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fukuipref-my.sharepoint.com/personal/sangyo-gijutsu_pref_fukui_lg_jp/Documents/産業技術課 共有/06産学官連携推進Ｇ/05 技術開発補助金/R6-R8県内産業価値づくり支援事業/R8/02 チラシ・募集要領・交付要領・交付事務マニュアル/3_交付要領（原稿）/申請様式/"/>
    </mc:Choice>
  </mc:AlternateContent>
  <xr:revisionPtr revIDLastSave="1" documentId="13_ncr:1_{1CDB2B65-EF93-4DF7-985C-13D72ADBED50}" xr6:coauthVersionLast="47" xr6:coauthVersionMax="47" xr10:uidLastSave="{4C994B9B-A14C-4A7A-8412-89FDB842DF64}"/>
  <bookViews>
    <workbookView xWindow="-28920" yWindow="-120" windowWidth="29040" windowHeight="15720" xr2:uid="{772DFCFA-C0B1-482D-A296-13B1BE3D9A0E}"/>
  </bookViews>
  <sheets>
    <sheet name="申請者情報" sheetId="7" r:id="rId1"/>
    <sheet name="事業概要" sheetId="8" r:id="rId2"/>
    <sheet name="経営状況表" sheetId="9" r:id="rId3"/>
    <sheet name="【任意】公的支援制度利用実績" sheetId="12" r:id="rId4"/>
    <sheet name="連携機関一覧表" sheetId="10" r:id="rId5"/>
    <sheet name="経費内訳書(総括表)" sheetId="1" r:id="rId6"/>
    <sheet name="経費内訳書（１年目）" sheetId="2" r:id="rId7"/>
    <sheet name="経費内訳書 （２年目）" sheetId="13" r:id="rId8"/>
    <sheet name="機械購入計画書" sheetId="18" r:id="rId9"/>
    <sheet name="収支予算書" sheetId="16" r:id="rId10"/>
  </sheets>
  <definedNames>
    <definedName name="_xlnm.Print_Area" localSheetId="3">【任意】公的支援制度利用実績!$A$1:$X$42</definedName>
    <definedName name="_xlnm.Print_Area" localSheetId="8">機械購入計画書!$A$1:$L$34</definedName>
    <definedName name="_xlnm.Print_Area" localSheetId="2">経営状況表!$A$1:$W$24</definedName>
    <definedName name="_xlnm.Print_Area" localSheetId="7">'経費内訳書 （２年目）'!$A$1:$K$65</definedName>
    <definedName name="_xlnm.Print_Area" localSheetId="6">'経費内訳書（１年目）'!$A$1:$K$65</definedName>
    <definedName name="_xlnm.Print_Area" localSheetId="5">'経費内訳書(総括表)'!$A$1:$H$29</definedName>
    <definedName name="_xlnm.Print_Area" localSheetId="1">事業概要!$A$1:$J$24</definedName>
    <definedName name="_xlnm.Print_Area" localSheetId="9">収支予算書!$A$1:$S$32</definedName>
    <definedName name="_xlnm.Print_Area" localSheetId="0">申請者情報!$A$1:$G$32</definedName>
    <definedName name="_xlnm.Print_Area" localSheetId="4">連携機関一覧表!$A$1:$G$35</definedName>
    <definedName name="委託費補助対象経費">'経費内訳書(総括表)'!$D$13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3" l="1"/>
  <c r="I31" i="13"/>
  <c r="I29" i="13"/>
  <c r="I28" i="13"/>
  <c r="I27" i="13"/>
  <c r="I26" i="13"/>
  <c r="I23" i="13"/>
  <c r="I22" i="13"/>
  <c r="I21" i="13"/>
  <c r="I20" i="13"/>
  <c r="I18" i="13"/>
  <c r="I17" i="13"/>
  <c r="I16" i="13"/>
  <c r="I15" i="13"/>
  <c r="I14" i="13"/>
  <c r="I13" i="13"/>
  <c r="I12" i="13"/>
  <c r="I11" i="13"/>
  <c r="I10" i="13"/>
  <c r="I9" i="13"/>
  <c r="I8" i="13"/>
  <c r="I7" i="13"/>
  <c r="I32" i="2"/>
  <c r="I31" i="2"/>
  <c r="I29" i="2"/>
  <c r="I28" i="2"/>
  <c r="I27" i="2"/>
  <c r="I26" i="2"/>
  <c r="I23" i="2"/>
  <c r="I22" i="2"/>
  <c r="I21" i="2"/>
  <c r="I20" i="2"/>
  <c r="I18" i="2"/>
  <c r="I17" i="2"/>
  <c r="I16" i="2"/>
  <c r="I15" i="2"/>
  <c r="I14" i="2"/>
  <c r="I13" i="2"/>
  <c r="I12" i="2"/>
  <c r="I11" i="2"/>
  <c r="I10" i="2"/>
  <c r="I9" i="2"/>
  <c r="I8" i="2"/>
  <c r="H60" i="13"/>
  <c r="H59" i="13"/>
  <c r="H58" i="13"/>
  <c r="H57" i="13"/>
  <c r="H55" i="13"/>
  <c r="H54" i="13"/>
  <c r="I54" i="13" s="1"/>
  <c r="H53" i="13"/>
  <c r="I53" i="13" s="1"/>
  <c r="H52" i="13"/>
  <c r="H51" i="13"/>
  <c r="H50" i="13"/>
  <c r="I50" i="13" s="1"/>
  <c r="H49" i="13"/>
  <c r="H46" i="13"/>
  <c r="H45" i="13"/>
  <c r="H44" i="13"/>
  <c r="I44" i="13" s="1"/>
  <c r="H42" i="13"/>
  <c r="H41" i="13"/>
  <c r="H43" i="13" s="1"/>
  <c r="H38" i="13"/>
  <c r="H37" i="13"/>
  <c r="I37" i="13" s="1"/>
  <c r="H36" i="13"/>
  <c r="I36" i="13" s="1"/>
  <c r="H35" i="13"/>
  <c r="H39" i="13" s="1"/>
  <c r="H40" i="13" s="1"/>
  <c r="H32" i="13"/>
  <c r="H31" i="13"/>
  <c r="H33" i="13" s="1"/>
  <c r="H29" i="13"/>
  <c r="H28" i="13"/>
  <c r="H27" i="13"/>
  <c r="H26" i="13"/>
  <c r="H30" i="13" s="1"/>
  <c r="H34" i="13" s="1"/>
  <c r="H23" i="13"/>
  <c r="H22" i="13"/>
  <c r="H21" i="13"/>
  <c r="H20" i="13"/>
  <c r="H18" i="13"/>
  <c r="H17" i="13"/>
  <c r="H16" i="13"/>
  <c r="H15" i="13"/>
  <c r="H14" i="13"/>
  <c r="H13" i="13"/>
  <c r="H12" i="13"/>
  <c r="H11" i="13"/>
  <c r="H10" i="13"/>
  <c r="H9" i="13"/>
  <c r="H8" i="13"/>
  <c r="H7" i="13"/>
  <c r="H19" i="13" s="1"/>
  <c r="H59" i="2"/>
  <c r="I59" i="2" s="1"/>
  <c r="H58" i="2"/>
  <c r="I58" i="2" s="1"/>
  <c r="H57" i="2"/>
  <c r="I57" i="2" s="1"/>
  <c r="I60" i="2" s="1"/>
  <c r="H55" i="2"/>
  <c r="I55" i="2" s="1"/>
  <c r="H54" i="2"/>
  <c r="I54" i="2" s="1"/>
  <c r="H53" i="2"/>
  <c r="H51" i="2"/>
  <c r="I51" i="2" s="1"/>
  <c r="H50" i="2"/>
  <c r="I50" i="2" s="1"/>
  <c r="H49" i="2"/>
  <c r="I49" i="2" s="1"/>
  <c r="I52" i="2" s="1"/>
  <c r="H45" i="2"/>
  <c r="H46" i="2"/>
  <c r="H44" i="2"/>
  <c r="I44" i="2" s="1"/>
  <c r="H42" i="2"/>
  <c r="I42" i="2" s="1"/>
  <c r="H41" i="2"/>
  <c r="I41" i="2" s="1"/>
  <c r="H37" i="2"/>
  <c r="I37" i="2" s="1"/>
  <c r="H38" i="2"/>
  <c r="I38" i="2" s="1"/>
  <c r="H36" i="2"/>
  <c r="I36" i="2" s="1"/>
  <c r="H35" i="2"/>
  <c r="I35" i="2" s="1"/>
  <c r="H31" i="2"/>
  <c r="H32" i="2"/>
  <c r="H27" i="2"/>
  <c r="H28" i="2"/>
  <c r="H29" i="2"/>
  <c r="H26" i="2"/>
  <c r="H21" i="2"/>
  <c r="H22" i="2"/>
  <c r="H23" i="2"/>
  <c r="H20" i="2"/>
  <c r="H8" i="2"/>
  <c r="H9" i="2"/>
  <c r="H10" i="2"/>
  <c r="H11" i="2"/>
  <c r="H12" i="2"/>
  <c r="H13" i="2"/>
  <c r="H14" i="2"/>
  <c r="H15" i="2"/>
  <c r="H16" i="2"/>
  <c r="H17" i="2"/>
  <c r="H18" i="2"/>
  <c r="H7" i="2"/>
  <c r="I7" i="2" s="1"/>
  <c r="I53" i="2"/>
  <c r="I46" i="2"/>
  <c r="I45" i="2"/>
  <c r="I58" i="13"/>
  <c r="I59" i="13"/>
  <c r="I57" i="13"/>
  <c r="I55" i="13"/>
  <c r="I51" i="13"/>
  <c r="I49" i="13"/>
  <c r="I45" i="13"/>
  <c r="I46" i="13"/>
  <c r="I42" i="13"/>
  <c r="I41" i="13"/>
  <c r="I38" i="13"/>
  <c r="I35" i="13"/>
  <c r="C4" i="9"/>
  <c r="C3" i="9"/>
  <c r="C5" i="10"/>
  <c r="C5" i="12"/>
  <c r="C4" i="12"/>
  <c r="C3" i="12"/>
  <c r="E12" i="16"/>
  <c r="H25" i="13" l="1"/>
  <c r="H61" i="13"/>
  <c r="H48" i="13"/>
  <c r="H47" i="13"/>
  <c r="H24" i="13"/>
  <c r="H56" i="13"/>
  <c r="I56" i="2"/>
  <c r="I61" i="2" s="1"/>
  <c r="I47" i="2"/>
  <c r="I43" i="2"/>
  <c r="I39" i="2"/>
  <c r="I40" i="2" s="1"/>
  <c r="I33" i="2"/>
  <c r="I30" i="2"/>
  <c r="I24" i="2"/>
  <c r="I19" i="2"/>
  <c r="I19" i="13"/>
  <c r="G7" i="10"/>
  <c r="G6" i="10"/>
  <c r="G5" i="10"/>
  <c r="C7" i="10"/>
  <c r="C6" i="10"/>
  <c r="C5" i="9"/>
  <c r="J32" i="16"/>
  <c r="J31" i="16"/>
  <c r="J30" i="16"/>
  <c r="H62" i="13" l="1"/>
  <c r="I48" i="2"/>
  <c r="I34" i="2"/>
  <c r="I25" i="2"/>
  <c r="I60" i="13"/>
  <c r="G21" i="1" s="1"/>
  <c r="F21" i="1"/>
  <c r="I56" i="13"/>
  <c r="G20" i="1" s="1"/>
  <c r="F20" i="1"/>
  <c r="I52" i="13"/>
  <c r="G19" i="1" s="1"/>
  <c r="F19" i="1"/>
  <c r="I47" i="13"/>
  <c r="G17" i="1" s="1"/>
  <c r="F17" i="1"/>
  <c r="I43" i="13"/>
  <c r="G16" i="1" s="1"/>
  <c r="F16" i="1"/>
  <c r="I39" i="13"/>
  <c r="I40" i="13" s="1"/>
  <c r="G15" i="1" s="1"/>
  <c r="F15" i="1"/>
  <c r="I33" i="13"/>
  <c r="G12" i="1" s="1"/>
  <c r="F12" i="1"/>
  <c r="I30" i="13"/>
  <c r="I24" i="13"/>
  <c r="G9" i="1" s="1"/>
  <c r="G8" i="1"/>
  <c r="F8" i="1"/>
  <c r="D8" i="1"/>
  <c r="D9" i="1"/>
  <c r="D11" i="1"/>
  <c r="D12" i="1"/>
  <c r="D14" i="1"/>
  <c r="D17" i="1"/>
  <c r="D19" i="1"/>
  <c r="D20" i="1"/>
  <c r="D21" i="1"/>
  <c r="H60" i="2"/>
  <c r="C21" i="1" s="1"/>
  <c r="E25" i="16" s="1" a="1"/>
  <c r="E25" i="16" s="1"/>
  <c r="H52" i="2"/>
  <c r="C19" i="1" s="1"/>
  <c r="E23" i="16" s="1" a="1"/>
  <c r="E23" i="16" s="1"/>
  <c r="H56" i="2"/>
  <c r="C20" i="1" s="1"/>
  <c r="E24" i="16" s="1" a="1"/>
  <c r="E24" i="16" s="1"/>
  <c r="H47" i="2"/>
  <c r="C17" i="1" s="1"/>
  <c r="E22" i="16" s="1" a="1"/>
  <c r="E22" i="16" s="1"/>
  <c r="H43" i="2"/>
  <c r="H39" i="2"/>
  <c r="H40" i="2" s="1"/>
  <c r="C15" i="1" s="1"/>
  <c r="H33" i="2"/>
  <c r="C12" i="1" s="1"/>
  <c r="E19" i="16" s="1" a="1"/>
  <c r="E19" i="16" s="1"/>
  <c r="H30" i="2"/>
  <c r="C11" i="1" s="1"/>
  <c r="E18" i="16" s="1" a="1"/>
  <c r="E18" i="16" s="1"/>
  <c r="H24" i="2"/>
  <c r="C9" i="1" s="1"/>
  <c r="E17" i="16" s="1" a="1"/>
  <c r="E17" i="16" s="1"/>
  <c r="H19" i="2"/>
  <c r="C8" i="1" s="1"/>
  <c r="E16" i="16" s="1" a="1"/>
  <c r="E16" i="16" s="1"/>
  <c r="J16" i="9"/>
  <c r="Q16" i="9"/>
  <c r="J17" i="9"/>
  <c r="Q17" i="9"/>
  <c r="J18" i="9"/>
  <c r="Q18" i="9"/>
  <c r="J19" i="9"/>
  <c r="Q19" i="9"/>
  <c r="C19" i="9"/>
  <c r="C18" i="9"/>
  <c r="C17" i="9"/>
  <c r="C16" i="9"/>
  <c r="I62" i="2" l="1"/>
  <c r="F10" i="1"/>
  <c r="F13" i="1"/>
  <c r="F9" i="1"/>
  <c r="I61" i="13"/>
  <c r="I48" i="13"/>
  <c r="G18" i="1" s="1"/>
  <c r="G14" i="1"/>
  <c r="I34" i="13"/>
  <c r="G13" i="1" s="1"/>
  <c r="G11" i="1"/>
  <c r="F22" i="1"/>
  <c r="F18" i="1"/>
  <c r="F14" i="1"/>
  <c r="F11" i="1"/>
  <c r="I25" i="13"/>
  <c r="H48" i="2"/>
  <c r="C18" i="1" s="1"/>
  <c r="H61" i="2"/>
  <c r="C22" i="1" s="1"/>
  <c r="H34" i="2"/>
  <c r="C13" i="1" s="1"/>
  <c r="D13" i="1"/>
  <c r="C16" i="1"/>
  <c r="E21" i="16" s="1" a="1"/>
  <c r="E21" i="16" s="1"/>
  <c r="D10" i="1"/>
  <c r="D18" i="1"/>
  <c r="D22" i="1"/>
  <c r="D16" i="1"/>
  <c r="C14" i="1"/>
  <c r="E20" i="16" s="1" a="1"/>
  <c r="E20" i="16" s="1"/>
  <c r="H25" i="2"/>
  <c r="G22" i="1" l="1"/>
  <c r="F23" i="1"/>
  <c r="I62" i="13"/>
  <c r="G10" i="1"/>
  <c r="D23" i="1"/>
  <c r="D15" i="1"/>
  <c r="C10" i="1"/>
  <c r="H62" i="2"/>
  <c r="C23" i="1" s="1"/>
  <c r="E26" i="16" s="1" a="1"/>
  <c r="E26" i="16" s="1"/>
  <c r="H23" i="1" l="1"/>
  <c r="G23" i="1"/>
  <c r="F28" i="1"/>
  <c r="F29" i="1"/>
  <c r="F27" i="1"/>
  <c r="F26" i="1"/>
  <c r="E23" i="1"/>
  <c r="G27" i="1" l="1"/>
  <c r="G26" i="1"/>
  <c r="G29" i="1"/>
  <c r="G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tc={DD3CAEBB-E958-422C-842C-91E424A55355}</author>
  </authors>
  <commentList>
    <comment ref="H35" authorId="0" shapeId="0" xr:uid="{DD3CAEBB-E958-422C-842C-91E424A5535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直接人件費は税を含めず記入すること
（例）
単価：3,000円、時間：100時間の場合
補助事業に要する経費：300,000円
補助対象経費　　　　  ：300,000円</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tc={E74C8F4E-6F0E-4802-82F4-B0980DFDBC0F}</author>
  </authors>
  <commentList>
    <comment ref="H35" authorId="0" shapeId="0" xr:uid="{E74C8F4E-6F0E-4802-82F4-B0980DFDBC0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直接人件費は税を含めず記入すること
（例）
単価：3,000円、時間：100時間の場合
補助事業に要する経費：300,000円
補助対象経費　　　　  ：300,000円</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<sst xmlns="http://schemas.openxmlformats.org/spreadsheetml/2006/main" count="527" uniqueCount="293">
  <si>
    <t>経費内訳書（総括表）</t>
  </si>
  <si>
    <t>区分</t>
  </si>
  <si>
    <t>種　別</t>
  </si>
  <si>
    <t>（税込）</t>
  </si>
  <si>
    <t>補助対象経費</t>
  </si>
  <si>
    <t>（税抜）</t>
  </si>
  <si>
    <t>合　計</t>
  </si>
  <si>
    <r>
      <t>　</t>
    </r>
    <r>
      <rPr>
        <b/>
        <sz val="10.5"/>
        <color theme="1"/>
        <rFont val="ＭＳ Ｐ明朝"/>
        <family val="1"/>
        <charset val="128"/>
      </rPr>
      <t>（２カ年計画の場合は、年度ごとに２カ年分を記載すること）</t>
    </r>
  </si>
  <si>
    <t>経費内訳書</t>
  </si>
  <si>
    <t>種　　別</t>
  </si>
  <si>
    <t>内　容</t>
  </si>
  <si>
    <t>仕　様</t>
  </si>
  <si>
    <t>単位</t>
  </si>
  <si>
    <t>数量</t>
  </si>
  <si>
    <t>単価</t>
  </si>
  <si>
    <t>備　考</t>
  </si>
  <si>
    <t>※「補助対象経費」には、「補助事業に要する経費」のうち補助対象となる経費（消費税抜き）を記載すること。</t>
  </si>
  <si>
    <t>※「直接人件費」には、補助対象とする研究者名を記載すること。</t>
  </si>
  <si>
    <t>（単位：円）</t>
    <phoneticPr fontId="7"/>
  </si>
  <si>
    <t>　（単位：円）</t>
    <phoneticPr fontId="7"/>
  </si>
  <si>
    <t>補助対象
経　　費</t>
    <phoneticPr fontId="7"/>
  </si>
  <si>
    <t>補助金
交　付
申請額</t>
    <rPh sb="4" eb="5">
      <t>コウ</t>
    </rPh>
    <rPh sb="6" eb="7">
      <t>ツキ</t>
    </rPh>
    <rPh sb="8" eb="11">
      <t>シンセイガク</t>
    </rPh>
    <phoneticPr fontId="7"/>
  </si>
  <si>
    <t>（税抜）</t>
    <phoneticPr fontId="7"/>
  </si>
  <si>
    <t>※「補助金交付申請額」は、「補助対象経費」のうちで補助金の交付を希望する額で、「補助対象経費」の区分中計に補助率を乗じた額以内
（区分中計のみ記入。千円未満は切り捨てること。）、かつその合計額は補助限度額以内とすること。</t>
    <phoneticPr fontId="7"/>
  </si>
  <si>
    <t>補助事業に
要する経費</t>
    <phoneticPr fontId="7"/>
  </si>
  <si>
    <t>データリスト①</t>
    <phoneticPr fontId="7"/>
  </si>
  <si>
    <t>データリスト②</t>
    <phoneticPr fontId="7"/>
  </si>
  <si>
    <t>事業計画書</t>
    <rPh sb="0" eb="2">
      <t>ジギョウ</t>
    </rPh>
    <rPh sb="2" eb="5">
      <t>ケイカクショ</t>
    </rPh>
    <phoneticPr fontId="7"/>
  </si>
  <si>
    <t>有</t>
    <rPh sb="0" eb="1">
      <t>アリ</t>
    </rPh>
    <phoneticPr fontId="7"/>
  </si>
  <si>
    <t>実施する</t>
    <rPh sb="0" eb="2">
      <t>ジッシ</t>
    </rPh>
    <phoneticPr fontId="7"/>
  </si>
  <si>
    <t>Ⅰ.申請者情報</t>
    <rPh sb="2" eb="5">
      <t>シンセイシャ</t>
    </rPh>
    <rPh sb="5" eb="7">
      <t>ジョウホウ</t>
    </rPh>
    <phoneticPr fontId="7"/>
  </si>
  <si>
    <t>企業情報</t>
    <rPh sb="0" eb="4">
      <t>キギョウジョウホウ</t>
    </rPh>
    <phoneticPr fontId="7"/>
  </si>
  <si>
    <t>企業名</t>
    <rPh sb="0" eb="3">
      <t>キギョウメイ</t>
    </rPh>
    <phoneticPr fontId="7"/>
  </si>
  <si>
    <t>代表者役職</t>
    <rPh sb="0" eb="3">
      <t>ダイヒョウシャ</t>
    </rPh>
    <rPh sb="3" eb="5">
      <t>ヤクショク</t>
    </rPh>
    <phoneticPr fontId="7"/>
  </si>
  <si>
    <t>氏名</t>
    <rPh sb="0" eb="2">
      <t>シメイ</t>
    </rPh>
    <phoneticPr fontId="7"/>
  </si>
  <si>
    <t>住所</t>
    <rPh sb="0" eb="2">
      <t>ジュウショ</t>
    </rPh>
    <phoneticPr fontId="7"/>
  </si>
  <si>
    <t>TEL</t>
    <phoneticPr fontId="7"/>
  </si>
  <si>
    <t>連絡担当者</t>
    <rPh sb="0" eb="2">
      <t>レンラク</t>
    </rPh>
    <rPh sb="2" eb="5">
      <t>タントウシャ</t>
    </rPh>
    <phoneticPr fontId="7"/>
  </si>
  <si>
    <t>所属・役職</t>
    <rPh sb="0" eb="2">
      <t>ショゾク</t>
    </rPh>
    <rPh sb="3" eb="5">
      <t>ヤクショク</t>
    </rPh>
    <phoneticPr fontId="7"/>
  </si>
  <si>
    <t>E-mail</t>
    <phoneticPr fontId="7"/>
  </si>
  <si>
    <t>開発責任者</t>
    <rPh sb="0" eb="2">
      <t>カイハツ</t>
    </rPh>
    <rPh sb="2" eb="5">
      <t>セキニンシャ</t>
    </rPh>
    <phoneticPr fontId="7"/>
  </si>
  <si>
    <t>開発実績等</t>
    <rPh sb="0" eb="2">
      <t>カイハツ</t>
    </rPh>
    <rPh sb="2" eb="4">
      <t>ジッセキ</t>
    </rPh>
    <rPh sb="4" eb="5">
      <t>ナド</t>
    </rPh>
    <phoneticPr fontId="7"/>
  </si>
  <si>
    <t>経理担当者</t>
    <rPh sb="0" eb="2">
      <t>ケイリ</t>
    </rPh>
    <rPh sb="2" eb="4">
      <t>タントウ</t>
    </rPh>
    <rPh sb="4" eb="5">
      <t>シャ</t>
    </rPh>
    <phoneticPr fontId="7"/>
  </si>
  <si>
    <t>役職</t>
    <rPh sb="0" eb="2">
      <t>ヤクショク</t>
    </rPh>
    <phoneticPr fontId="7"/>
  </si>
  <si>
    <t>BCP(事業継続計画）
策定の有無</t>
    <rPh sb="4" eb="6">
      <t>ジギョウ</t>
    </rPh>
    <rPh sb="6" eb="10">
      <t>ケイゾクケイカク</t>
    </rPh>
    <rPh sb="12" eb="14">
      <t>サクテイ</t>
    </rPh>
    <rPh sb="15" eb="17">
      <t>ウム</t>
    </rPh>
    <phoneticPr fontId="7"/>
  </si>
  <si>
    <t>※有の場合、BCPを添付</t>
    <rPh sb="1" eb="2">
      <t>アリ</t>
    </rPh>
    <rPh sb="3" eb="5">
      <t>バアイ</t>
    </rPh>
    <rPh sb="10" eb="12">
      <t>テンプ</t>
    </rPh>
    <phoneticPr fontId="7"/>
  </si>
  <si>
    <t>SDGsに対する取り組み
の有無</t>
    <rPh sb="5" eb="6">
      <t>タイ</t>
    </rPh>
    <rPh sb="8" eb="9">
      <t>ト</t>
    </rPh>
    <rPh sb="10" eb="11">
      <t>ク</t>
    </rPh>
    <rPh sb="14" eb="16">
      <t>ウム</t>
    </rPh>
    <phoneticPr fontId="7"/>
  </si>
  <si>
    <t>公的支援制度の利用実績
の有無</t>
    <rPh sb="0" eb="2">
      <t>コウテキ</t>
    </rPh>
    <rPh sb="2" eb="6">
      <t>シエンセイド</t>
    </rPh>
    <rPh sb="7" eb="9">
      <t>リヨウ</t>
    </rPh>
    <rPh sb="9" eb="11">
      <t>ジッセキ</t>
    </rPh>
    <rPh sb="13" eb="15">
      <t>ウム</t>
    </rPh>
    <phoneticPr fontId="7"/>
  </si>
  <si>
    <t>Ⅱ.事業の実施について</t>
    <rPh sb="2" eb="4">
      <t>ジギョウ</t>
    </rPh>
    <rPh sb="5" eb="7">
      <t>ジッシ</t>
    </rPh>
    <phoneticPr fontId="7"/>
  </si>
  <si>
    <t>FOIPへの事前相談</t>
    <rPh sb="6" eb="10">
      <t>ジゼンソウダン</t>
    </rPh>
    <phoneticPr fontId="7"/>
  </si>
  <si>
    <t>事前相談機関</t>
    <rPh sb="0" eb="6">
      <t>ジゼンソウダンキカン</t>
    </rPh>
    <phoneticPr fontId="7"/>
  </si>
  <si>
    <t>委員名</t>
    <rPh sb="0" eb="3">
      <t>イインメイ</t>
    </rPh>
    <phoneticPr fontId="7"/>
  </si>
  <si>
    <t>担当者所属</t>
    <rPh sb="0" eb="3">
      <t>タントウシャ</t>
    </rPh>
    <rPh sb="3" eb="5">
      <t>ショゾク</t>
    </rPh>
    <phoneticPr fontId="7"/>
  </si>
  <si>
    <t>減額採択について</t>
    <rPh sb="0" eb="2">
      <t>ゲンガク</t>
    </rPh>
    <rPh sb="2" eb="4">
      <t>サイタク</t>
    </rPh>
    <phoneticPr fontId="7"/>
  </si>
  <si>
    <t>減額での採択となった場合も事業を実施するか。</t>
    <rPh sb="0" eb="2">
      <t>ゲンガク</t>
    </rPh>
    <rPh sb="4" eb="6">
      <t>サイタク</t>
    </rPh>
    <rPh sb="10" eb="12">
      <t>バアイ</t>
    </rPh>
    <rPh sb="13" eb="15">
      <t>ジギョウ</t>
    </rPh>
    <rPh sb="16" eb="18">
      <t>ジッシ</t>
    </rPh>
    <phoneticPr fontId="7"/>
  </si>
  <si>
    <t>Ⅲ.事業内容</t>
    <rPh sb="2" eb="6">
      <t>ジギョウナイヨウ</t>
    </rPh>
    <phoneticPr fontId="7"/>
  </si>
  <si>
    <t>データリスト④</t>
    <phoneticPr fontId="7"/>
  </si>
  <si>
    <t>データリスト⑤</t>
    <phoneticPr fontId="7"/>
  </si>
  <si>
    <t>テーマ名</t>
    <rPh sb="3" eb="4">
      <t>メイ</t>
    </rPh>
    <phoneticPr fontId="7"/>
  </si>
  <si>
    <t>A型　可能性調査</t>
    <rPh sb="1" eb="2">
      <t>ガタ</t>
    </rPh>
    <rPh sb="3" eb="8">
      <t>カノウセイチョウサ</t>
    </rPh>
    <phoneticPr fontId="7"/>
  </si>
  <si>
    <t>事業型</t>
    <rPh sb="0" eb="2">
      <t>ジギョウ</t>
    </rPh>
    <rPh sb="2" eb="3">
      <t>ガタ</t>
    </rPh>
    <phoneticPr fontId="7"/>
  </si>
  <si>
    <t>B型　技術開発</t>
    <rPh sb="1" eb="2">
      <t>ガタ</t>
    </rPh>
    <rPh sb="3" eb="7">
      <t>ギジュツカイハツ</t>
    </rPh>
    <phoneticPr fontId="7"/>
  </si>
  <si>
    <t>事業分野</t>
    <rPh sb="0" eb="4">
      <t>ジギョウブンヤ</t>
    </rPh>
    <phoneticPr fontId="7"/>
  </si>
  <si>
    <t>（理由）</t>
    <rPh sb="1" eb="3">
      <t>リユウ</t>
    </rPh>
    <phoneticPr fontId="7"/>
  </si>
  <si>
    <t>事業要約</t>
    <rPh sb="0" eb="2">
      <t>ジギョウ</t>
    </rPh>
    <rPh sb="2" eb="4">
      <t>ヨウヤク</t>
    </rPh>
    <phoneticPr fontId="7"/>
  </si>
  <si>
    <t>事業内容</t>
    <rPh sb="0" eb="2">
      <t>ジギョウ</t>
    </rPh>
    <rPh sb="2" eb="4">
      <t>ナイヨウ</t>
    </rPh>
    <phoneticPr fontId="7"/>
  </si>
  <si>
    <t>【従来技術の課題と課題解決の方法】</t>
    <rPh sb="1" eb="5">
      <t>ジュウライギジュツ</t>
    </rPh>
    <rPh sb="6" eb="8">
      <t>カダイ</t>
    </rPh>
    <rPh sb="9" eb="13">
      <t>カダイカイケツ</t>
    </rPh>
    <rPh sb="14" eb="16">
      <t>ホウホウ</t>
    </rPh>
    <phoneticPr fontId="7"/>
  </si>
  <si>
    <t>【具体的内容と目標】</t>
    <rPh sb="1" eb="4">
      <t>グタイテキ</t>
    </rPh>
    <rPh sb="4" eb="6">
      <t>ナイヨウ</t>
    </rPh>
    <rPh sb="7" eb="9">
      <t>モクヒョウ</t>
    </rPh>
    <phoneticPr fontId="7"/>
  </si>
  <si>
    <t>【販路開発・市場調査】</t>
    <rPh sb="1" eb="5">
      <t>ハンロカイハツ</t>
    </rPh>
    <rPh sb="6" eb="10">
      <t>シジョウチョウサ</t>
    </rPh>
    <phoneticPr fontId="7"/>
  </si>
  <si>
    <t>事業化目標</t>
    <rPh sb="0" eb="3">
      <t>ジギョウカ</t>
    </rPh>
    <rPh sb="3" eb="5">
      <t>モクヒョウ</t>
    </rPh>
    <phoneticPr fontId="7"/>
  </si>
  <si>
    <t>連携機関と役割分担</t>
    <rPh sb="0" eb="2">
      <t>レンケイ</t>
    </rPh>
    <rPh sb="2" eb="4">
      <t>キカン</t>
    </rPh>
    <rPh sb="5" eb="7">
      <t>ヤクワリ</t>
    </rPh>
    <rPh sb="7" eb="9">
      <t>ブンタン</t>
    </rPh>
    <phoneticPr fontId="7"/>
  </si>
  <si>
    <t>機関名</t>
    <rPh sb="0" eb="2">
      <t>キカン</t>
    </rPh>
    <rPh sb="2" eb="3">
      <t>メイ</t>
    </rPh>
    <phoneticPr fontId="7"/>
  </si>
  <si>
    <t>役割</t>
    <rPh sb="0" eb="2">
      <t>ヤクワリ</t>
    </rPh>
    <phoneticPr fontId="7"/>
  </si>
  <si>
    <t>事業実施期間</t>
    <rPh sb="0" eb="2">
      <t>ジギョウ</t>
    </rPh>
    <rPh sb="2" eb="4">
      <t>ジッシ</t>
    </rPh>
    <rPh sb="4" eb="6">
      <t>キカン</t>
    </rPh>
    <phoneticPr fontId="7"/>
  </si>
  <si>
    <t>開始予定日</t>
    <rPh sb="0" eb="2">
      <t>カイシ</t>
    </rPh>
    <rPh sb="2" eb="5">
      <t>ヨテイビ</t>
    </rPh>
    <phoneticPr fontId="7"/>
  </si>
  <si>
    <t>交付決定日</t>
    <rPh sb="0" eb="4">
      <t>コウフケッテイ</t>
    </rPh>
    <rPh sb="4" eb="5">
      <t>ニチ</t>
    </rPh>
    <phoneticPr fontId="7"/>
  </si>
  <si>
    <t>完了予定日</t>
    <rPh sb="0" eb="2">
      <t>カンリョウ</t>
    </rPh>
    <rPh sb="2" eb="5">
      <t>ヨテイビ</t>
    </rPh>
    <phoneticPr fontId="7"/>
  </si>
  <si>
    <t>令和　年　月　日</t>
    <rPh sb="0" eb="2">
      <t>レイワ</t>
    </rPh>
    <rPh sb="3" eb="4">
      <t>ネン</t>
    </rPh>
    <rPh sb="5" eb="6">
      <t>ガツ</t>
    </rPh>
    <rPh sb="7" eb="8">
      <t>ニチ</t>
    </rPh>
    <phoneticPr fontId="7"/>
  </si>
  <si>
    <t>※有の場合は取り組みの概要（様式自由）を添付</t>
    <rPh sb="1" eb="2">
      <t>アリ</t>
    </rPh>
    <rPh sb="3" eb="5">
      <t>バアイ</t>
    </rPh>
    <rPh sb="6" eb="7">
      <t>ト</t>
    </rPh>
    <rPh sb="8" eb="9">
      <t>ク</t>
    </rPh>
    <rPh sb="11" eb="13">
      <t>ガイヨウ</t>
    </rPh>
    <rPh sb="14" eb="16">
      <t>ヨウシキ</t>
    </rPh>
    <rPh sb="16" eb="18">
      <t>ジユウ</t>
    </rPh>
    <rPh sb="20" eb="22">
      <t>テンプ</t>
    </rPh>
    <phoneticPr fontId="7"/>
  </si>
  <si>
    <t>※有の場合は別添２公的制度の利用実績を添付</t>
    <rPh sb="1" eb="2">
      <t>アリ</t>
    </rPh>
    <rPh sb="3" eb="5">
      <t>バアイ</t>
    </rPh>
    <rPh sb="6" eb="8">
      <t>ベッテン</t>
    </rPh>
    <rPh sb="9" eb="11">
      <t>コウテキ</t>
    </rPh>
    <rPh sb="11" eb="13">
      <t>セイド</t>
    </rPh>
    <rPh sb="14" eb="18">
      <t>リヨウジッセキ</t>
    </rPh>
    <rPh sb="19" eb="21">
      <t>テンプ</t>
    </rPh>
    <phoneticPr fontId="7"/>
  </si>
  <si>
    <t>※有の場合は認定証のコピーを添付</t>
    <rPh sb="1" eb="2">
      <t>アリ</t>
    </rPh>
    <rPh sb="3" eb="5">
      <t>バアイ</t>
    </rPh>
    <rPh sb="6" eb="9">
      <t>ニンテイショウ</t>
    </rPh>
    <rPh sb="14" eb="16">
      <t>テンプ</t>
    </rPh>
    <phoneticPr fontId="7"/>
  </si>
  <si>
    <t>※登録証を添付</t>
    <rPh sb="1" eb="4">
      <t>トウロクショウ</t>
    </rPh>
    <rPh sb="5" eb="7">
      <t>テンプ</t>
    </rPh>
    <phoneticPr fontId="7"/>
  </si>
  <si>
    <t>※添付資料なし</t>
    <rPh sb="1" eb="3">
      <t>テンプ</t>
    </rPh>
    <rPh sb="3" eb="5">
      <t>シリョウ</t>
    </rPh>
    <phoneticPr fontId="7"/>
  </si>
  <si>
    <t>無</t>
    <rPh sb="0" eb="1">
      <t>ナ</t>
    </rPh>
    <phoneticPr fontId="7"/>
  </si>
  <si>
    <t>実施しない</t>
    <rPh sb="0" eb="2">
      <t>ジッシ</t>
    </rPh>
    <phoneticPr fontId="7"/>
  </si>
  <si>
    <t>名称</t>
    <rPh sb="0" eb="2">
      <t>メイショウ</t>
    </rPh>
    <phoneticPr fontId="7"/>
  </si>
  <si>
    <t>代表者</t>
    <rPh sb="0" eb="3">
      <t>ダイヒョウシャ</t>
    </rPh>
    <phoneticPr fontId="7"/>
  </si>
  <si>
    <t>職</t>
    <rPh sb="0" eb="1">
      <t>ショク</t>
    </rPh>
    <phoneticPr fontId="7"/>
  </si>
  <si>
    <t>第</t>
    <rPh sb="0" eb="1">
      <t>ダイ</t>
    </rPh>
    <phoneticPr fontId="7"/>
  </si>
  <si>
    <t>令和</t>
    <rPh sb="0" eb="2">
      <t>レイワ</t>
    </rPh>
    <phoneticPr fontId="7"/>
  </si>
  <si>
    <t>月</t>
    <rPh sb="0" eb="1">
      <t>ガツ</t>
    </rPh>
    <phoneticPr fontId="7"/>
  </si>
  <si>
    <t>年</t>
    <rPh sb="0" eb="1">
      <t>ネン</t>
    </rPh>
    <phoneticPr fontId="7"/>
  </si>
  <si>
    <t>月</t>
    <rPh sb="0" eb="1">
      <t>ゲツ</t>
    </rPh>
    <phoneticPr fontId="7"/>
  </si>
  <si>
    <t>日</t>
    <rPh sb="0" eb="1">
      <t>ニチ</t>
    </rPh>
    <phoneticPr fontId="7"/>
  </si>
  <si>
    <t>売上高</t>
    <rPh sb="0" eb="2">
      <t>ウリアゲ</t>
    </rPh>
    <rPh sb="2" eb="3">
      <t>ダカ</t>
    </rPh>
    <phoneticPr fontId="7"/>
  </si>
  <si>
    <t>A</t>
    <phoneticPr fontId="7"/>
  </si>
  <si>
    <t>経常利益</t>
    <rPh sb="0" eb="4">
      <t>ケイジョウリエキ</t>
    </rPh>
    <phoneticPr fontId="7"/>
  </si>
  <si>
    <t>B</t>
    <phoneticPr fontId="7"/>
  </si>
  <si>
    <t>総資本</t>
    <rPh sb="0" eb="3">
      <t>ソウシホン</t>
    </rPh>
    <phoneticPr fontId="7"/>
  </si>
  <si>
    <t>C</t>
    <phoneticPr fontId="7"/>
  </si>
  <si>
    <t>自己資本</t>
    <rPh sb="0" eb="4">
      <t>ジコシホン</t>
    </rPh>
    <phoneticPr fontId="7"/>
  </si>
  <si>
    <t>D</t>
    <phoneticPr fontId="7"/>
  </si>
  <si>
    <t>流動資産</t>
    <rPh sb="0" eb="4">
      <t>リュウドウシサン</t>
    </rPh>
    <phoneticPr fontId="7"/>
  </si>
  <si>
    <t>E</t>
    <phoneticPr fontId="7"/>
  </si>
  <si>
    <t>流動負債</t>
    <rPh sb="0" eb="4">
      <t>リュウドウフサイ</t>
    </rPh>
    <phoneticPr fontId="7"/>
  </si>
  <si>
    <t>F</t>
    <phoneticPr fontId="7"/>
  </si>
  <si>
    <t>総資本
経常利益率</t>
    <rPh sb="0" eb="3">
      <t>ソウシホン</t>
    </rPh>
    <rPh sb="4" eb="9">
      <t>ケイジョウリエキリツ</t>
    </rPh>
    <phoneticPr fontId="7"/>
  </si>
  <si>
    <t>B×100/C</t>
    <phoneticPr fontId="7"/>
  </si>
  <si>
    <t>売上高
経常利益率</t>
    <rPh sb="0" eb="3">
      <t>ウリアゲダカ</t>
    </rPh>
    <rPh sb="4" eb="6">
      <t>ケイジョウ</t>
    </rPh>
    <rPh sb="6" eb="9">
      <t>リエキリツ</t>
    </rPh>
    <phoneticPr fontId="7"/>
  </si>
  <si>
    <t>B×100/A</t>
    <phoneticPr fontId="7"/>
  </si>
  <si>
    <t>自己資本比率</t>
    <rPh sb="0" eb="4">
      <t>ジコシホン</t>
    </rPh>
    <rPh sb="4" eb="6">
      <t>ヒリツ</t>
    </rPh>
    <phoneticPr fontId="7"/>
  </si>
  <si>
    <t>D×100/C</t>
    <phoneticPr fontId="7"/>
  </si>
  <si>
    <t>流動比率</t>
    <rPh sb="0" eb="2">
      <t>リュウドウ</t>
    </rPh>
    <rPh sb="2" eb="4">
      <t>ヒリツ</t>
    </rPh>
    <phoneticPr fontId="7"/>
  </si>
  <si>
    <t>E×100/F</t>
    <phoneticPr fontId="7"/>
  </si>
  <si>
    <t>法人県民税納入額</t>
    <rPh sb="0" eb="2">
      <t>ホウジン</t>
    </rPh>
    <rPh sb="2" eb="5">
      <t>ケンミンゼイ</t>
    </rPh>
    <rPh sb="5" eb="8">
      <t>ノウニュウガク</t>
    </rPh>
    <phoneticPr fontId="7"/>
  </si>
  <si>
    <t>法人事業税納入額</t>
    <rPh sb="0" eb="5">
      <t>ホウジンジギョウゼイ</t>
    </rPh>
    <rPh sb="5" eb="8">
      <t>ノウニュウガク</t>
    </rPh>
    <phoneticPr fontId="7"/>
  </si>
  <si>
    <t>期</t>
    <rPh sb="0" eb="1">
      <t>キ</t>
    </rPh>
    <phoneticPr fontId="7"/>
  </si>
  <si>
    <t>（単位：円）</t>
    <rPh sb="1" eb="3">
      <t>タンイ</t>
    </rPh>
    <rPh sb="4" eb="5">
      <t>エン</t>
    </rPh>
    <phoneticPr fontId="7"/>
  </si>
  <si>
    <t>経営状況表</t>
    <rPh sb="0" eb="5">
      <t>ケイエイジョウキョウヒョウ</t>
    </rPh>
    <phoneticPr fontId="7"/>
  </si>
  <si>
    <t>現在</t>
    <rPh sb="0" eb="2">
      <t>ゲンザイ</t>
    </rPh>
    <phoneticPr fontId="7"/>
  </si>
  <si>
    <t>（</t>
    <phoneticPr fontId="7"/>
  </si>
  <si>
    <t>）</t>
    <phoneticPr fontId="7"/>
  </si>
  <si>
    <t>※１　本資料は、過去三年分の財務諸表により作成してください。</t>
    <rPh sb="3" eb="6">
      <t>ホンシリョウ</t>
    </rPh>
    <rPh sb="8" eb="10">
      <t>カコ</t>
    </rPh>
    <rPh sb="10" eb="13">
      <t>サンネンブン</t>
    </rPh>
    <rPh sb="14" eb="18">
      <t>ザイムショヒョウ</t>
    </rPh>
    <rPh sb="21" eb="23">
      <t>サクセイ</t>
    </rPh>
    <phoneticPr fontId="7"/>
  </si>
  <si>
    <r>
      <t>※２　過去三年分の</t>
    </r>
    <r>
      <rPr>
        <u/>
        <sz val="11"/>
        <color rgb="FFFF0000"/>
        <rFont val="游ゴシック"/>
        <family val="3"/>
        <charset val="128"/>
        <scheme val="minor"/>
      </rPr>
      <t>決算報告書、賃借対照表、損益計算書</t>
    </r>
    <r>
      <rPr>
        <sz val="11"/>
        <color theme="1"/>
        <rFont val="游ゴシック"/>
        <family val="2"/>
        <charset val="128"/>
        <scheme val="minor"/>
      </rPr>
      <t>を添付してください。</t>
    </r>
    <rPh sb="3" eb="5">
      <t>カコ</t>
    </rPh>
    <rPh sb="5" eb="8">
      <t>サンネンブン</t>
    </rPh>
    <rPh sb="9" eb="14">
      <t>ケッサンホウコクショ</t>
    </rPh>
    <rPh sb="15" eb="17">
      <t>チンシャク</t>
    </rPh>
    <rPh sb="17" eb="20">
      <t>タイショウヒョウ</t>
    </rPh>
    <rPh sb="21" eb="23">
      <t>ソンエキ</t>
    </rPh>
    <rPh sb="23" eb="26">
      <t>ケイサンショ</t>
    </rPh>
    <rPh sb="27" eb="29">
      <t>テンプ</t>
    </rPh>
    <phoneticPr fontId="7"/>
  </si>
  <si>
    <t>（１）申請者</t>
    <rPh sb="3" eb="6">
      <t>シンセイシャ</t>
    </rPh>
    <phoneticPr fontId="7"/>
  </si>
  <si>
    <t>企業名等</t>
    <rPh sb="0" eb="3">
      <t>キギョウメイ</t>
    </rPh>
    <rPh sb="3" eb="4">
      <t>ナド</t>
    </rPh>
    <phoneticPr fontId="7"/>
  </si>
  <si>
    <t>企業概要等</t>
    <rPh sb="0" eb="4">
      <t>キギョウガイヨウ</t>
    </rPh>
    <rPh sb="4" eb="5">
      <t>ナド</t>
    </rPh>
    <phoneticPr fontId="7"/>
  </si>
  <si>
    <t>担当者</t>
    <rPh sb="0" eb="3">
      <t>タントウシャ</t>
    </rPh>
    <phoneticPr fontId="7"/>
  </si>
  <si>
    <t>所在地</t>
    <rPh sb="0" eb="3">
      <t>ショザイチ</t>
    </rPh>
    <phoneticPr fontId="7"/>
  </si>
  <si>
    <t>代表者名</t>
    <rPh sb="0" eb="2">
      <t>ダイヒョウ</t>
    </rPh>
    <rPh sb="2" eb="3">
      <t>シャ</t>
    </rPh>
    <rPh sb="3" eb="4">
      <t>メイ</t>
    </rPh>
    <phoneticPr fontId="7"/>
  </si>
  <si>
    <t>業種</t>
    <rPh sb="0" eb="2">
      <t>ギョウシュ</t>
    </rPh>
    <phoneticPr fontId="7"/>
  </si>
  <si>
    <t>資本金</t>
    <rPh sb="0" eb="3">
      <t>シホンキン</t>
    </rPh>
    <phoneticPr fontId="7"/>
  </si>
  <si>
    <t>従業員数</t>
    <rPh sb="0" eb="4">
      <t>ジュウギョウインスウ</t>
    </rPh>
    <phoneticPr fontId="7"/>
  </si>
  <si>
    <t>所属</t>
    <rPh sb="0" eb="2">
      <t>ショゾク</t>
    </rPh>
    <phoneticPr fontId="7"/>
  </si>
  <si>
    <t>（２）申請者以外の企業</t>
    <rPh sb="3" eb="6">
      <t>シンセイシャ</t>
    </rPh>
    <rPh sb="6" eb="8">
      <t>イガイ</t>
    </rPh>
    <rPh sb="9" eb="11">
      <t>キギョウ</t>
    </rPh>
    <phoneticPr fontId="7"/>
  </si>
  <si>
    <t>（３）大学・公設試・研究機関等</t>
    <rPh sb="3" eb="5">
      <t>ダイガク</t>
    </rPh>
    <rPh sb="6" eb="9">
      <t>コウセツシ</t>
    </rPh>
    <rPh sb="10" eb="14">
      <t>ケンキュウキカン</t>
    </rPh>
    <rPh sb="14" eb="15">
      <t>ナド</t>
    </rPh>
    <phoneticPr fontId="7"/>
  </si>
  <si>
    <t>大学（機関）名等</t>
    <rPh sb="0" eb="2">
      <t>ダイガク</t>
    </rPh>
    <rPh sb="3" eb="5">
      <t>キカン</t>
    </rPh>
    <rPh sb="6" eb="7">
      <t>メイ</t>
    </rPh>
    <rPh sb="7" eb="8">
      <t>ナド</t>
    </rPh>
    <phoneticPr fontId="7"/>
  </si>
  <si>
    <t>（４）金融機関</t>
    <rPh sb="3" eb="5">
      <t>キンユウ</t>
    </rPh>
    <rPh sb="5" eb="7">
      <t>キカン</t>
    </rPh>
    <phoneticPr fontId="7"/>
  </si>
  <si>
    <t>※必要に応じて行を追加・削除してください。</t>
    <rPh sb="1" eb="3">
      <t>ヒツヨウ</t>
    </rPh>
    <rPh sb="4" eb="5">
      <t>オウ</t>
    </rPh>
    <rPh sb="7" eb="8">
      <t>ギョウ</t>
    </rPh>
    <rPh sb="9" eb="11">
      <t>ツイカ</t>
    </rPh>
    <rPh sb="12" eb="14">
      <t>サクジョ</t>
    </rPh>
    <phoneticPr fontId="7"/>
  </si>
  <si>
    <t>公的支援制度の利用実績（過去５年間）および申請予定</t>
    <rPh sb="0" eb="6">
      <t>コウテキシエンセイド</t>
    </rPh>
    <rPh sb="7" eb="11">
      <t>リヨウジッセキ</t>
    </rPh>
    <rPh sb="12" eb="14">
      <t>カコ</t>
    </rPh>
    <rPh sb="15" eb="17">
      <t>ネンカン</t>
    </rPh>
    <rPh sb="21" eb="25">
      <t>シンセイヨテイ</t>
    </rPh>
    <phoneticPr fontId="7"/>
  </si>
  <si>
    <t>申請状況</t>
    <rPh sb="0" eb="4">
      <t>シンセイジョウキョウ</t>
    </rPh>
    <phoneticPr fontId="7"/>
  </si>
  <si>
    <t>制度名</t>
    <rPh sb="0" eb="2">
      <t>セイド</t>
    </rPh>
    <rPh sb="2" eb="3">
      <t>メイ</t>
    </rPh>
    <phoneticPr fontId="7"/>
  </si>
  <si>
    <t>実施期間</t>
    <rPh sb="0" eb="2">
      <t>ジッシ</t>
    </rPh>
    <rPh sb="2" eb="4">
      <t>キカン</t>
    </rPh>
    <phoneticPr fontId="7"/>
  </si>
  <si>
    <t>課題名</t>
    <rPh sb="0" eb="3">
      <t>カダイメイ</t>
    </rPh>
    <phoneticPr fontId="7"/>
  </si>
  <si>
    <t>実施機関</t>
    <rPh sb="0" eb="2">
      <t>ジッシ</t>
    </rPh>
    <rPh sb="2" eb="4">
      <t>キカン</t>
    </rPh>
    <phoneticPr fontId="7"/>
  </si>
  <si>
    <t>助成額</t>
    <rPh sb="0" eb="3">
      <t>ジョセイガク</t>
    </rPh>
    <phoneticPr fontId="7"/>
  </si>
  <si>
    <t>事業化の有無</t>
    <rPh sb="0" eb="3">
      <t>ジギョウカ</t>
    </rPh>
    <rPh sb="4" eb="6">
      <t>ウム</t>
    </rPh>
    <phoneticPr fontId="7"/>
  </si>
  <si>
    <t>本事業との
相違点</t>
    <rPh sb="0" eb="3">
      <t>ホンジギョウ</t>
    </rPh>
    <rPh sb="6" eb="9">
      <t>ソウイテン</t>
    </rPh>
    <phoneticPr fontId="7"/>
  </si>
  <si>
    <t>データ①</t>
    <phoneticPr fontId="7"/>
  </si>
  <si>
    <t>完了済</t>
    <rPh sb="0" eb="3">
      <t>カンリョウズ</t>
    </rPh>
    <phoneticPr fontId="7"/>
  </si>
  <si>
    <t>実施中</t>
    <rPh sb="0" eb="2">
      <t>ジッシ</t>
    </rPh>
    <rPh sb="2" eb="3">
      <t>チュウ</t>
    </rPh>
    <phoneticPr fontId="7"/>
  </si>
  <si>
    <t>申請中</t>
    <rPh sb="0" eb="3">
      <t>シンセイチュウ</t>
    </rPh>
    <phoneticPr fontId="7"/>
  </si>
  <si>
    <t>申請予定</t>
    <rPh sb="0" eb="2">
      <t>シンセイ</t>
    </rPh>
    <rPh sb="2" eb="4">
      <t>ヨテイ</t>
    </rPh>
    <phoneticPr fontId="7"/>
  </si>
  <si>
    <t>データ②</t>
    <phoneticPr fontId="7"/>
  </si>
  <si>
    <t>関連性有</t>
    <rPh sb="0" eb="3">
      <t>カンレンセイ</t>
    </rPh>
    <rPh sb="3" eb="4">
      <t>アリ</t>
    </rPh>
    <phoneticPr fontId="7"/>
  </si>
  <si>
    <t>関連性なし</t>
    <rPh sb="0" eb="3">
      <t>カンレンセイ</t>
    </rPh>
    <phoneticPr fontId="7"/>
  </si>
  <si>
    <t>事業化済</t>
    <rPh sb="0" eb="3">
      <t>ジギョウカ</t>
    </rPh>
    <rPh sb="3" eb="4">
      <t>ズ</t>
    </rPh>
    <phoneticPr fontId="7"/>
  </si>
  <si>
    <t>事業化予定</t>
    <rPh sb="0" eb="3">
      <t>ジギョウカ</t>
    </rPh>
    <rPh sb="3" eb="5">
      <t>ヨテイ</t>
    </rPh>
    <phoneticPr fontId="7"/>
  </si>
  <si>
    <t>事業化未定</t>
    <rPh sb="0" eb="3">
      <t>ジギョウカ</t>
    </rPh>
    <rPh sb="3" eb="5">
      <t>ミテイ</t>
    </rPh>
    <phoneticPr fontId="7"/>
  </si>
  <si>
    <t>申請予定の場合、申請時期を教えてください→</t>
    <rPh sb="0" eb="4">
      <t>シンセイヨテイ</t>
    </rPh>
    <rPh sb="5" eb="7">
      <t>バアイ</t>
    </rPh>
    <rPh sb="8" eb="10">
      <t>シンセイ</t>
    </rPh>
    <rPh sb="10" eb="12">
      <t>ジキ</t>
    </rPh>
    <rPh sb="13" eb="14">
      <t>オシ</t>
    </rPh>
    <phoneticPr fontId="7"/>
  </si>
  <si>
    <t>※関連有の場合は、相違点を記載すること。</t>
    <rPh sb="1" eb="3">
      <t>カンレン</t>
    </rPh>
    <rPh sb="3" eb="4">
      <t>アリ</t>
    </rPh>
    <rPh sb="5" eb="7">
      <t>バアイ</t>
    </rPh>
    <rPh sb="9" eb="12">
      <t>ソウイテン</t>
    </rPh>
    <rPh sb="13" eb="15">
      <t>キサイ</t>
    </rPh>
    <phoneticPr fontId="7"/>
  </si>
  <si>
    <t>※事業化済、事業化予定の場合は時期を記載すること。</t>
    <rPh sb="1" eb="3">
      <t>ジギョウ</t>
    </rPh>
    <rPh sb="3" eb="4">
      <t>カ</t>
    </rPh>
    <rPh sb="4" eb="5">
      <t>スミ</t>
    </rPh>
    <rPh sb="6" eb="8">
      <t>ジギョウ</t>
    </rPh>
    <rPh sb="8" eb="9">
      <t>カ</t>
    </rPh>
    <rPh sb="9" eb="11">
      <t>ヨテイ</t>
    </rPh>
    <rPh sb="12" eb="14">
      <t>バアイ</t>
    </rPh>
    <rPh sb="15" eb="17">
      <t>ジキ</t>
    </rPh>
    <rPh sb="18" eb="20">
      <t>キサイ</t>
    </rPh>
    <phoneticPr fontId="7"/>
  </si>
  <si>
    <t>福井県カーボンニュートラル推進企業表彰受賞の有無</t>
    <rPh sb="19" eb="21">
      <t>ジュショウ</t>
    </rPh>
    <rPh sb="22" eb="24">
      <t>ウム</t>
    </rPh>
    <phoneticPr fontId="7"/>
  </si>
  <si>
    <t>※カーボンニュートラル推進企業表彰を受賞した書類等を添付</t>
    <rPh sb="15" eb="17">
      <t>ヒョウショウ</t>
    </rPh>
    <rPh sb="18" eb="20">
      <t>ジュショウ</t>
    </rPh>
    <rPh sb="22" eb="24">
      <t>ショルイ</t>
    </rPh>
    <rPh sb="24" eb="25">
      <t>ナド</t>
    </rPh>
    <rPh sb="26" eb="28">
      <t>テンプ</t>
    </rPh>
    <phoneticPr fontId="7"/>
  </si>
  <si>
    <t>【１】
物品費</t>
    <rPh sb="4" eb="7">
      <t>ブッピンヒ</t>
    </rPh>
    <phoneticPr fontId="7"/>
  </si>
  <si>
    <t>【２】
委託費</t>
    <rPh sb="4" eb="6">
      <t>イタク</t>
    </rPh>
    <phoneticPr fontId="7"/>
  </si>
  <si>
    <t>【３】
人件費</t>
    <rPh sb="4" eb="6">
      <t>ジンケン</t>
    </rPh>
    <rPh sb="6" eb="7">
      <t>ヒ</t>
    </rPh>
    <phoneticPr fontId="7"/>
  </si>
  <si>
    <t>⑦
その他の
経　費</t>
    <rPh sb="6" eb="7">
      <t>ケイ</t>
    </rPh>
    <phoneticPr fontId="7"/>
  </si>
  <si>
    <t>小　計①</t>
    <phoneticPr fontId="7"/>
  </si>
  <si>
    <t>小　計②</t>
    <phoneticPr fontId="7"/>
  </si>
  <si>
    <t>中　計【１】</t>
    <rPh sb="0" eb="1">
      <t>ナカ</t>
    </rPh>
    <rPh sb="2" eb="3">
      <t>ケイ</t>
    </rPh>
    <phoneticPr fontId="7"/>
  </si>
  <si>
    <t>小　計③</t>
    <phoneticPr fontId="7"/>
  </si>
  <si>
    <t>小　計④</t>
    <phoneticPr fontId="7"/>
  </si>
  <si>
    <t>中　計【２】</t>
    <rPh sb="0" eb="1">
      <t>ナカ</t>
    </rPh>
    <rPh sb="2" eb="3">
      <t>ケイ</t>
    </rPh>
    <phoneticPr fontId="7"/>
  </si>
  <si>
    <t>小　計⑤</t>
    <phoneticPr fontId="7"/>
  </si>
  <si>
    <t>中　計【３】</t>
    <rPh sb="0" eb="1">
      <t>ナカ</t>
    </rPh>
    <rPh sb="2" eb="3">
      <t>ケイ</t>
    </rPh>
    <phoneticPr fontId="7"/>
  </si>
  <si>
    <t>小　計⑥</t>
    <phoneticPr fontId="7"/>
  </si>
  <si>
    <t>小　計⑦</t>
    <phoneticPr fontId="7"/>
  </si>
  <si>
    <t>中　計【４】</t>
    <rPh sb="0" eb="1">
      <t>ナカ</t>
    </rPh>
    <rPh sb="2" eb="3">
      <t>ケイ</t>
    </rPh>
    <phoneticPr fontId="7"/>
  </si>
  <si>
    <t>小　計⑧</t>
    <phoneticPr fontId="7"/>
  </si>
  <si>
    <t>小　計⑨</t>
    <phoneticPr fontId="7"/>
  </si>
  <si>
    <t>小　計⑩</t>
    <phoneticPr fontId="7"/>
  </si>
  <si>
    <t>中　計【５】</t>
    <rPh sb="0" eb="1">
      <t>ナカ</t>
    </rPh>
    <rPh sb="2" eb="3">
      <t>ケイ</t>
    </rPh>
    <phoneticPr fontId="7"/>
  </si>
  <si>
    <t>⑩
その他の
経　費</t>
    <rPh sb="7" eb="8">
      <t>ケイ</t>
    </rPh>
    <rPh sb="9" eb="10">
      <t>ヒ</t>
    </rPh>
    <phoneticPr fontId="7"/>
  </si>
  <si>
    <t>【５】
販路
開拓費</t>
    <rPh sb="4" eb="6">
      <t>ハンロ</t>
    </rPh>
    <rPh sb="7" eb="9">
      <t>カイタク</t>
    </rPh>
    <rPh sb="9" eb="10">
      <t>ヒ</t>
    </rPh>
    <phoneticPr fontId="7"/>
  </si>
  <si>
    <t>【４】
その他の
技術
開発費</t>
    <rPh sb="6" eb="7">
      <t>タ</t>
    </rPh>
    <rPh sb="9" eb="11">
      <t>ギジュツ</t>
    </rPh>
    <rPh sb="12" eb="15">
      <t>カイハツヒ</t>
    </rPh>
    <rPh sb="14" eb="15">
      <t>ヒ</t>
    </rPh>
    <phoneticPr fontId="7"/>
  </si>
  <si>
    <t>②
機械
装置費</t>
    <phoneticPr fontId="7"/>
  </si>
  <si>
    <t>③
外注
加工費</t>
    <phoneticPr fontId="7"/>
  </si>
  <si>
    <t>④
共同
研究費</t>
    <rPh sb="2" eb="4">
      <t>キョウドウ</t>
    </rPh>
    <rPh sb="5" eb="7">
      <t>ケンキュウ</t>
    </rPh>
    <rPh sb="7" eb="8">
      <t>ヒ</t>
    </rPh>
    <phoneticPr fontId="7"/>
  </si>
  <si>
    <t>⑤
直接
人件費</t>
    <phoneticPr fontId="7"/>
  </si>
  <si>
    <t>⑥
知的
財産権
関連費</t>
    <rPh sb="2" eb="3">
      <t>チ</t>
    </rPh>
    <rPh sb="3" eb="4">
      <t>テキ</t>
    </rPh>
    <rPh sb="5" eb="8">
      <t>ザイサンケン</t>
    </rPh>
    <rPh sb="9" eb="12">
      <t>カンレンヒ</t>
    </rPh>
    <phoneticPr fontId="7"/>
  </si>
  <si>
    <t>⑧
マーケ
ティン
グ費</t>
    <rPh sb="11" eb="12">
      <t>ヒ</t>
    </rPh>
    <phoneticPr fontId="7"/>
  </si>
  <si>
    <t>⑨
市場
調査費</t>
    <phoneticPr fontId="7"/>
  </si>
  <si>
    <t>区　分</t>
    <phoneticPr fontId="7"/>
  </si>
  <si>
    <t>①
消耗
品費</t>
    <phoneticPr fontId="7"/>
  </si>
  <si>
    <t>補助事業
に要する経費</t>
    <phoneticPr fontId="7"/>
  </si>
  <si>
    <t>補助金
交付申請額</t>
    <phoneticPr fontId="7"/>
  </si>
  <si>
    <t>１年目</t>
    <rPh sb="1" eb="3">
      <t>ネンメ</t>
    </rPh>
    <phoneticPr fontId="7"/>
  </si>
  <si>
    <t>２年目（B型　中小企業のみ）</t>
    <rPh sb="1" eb="3">
      <t>ネンメ</t>
    </rPh>
    <rPh sb="5" eb="6">
      <t>ガタ</t>
    </rPh>
    <rPh sb="7" eb="11">
      <t>チュウショウキギョウ</t>
    </rPh>
    <phoneticPr fontId="7"/>
  </si>
  <si>
    <t>経費配分内訳【２年目】※（B型　中小企業のみ）　　　　　　　　　　　　　　　　　　　　　　　　　　　　　　　　　　　　　　　</t>
    <rPh sb="8" eb="10">
      <t>ネンメ</t>
    </rPh>
    <rPh sb="14" eb="15">
      <t>ガタ</t>
    </rPh>
    <rPh sb="16" eb="20">
      <t>チュウショウキギョウ</t>
    </rPh>
    <phoneticPr fontId="7"/>
  </si>
  <si>
    <t>経費配分内訳【１年目】　　　　　　　　　　　　　　　　　　　　　　　　　　　　　　　　　　　　　　　</t>
    <rPh sb="8" eb="10">
      <t>ネンメ</t>
    </rPh>
    <phoneticPr fontId="7"/>
  </si>
  <si>
    <t>【1】
物品費</t>
    <rPh sb="4" eb="7">
      <t>ブッピンヒ</t>
    </rPh>
    <phoneticPr fontId="7"/>
  </si>
  <si>
    <t>【2】
委託費</t>
    <rPh sb="4" eb="6">
      <t>イタク</t>
    </rPh>
    <rPh sb="6" eb="7">
      <t>ヒ</t>
    </rPh>
    <phoneticPr fontId="7"/>
  </si>
  <si>
    <t>【3】
人件費</t>
    <rPh sb="4" eb="6">
      <t>ジンケン</t>
    </rPh>
    <rPh sb="6" eb="7">
      <t>ヒ</t>
    </rPh>
    <phoneticPr fontId="7"/>
  </si>
  <si>
    <t>①消耗品費</t>
    <phoneticPr fontId="7"/>
  </si>
  <si>
    <t>②機械装置費</t>
    <phoneticPr fontId="7"/>
  </si>
  <si>
    <t>③外注加工費</t>
    <phoneticPr fontId="7"/>
  </si>
  <si>
    <t>④共同研究費</t>
    <rPh sb="1" eb="3">
      <t>キョウドウ</t>
    </rPh>
    <rPh sb="3" eb="5">
      <t>ケンキュウ</t>
    </rPh>
    <rPh sb="5" eb="6">
      <t>ヒ</t>
    </rPh>
    <phoneticPr fontId="7"/>
  </si>
  <si>
    <t>⑤直接人件費</t>
    <phoneticPr fontId="7"/>
  </si>
  <si>
    <t>⑦その他の経費</t>
    <phoneticPr fontId="7"/>
  </si>
  <si>
    <t>⑧マーケティング費</t>
    <rPh sb="8" eb="9">
      <t>ヒ</t>
    </rPh>
    <phoneticPr fontId="7"/>
  </si>
  <si>
    <t>⑨市場調査費</t>
    <phoneticPr fontId="7"/>
  </si>
  <si>
    <t>⑩その他の経費</t>
    <phoneticPr fontId="7"/>
  </si>
  <si>
    <t>【4】
その他の
技術
開発費</t>
    <rPh sb="6" eb="7">
      <t>タ</t>
    </rPh>
    <rPh sb="9" eb="11">
      <t>ギジュツ</t>
    </rPh>
    <rPh sb="12" eb="15">
      <t>カイハツヒ</t>
    </rPh>
    <phoneticPr fontId="7"/>
  </si>
  <si>
    <t>【5】
販路開拓費</t>
    <rPh sb="4" eb="6">
      <t>ハンロ</t>
    </rPh>
    <rPh sb="6" eb="9">
      <t>カイタクヒ</t>
    </rPh>
    <phoneticPr fontId="7"/>
  </si>
  <si>
    <t>【5】
販路
開拓費</t>
    <rPh sb="4" eb="6">
      <t>ハンロ</t>
    </rPh>
    <rPh sb="7" eb="10">
      <t>カイタクヒ</t>
    </rPh>
    <phoneticPr fontId="7"/>
  </si>
  <si>
    <t>中　計【１】</t>
    <phoneticPr fontId="7"/>
  </si>
  <si>
    <t>中　計【２】</t>
    <phoneticPr fontId="7"/>
  </si>
  <si>
    <t>中　計【３】</t>
    <phoneticPr fontId="7"/>
  </si>
  <si>
    <t>中　計【４】</t>
    <phoneticPr fontId="7"/>
  </si>
  <si>
    <t>中　計【５】</t>
    <phoneticPr fontId="7"/>
  </si>
  <si>
    <t>参考：エラーチェック</t>
    <rPh sb="0" eb="2">
      <t>サンコウ</t>
    </rPh>
    <phoneticPr fontId="7"/>
  </si>
  <si>
    <t>１.委託費上限額＝補助対象経費総額の1/2</t>
    <rPh sb="2" eb="5">
      <t>イタクヒ</t>
    </rPh>
    <rPh sb="5" eb="8">
      <t>ジョウゲンガク</t>
    </rPh>
    <rPh sb="9" eb="15">
      <t>ホジョタイショウケイヒ</t>
    </rPh>
    <rPh sb="15" eb="17">
      <t>ソウガク</t>
    </rPh>
    <phoneticPr fontId="7"/>
  </si>
  <si>
    <t>判定：</t>
    <rPh sb="0" eb="2">
      <t>ハンテイ</t>
    </rPh>
    <phoneticPr fontId="7"/>
  </si>
  <si>
    <t>２-１.人件費上限額＝補助対象経費総額の1/3</t>
    <rPh sb="4" eb="7">
      <t>ジンケンヒ</t>
    </rPh>
    <rPh sb="7" eb="10">
      <t>ジョウゲンガク</t>
    </rPh>
    <rPh sb="11" eb="17">
      <t>ホジョタイショウケイヒ</t>
    </rPh>
    <rPh sb="17" eb="19">
      <t>ソウガク</t>
    </rPh>
    <phoneticPr fontId="7"/>
  </si>
  <si>
    <t>２-２.人件費上限額＝補助対象経費総額の1/2（ソフトウエア）</t>
    <rPh sb="4" eb="7">
      <t>ジンケンヒ</t>
    </rPh>
    <rPh sb="7" eb="10">
      <t>ジョウゲンガク</t>
    </rPh>
    <rPh sb="11" eb="17">
      <t>ホジョタイショウケイヒ</t>
    </rPh>
    <rPh sb="17" eb="19">
      <t>ソウガク</t>
    </rPh>
    <phoneticPr fontId="7"/>
  </si>
  <si>
    <t>1年目</t>
    <rPh sb="1" eb="3">
      <t>ネンメ</t>
    </rPh>
    <phoneticPr fontId="7"/>
  </si>
  <si>
    <t>2年目</t>
    <rPh sb="1" eb="3">
      <t>ネンメ</t>
    </rPh>
    <phoneticPr fontId="7"/>
  </si>
  <si>
    <t>３.販路開拓費上限額＝補助対象経費総額の1/4</t>
    <rPh sb="2" eb="7">
      <t>ハンロカイタクヒ</t>
    </rPh>
    <rPh sb="7" eb="10">
      <t>ジョウゲンガク</t>
    </rPh>
    <rPh sb="11" eb="17">
      <t>ホジョタイショウケイヒ</t>
    </rPh>
    <rPh sb="17" eb="19">
      <t>ソウガク</t>
    </rPh>
    <phoneticPr fontId="7"/>
  </si>
  <si>
    <t>区分</t>
    <rPh sb="0" eb="2">
      <t>クブン</t>
    </rPh>
    <phoneticPr fontId="7"/>
  </si>
  <si>
    <t>金額（円）</t>
    <rPh sb="0" eb="2">
      <t>キンガク</t>
    </rPh>
    <rPh sb="3" eb="4">
      <t>エン</t>
    </rPh>
    <phoneticPr fontId="7"/>
  </si>
  <si>
    <t>資金の調達先</t>
    <rPh sb="0" eb="2">
      <t>シキン</t>
    </rPh>
    <rPh sb="3" eb="6">
      <t>チョウタツサキ</t>
    </rPh>
    <phoneticPr fontId="7"/>
  </si>
  <si>
    <t>支出</t>
    <rPh sb="0" eb="2">
      <t>シシュツ</t>
    </rPh>
    <phoneticPr fontId="7"/>
  </si>
  <si>
    <r>
      <t>様式第１号（様式第２号・第１０号）の別紙２　　　</t>
    </r>
    <r>
      <rPr>
        <b/>
        <sz val="10.5"/>
        <color theme="1"/>
        <rFont val="游ゴシック"/>
        <family val="3"/>
        <charset val="128"/>
        <scheme val="minor"/>
      </rPr>
      <t>（２カ年計画の場合は、年度ごとに２カ年分を記載すること）</t>
    </r>
    <phoneticPr fontId="7"/>
  </si>
  <si>
    <t>自　己　資　金</t>
    <rPh sb="0" eb="1">
      <t>ジ</t>
    </rPh>
    <rPh sb="2" eb="3">
      <t>オノレ</t>
    </rPh>
    <rPh sb="4" eb="5">
      <t>シ</t>
    </rPh>
    <rPh sb="6" eb="7">
      <t>キム</t>
    </rPh>
    <phoneticPr fontId="7"/>
  </si>
  <si>
    <t>補　　助　　金</t>
    <rPh sb="0" eb="1">
      <t>ホ</t>
    </rPh>
    <rPh sb="3" eb="4">
      <t>スケ</t>
    </rPh>
    <rPh sb="6" eb="7">
      <t>キム</t>
    </rPh>
    <phoneticPr fontId="7"/>
  </si>
  <si>
    <t>借　　入　　金</t>
    <rPh sb="0" eb="1">
      <t>シャク</t>
    </rPh>
    <rPh sb="3" eb="4">
      <t>イ</t>
    </rPh>
    <rPh sb="6" eb="7">
      <t>キム</t>
    </rPh>
    <phoneticPr fontId="7"/>
  </si>
  <si>
    <t>そ　　の　　他</t>
    <rPh sb="6" eb="7">
      <t>ホカ</t>
    </rPh>
    <phoneticPr fontId="7"/>
  </si>
  <si>
    <t>合　　　　　計</t>
    <rPh sb="0" eb="1">
      <t>ゴウ</t>
    </rPh>
    <rPh sb="6" eb="7">
      <t>ケイ</t>
    </rPh>
    <phoneticPr fontId="7"/>
  </si>
  <si>
    <t>区　分</t>
    <rPh sb="0" eb="1">
      <t>ク</t>
    </rPh>
    <rPh sb="2" eb="3">
      <t>ブン</t>
    </rPh>
    <phoneticPr fontId="7"/>
  </si>
  <si>
    <t>福井県</t>
    <rPh sb="0" eb="3">
      <t>フクイケン</t>
    </rPh>
    <phoneticPr fontId="7"/>
  </si>
  <si>
    <t>種別</t>
    <rPh sb="0" eb="2">
      <t>シュベツ</t>
    </rPh>
    <phoneticPr fontId="7"/>
  </si>
  <si>
    <t>備考</t>
    <rPh sb="0" eb="2">
      <t>ビコウ</t>
    </rPh>
    <phoneticPr fontId="7"/>
  </si>
  <si>
    <t>【3】人件費</t>
    <rPh sb="3" eb="5">
      <t>ジンケン</t>
    </rPh>
    <rPh sb="5" eb="6">
      <t>ヒ</t>
    </rPh>
    <phoneticPr fontId="7"/>
  </si>
  <si>
    <t>【2】委託費</t>
    <rPh sb="3" eb="5">
      <t>イタク</t>
    </rPh>
    <rPh sb="5" eb="6">
      <t>ヒ</t>
    </rPh>
    <phoneticPr fontId="7"/>
  </si>
  <si>
    <t>【1】物品費</t>
    <rPh sb="3" eb="6">
      <t>ブッピンヒ</t>
    </rPh>
    <phoneticPr fontId="7"/>
  </si>
  <si>
    <t>【4】その他の
技術開発費</t>
    <rPh sb="5" eb="6">
      <t>タ</t>
    </rPh>
    <rPh sb="8" eb="10">
      <t>ギジュツ</t>
    </rPh>
    <rPh sb="10" eb="13">
      <t>カイハツヒ</t>
    </rPh>
    <phoneticPr fontId="7"/>
  </si>
  <si>
    <t>収支予算書</t>
    <rPh sb="0" eb="2">
      <t>シュウシ</t>
    </rPh>
    <rPh sb="2" eb="5">
      <t>ヨサンショ</t>
    </rPh>
    <phoneticPr fontId="7"/>
  </si>
  <si>
    <t>年度</t>
    <rPh sb="0" eb="2">
      <t>ネンド</t>
    </rPh>
    <phoneticPr fontId="7"/>
  </si>
  <si>
    <t>２年目</t>
    <rPh sb="1" eb="3">
      <t>ネンメ</t>
    </rPh>
    <phoneticPr fontId="7"/>
  </si>
  <si>
    <t>収　入</t>
    <rPh sb="0" eb="1">
      <t>シュウ</t>
    </rPh>
    <rPh sb="2" eb="3">
      <t>ニュウ</t>
    </rPh>
    <phoneticPr fontId="7"/>
  </si>
  <si>
    <t>③外注加工費</t>
    <rPh sb="1" eb="6">
      <t>ガイチュウカコウヒ</t>
    </rPh>
    <phoneticPr fontId="7"/>
  </si>
  <si>
    <t>機械装置の購入計画書</t>
    <rPh sb="0" eb="2">
      <t>キカイ</t>
    </rPh>
    <rPh sb="2" eb="4">
      <t>ソウチ</t>
    </rPh>
    <rPh sb="5" eb="7">
      <t>コウニュウ</t>
    </rPh>
    <rPh sb="7" eb="9">
      <t>ケイカク</t>
    </rPh>
    <rPh sb="9" eb="10">
      <t>ショ</t>
    </rPh>
    <phoneticPr fontId="7"/>
  </si>
  <si>
    <t>連携機関一覧表</t>
    <rPh sb="0" eb="4">
      <t>レンケイキカン</t>
    </rPh>
    <rPh sb="4" eb="6">
      <t>イチラン</t>
    </rPh>
    <rPh sb="6" eb="7">
      <t>ヒョウ</t>
    </rPh>
    <phoneticPr fontId="7"/>
  </si>
  <si>
    <t>※５０万円以上の機械装置を購入する場合に作成</t>
    <phoneticPr fontId="7"/>
  </si>
  <si>
    <t>機械装置名</t>
    <rPh sb="0" eb="2">
      <t>キカイ</t>
    </rPh>
    <rPh sb="2" eb="5">
      <t>ソウチメイ</t>
    </rPh>
    <phoneticPr fontId="7"/>
  </si>
  <si>
    <t>メーカー名・型番</t>
    <rPh sb="4" eb="5">
      <t>メイ</t>
    </rPh>
    <rPh sb="6" eb="8">
      <t>カタバン</t>
    </rPh>
    <phoneticPr fontId="7"/>
  </si>
  <si>
    <t>装置の説明</t>
    <rPh sb="0" eb="2">
      <t>ソウチ</t>
    </rPh>
    <rPh sb="3" eb="5">
      <t>セツメイ</t>
    </rPh>
    <phoneticPr fontId="7"/>
  </si>
  <si>
    <t>装置の性能</t>
    <rPh sb="0" eb="2">
      <t>ソウチ</t>
    </rPh>
    <rPh sb="3" eb="5">
      <t>セイノウ</t>
    </rPh>
    <phoneticPr fontId="7"/>
  </si>
  <si>
    <t>必要理由</t>
    <rPh sb="0" eb="2">
      <t>ヒツヨウ</t>
    </rPh>
    <rPh sb="2" eb="4">
      <t>リユウ</t>
    </rPh>
    <phoneticPr fontId="7"/>
  </si>
  <si>
    <t>見積額（円）</t>
    <rPh sb="0" eb="3">
      <t>ミツモリガク</t>
    </rPh>
    <rPh sb="4" eb="5">
      <t>エン</t>
    </rPh>
    <phoneticPr fontId="7"/>
  </si>
  <si>
    <t>【本事業計画に本装置の購入が必要な理由等】</t>
    <phoneticPr fontId="7"/>
  </si>
  <si>
    <t>【使用頻度】</t>
    <phoneticPr fontId="7"/>
  </si>
  <si>
    <t>※必要な場合は表を追加して記入ください。</t>
    <rPh sb="1" eb="3">
      <t>ヒツヨウ</t>
    </rPh>
    <rPh sb="4" eb="6">
      <t>バアイ</t>
    </rPh>
    <rPh sb="7" eb="8">
      <t>ヒョウ</t>
    </rPh>
    <rPh sb="9" eb="11">
      <t>ツイカ</t>
    </rPh>
    <rPh sb="13" eb="15">
      <t>キニュウ</t>
    </rPh>
    <phoneticPr fontId="7"/>
  </si>
  <si>
    <t>【Excel】</t>
    <phoneticPr fontId="7"/>
  </si>
  <si>
    <t>女性活躍推進</t>
    <rPh sb="0" eb="4">
      <t>ジョセイカツヤク</t>
    </rPh>
    <rPh sb="4" eb="6">
      <t>スイシン</t>
    </rPh>
    <phoneticPr fontId="7"/>
  </si>
  <si>
    <t>男性労働者の育児休業取得</t>
    <rPh sb="0" eb="5">
      <t>ダンセイロウドウシャ</t>
    </rPh>
    <rPh sb="6" eb="8">
      <t>イクジ</t>
    </rPh>
    <rPh sb="8" eb="10">
      <t>キュウギョウ</t>
    </rPh>
    <rPh sb="10" eb="12">
      <t>シュトク</t>
    </rPh>
    <phoneticPr fontId="7"/>
  </si>
  <si>
    <t>一人当たり平均給与支給額
の増加</t>
    <rPh sb="14" eb="16">
      <t>ゾウカ</t>
    </rPh>
    <phoneticPr fontId="7"/>
  </si>
  <si>
    <t>Ⅲ.賃上げ要件等の誓約書</t>
    <rPh sb="2" eb="4">
      <t>チンア</t>
    </rPh>
    <rPh sb="5" eb="7">
      <t>ヨウケン</t>
    </rPh>
    <rPh sb="7" eb="8">
      <t>ナド</t>
    </rPh>
    <rPh sb="9" eb="12">
      <t>セイヤクショ</t>
    </rPh>
    <phoneticPr fontId="7"/>
  </si>
  <si>
    <t>※誓約書を添付</t>
    <rPh sb="1" eb="4">
      <t>セイヤクショ</t>
    </rPh>
    <rPh sb="5" eb="7">
      <t>テンプ</t>
    </rPh>
    <phoneticPr fontId="7"/>
  </si>
  <si>
    <t>【Excel】</t>
    <phoneticPr fontId="7"/>
  </si>
  <si>
    <t>様式第１号（様式第２号・第１０号）の別紙１</t>
    <rPh sb="0" eb="2">
      <t>ヨウシキ</t>
    </rPh>
    <rPh sb="2" eb="3">
      <t>ダイ</t>
    </rPh>
    <rPh sb="4" eb="5">
      <t>ゴウ</t>
    </rPh>
    <rPh sb="6" eb="8">
      <t>ヨウシキ</t>
    </rPh>
    <rPh sb="8" eb="9">
      <t>ダイ</t>
    </rPh>
    <rPh sb="10" eb="11">
      <t>ゴウ</t>
    </rPh>
    <rPh sb="12" eb="13">
      <t>ダイ</t>
    </rPh>
    <rPh sb="15" eb="16">
      <t>ゴウ</t>
    </rPh>
    <rPh sb="18" eb="20">
      <t>ベッシ</t>
    </rPh>
    <phoneticPr fontId="7"/>
  </si>
  <si>
    <t>地域未来牽引企業への
選定の有無</t>
    <rPh sb="0" eb="2">
      <t>チイキ</t>
    </rPh>
    <rPh sb="2" eb="4">
      <t>ミライ</t>
    </rPh>
    <rPh sb="4" eb="6">
      <t>ケンイン</t>
    </rPh>
    <rPh sb="6" eb="8">
      <t>キギョウ</t>
    </rPh>
    <rPh sb="11" eb="13">
      <t>センテイ</t>
    </rPh>
    <rPh sb="14" eb="16">
      <t>ウム</t>
    </rPh>
    <phoneticPr fontId="7"/>
  </si>
  <si>
    <t>パートナーシップ構築宣言の実施</t>
    <rPh sb="8" eb="10">
      <t>コウチク</t>
    </rPh>
    <rPh sb="10" eb="12">
      <t>センゲン</t>
    </rPh>
    <rPh sb="13" eb="15">
      <t>ジッシ</t>
    </rPh>
    <phoneticPr fontId="7"/>
  </si>
  <si>
    <t>社員ファースト企業宣言の登録申請（賃金引上げ）</t>
    <rPh sb="0" eb="2">
      <t>シャイン</t>
    </rPh>
    <rPh sb="7" eb="9">
      <t>キギョウ</t>
    </rPh>
    <rPh sb="9" eb="11">
      <t>センゲン</t>
    </rPh>
    <rPh sb="12" eb="14">
      <t>トウロク</t>
    </rPh>
    <rPh sb="14" eb="16">
      <t>シンセイ</t>
    </rPh>
    <rPh sb="17" eb="19">
      <t>チンギン</t>
    </rPh>
    <rPh sb="19" eb="21">
      <t>ヒキア</t>
    </rPh>
    <phoneticPr fontId="7"/>
  </si>
  <si>
    <t>様式第１号（様式第２号・第１０号）の別紙１の別添４</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</si>
  <si>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様式第１号（様式第２号の別紙３・第１０号）の別紙３</t>
    <rPh sb="0" eb="2">
      <t>ヨウシキ</t>
    </rPh>
    <rPh sb="2" eb="3">
      <t>ダイ</t>
    </rPh>
    <rPh sb="4" eb="5">
      <t>ゴウ</t>
    </rPh>
    <rPh sb="6" eb="8">
      <t>ヨウシキ</t>
    </rPh>
    <rPh sb="8" eb="9">
      <t>ダイ</t>
    </rPh>
    <rPh sb="10" eb="11">
      <t>ゴウ</t>
    </rPh>
    <rPh sb="12" eb="14">
      <t>ベッシ</t>
    </rPh>
    <rPh sb="16" eb="17">
      <t>ダイ</t>
    </rPh>
    <rPh sb="19" eb="20">
      <t>ゴウ</t>
    </rPh>
    <rPh sb="22" eb="24">
      <t>ベッシ</t>
    </rPh>
    <phoneticPr fontId="7"/>
  </si>
  <si>
    <t>⑥知的財産権関連費</t>
    <rPh sb="1" eb="5">
      <t>チテキザイサン</t>
    </rPh>
    <rPh sb="5" eb="6">
      <t>ケン</t>
    </rPh>
    <rPh sb="6" eb="8">
      <t>カンレン</t>
    </rPh>
    <rPh sb="8" eb="9">
      <t>ヒ</t>
    </rPh>
    <phoneticPr fontId="7"/>
  </si>
  <si>
    <t>様式第１号（様式第２号・第１０号）の別紙１の別添１</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</si>
  <si>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様式第１号（様式第２号・第１０号）の別紙１の別添２</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</si>
  <si>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様式第１号（様式第２号・第１０号）の別紙２の別添1</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</si>
  <si>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※誓約書を添付</t>
    <phoneticPr fontId="7"/>
  </si>
  <si>
    <t>脱炭素関連技術</t>
    <rPh sb="0" eb="3">
      <t>ダツタンソ</t>
    </rPh>
    <rPh sb="3" eb="7">
      <t>カンレンギジュツ</t>
    </rPh>
    <phoneticPr fontId="7"/>
  </si>
  <si>
    <t>ヘルスケア(医療・看護、介護、未病・スポーツなど)</t>
    <rPh sb="6" eb="8">
      <t>イリョウ</t>
    </rPh>
    <rPh sb="9" eb="11">
      <t>カンゴ</t>
    </rPh>
    <rPh sb="12" eb="14">
      <t>カイゴ</t>
    </rPh>
    <rPh sb="15" eb="17">
      <t>ミビョウ</t>
    </rPh>
    <phoneticPr fontId="7"/>
  </si>
  <si>
    <t>宇宙</t>
    <rPh sb="0" eb="2">
      <t>ウチュウ</t>
    </rPh>
    <phoneticPr fontId="7"/>
  </si>
  <si>
    <t>ロボット(生産性向上、人手不足軽減など)</t>
    <rPh sb="5" eb="8">
      <t>セイサンセイ</t>
    </rPh>
    <rPh sb="8" eb="10">
      <t>コウジョウ</t>
    </rPh>
    <rPh sb="11" eb="13">
      <t>ヒトデ</t>
    </rPh>
    <rPh sb="13" eb="15">
      <t>フソク</t>
    </rPh>
    <rPh sb="15" eb="17">
      <t>ケイゲン</t>
    </rPh>
    <phoneticPr fontId="7"/>
  </si>
  <si>
    <t>若手プロジェクトリーダーの登用</t>
    <rPh sb="0" eb="2">
      <t>ワカテ</t>
    </rPh>
    <rPh sb="13" eb="15">
      <t>トウヨウ</t>
    </rPh>
    <phoneticPr fontId="7"/>
  </si>
  <si>
    <t>※有の場合は、「体制図」と「若手プロジェクトリーダーの年齢を確認できる資料」を添付
　(本要件を適用する場合、審査会発表者は若手プロジェクトリーダーが実施)</t>
    <rPh sb="1" eb="2">
      <t>アリ</t>
    </rPh>
    <rPh sb="3" eb="5">
      <t>バアイ</t>
    </rPh>
    <rPh sb="8" eb="10">
      <t>タイセイ</t>
    </rPh>
    <rPh sb="10" eb="11">
      <t>ズ</t>
    </rPh>
    <rPh sb="14" eb="16">
      <t>ワカテ</t>
    </rPh>
    <rPh sb="27" eb="29">
      <t>ネンレイ</t>
    </rPh>
    <rPh sb="30" eb="32">
      <t>カクニン</t>
    </rPh>
    <rPh sb="35" eb="37">
      <t>シリョウ</t>
    </rPh>
    <rPh sb="39" eb="41">
      <t>テンプ</t>
    </rPh>
    <rPh sb="44" eb="45">
      <t>ホン</t>
    </rPh>
    <rPh sb="45" eb="47">
      <t>ヨウケン</t>
    </rPh>
    <rPh sb="48" eb="50">
      <t>テキヨウ</t>
    </rPh>
    <rPh sb="52" eb="54">
      <t>バアイ</t>
    </rPh>
    <rPh sb="55" eb="58">
      <t>シンサカイ</t>
    </rPh>
    <rPh sb="58" eb="61">
      <t>ハッピョウシャ</t>
    </rPh>
    <rPh sb="62" eb="64">
      <t>ワカテ</t>
    </rPh>
    <rPh sb="75" eb="77">
      <t>ジッシ</t>
    </rPh>
    <phoneticPr fontId="7"/>
  </si>
  <si>
    <t>←完了予定日は、補助対象期間(～令和８年２月２７）までで記入ください</t>
    <rPh sb="1" eb="6">
      <t>カンリョウヨテイビ</t>
    </rPh>
    <rPh sb="8" eb="12">
      <t>ホジョタイショウ</t>
    </rPh>
    <rPh sb="12" eb="14">
      <t>キカン</t>
    </rPh>
    <rPh sb="16" eb="18">
      <t>レイワ</t>
    </rPh>
    <rPh sb="19" eb="20">
      <t>ネン</t>
    </rPh>
    <rPh sb="21" eb="22">
      <t>ガツ</t>
    </rPh>
    <rPh sb="28" eb="30">
      <t>キニュウ</t>
    </rPh>
    <phoneticPr fontId="7"/>
  </si>
  <si>
    <t>知財セミナー受講について</t>
    <rPh sb="0" eb="2">
      <t>チザイ</t>
    </rPh>
    <rPh sb="6" eb="8">
      <t>ジュコウ</t>
    </rPh>
    <phoneticPr fontId="7"/>
  </si>
  <si>
    <t>受講する</t>
    <rPh sb="0" eb="2">
      <t>ジュコウ</t>
    </rPh>
    <phoneticPr fontId="7"/>
  </si>
  <si>
    <t>受講しない</t>
    <rPh sb="0" eb="2">
      <t>ジュコウ</t>
    </rPh>
    <phoneticPr fontId="7"/>
  </si>
  <si>
    <t>令和８年度中に福井県主催の知的財産セミナーを受講するか。</t>
    <rPh sb="0" eb="2">
      <t>レイワ</t>
    </rPh>
    <rPh sb="3" eb="5">
      <t>ネンド</t>
    </rPh>
    <rPh sb="5" eb="6">
      <t>チュウ</t>
    </rPh>
    <rPh sb="7" eb="9">
      <t>フクイ</t>
    </rPh>
    <rPh sb="9" eb="10">
      <t>ケン</t>
    </rPh>
    <rPh sb="10" eb="12">
      <t>シュサイ</t>
    </rPh>
    <rPh sb="13" eb="17">
      <t>チテキザイサン</t>
    </rPh>
    <rPh sb="22" eb="24">
      <t>ジュコウ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</si>
</sst>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2"/>
      <charset val="128"/>
      <scheme val="minor"/>
    </font>
    <font>
      <sz val="10.5"/>
      <color theme="1"/>
      <name val="ＭＳ 明朝"/>
      <family val="1"/>
      <charset val="128"/>
    </font>
    <font>
      <b/>
      <sz val="10.5"/>
      <color theme="1"/>
      <name val="ＭＳ Ｐ明朝"/>
      <family val="1"/>
      <charset val="128"/>
    </font>
    <font>
      <sz val="8"/>
      <color theme="1"/>
      <name val="ＭＳ 明朝"/>
      <family val="1"/>
      <charset val="128"/>
    </font>
    <font>
      <sz val="9"/>
      <color theme="1"/>
      <name val="ＭＳ 明朝"/>
      <family val="1"/>
      <charset val="128"/>
    </font>
    <font>
      <sz val="10"/>
      <color theme="1"/>
      <name val="ＭＳ 明朝"/>
      <family val="1"/>
      <charset val="128"/>
    </font>
    <font>
      <sz val="10"/>
      <color rgb="FF000000"/>
      <name val="ＭＳ 明朝"/>
      <family val="1"/>
      <charset val="128"/>
    </font>
    <font>
      <sz val="6"/>
      <name val="游ゴシック"/>
      <family val="2"/>
      <charset val="128"/>
      <scheme val="minor"/>
    </font>
    <font>
      <b/>
      <sz val="16"/>
      <color theme="1"/>
      <name val="ＭＳ 明朝"/>
      <family val="1"/>
      <charset val="128"/>
    </font>
    <font>
      <sz val="11"/>
      <color theme="1"/>
      <name val="游ゴシック"/>
      <family val="2"/>
      <scheme val="minor"/>
    </font>
    <font>
      <b/>
      <sz val="16"/>
      <color theme="1"/>
      <name val="游ゴシック"/>
      <family val="3"/>
      <charset val="128"/>
      <scheme val="minor"/>
    </font>
    <font>
      <sz val="18"/>
      <color theme="1"/>
      <name val="游ゴシック"/>
      <family val="2"/>
      <charset val="128"/>
      <scheme val="minor"/>
    </font>
    <font>
      <u/>
      <sz val="11"/>
      <color rgb="FFFF0000"/>
      <name val="游ゴシック"/>
      <family val="3"/>
      <charset val="128"/>
      <scheme val="minor"/>
    </font>
    <font>
      <sz val="14"/>
      <color theme="1"/>
      <name val="游ゴシック"/>
      <family val="3"/>
      <charset val="128"/>
      <scheme val="minor"/>
    </font>
    <font>
      <sz val="20"/>
      <color theme="1"/>
      <name val="游ゴシック"/>
      <family val="3"/>
      <charset val="128"/>
      <scheme val="minor"/>
    </font>
    <font>
      <sz val="11"/>
      <color theme="1"/>
      <name val="游ゴシック"/>
      <family val="2"/>
      <charset val="128"/>
      <scheme val="minor"/>
    </font>
    <font>
      <b/>
      <sz val="10"/>
      <color theme="1"/>
      <name val="ＭＳ 明朝"/>
      <family val="1"/>
      <charset val="128"/>
    </font>
    <font>
      <sz val="11"/>
      <color theme="1"/>
      <name val="ＭＳ 明朝"/>
      <family val="1"/>
      <charset val="128"/>
    </font>
    <font>
      <sz val="12"/>
      <color theme="1"/>
      <name val="ＭＳ 明朝"/>
      <family val="1"/>
      <charset val="128"/>
    </font>
    <font>
      <sz val="11"/>
      <color rgb="FF000000"/>
      <name val="ＭＳ 明朝"/>
      <family val="1"/>
      <charset val="128"/>
    </font>
    <font>
      <sz val="10.5"/>
      <color theme="1"/>
      <name val="游ゴシック"/>
      <family val="3"/>
      <charset val="128"/>
      <scheme val="minor"/>
    </font>
    <font>
      <b/>
      <sz val="10.5"/>
      <color theme="1"/>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8"/>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1"/>
      <color rgb="FFFF0000"/>
      <name val="游ゴシック"/>
      <family val="2"/>
      <charset val="128"/>
      <scheme val="minor"/>
    </font>
    <font>
      <sz val="11"/>
      <name val="游ゴシック"/>
      <family val="2"/>
      <charset val="128"/>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7F7F7"/>
        <bgColor indexed="64"/>
      </patternFill>
    </fill>
    <fill>
      <patternFill patternType="solid">
        <fgColor rgb="FFB2B2B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diagonalUp="1">
      <left style="thin">
        <color indexed="64"/>
      </left>
      <right style="thin">
        <color indexed="64"/>
      </right>
      <top/>
      <bottom/>
      <diagonal style="thin">
        <color indexed="64"/>
      </diagonal>
    </border>
  </borders>
  <cellStyleXfs count="4">
    <xf numFmtId="0" fontId="0" fillId="0" borderId="0">
      <alignment vertical="center"/>
    </xf>
    <xf numFmtId="0" fontId="9" fillId="0" borderId="0"/>
    <xf numFmtId="38" fontId="9" fillId="0" borderId="0" applyFont="0" applyFill="0" applyBorder="0" applyAlignment="0" applyProtection="0">
      <alignment vertical="center"/>
    </xf>
    <xf numFmtId="38" fontId="15" fillId="0" borderId="0" applyFont="0" applyFill="0" applyBorder="0" applyAlignment="0" applyProtection="0">
      <alignment vertical="center"/>
    </xf>
  </cellStyleXfs>
  <cellXfs count="203">
    <xf numFmtId="0" fontId="0" fillId="0" borderId="0" xfId="0">
      <alignment vertical="center"/>
    </xf>
    <xf numFmtId="0" fontId="0" fillId="0" borderId="0" xfId="0" applyAlignment="1">
      <alignment horizontal="right" vertical="center"/>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right" vertical="center" wrapText="1"/>
    </xf>
    <xf numFmtId="0" fontId="4" fillId="0" borderId="3" xfId="0" applyFont="1" applyBorder="1" applyAlignment="1">
      <alignment horizontal="justify" vertical="center" wrapText="1"/>
    </xf>
    <xf numFmtId="0" fontId="4" fillId="0" borderId="3" xfId="0" applyFont="1" applyBorder="1" applyAlignment="1">
      <alignment horizontal="right" vertical="center" wrapText="1"/>
    </xf>
    <xf numFmtId="0" fontId="4" fillId="0" borderId="8" xfId="0" applyFont="1" applyBorder="1" applyAlignment="1">
      <alignment horizontal="justify" vertical="center" wrapText="1"/>
    </xf>
    <xf numFmtId="0" fontId="4" fillId="2" borderId="8" xfId="0" applyFont="1" applyFill="1" applyBorder="1" applyAlignment="1">
      <alignment horizontal="justify" vertical="center" wrapText="1"/>
    </xf>
    <xf numFmtId="0" fontId="4" fillId="0" borderId="14" xfId="0" applyFont="1" applyBorder="1" applyAlignment="1">
      <alignment horizontal="justify" vertical="center" wrapText="1"/>
    </xf>
    <xf numFmtId="0" fontId="5" fillId="0" borderId="15"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58" fontId="0" fillId="0" borderId="0" xfId="0" applyNumberFormat="1">
      <alignment vertical="center"/>
    </xf>
    <xf numFmtId="0" fontId="0" fillId="0" borderId="0" xfId="0" applyAlignment="1">
      <alignment horizontal="center" vertical="center"/>
    </xf>
    <xf numFmtId="0" fontId="0" fillId="3" borderId="18" xfId="0" applyFill="1" applyBorder="1">
      <alignment vertical="center"/>
    </xf>
    <xf numFmtId="0" fontId="0" fillId="3" borderId="19" xfId="0" applyFill="1" applyBorder="1">
      <alignment vertical="center"/>
    </xf>
    <xf numFmtId="0" fontId="0" fillId="3" borderId="20" xfId="0" applyFill="1" applyBorder="1">
      <alignment vertical="center"/>
    </xf>
    <xf numFmtId="0" fontId="0" fillId="3" borderId="21" xfId="0" applyFill="1" applyBorder="1">
      <alignment vertical="center"/>
    </xf>
    <xf numFmtId="0" fontId="0" fillId="3" borderId="0" xfId="0" applyFill="1" applyBorder="1">
      <alignment vertical="center"/>
    </xf>
    <xf numFmtId="0" fontId="0" fillId="3" borderId="22" xfId="0" applyFill="1" applyBorder="1">
      <alignment vertical="center"/>
    </xf>
    <xf numFmtId="0" fontId="0" fillId="3" borderId="23" xfId="0" applyFill="1" applyBorder="1">
      <alignment vertical="center"/>
    </xf>
    <xf numFmtId="0" fontId="0" fillId="3" borderId="24" xfId="0" applyFill="1" applyBorder="1">
      <alignment vertical="center"/>
    </xf>
    <xf numFmtId="0" fontId="0" fillId="3" borderId="25" xfId="0" applyFill="1" applyBorder="1">
      <alignment vertical="center"/>
    </xf>
    <xf numFmtId="0" fontId="0" fillId="3" borderId="0" xfId="0" applyFill="1">
      <alignment vertical="center"/>
    </xf>
    <xf numFmtId="0" fontId="0" fillId="0" borderId="1" xfId="0" applyBorder="1" applyAlignment="1">
      <alignment vertical="center"/>
    </xf>
    <xf numFmtId="0" fontId="0" fillId="3" borderId="1" xfId="0" applyFill="1" applyBorder="1">
      <alignment vertical="center"/>
    </xf>
    <xf numFmtId="0" fontId="0" fillId="3" borderId="1" xfId="0" applyFill="1" applyBorder="1" applyAlignment="1">
      <alignment horizontal="left" vertical="center"/>
    </xf>
    <xf numFmtId="0" fontId="0" fillId="3" borderId="1" xfId="0" applyFill="1" applyBorder="1" applyAlignment="1">
      <alignment vertical="center" wrapText="1"/>
    </xf>
    <xf numFmtId="0" fontId="13" fillId="0" borderId="0" xfId="0" applyFont="1">
      <alignment vertical="center"/>
    </xf>
    <xf numFmtId="0" fontId="4" fillId="0" borderId="33" xfId="0" applyFont="1" applyBorder="1" applyAlignment="1">
      <alignment horizontal="justify" vertical="center" wrapText="1"/>
    </xf>
    <xf numFmtId="0" fontId="0" fillId="0" borderId="0" xfId="0" applyAlignment="1">
      <alignment horizontal="left" vertical="center"/>
    </xf>
    <xf numFmtId="0" fontId="5" fillId="5"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4" fillId="0" borderId="36" xfId="0" applyFont="1" applyBorder="1" applyAlignment="1">
      <alignment horizontal="justify" vertical="center" wrapText="1"/>
    </xf>
    <xf numFmtId="38" fontId="4" fillId="0" borderId="3" xfId="3" applyFont="1" applyBorder="1" applyAlignment="1">
      <alignment horizontal="right" vertical="center" wrapText="1"/>
    </xf>
    <xf numFmtId="38" fontId="4" fillId="0" borderId="1" xfId="3" applyFont="1" applyBorder="1" applyAlignment="1">
      <alignment horizontal="right" vertical="center" wrapText="1"/>
    </xf>
    <xf numFmtId="38" fontId="4" fillId="2" borderId="1" xfId="3" applyFont="1" applyFill="1" applyBorder="1" applyAlignment="1">
      <alignment horizontal="right" vertical="center" wrapText="1"/>
    </xf>
    <xf numFmtId="38" fontId="4" fillId="2" borderId="12" xfId="3" applyFont="1" applyFill="1" applyBorder="1" applyAlignment="1">
      <alignment horizontal="right" vertical="center" wrapText="1"/>
    </xf>
    <xf numFmtId="38" fontId="4" fillId="0" borderId="10" xfId="3" applyFont="1" applyBorder="1" applyAlignment="1">
      <alignment horizontal="right" vertical="center" wrapText="1"/>
    </xf>
    <xf numFmtId="38" fontId="4" fillId="0" borderId="35" xfId="3" applyFont="1" applyBorder="1" applyAlignment="1">
      <alignment horizontal="right" vertical="center" wrapText="1"/>
    </xf>
    <xf numFmtId="38" fontId="5" fillId="0" borderId="34" xfId="3" applyFont="1" applyBorder="1" applyAlignment="1">
      <alignment horizontal="right" vertical="center" wrapText="1"/>
    </xf>
    <xf numFmtId="0" fontId="16" fillId="0" borderId="16" xfId="0" applyFont="1" applyBorder="1" applyAlignment="1">
      <alignment horizontal="center" vertical="center" wrapText="1"/>
    </xf>
    <xf numFmtId="0" fontId="17" fillId="0" borderId="0" xfId="0" applyFont="1" applyAlignment="1">
      <alignment horizontal="left" vertical="center"/>
    </xf>
    <xf numFmtId="0" fontId="0" fillId="3" borderId="0" xfId="0" applyFill="1" applyAlignment="1">
      <alignment horizontal="center" vertical="center"/>
    </xf>
    <xf numFmtId="0" fontId="0" fillId="3" borderId="0" xfId="0" applyFill="1" applyAlignment="1">
      <alignment horizontal="left" vertical="center"/>
    </xf>
    <xf numFmtId="0" fontId="11" fillId="3" borderId="0" xfId="0" applyFont="1" applyFill="1" applyAlignment="1">
      <alignment horizontal="center" vertical="center"/>
    </xf>
    <xf numFmtId="0" fontId="0" fillId="3" borderId="0" xfId="0" applyFill="1" applyAlignment="1">
      <alignment horizontal="right" vertical="center"/>
    </xf>
    <xf numFmtId="0" fontId="20" fillId="0" borderId="0" xfId="0" applyFont="1">
      <alignment vertical="center"/>
    </xf>
    <xf numFmtId="0" fontId="22" fillId="0" borderId="0" xfId="0" applyFont="1">
      <alignment vertical="center"/>
    </xf>
    <xf numFmtId="0" fontId="20" fillId="0" borderId="0" xfId="0" applyFont="1" applyAlignment="1">
      <alignment horizontal="center" vertical="center"/>
    </xf>
    <xf numFmtId="0" fontId="10" fillId="0" borderId="0" xfId="0" applyFont="1">
      <alignment vertical="center"/>
    </xf>
    <xf numFmtId="0" fontId="23" fillId="0" borderId="0" xfId="0" applyFont="1" applyAlignment="1">
      <alignment horizontal="left" vertical="center"/>
    </xf>
    <xf numFmtId="0" fontId="22" fillId="0" borderId="0" xfId="0" applyFont="1" applyAlignment="1">
      <alignment horizontal="right" vertical="center"/>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 xfId="0" applyFont="1" applyBorder="1" applyAlignment="1">
      <alignment horizontal="left" vertical="center" wrapText="1"/>
    </xf>
    <xf numFmtId="38" fontId="24" fillId="0" borderId="1" xfId="3" applyFont="1" applyBorder="1" applyAlignment="1">
      <alignment horizontal="right" vertical="center" wrapText="1"/>
    </xf>
    <xf numFmtId="0" fontId="24" fillId="4" borderId="1" xfId="0" applyFont="1" applyFill="1" applyBorder="1" applyAlignment="1">
      <alignment horizontal="right" vertical="center" wrapText="1"/>
    </xf>
    <xf numFmtId="0" fontId="22" fillId="0" borderId="0" xfId="0" applyFont="1" applyBorder="1">
      <alignment vertical="center"/>
    </xf>
    <xf numFmtId="0" fontId="22" fillId="0" borderId="0" xfId="0" applyFont="1" applyAlignment="1">
      <alignment horizontal="center" vertical="center"/>
    </xf>
    <xf numFmtId="0" fontId="22" fillId="0" borderId="34" xfId="0" applyFont="1" applyBorder="1" applyAlignment="1">
      <alignment horizontal="center" vertical="center"/>
    </xf>
    <xf numFmtId="0" fontId="25" fillId="0" borderId="0" xfId="0" applyFont="1" applyAlignment="1">
      <alignment horizontal="left" vertical="center"/>
    </xf>
    <xf numFmtId="0" fontId="0" fillId="3" borderId="0" xfId="0" applyFill="1" applyAlignment="1">
      <alignment vertical="center"/>
    </xf>
    <xf numFmtId="0" fontId="0" fillId="3" borderId="0" xfId="0" applyFill="1" applyBorder="1" applyAlignment="1">
      <alignment horizontal="center" vertical="center"/>
    </xf>
    <xf numFmtId="0" fontId="26" fillId="3" borderId="0" xfId="0" applyFont="1" applyFill="1">
      <alignment vertical="center"/>
    </xf>
    <xf numFmtId="0" fontId="14" fillId="3" borderId="0" xfId="0" applyFont="1" applyFill="1" applyAlignment="1">
      <alignment horizontal="center" vertical="center"/>
    </xf>
    <xf numFmtId="38" fontId="27" fillId="3" borderId="0" xfId="3" applyFont="1" applyFill="1" applyBorder="1" applyAlignment="1">
      <alignment vertical="center"/>
    </xf>
    <xf numFmtId="0" fontId="27" fillId="3" borderId="0" xfId="0" applyFont="1" applyFill="1">
      <alignment vertical="center"/>
    </xf>
    <xf numFmtId="0" fontId="22" fillId="3" borderId="0" xfId="0" applyFont="1" applyFill="1" applyAlignment="1">
      <alignment horizontal="left" vertical="center"/>
    </xf>
    <xf numFmtId="0" fontId="24" fillId="3" borderId="34" xfId="0" applyFont="1" applyFill="1" applyBorder="1" applyAlignment="1">
      <alignment horizontal="left" vertical="center"/>
    </xf>
    <xf numFmtId="0" fontId="0" fillId="3" borderId="0" xfId="0" applyFill="1" applyBorder="1" applyAlignment="1">
      <alignment vertical="center"/>
    </xf>
    <xf numFmtId="0" fontId="0" fillId="3" borderId="0" xfId="0" applyFill="1" applyBorder="1" applyAlignment="1">
      <alignment vertical="center" wrapText="1"/>
    </xf>
    <xf numFmtId="0" fontId="0" fillId="3" borderId="0" xfId="0" applyFill="1" applyBorder="1" applyAlignment="1" applyProtection="1">
      <alignment vertical="center"/>
    </xf>
    <xf numFmtId="0" fontId="22" fillId="3" borderId="1" xfId="0" applyFont="1" applyFill="1" applyBorder="1" applyAlignment="1">
      <alignment horizontal="center" vertical="center"/>
    </xf>
    <xf numFmtId="0" fontId="24" fillId="3" borderId="1" xfId="0" applyFont="1" applyFill="1" applyBorder="1" applyAlignment="1">
      <alignment horizontal="left" vertical="center" wrapText="1"/>
    </xf>
    <xf numFmtId="0" fontId="24" fillId="3" borderId="0" xfId="0" applyFont="1" applyFill="1" applyBorder="1" applyAlignment="1">
      <alignment horizontal="center" vertical="center" wrapText="1"/>
    </xf>
    <xf numFmtId="0" fontId="1" fillId="0" borderId="0" xfId="0" applyFont="1" applyAlignment="1">
      <alignment horizontal="right" vertical="center"/>
    </xf>
    <xf numFmtId="0" fontId="0" fillId="0" borderId="1" xfId="0" applyBorder="1" applyAlignment="1" applyProtection="1">
      <alignment horizontal="left" vertical="center"/>
      <protection locked="0"/>
    </xf>
    <xf numFmtId="0" fontId="0" fillId="3" borderId="1" xfId="0" applyFill="1" applyBorder="1" applyAlignment="1" applyProtection="1">
      <alignment horizontal="left" vertical="center"/>
      <protection locked="0"/>
    </xf>
    <xf numFmtId="0" fontId="0" fillId="3" borderId="1" xfId="0" applyFill="1" applyBorder="1" applyProtection="1">
      <alignment vertical="center"/>
    </xf>
    <xf numFmtId="0" fontId="0" fillId="3" borderId="0" xfId="0" applyFill="1" applyAlignment="1" applyProtection="1">
      <alignment horizontal="left" vertical="center"/>
    </xf>
    <xf numFmtId="0" fontId="0" fillId="3" borderId="0" xfId="0" applyFill="1" applyProtection="1">
      <alignment vertical="center"/>
      <protection locked="0"/>
    </xf>
    <xf numFmtId="0" fontId="28" fillId="3" borderId="0" xfId="0" applyFont="1" applyFill="1">
      <alignment vertical="center"/>
    </xf>
    <xf numFmtId="0" fontId="28" fillId="3" borderId="0" xfId="0" applyFont="1" applyFill="1" applyAlignment="1">
      <alignment horizontal="right" vertical="center"/>
    </xf>
    <xf numFmtId="0" fontId="29" fillId="3" borderId="0" xfId="0" applyFont="1" applyFill="1" applyAlignment="1">
      <alignment horizontal="right" vertical="center"/>
    </xf>
    <xf numFmtId="1" fontId="0" fillId="0" borderId="0" xfId="0" applyNumberFormat="1">
      <alignment vertical="center"/>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0" fillId="3" borderId="1" xfId="0" applyFill="1" applyBorder="1" applyAlignment="1" applyProtection="1">
      <alignment horizontal="left" vertical="center"/>
    </xf>
    <xf numFmtId="0" fontId="0" fillId="0" borderId="26" xfId="0" applyBorder="1" applyAlignment="1">
      <alignment horizontal="left" vertical="center"/>
    </xf>
    <xf numFmtId="0" fontId="0" fillId="0" borderId="28" xfId="0" applyBorder="1" applyAlignment="1">
      <alignment horizontal="left" vertical="center"/>
    </xf>
    <xf numFmtId="0" fontId="0" fillId="0" borderId="27" xfId="0" applyBorder="1" applyAlignment="1">
      <alignment horizontal="left" vertical="center"/>
    </xf>
    <xf numFmtId="0" fontId="10" fillId="3" borderId="0" xfId="0" applyFont="1" applyFill="1" applyAlignment="1">
      <alignment horizontal="center" vertical="center"/>
    </xf>
    <xf numFmtId="0" fontId="0" fillId="3" borderId="26" xfId="0" applyFill="1" applyBorder="1" applyAlignment="1">
      <alignment horizontal="left" vertical="center"/>
    </xf>
    <xf numFmtId="0" fontId="0" fillId="3" borderId="28" xfId="0" applyFill="1" applyBorder="1" applyAlignment="1">
      <alignment horizontal="left" vertical="center"/>
    </xf>
    <xf numFmtId="0" fontId="0" fillId="3" borderId="27" xfId="0" applyFill="1" applyBorder="1" applyAlignment="1">
      <alignment horizontal="left" vertical="center"/>
    </xf>
    <xf numFmtId="0" fontId="0" fillId="3" borderId="12" xfId="0" applyFill="1" applyBorder="1" applyAlignment="1">
      <alignment horizontal="left"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1" xfId="0" applyFill="1" applyBorder="1" applyAlignment="1">
      <alignment horizontal="center" vertical="center" wrapText="1"/>
    </xf>
    <xf numFmtId="0" fontId="0" fillId="0" borderId="1" xfId="0" applyBorder="1" applyAlignment="1">
      <alignment horizontal="right" vertical="center"/>
    </xf>
    <xf numFmtId="0" fontId="0" fillId="0" borderId="1" xfId="0" applyBorder="1" applyAlignment="1" applyProtection="1">
      <alignment horizontal="right" vertical="center"/>
    </xf>
    <xf numFmtId="0" fontId="0" fillId="0" borderId="1" xfId="0" applyBorder="1" applyAlignment="1">
      <alignment horizontal="left" vertical="center"/>
    </xf>
    <xf numFmtId="0" fontId="0" fillId="3" borderId="19"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3" borderId="0" xfId="0" applyFill="1" applyAlignment="1" applyProtection="1">
      <alignment horizontal="left" vertical="center"/>
    </xf>
    <xf numFmtId="0" fontId="0" fillId="3" borderId="0" xfId="0" applyFill="1" applyAlignment="1">
      <alignment horizontal="left" vertical="center"/>
    </xf>
    <xf numFmtId="0" fontId="11" fillId="3" borderId="0" xfId="0" applyFont="1" applyFill="1" applyAlignment="1">
      <alignment horizontal="center" vertical="center"/>
    </xf>
    <xf numFmtId="0" fontId="0" fillId="3" borderId="0" xfId="0" applyFill="1" applyAlignment="1" applyProtection="1">
      <alignment horizontal="left" vertical="top"/>
    </xf>
    <xf numFmtId="0" fontId="0" fillId="3" borderId="12" xfId="0" applyFill="1" applyBorder="1" applyAlignment="1">
      <alignment horizontal="center" vertical="center"/>
    </xf>
    <xf numFmtId="0" fontId="0" fillId="3" borderId="3" xfId="0" applyFill="1" applyBorder="1" applyAlignment="1">
      <alignment horizontal="center" vertical="center"/>
    </xf>
    <xf numFmtId="0" fontId="0" fillId="3" borderId="12"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3" xfId="0" applyFill="1" applyBorder="1" applyAlignment="1">
      <alignment horizontal="center" vertical="center" wrapText="1"/>
    </xf>
    <xf numFmtId="0" fontId="0" fillId="3" borderId="26" xfId="0" applyFill="1" applyBorder="1" applyAlignment="1">
      <alignment horizontal="center" vertical="center"/>
    </xf>
    <xf numFmtId="0" fontId="0" fillId="3" borderId="28" xfId="0" applyFill="1" applyBorder="1" applyAlignment="1">
      <alignment horizontal="center" vertical="center"/>
    </xf>
    <xf numFmtId="0" fontId="0" fillId="3" borderId="27" xfId="0" applyFill="1" applyBorder="1" applyAlignment="1">
      <alignment horizontal="center" vertical="center"/>
    </xf>
    <xf numFmtId="0" fontId="0" fillId="3" borderId="1" xfId="0" applyFill="1" applyBorder="1" applyAlignment="1">
      <alignment horizontal="left" vertical="top"/>
    </xf>
    <xf numFmtId="0" fontId="0" fillId="4" borderId="1" xfId="0" applyFill="1" applyBorder="1" applyAlignment="1">
      <alignment horizontal="center" vertical="center"/>
    </xf>
    <xf numFmtId="0" fontId="0" fillId="3" borderId="26" xfId="0" applyFill="1" applyBorder="1" applyAlignment="1">
      <alignment horizontal="left" vertical="top"/>
    </xf>
    <xf numFmtId="0" fontId="0" fillId="3" borderId="28" xfId="0" applyFill="1" applyBorder="1" applyAlignment="1">
      <alignment horizontal="left" vertical="top"/>
    </xf>
    <xf numFmtId="0" fontId="0" fillId="3" borderId="27" xfId="0" applyFill="1" applyBorder="1" applyAlignment="1">
      <alignment horizontal="left" vertical="top"/>
    </xf>
    <xf numFmtId="0" fontId="0" fillId="4" borderId="12" xfId="0" applyFill="1" applyBorder="1" applyAlignment="1">
      <alignment horizontal="center" vertical="center"/>
    </xf>
    <xf numFmtId="0" fontId="0" fillId="4" borderId="17" xfId="0" applyFill="1" applyBorder="1" applyAlignment="1">
      <alignment horizontal="center" vertical="center"/>
    </xf>
    <xf numFmtId="0" fontId="0" fillId="4" borderId="3" xfId="0" applyFill="1" applyBorder="1" applyAlignment="1">
      <alignment horizontal="center" vertical="center"/>
    </xf>
    <xf numFmtId="0" fontId="0" fillId="3" borderId="12" xfId="0" applyFill="1" applyBorder="1" applyAlignment="1">
      <alignment horizontal="left" vertical="top"/>
    </xf>
    <xf numFmtId="0" fontId="0" fillId="3" borderId="3" xfId="0" applyFill="1" applyBorder="1" applyAlignment="1">
      <alignment horizontal="left" vertical="top"/>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23" fillId="0" borderId="0" xfId="0" applyFont="1" applyAlignment="1">
      <alignment horizontal="left"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textRotation="255" wrapText="1"/>
    </xf>
    <xf numFmtId="0" fontId="24" fillId="0" borderId="12" xfId="0" applyFont="1" applyBorder="1" applyAlignment="1">
      <alignment horizontal="left" vertical="center" wrapText="1"/>
    </xf>
    <xf numFmtId="0" fontId="24" fillId="0" borderId="17" xfId="0" applyFont="1" applyBorder="1" applyAlignment="1">
      <alignment horizontal="left" vertical="center" wrapText="1"/>
    </xf>
    <xf numFmtId="0" fontId="24" fillId="0" borderId="3" xfId="0" applyFont="1" applyBorder="1" applyAlignment="1">
      <alignment horizontal="left" vertical="center" wrapText="1"/>
    </xf>
    <xf numFmtId="0" fontId="24" fillId="0" borderId="26"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10" fillId="0" borderId="0" xfId="0" applyFont="1" applyAlignment="1">
      <alignment horizontal="center" vertical="center"/>
    </xf>
    <xf numFmtId="0" fontId="24" fillId="5" borderId="32" xfId="0" applyFont="1" applyFill="1" applyBorder="1" applyAlignment="1">
      <alignment horizontal="center" vertical="center" wrapText="1"/>
    </xf>
    <xf numFmtId="0" fontId="24" fillId="5" borderId="37"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17" fillId="0" borderId="1" xfId="0" applyFont="1" applyBorder="1" applyAlignment="1">
      <alignment horizontal="left" vertical="center" wrapText="1"/>
    </xf>
    <xf numFmtId="0" fontId="5" fillId="4" borderId="1" xfId="0" applyFont="1" applyFill="1" applyBorder="1" applyAlignment="1">
      <alignment horizontal="right" vertical="center" wrapText="1"/>
    </xf>
    <xf numFmtId="0" fontId="5" fillId="4" borderId="26" xfId="0" applyFont="1" applyFill="1" applyBorder="1" applyAlignment="1">
      <alignment horizontal="right" vertical="center" wrapText="1"/>
    </xf>
    <xf numFmtId="0" fontId="5" fillId="4" borderId="28" xfId="0" applyFont="1" applyFill="1" applyBorder="1" applyAlignment="1">
      <alignment horizontal="right" vertical="center" wrapText="1"/>
    </xf>
    <xf numFmtId="0" fontId="5" fillId="4" borderId="27" xfId="0" applyFont="1" applyFill="1" applyBorder="1" applyAlignment="1">
      <alignment horizontal="right" vertical="center" wrapText="1"/>
    </xf>
    <xf numFmtId="0" fontId="5" fillId="4" borderId="9" xfId="0" applyFont="1" applyFill="1" applyBorder="1" applyAlignment="1">
      <alignment horizontal="right" vertical="center" wrapText="1"/>
    </xf>
    <xf numFmtId="0" fontId="5" fillId="4" borderId="10" xfId="0" applyFont="1" applyFill="1" applyBorder="1" applyAlignment="1">
      <alignment horizontal="right" vertical="center" wrapText="1"/>
    </xf>
    <xf numFmtId="0" fontId="18" fillId="0" borderId="31" xfId="0" applyFont="1" applyBorder="1" applyAlignment="1">
      <alignment horizontal="left" vertical="center" wrapText="1"/>
    </xf>
    <xf numFmtId="0" fontId="18" fillId="0" borderId="30" xfId="0" applyFont="1" applyBorder="1" applyAlignment="1">
      <alignment horizontal="left" vertical="center" wrapText="1"/>
    </xf>
    <xf numFmtId="0" fontId="18" fillId="0" borderId="13" xfId="0" applyFont="1" applyBorder="1" applyAlignment="1">
      <alignment horizontal="left" vertical="center" wrapText="1"/>
    </xf>
    <xf numFmtId="0" fontId="6" fillId="4" borderId="1" xfId="0" applyFont="1" applyFill="1" applyBorder="1" applyAlignment="1">
      <alignment horizontal="right" vertical="center" wrapText="1"/>
    </xf>
    <xf numFmtId="0" fontId="5" fillId="4" borderId="12" xfId="0" applyFont="1" applyFill="1" applyBorder="1" applyAlignment="1">
      <alignment horizontal="right" vertical="center" wrapText="1"/>
    </xf>
    <xf numFmtId="0" fontId="17" fillId="0" borderId="12" xfId="0" applyFont="1" applyBorder="1" applyAlignment="1">
      <alignment horizontal="left" vertical="center" wrapText="1"/>
    </xf>
    <xf numFmtId="0" fontId="19" fillId="2" borderId="1" xfId="0" applyFont="1" applyFill="1" applyBorder="1" applyAlignment="1">
      <alignment horizontal="left" vertical="center" wrapText="1"/>
    </xf>
    <xf numFmtId="0" fontId="1" fillId="0" borderId="0" xfId="0" applyFont="1" applyAlignment="1">
      <alignment horizontal="right" vertical="center"/>
    </xf>
    <xf numFmtId="0" fontId="8" fillId="0" borderId="0" xfId="0" applyFont="1" applyAlignment="1">
      <alignment horizontal="center" vertical="center"/>
    </xf>
    <xf numFmtId="0" fontId="17" fillId="0" borderId="3" xfId="0" applyFont="1" applyBorder="1" applyAlignment="1">
      <alignment horizontal="left" vertical="center" wrapText="1"/>
    </xf>
    <xf numFmtId="0" fontId="18" fillId="0" borderId="29" xfId="0" applyFont="1" applyBorder="1" applyAlignment="1">
      <alignment horizontal="left"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27" fillId="3" borderId="1" xfId="0" applyFont="1" applyFill="1" applyBorder="1" applyAlignment="1">
      <alignment horizontal="center" vertical="center"/>
    </xf>
    <xf numFmtId="0" fontId="27" fillId="3" borderId="1" xfId="0" applyFont="1" applyFill="1" applyBorder="1" applyAlignment="1">
      <alignment horizontal="left" vertical="center"/>
    </xf>
    <xf numFmtId="0" fontId="27" fillId="3" borderId="0" xfId="0" applyFont="1" applyFill="1" applyAlignment="1">
      <alignment horizontal="center" vertical="center"/>
    </xf>
    <xf numFmtId="0" fontId="27" fillId="4" borderId="1" xfId="0" applyFont="1" applyFill="1" applyBorder="1" applyAlignment="1">
      <alignment horizontal="left" vertical="center"/>
    </xf>
    <xf numFmtId="0" fontId="14" fillId="3" borderId="0" xfId="0" applyFont="1" applyFill="1" applyAlignment="1">
      <alignment horizontal="center" vertical="center"/>
    </xf>
    <xf numFmtId="38" fontId="27" fillId="3" borderId="3" xfId="3" applyFont="1" applyFill="1" applyBorder="1" applyAlignment="1">
      <alignment horizontal="center" vertical="center"/>
    </xf>
    <xf numFmtId="38" fontId="27" fillId="3" borderId="1" xfId="3" applyFont="1" applyFill="1" applyBorder="1" applyAlignment="1">
      <alignment horizontal="center" vertical="center"/>
    </xf>
    <xf numFmtId="38" fontId="0" fillId="3" borderId="1" xfId="3" applyFont="1" applyFill="1" applyBorder="1" applyAlignment="1" applyProtection="1">
      <alignment horizontal="right" vertical="center"/>
    </xf>
    <xf numFmtId="0" fontId="0" fillId="3" borderId="1" xfId="0" applyFill="1" applyBorder="1" applyAlignment="1" applyProtection="1">
      <alignment horizontal="center" vertical="center"/>
    </xf>
    <xf numFmtId="0" fontId="24" fillId="3"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0" fontId="22" fillId="3" borderId="26" xfId="0" applyFont="1" applyFill="1" applyBorder="1" applyAlignment="1">
      <alignment horizontal="center" vertical="center"/>
    </xf>
    <xf numFmtId="0" fontId="22" fillId="3" borderId="28" xfId="0" applyFont="1" applyFill="1" applyBorder="1" applyAlignment="1">
      <alignment horizontal="center" vertical="center"/>
    </xf>
    <xf numFmtId="0" fontId="22" fillId="3" borderId="27" xfId="0" applyFont="1" applyFill="1" applyBorder="1" applyAlignment="1">
      <alignment horizontal="center" vertical="center"/>
    </xf>
    <xf numFmtId="38" fontId="0" fillId="3" borderId="1" xfId="3" applyFont="1" applyFill="1" applyBorder="1" applyAlignment="1">
      <alignment horizontal="right" vertical="center"/>
    </xf>
    <xf numFmtId="0" fontId="22" fillId="3" borderId="1" xfId="0" applyFont="1" applyFill="1" applyBorder="1" applyAlignment="1">
      <alignment horizontal="center" vertical="center"/>
    </xf>
  </cellXfs>
  <cellStyles count="4">
    <cellStyle name="桁区切り" xfId="3" builtinId="6"/>
    <cellStyle name="桁区切り 2" xfId="2" xr:uid="{A1447A8B-3C3C-46F8-8251-FAD805DA8ADA}"/>
    <cellStyle name="標準" xfId="0" builtinId="0"/>
    <cellStyle name="標準 2" xfId="1" xr:uid="{914150C6-0BEB-47EE-827B-2E7EC686D6D3}"/>
  </cellStyles>
  <dxfs count="0"/>
  <tableStyles count="0" defaultTableStyle="TableStyleMedium2" defaultPivotStyle="PivotStyleLight16"/>
  <colors>
    <mruColors>
      <color rgb="FFF7F7F7"/>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松原 達宏" id="{2311794A-F884-473D-9DF4-7ACBC4465554}" userId="S::t-matsubara-97@pref.fukui.lg.jp::fe57cc0b-0f28-4aa4-9d86-5529c72cbf23"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35" dT="2024-01-11T08:26:45.02" personId="{2311794A-F884-473D-9DF4-7ACBC4465554}" id="{DD3CAEBB-E958-422C-842C-91E424A55355}">
    <text>直接人件費は税を含めず記入すること
（例）
単価：3,000円、時間：100時間の場合
補助事業に要する経費：300,000円
補助対象経費　　　　  ：300,000円</text>
  </threadedComment>
</ThreadedComments>
</file>

<file path=xl/threadedComments/threadedComment2.xml><?xml version="1.0" encoding="utf-8"?>
<ThreadedComments xmlns="http://schemas.microsoft.com/office/spreadsheetml/2018/threadedcomments" xmlns:x="http://schemas.openxmlformats.org/spreadsheetml/2006/main">
  <threadedComment ref="H35" dT="2024-01-11T08:26:45.02" personId="{2311794A-F884-473D-9DF4-7ACBC4465554}" id="{E74C8F4E-6F0E-4802-82F4-B0980DFDBC0F}">
    <text>直接人件費は税を含めず記入すること
（例）
単価：3,000円、時間：100時間の場合
補助事業に要する経費：300,000円
補助対象経費　　　　  ：300,000円</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835A1-50EC-426F-859E-EE7523AE14D6}">
  <sheetPr codeName="Sheet1">
    <tabColor theme="5" tint="0.79998168889431442"/>
  </sheetPr>
  <dimension ref="A1:L180"/>
  <sheetViews>
    <sheetView tabSelected="1" view="pageBreakPreview" topLeftCell="A10" zoomScaleNormal="100" zoomScaleSheetLayoutView="100" workbookViewId="0">
      <selection activeCell="E21" sqref="E21"/>
    </sheetView>
  </sheetViews>
  <sheetFormatPr defaultRowHeight="18" x14ac:dyDescent="0.45"/>
  <cols>
    <col min="1" max="1" width="24.5" customWidth="1"/>
    <col min="2" max="2" width="12.5" customWidth="1"/>
    <col min="3" max="3" width="23.5" customWidth="1"/>
    <col min="4" max="4" width="7.69921875" customWidth="1"/>
    <col min="5" max="5" width="20.59765625" customWidth="1"/>
    <col min="6" max="6" width="5.59765625" customWidth="1"/>
    <col min="7" max="7" width="20.59765625" customWidth="1"/>
    <col min="10" max="15" width="20.59765625" customWidth="1"/>
  </cols>
  <sheetData>
    <row r="1" spans="1:12" x14ac:dyDescent="0.45">
      <c r="A1" s="25" t="s">
        <v>271</v>
      </c>
      <c r="B1" s="25"/>
      <c r="C1" s="25"/>
      <c r="D1" s="25"/>
      <c r="E1" s="25"/>
      <c r="F1" s="25"/>
      <c r="G1" s="49" t="s">
        <v>264</v>
      </c>
      <c r="J1" t="s">
        <v>25</v>
      </c>
      <c r="K1" t="s">
        <v>26</v>
      </c>
      <c r="L1" t="s">
        <v>26</v>
      </c>
    </row>
    <row r="2" spans="1:12" ht="33" customHeight="1" x14ac:dyDescent="0.45">
      <c r="A2" s="25"/>
      <c r="B2" s="96" t="s">
        <v>27</v>
      </c>
      <c r="C2" s="96"/>
      <c r="D2" s="96"/>
      <c r="E2" s="96"/>
      <c r="F2" s="96"/>
      <c r="G2" s="25"/>
      <c r="J2" t="s">
        <v>28</v>
      </c>
      <c r="K2" t="s">
        <v>29</v>
      </c>
      <c r="L2" t="s">
        <v>290</v>
      </c>
    </row>
    <row r="3" spans="1:12" x14ac:dyDescent="0.45">
      <c r="A3" s="25" t="s">
        <v>30</v>
      </c>
      <c r="B3" s="25"/>
      <c r="C3" s="25"/>
      <c r="D3" s="25"/>
      <c r="E3" s="25"/>
      <c r="F3" s="25"/>
      <c r="G3" s="25"/>
      <c r="J3" t="s">
        <v>83</v>
      </c>
      <c r="K3" t="s">
        <v>84</v>
      </c>
      <c r="L3" t="s">
        <v>291</v>
      </c>
    </row>
    <row r="4" spans="1:12" ht="30" customHeight="1" x14ac:dyDescent="0.45">
      <c r="A4" s="92" t="s">
        <v>31</v>
      </c>
      <c r="B4" s="82" t="s">
        <v>32</v>
      </c>
      <c r="C4" s="90"/>
      <c r="D4" s="90"/>
      <c r="E4" s="90"/>
      <c r="F4" s="90"/>
      <c r="G4" s="90"/>
    </row>
    <row r="5" spans="1:12" ht="30" customHeight="1" x14ac:dyDescent="0.45">
      <c r="A5" s="92"/>
      <c r="B5" s="82" t="s">
        <v>33</v>
      </c>
      <c r="C5" s="28"/>
      <c r="D5" s="81" t="s">
        <v>34</v>
      </c>
      <c r="E5" s="90"/>
      <c r="F5" s="90"/>
      <c r="G5" s="90"/>
    </row>
    <row r="6" spans="1:12" ht="30" customHeight="1" x14ac:dyDescent="0.45">
      <c r="A6" s="92"/>
      <c r="B6" s="82" t="s">
        <v>35</v>
      </c>
      <c r="C6" s="90"/>
      <c r="D6" s="90"/>
      <c r="E6" s="90"/>
      <c r="F6" s="90"/>
      <c r="G6" s="90"/>
    </row>
    <row r="7" spans="1:12" ht="30" customHeight="1" x14ac:dyDescent="0.45">
      <c r="A7" s="92"/>
      <c r="B7" s="82" t="s">
        <v>36</v>
      </c>
      <c r="C7" s="90"/>
      <c r="D7" s="90"/>
      <c r="E7" s="90"/>
      <c r="F7" s="90"/>
      <c r="G7" s="90"/>
    </row>
    <row r="8" spans="1:12" ht="30" customHeight="1" x14ac:dyDescent="0.45">
      <c r="A8" s="92" t="s">
        <v>37</v>
      </c>
      <c r="B8" s="82" t="s">
        <v>38</v>
      </c>
      <c r="C8" s="90"/>
      <c r="D8" s="90"/>
      <c r="E8" s="90"/>
      <c r="F8" s="81" t="s">
        <v>34</v>
      </c>
      <c r="G8" s="28"/>
    </row>
    <row r="9" spans="1:12" ht="30" customHeight="1" x14ac:dyDescent="0.45">
      <c r="A9" s="92"/>
      <c r="B9" s="82" t="s">
        <v>39</v>
      </c>
      <c r="C9" s="90"/>
      <c r="D9" s="90"/>
      <c r="E9" s="90"/>
      <c r="F9" s="81" t="s">
        <v>36</v>
      </c>
      <c r="G9" s="28"/>
    </row>
    <row r="10" spans="1:12" ht="30" customHeight="1" x14ac:dyDescent="0.45">
      <c r="A10" s="92" t="s">
        <v>40</v>
      </c>
      <c r="B10" s="82" t="s">
        <v>38</v>
      </c>
      <c r="C10" s="90"/>
      <c r="D10" s="90"/>
      <c r="E10" s="90"/>
      <c r="F10" s="81" t="s">
        <v>34</v>
      </c>
      <c r="G10" s="28"/>
    </row>
    <row r="11" spans="1:12" ht="30" customHeight="1" x14ac:dyDescent="0.45">
      <c r="A11" s="92"/>
      <c r="B11" s="82" t="s">
        <v>41</v>
      </c>
      <c r="C11" s="90"/>
      <c r="D11" s="90"/>
      <c r="E11" s="90"/>
      <c r="F11" s="90"/>
      <c r="G11" s="90"/>
    </row>
    <row r="12" spans="1:12" ht="30" customHeight="1" x14ac:dyDescent="0.45">
      <c r="A12" s="82" t="s">
        <v>42</v>
      </c>
      <c r="B12" s="82" t="s">
        <v>43</v>
      </c>
      <c r="C12" s="28"/>
      <c r="D12" s="28" t="s">
        <v>34</v>
      </c>
      <c r="E12" s="28"/>
      <c r="F12" s="28" t="s">
        <v>36</v>
      </c>
      <c r="G12" s="28"/>
    </row>
    <row r="13" spans="1:12" ht="32.1" customHeight="1" x14ac:dyDescent="0.45">
      <c r="A13" s="29" t="s">
        <v>44</v>
      </c>
      <c r="B13" s="27" t="s">
        <v>83</v>
      </c>
      <c r="C13" s="90" t="s">
        <v>45</v>
      </c>
      <c r="D13" s="90"/>
      <c r="E13" s="90"/>
      <c r="F13" s="90"/>
      <c r="G13" s="90"/>
    </row>
    <row r="14" spans="1:12" ht="32.1" customHeight="1" x14ac:dyDescent="0.45">
      <c r="A14" s="29" t="s">
        <v>46</v>
      </c>
      <c r="B14" s="27" t="s">
        <v>83</v>
      </c>
      <c r="C14" s="90" t="s">
        <v>78</v>
      </c>
      <c r="D14" s="90"/>
      <c r="E14" s="90"/>
      <c r="F14" s="90"/>
      <c r="G14" s="90"/>
    </row>
    <row r="15" spans="1:12" ht="32.1" customHeight="1" x14ac:dyDescent="0.45">
      <c r="A15" s="29" t="s">
        <v>162</v>
      </c>
      <c r="B15" s="27" t="s">
        <v>83</v>
      </c>
      <c r="C15" s="97" t="s">
        <v>163</v>
      </c>
      <c r="D15" s="98"/>
      <c r="E15" s="98"/>
      <c r="F15" s="98"/>
      <c r="G15" s="99"/>
    </row>
    <row r="16" spans="1:12" ht="32.1" customHeight="1" x14ac:dyDescent="0.45">
      <c r="A16" s="29" t="s">
        <v>47</v>
      </c>
      <c r="B16" s="27" t="s">
        <v>83</v>
      </c>
      <c r="C16" s="90" t="s">
        <v>79</v>
      </c>
      <c r="D16" s="90"/>
      <c r="E16" s="90"/>
      <c r="F16" s="90"/>
      <c r="G16" s="90"/>
    </row>
    <row r="17" spans="1:7" ht="32.1" customHeight="1" x14ac:dyDescent="0.45">
      <c r="A17" s="29" t="s">
        <v>272</v>
      </c>
      <c r="B17" s="27" t="s">
        <v>83</v>
      </c>
      <c r="C17" s="90" t="s">
        <v>80</v>
      </c>
      <c r="D17" s="90"/>
      <c r="E17" s="90"/>
      <c r="F17" s="90"/>
      <c r="G17" s="90"/>
    </row>
    <row r="18" spans="1:7" ht="32.1" customHeight="1" x14ac:dyDescent="0.45">
      <c r="A18" s="29" t="s">
        <v>273</v>
      </c>
      <c r="B18" s="27" t="s">
        <v>83</v>
      </c>
      <c r="C18" s="90" t="s">
        <v>81</v>
      </c>
      <c r="D18" s="90"/>
      <c r="E18" s="90"/>
      <c r="F18" s="90"/>
      <c r="G18" s="90"/>
    </row>
    <row r="19" spans="1:7" ht="32.1" customHeight="1" x14ac:dyDescent="0.45">
      <c r="A19" s="29" t="s">
        <v>274</v>
      </c>
      <c r="B19" s="27" t="s">
        <v>83</v>
      </c>
      <c r="C19" s="90" t="s">
        <v>82</v>
      </c>
      <c r="D19" s="90"/>
      <c r="E19" s="90"/>
      <c r="F19" s="90"/>
      <c r="G19" s="90"/>
    </row>
    <row r="20" spans="1:7" ht="32.1" customHeight="1" x14ac:dyDescent="0.45">
      <c r="A20" s="29" t="s">
        <v>286</v>
      </c>
      <c r="B20" s="27" t="s">
        <v>83</v>
      </c>
      <c r="C20" s="89" t="s">
        <v>287</v>
      </c>
      <c r="D20" s="90"/>
      <c r="E20" s="90"/>
      <c r="F20" s="90"/>
      <c r="G20" s="90"/>
    </row>
    <row r="21" spans="1:7" ht="15.9" customHeight="1" x14ac:dyDescent="0.45">
      <c r="A21" s="25"/>
      <c r="B21" s="25"/>
      <c r="C21" s="25"/>
      <c r="D21" s="25"/>
      <c r="E21" s="25"/>
      <c r="F21" s="25"/>
      <c r="G21" s="25"/>
    </row>
    <row r="22" spans="1:7" ht="19.5" customHeight="1" x14ac:dyDescent="0.45">
      <c r="A22" s="25" t="s">
        <v>48</v>
      </c>
      <c r="B22" s="25"/>
      <c r="C22" s="25"/>
      <c r="D22" s="25"/>
      <c r="E22" s="25"/>
      <c r="F22" s="25"/>
      <c r="G22" s="25"/>
    </row>
    <row r="23" spans="1:7" ht="30" customHeight="1" x14ac:dyDescent="0.45">
      <c r="A23" s="89" t="s">
        <v>49</v>
      </c>
      <c r="B23" s="27" t="s">
        <v>50</v>
      </c>
      <c r="C23" s="90"/>
      <c r="D23" s="90"/>
      <c r="E23" s="90"/>
      <c r="F23" s="90"/>
      <c r="G23" s="90"/>
    </row>
    <row r="24" spans="1:7" ht="30" customHeight="1" x14ac:dyDescent="0.45">
      <c r="A24" s="89"/>
      <c r="B24" s="27" t="s">
        <v>51</v>
      </c>
      <c r="C24" s="90"/>
      <c r="D24" s="90"/>
      <c r="E24" s="90"/>
      <c r="F24" s="90"/>
      <c r="G24" s="90"/>
    </row>
    <row r="25" spans="1:7" ht="30" customHeight="1" x14ac:dyDescent="0.45">
      <c r="A25" s="89"/>
      <c r="B25" s="27" t="s">
        <v>52</v>
      </c>
      <c r="C25" s="90"/>
      <c r="D25" s="90"/>
      <c r="E25" s="90"/>
      <c r="F25" s="27" t="s">
        <v>34</v>
      </c>
      <c r="G25" s="27"/>
    </row>
    <row r="26" spans="1:7" ht="30" customHeight="1" x14ac:dyDescent="0.45">
      <c r="A26" s="27" t="s">
        <v>53</v>
      </c>
      <c r="B26" s="91" t="s">
        <v>54</v>
      </c>
      <c r="C26" s="91"/>
      <c r="D26" s="91"/>
      <c r="E26" s="91"/>
      <c r="F26" s="91"/>
      <c r="G26" s="27"/>
    </row>
    <row r="27" spans="1:7" ht="30" customHeight="1" x14ac:dyDescent="0.45">
      <c r="A27" s="27" t="s">
        <v>289</v>
      </c>
      <c r="B27" s="91" t="s">
        <v>292</v>
      </c>
      <c r="C27" s="91"/>
      <c r="D27" s="91"/>
      <c r="E27" s="91"/>
      <c r="F27" s="91"/>
      <c r="G27" s="27"/>
    </row>
    <row r="28" spans="1:7" ht="16.5" customHeight="1" x14ac:dyDescent="0.45"/>
    <row r="29" spans="1:7" ht="19.5" customHeight="1" x14ac:dyDescent="0.45">
      <c r="A29" s="25" t="s">
        <v>268</v>
      </c>
    </row>
    <row r="30" spans="1:7" ht="30" customHeight="1" x14ac:dyDescent="0.45">
      <c r="A30" s="13" t="s">
        <v>267</v>
      </c>
      <c r="B30" s="27" t="s">
        <v>83</v>
      </c>
      <c r="C30" s="93" t="s">
        <v>269</v>
      </c>
      <c r="D30" s="94"/>
      <c r="E30" s="94"/>
      <c r="F30" s="94"/>
      <c r="G30" s="95"/>
    </row>
    <row r="31" spans="1:7" ht="30" customHeight="1" x14ac:dyDescent="0.45">
      <c r="A31" s="12" t="s">
        <v>265</v>
      </c>
      <c r="B31" s="27" t="s">
        <v>83</v>
      </c>
      <c r="C31" s="93" t="s">
        <v>281</v>
      </c>
      <c r="D31" s="94"/>
      <c r="E31" s="94"/>
      <c r="F31" s="94"/>
      <c r="G31" s="95"/>
    </row>
    <row r="32" spans="1:7" ht="30" customHeight="1" x14ac:dyDescent="0.45">
      <c r="A32" s="12" t="s">
        <v>266</v>
      </c>
      <c r="B32" s="27" t="s">
        <v>83</v>
      </c>
      <c r="C32" s="93" t="s">
        <v>269</v>
      </c>
      <c r="D32" s="94"/>
      <c r="E32" s="94"/>
      <c r="F32" s="94"/>
      <c r="G32" s="95"/>
    </row>
    <row r="33" ht="30" customHeight="1" x14ac:dyDescent="0.45"/>
    <row r="34" ht="30" customHeight="1" x14ac:dyDescent="0.45"/>
    <row r="35" ht="30" customHeight="1" x14ac:dyDescent="0.45"/>
    <row r="36" ht="30" customHeight="1" x14ac:dyDescent="0.45"/>
    <row r="37" ht="30" customHeight="1" x14ac:dyDescent="0.45"/>
    <row r="38" ht="30" customHeight="1" x14ac:dyDescent="0.45"/>
    <row r="39" ht="30" customHeight="1" x14ac:dyDescent="0.45"/>
    <row r="40" ht="30" customHeight="1" x14ac:dyDescent="0.45"/>
    <row r="41" ht="30" customHeight="1" x14ac:dyDescent="0.45"/>
    <row r="42" ht="30" customHeight="1" x14ac:dyDescent="0.45"/>
    <row r="43" ht="30" customHeight="1" x14ac:dyDescent="0.45"/>
    <row r="44" ht="30" customHeight="1" x14ac:dyDescent="0.45"/>
    <row r="45" ht="30" customHeight="1" x14ac:dyDescent="0.45"/>
    <row r="46" ht="30" customHeight="1" x14ac:dyDescent="0.45"/>
    <row r="47" ht="30" customHeight="1" x14ac:dyDescent="0.45"/>
    <row r="48" ht="30" customHeight="1" x14ac:dyDescent="0.45"/>
    <row r="49" ht="30" customHeight="1" x14ac:dyDescent="0.45"/>
    <row r="50" ht="30" customHeight="1" x14ac:dyDescent="0.45"/>
    <row r="51" ht="30" customHeight="1" x14ac:dyDescent="0.45"/>
    <row r="52" ht="30" customHeight="1" x14ac:dyDescent="0.45"/>
    <row r="53" ht="30" customHeight="1" x14ac:dyDescent="0.45"/>
    <row r="54" ht="30" customHeight="1" x14ac:dyDescent="0.45"/>
    <row r="55" ht="30" customHeight="1" x14ac:dyDescent="0.45"/>
    <row r="56" ht="30" customHeight="1" x14ac:dyDescent="0.45"/>
    <row r="57" ht="30" customHeight="1" x14ac:dyDescent="0.45"/>
    <row r="58" ht="30" customHeight="1" x14ac:dyDescent="0.45"/>
    <row r="59" ht="30" customHeight="1" x14ac:dyDescent="0.45"/>
    <row r="60" ht="30" customHeight="1" x14ac:dyDescent="0.45"/>
    <row r="61" ht="30" customHeight="1" x14ac:dyDescent="0.45"/>
    <row r="62" ht="30" customHeight="1" x14ac:dyDescent="0.45"/>
    <row r="63" ht="30" customHeight="1" x14ac:dyDescent="0.45"/>
    <row r="64" ht="30" customHeight="1" x14ac:dyDescent="0.45"/>
    <row r="65" ht="30" customHeight="1" x14ac:dyDescent="0.45"/>
    <row r="66" ht="30" customHeight="1" x14ac:dyDescent="0.45"/>
    <row r="67" ht="30" customHeight="1" x14ac:dyDescent="0.45"/>
    <row r="68" ht="30" customHeight="1" x14ac:dyDescent="0.45"/>
    <row r="69" ht="30" customHeight="1" x14ac:dyDescent="0.45"/>
    <row r="70" ht="30" customHeight="1" x14ac:dyDescent="0.45"/>
    <row r="71" ht="30" customHeight="1" x14ac:dyDescent="0.45"/>
    <row r="72" ht="30" customHeight="1" x14ac:dyDescent="0.45"/>
    <row r="73" ht="30" customHeight="1" x14ac:dyDescent="0.45"/>
    <row r="74" ht="30" customHeight="1" x14ac:dyDescent="0.45"/>
    <row r="75" ht="30" customHeight="1" x14ac:dyDescent="0.45"/>
    <row r="76" ht="30" customHeight="1" x14ac:dyDescent="0.45"/>
    <row r="77" ht="30" customHeight="1" x14ac:dyDescent="0.45"/>
    <row r="78" ht="30" customHeight="1" x14ac:dyDescent="0.45"/>
    <row r="79" ht="30" customHeight="1" x14ac:dyDescent="0.45"/>
    <row r="80" ht="30" customHeight="1" x14ac:dyDescent="0.45"/>
    <row r="81" ht="30" customHeight="1" x14ac:dyDescent="0.45"/>
    <row r="82" ht="30" customHeight="1" x14ac:dyDescent="0.45"/>
    <row r="83" ht="30" customHeight="1" x14ac:dyDescent="0.45"/>
    <row r="84" ht="30" customHeight="1" x14ac:dyDescent="0.45"/>
    <row r="85" ht="30" customHeight="1" x14ac:dyDescent="0.45"/>
    <row r="86" ht="30" customHeight="1" x14ac:dyDescent="0.45"/>
    <row r="87" ht="30" customHeight="1" x14ac:dyDescent="0.45"/>
    <row r="88" ht="30" customHeight="1" x14ac:dyDescent="0.45"/>
    <row r="89" ht="30" customHeight="1" x14ac:dyDescent="0.45"/>
    <row r="90" ht="30" customHeight="1" x14ac:dyDescent="0.45"/>
    <row r="91" ht="30" customHeight="1" x14ac:dyDescent="0.45"/>
    <row r="92" ht="30" customHeight="1" x14ac:dyDescent="0.45"/>
    <row r="93" ht="30" customHeight="1" x14ac:dyDescent="0.45"/>
    <row r="94" ht="30" customHeight="1" x14ac:dyDescent="0.45"/>
    <row r="95" ht="30" customHeight="1" x14ac:dyDescent="0.45"/>
    <row r="96" ht="30" customHeight="1" x14ac:dyDescent="0.45"/>
    <row r="97" ht="30" customHeight="1" x14ac:dyDescent="0.45"/>
    <row r="98" ht="30" customHeight="1" x14ac:dyDescent="0.45"/>
    <row r="99" ht="30" customHeight="1" x14ac:dyDescent="0.45"/>
    <row r="100" ht="30" customHeight="1" x14ac:dyDescent="0.45"/>
    <row r="101" ht="30" customHeight="1" x14ac:dyDescent="0.45"/>
    <row r="102" ht="30" customHeight="1" x14ac:dyDescent="0.45"/>
    <row r="103" ht="30" customHeight="1" x14ac:dyDescent="0.45"/>
    <row r="104" ht="30" customHeight="1" x14ac:dyDescent="0.45"/>
    <row r="105" ht="30" customHeight="1" x14ac:dyDescent="0.45"/>
    <row r="106" ht="30" customHeight="1" x14ac:dyDescent="0.45"/>
    <row r="107" ht="30" customHeight="1" x14ac:dyDescent="0.45"/>
    <row r="108" ht="30" customHeight="1" x14ac:dyDescent="0.45"/>
    <row r="109" ht="30" customHeight="1" x14ac:dyDescent="0.45"/>
    <row r="110" ht="30" customHeight="1" x14ac:dyDescent="0.45"/>
    <row r="111" ht="30" customHeight="1" x14ac:dyDescent="0.45"/>
    <row r="112" ht="30" customHeight="1" x14ac:dyDescent="0.45"/>
    <row r="113" ht="30" customHeight="1" x14ac:dyDescent="0.45"/>
    <row r="114" ht="30" customHeight="1" x14ac:dyDescent="0.45"/>
    <row r="115" ht="30" customHeight="1" x14ac:dyDescent="0.45"/>
    <row r="116" ht="30" customHeight="1" x14ac:dyDescent="0.45"/>
    <row r="117" ht="30" customHeight="1" x14ac:dyDescent="0.45"/>
    <row r="118" ht="30" customHeight="1" x14ac:dyDescent="0.45"/>
    <row r="119" ht="30" customHeight="1" x14ac:dyDescent="0.45"/>
    <row r="120" ht="30" customHeight="1" x14ac:dyDescent="0.45"/>
    <row r="121" ht="30" customHeight="1" x14ac:dyDescent="0.45"/>
    <row r="122" ht="30" customHeight="1" x14ac:dyDescent="0.45"/>
    <row r="123" ht="30" customHeight="1" x14ac:dyDescent="0.45"/>
    <row r="124" ht="30" customHeight="1" x14ac:dyDescent="0.45"/>
    <row r="125" ht="30" customHeight="1" x14ac:dyDescent="0.45"/>
    <row r="126" ht="30" customHeight="1" x14ac:dyDescent="0.45"/>
    <row r="127" ht="30" customHeight="1" x14ac:dyDescent="0.45"/>
    <row r="128" ht="30" customHeight="1" x14ac:dyDescent="0.45"/>
    <row r="129" ht="30" customHeight="1" x14ac:dyDescent="0.45"/>
    <row r="130" ht="30" customHeight="1" x14ac:dyDescent="0.45"/>
    <row r="131" ht="24.9" customHeight="1" x14ac:dyDescent="0.45"/>
    <row r="132" ht="24.9" customHeight="1" x14ac:dyDescent="0.45"/>
    <row r="133" ht="24.9" customHeight="1" x14ac:dyDescent="0.45"/>
    <row r="134" ht="24.9" customHeight="1" x14ac:dyDescent="0.45"/>
    <row r="135" ht="24.9" customHeight="1" x14ac:dyDescent="0.45"/>
    <row r="136" ht="24.9" customHeight="1" x14ac:dyDescent="0.45"/>
    <row r="137" ht="24.9" customHeight="1" x14ac:dyDescent="0.45"/>
    <row r="138" ht="24.9" customHeight="1" x14ac:dyDescent="0.45"/>
    <row r="139" ht="24.9" customHeight="1" x14ac:dyDescent="0.45"/>
    <row r="140" ht="24.9" customHeight="1" x14ac:dyDescent="0.45"/>
    <row r="141" ht="24.9" customHeight="1" x14ac:dyDescent="0.45"/>
    <row r="142" ht="24.9" customHeight="1" x14ac:dyDescent="0.45"/>
    <row r="143" ht="24.9" customHeight="1" x14ac:dyDescent="0.45"/>
    <row r="144" ht="24.9" customHeight="1" x14ac:dyDescent="0.45"/>
    <row r="145" ht="24.9" customHeight="1" x14ac:dyDescent="0.45"/>
    <row r="146" ht="24.9" customHeight="1" x14ac:dyDescent="0.45"/>
    <row r="147" ht="24.9" customHeight="1" x14ac:dyDescent="0.45"/>
    <row r="148" ht="24.9" customHeight="1" x14ac:dyDescent="0.45"/>
    <row r="149" ht="24.9" customHeight="1" x14ac:dyDescent="0.45"/>
    <row r="150" ht="24.9" customHeight="1" x14ac:dyDescent="0.45"/>
    <row r="151" ht="24.9" customHeight="1" x14ac:dyDescent="0.45"/>
    <row r="152" ht="24.9" customHeight="1" x14ac:dyDescent="0.45"/>
    <row r="153" ht="24.9" customHeight="1" x14ac:dyDescent="0.45"/>
    <row r="154" ht="24.9" customHeight="1" x14ac:dyDescent="0.45"/>
    <row r="155" ht="24.9" customHeight="1" x14ac:dyDescent="0.45"/>
    <row r="156" ht="24.9" customHeight="1" x14ac:dyDescent="0.45"/>
    <row r="157" ht="24.9" customHeight="1" x14ac:dyDescent="0.45"/>
    <row r="158" ht="24.9" customHeight="1" x14ac:dyDescent="0.45"/>
    <row r="159" ht="24.9" customHeight="1" x14ac:dyDescent="0.45"/>
    <row r="160" ht="24.9" customHeight="1" x14ac:dyDescent="0.45"/>
    <row r="161" ht="24.9" customHeight="1" x14ac:dyDescent="0.45"/>
    <row r="162" ht="24.9" customHeight="1" x14ac:dyDescent="0.45"/>
    <row r="163" ht="24.9" customHeight="1" x14ac:dyDescent="0.45"/>
    <row r="164" ht="24.9" customHeight="1" x14ac:dyDescent="0.45"/>
    <row r="165" ht="24.9" customHeight="1" x14ac:dyDescent="0.45"/>
    <row r="166" ht="24.9" customHeight="1" x14ac:dyDescent="0.45"/>
    <row r="167" ht="24.9" customHeight="1" x14ac:dyDescent="0.45"/>
    <row r="168" ht="24.9" customHeight="1" x14ac:dyDescent="0.45"/>
    <row r="169" ht="24.9" customHeight="1" x14ac:dyDescent="0.45"/>
    <row r="170" ht="24.9" customHeight="1" x14ac:dyDescent="0.45"/>
    <row r="171" ht="24.9" customHeight="1" x14ac:dyDescent="0.45"/>
    <row r="172" ht="24.9" customHeight="1" x14ac:dyDescent="0.45"/>
    <row r="173" ht="24.9" customHeight="1" x14ac:dyDescent="0.45"/>
    <row r="174" ht="24.9" customHeight="1" x14ac:dyDescent="0.45"/>
    <row r="175" ht="24.9" customHeight="1" x14ac:dyDescent="0.45"/>
    <row r="176" ht="24.9" customHeight="1" x14ac:dyDescent="0.45"/>
    <row r="177" ht="24.9" customHeight="1" x14ac:dyDescent="0.45"/>
    <row r="178" ht="24.9" customHeight="1" x14ac:dyDescent="0.45"/>
    <row r="179" ht="24.9" customHeight="1" x14ac:dyDescent="0.45"/>
    <row r="180" ht="24.9" customHeight="1" x14ac:dyDescent="0.45"/>
  </sheetData>
  <mergeCells count="29">
    <mergeCell ref="C19:G19"/>
    <mergeCell ref="C30:G30"/>
    <mergeCell ref="C31:G31"/>
    <mergeCell ref="C32:G32"/>
    <mergeCell ref="B2:F2"/>
    <mergeCell ref="C20:G20"/>
    <mergeCell ref="C13:G13"/>
    <mergeCell ref="C14:G14"/>
    <mergeCell ref="C16:G16"/>
    <mergeCell ref="C17:G17"/>
    <mergeCell ref="C18:G18"/>
    <mergeCell ref="C15:G15"/>
    <mergeCell ref="A4:A7"/>
    <mergeCell ref="C4:G4"/>
    <mergeCell ref="E5:G5"/>
    <mergeCell ref="C6:G6"/>
    <mergeCell ref="C7:G7"/>
    <mergeCell ref="A8:A9"/>
    <mergeCell ref="C8:E8"/>
    <mergeCell ref="C9:E9"/>
    <mergeCell ref="A10:A11"/>
    <mergeCell ref="C10:E10"/>
    <mergeCell ref="C11:G11"/>
    <mergeCell ref="A23:A25"/>
    <mergeCell ref="C23:G23"/>
    <mergeCell ref="C24:G24"/>
    <mergeCell ref="C25:E25"/>
    <mergeCell ref="B27:F27"/>
    <mergeCell ref="B26:F26"/>
  </mergeCells>
  <phoneticPr fontId="7"/>
  <dataValidations count="3">
    <dataValidation type="list" allowBlank="1" showInputMessage="1" showErrorMessage="1" sqref="B30:B32 B13:B20" xr:uid="{F0882ED7-1538-4F2A-AFB1-8251D722D3F2}">
      <formula1>$J$2:$J$4</formula1>
    </dataValidation>
    <dataValidation type="list" allowBlank="1" showInputMessage="1" showErrorMessage="1" sqref="G26" xr:uid="{2CA51338-6313-4EF0-8655-8301A6638495}">
      <formula1>$K$2:$K$4</formula1>
    </dataValidation>
    <dataValidation type="list" allowBlank="1" showInputMessage="1" showErrorMessage="1" sqref="G27" xr:uid="{81D9AF10-732B-4A86-B5E0-C287ECC09D67}">
      <formula1>$L$2:$L$3</formula1>
    </dataValidation>
  </dataValidation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7665C-E26C-4C9A-9DE0-D46B0BB4A256}">
  <sheetPr codeName="Sheet2">
    <tabColor theme="5" tint="0.79998168889431442"/>
    <pageSetUpPr fitToPage="1"/>
  </sheetPr>
  <dimension ref="A1:P154"/>
  <sheetViews>
    <sheetView view="pageBreakPreview" topLeftCell="A16" zoomScaleNormal="100" zoomScaleSheetLayoutView="100" workbookViewId="0">
      <selection activeCell="J1" sqref="J1"/>
    </sheetView>
  </sheetViews>
  <sheetFormatPr defaultRowHeight="18" x14ac:dyDescent="0.45"/>
  <cols>
    <col min="1" max="1" width="21.8984375" customWidth="1"/>
    <col min="15" max="15" width="15.09765625" bestFit="1" customWidth="1"/>
    <col min="16" max="16" width="23.59765625" customWidth="1"/>
  </cols>
  <sheetData>
    <row r="1" spans="1:16" x14ac:dyDescent="0.45">
      <c r="A1" s="25"/>
      <c r="B1" s="25"/>
      <c r="C1" s="25"/>
      <c r="D1" s="25"/>
      <c r="E1" s="25"/>
      <c r="F1" s="25"/>
      <c r="G1" s="25"/>
      <c r="H1" s="25"/>
      <c r="I1" s="25"/>
      <c r="J1" s="25" t="s">
        <v>264</v>
      </c>
    </row>
    <row r="2" spans="1:16" x14ac:dyDescent="0.45">
      <c r="A2" s="25" t="s">
        <v>55</v>
      </c>
      <c r="B2" s="25"/>
      <c r="C2" s="25"/>
      <c r="D2" s="25"/>
      <c r="E2" s="25"/>
      <c r="F2" s="25"/>
      <c r="G2" s="25"/>
      <c r="H2" s="25"/>
      <c r="I2" s="25"/>
      <c r="J2" s="25"/>
      <c r="O2" t="s">
        <v>56</v>
      </c>
      <c r="P2" t="s">
        <v>57</v>
      </c>
    </row>
    <row r="3" spans="1:16" ht="30" customHeight="1" x14ac:dyDescent="0.45">
      <c r="A3" s="27" t="s">
        <v>58</v>
      </c>
      <c r="B3" s="91"/>
      <c r="C3" s="91"/>
      <c r="D3" s="91"/>
      <c r="E3" s="91"/>
      <c r="F3" s="91"/>
      <c r="G3" s="91"/>
      <c r="H3" s="91"/>
      <c r="I3" s="91"/>
      <c r="J3" s="91"/>
      <c r="O3" t="s">
        <v>59</v>
      </c>
      <c r="P3" t="s">
        <v>282</v>
      </c>
    </row>
    <row r="4" spans="1:16" ht="20.100000000000001" customHeight="1" x14ac:dyDescent="0.45">
      <c r="A4" s="27" t="s">
        <v>60</v>
      </c>
      <c r="B4" s="91"/>
      <c r="C4" s="91"/>
      <c r="D4" s="91"/>
      <c r="E4" s="91"/>
      <c r="F4" s="91"/>
      <c r="G4" s="91"/>
      <c r="H4" s="91"/>
      <c r="I4" s="91"/>
      <c r="J4" s="91"/>
      <c r="O4" t="s">
        <v>61</v>
      </c>
      <c r="P4" t="s">
        <v>283</v>
      </c>
    </row>
    <row r="5" spans="1:16" ht="20.100000000000001" customHeight="1" x14ac:dyDescent="0.45">
      <c r="A5" s="27" t="s">
        <v>62</v>
      </c>
      <c r="B5" s="91"/>
      <c r="C5" s="91"/>
      <c r="D5" s="91"/>
      <c r="E5" s="91"/>
      <c r="F5" s="91"/>
      <c r="G5" s="91"/>
      <c r="H5" s="91"/>
      <c r="I5" s="91"/>
      <c r="J5" s="91"/>
      <c r="P5" t="s">
        <v>284</v>
      </c>
    </row>
    <row r="6" spans="1:16" ht="45" customHeight="1" x14ac:dyDescent="0.45">
      <c r="A6" s="27" t="s">
        <v>63</v>
      </c>
      <c r="B6" s="89"/>
      <c r="C6" s="90"/>
      <c r="D6" s="90"/>
      <c r="E6" s="90"/>
      <c r="F6" s="90"/>
      <c r="G6" s="90"/>
      <c r="H6" s="90"/>
      <c r="I6" s="90"/>
      <c r="J6" s="90"/>
      <c r="P6" t="s">
        <v>285</v>
      </c>
    </row>
    <row r="7" spans="1:16" ht="60" customHeight="1" x14ac:dyDescent="0.45">
      <c r="A7" s="27" t="s">
        <v>64</v>
      </c>
      <c r="B7" s="103"/>
      <c r="C7" s="91"/>
      <c r="D7" s="91"/>
      <c r="E7" s="91"/>
      <c r="F7" s="91"/>
      <c r="G7" s="91"/>
      <c r="H7" s="91"/>
      <c r="I7" s="91"/>
      <c r="J7" s="91"/>
    </row>
    <row r="8" spans="1:16" ht="20.100000000000001" customHeight="1" x14ac:dyDescent="0.45">
      <c r="A8" s="100" t="s">
        <v>65</v>
      </c>
      <c r="B8" s="90" t="s">
        <v>66</v>
      </c>
      <c r="C8" s="90"/>
      <c r="D8" s="90"/>
      <c r="E8" s="90"/>
      <c r="F8" s="90"/>
      <c r="G8" s="90"/>
      <c r="H8" s="90"/>
      <c r="I8" s="90"/>
      <c r="J8" s="90"/>
    </row>
    <row r="9" spans="1:16" ht="80.099999999999994" customHeight="1" x14ac:dyDescent="0.45">
      <c r="A9" s="101"/>
      <c r="B9" s="91"/>
      <c r="C9" s="91"/>
      <c r="D9" s="91"/>
      <c r="E9" s="91"/>
      <c r="F9" s="91"/>
      <c r="G9" s="91"/>
      <c r="H9" s="91"/>
      <c r="I9" s="91"/>
      <c r="J9" s="91"/>
    </row>
    <row r="10" spans="1:16" ht="20.100000000000001" customHeight="1" x14ac:dyDescent="0.45">
      <c r="A10" s="101"/>
      <c r="B10" s="90" t="s">
        <v>67</v>
      </c>
      <c r="C10" s="90"/>
      <c r="D10" s="90"/>
      <c r="E10" s="90"/>
      <c r="F10" s="90"/>
      <c r="G10" s="90"/>
      <c r="H10" s="90"/>
      <c r="I10" s="90"/>
      <c r="J10" s="90"/>
    </row>
    <row r="11" spans="1:16" ht="80.099999999999994" customHeight="1" x14ac:dyDescent="0.45">
      <c r="A11" s="101"/>
      <c r="B11" s="91"/>
      <c r="C11" s="91"/>
      <c r="D11" s="91"/>
      <c r="E11" s="91"/>
      <c r="F11" s="91"/>
      <c r="G11" s="91"/>
      <c r="H11" s="91"/>
      <c r="I11" s="91"/>
      <c r="J11" s="91"/>
    </row>
    <row r="12" spans="1:16" ht="20.100000000000001" customHeight="1" x14ac:dyDescent="0.45">
      <c r="A12" s="101"/>
      <c r="B12" s="90" t="s">
        <v>68</v>
      </c>
      <c r="C12" s="90"/>
      <c r="D12" s="90"/>
      <c r="E12" s="90"/>
      <c r="F12" s="90"/>
      <c r="G12" s="90"/>
      <c r="H12" s="90"/>
      <c r="I12" s="90"/>
      <c r="J12" s="90"/>
    </row>
    <row r="13" spans="1:16" ht="60" customHeight="1" x14ac:dyDescent="0.45">
      <c r="A13" s="102"/>
      <c r="B13" s="91"/>
      <c r="C13" s="91"/>
      <c r="D13" s="91"/>
      <c r="E13" s="91"/>
      <c r="F13" s="91"/>
      <c r="G13" s="91"/>
      <c r="H13" s="91"/>
      <c r="I13" s="91"/>
      <c r="J13" s="91"/>
    </row>
    <row r="14" spans="1:16" ht="76.5" customHeight="1" x14ac:dyDescent="0.45">
      <c r="A14" s="27" t="s">
        <v>69</v>
      </c>
      <c r="B14" s="91"/>
      <c r="C14" s="91"/>
      <c r="D14" s="91"/>
      <c r="E14" s="91"/>
      <c r="F14" s="91"/>
      <c r="G14" s="91"/>
      <c r="H14" s="91"/>
      <c r="I14" s="91"/>
      <c r="J14" s="91"/>
    </row>
    <row r="15" spans="1:16" ht="22.5" customHeight="1" x14ac:dyDescent="0.45">
      <c r="A15" s="100" t="s">
        <v>70</v>
      </c>
      <c r="B15" s="91" t="s">
        <v>71</v>
      </c>
      <c r="C15" s="91"/>
      <c r="D15" s="91"/>
      <c r="E15" s="91" t="s">
        <v>72</v>
      </c>
      <c r="F15" s="91"/>
      <c r="G15" s="91"/>
      <c r="H15" s="91"/>
      <c r="I15" s="91"/>
      <c r="J15" s="91"/>
    </row>
    <row r="16" spans="1:16" ht="30" customHeight="1" x14ac:dyDescent="0.45">
      <c r="A16" s="101"/>
      <c r="B16" s="90"/>
      <c r="C16" s="90"/>
      <c r="D16" s="90"/>
      <c r="E16" s="90"/>
      <c r="F16" s="90"/>
      <c r="G16" s="90"/>
      <c r="H16" s="90"/>
      <c r="I16" s="90"/>
      <c r="J16" s="90"/>
    </row>
    <row r="17" spans="1:15" ht="30" customHeight="1" x14ac:dyDescent="0.45">
      <c r="A17" s="101"/>
      <c r="B17" s="90"/>
      <c r="C17" s="90"/>
      <c r="D17" s="90"/>
      <c r="E17" s="90"/>
      <c r="F17" s="90"/>
      <c r="G17" s="90"/>
      <c r="H17" s="90"/>
      <c r="I17" s="90"/>
      <c r="J17" s="90"/>
    </row>
    <row r="18" spans="1:15" ht="30" customHeight="1" x14ac:dyDescent="0.45">
      <c r="A18" s="101"/>
      <c r="B18" s="90"/>
      <c r="C18" s="90"/>
      <c r="D18" s="90"/>
      <c r="E18" s="90"/>
      <c r="F18" s="90"/>
      <c r="G18" s="90"/>
      <c r="H18" s="90"/>
      <c r="I18" s="90"/>
      <c r="J18" s="90"/>
    </row>
    <row r="19" spans="1:15" ht="30" customHeight="1" x14ac:dyDescent="0.45">
      <c r="A19" s="101"/>
      <c r="B19" s="90"/>
      <c r="C19" s="90"/>
      <c r="D19" s="90"/>
      <c r="E19" s="90"/>
      <c r="F19" s="90"/>
      <c r="G19" s="90"/>
      <c r="H19" s="90"/>
      <c r="I19" s="90"/>
      <c r="J19" s="90"/>
    </row>
    <row r="20" spans="1:15" ht="30" customHeight="1" x14ac:dyDescent="0.45">
      <c r="A20" s="101"/>
      <c r="B20" s="90"/>
      <c r="C20" s="90"/>
      <c r="D20" s="90"/>
      <c r="E20" s="90"/>
      <c r="F20" s="90"/>
      <c r="G20" s="90"/>
      <c r="H20" s="90"/>
      <c r="I20" s="90"/>
      <c r="J20" s="90"/>
    </row>
    <row r="21" spans="1:15" ht="30" customHeight="1" x14ac:dyDescent="0.45">
      <c r="A21" s="101"/>
      <c r="B21" s="90"/>
      <c r="C21" s="90"/>
      <c r="D21" s="90"/>
      <c r="E21" s="90"/>
      <c r="F21" s="90"/>
      <c r="G21" s="90"/>
      <c r="H21" s="90"/>
      <c r="I21" s="90"/>
      <c r="J21" s="90"/>
    </row>
    <row r="22" spans="1:15" ht="30" customHeight="1" x14ac:dyDescent="0.45">
      <c r="A22" s="102"/>
      <c r="B22" s="90"/>
      <c r="C22" s="90"/>
      <c r="D22" s="90"/>
      <c r="E22" s="90"/>
      <c r="F22" s="90"/>
      <c r="G22" s="90"/>
      <c r="H22" s="90"/>
      <c r="I22" s="90"/>
      <c r="J22" s="90"/>
    </row>
    <row r="23" spans="1:15" ht="30" customHeight="1" x14ac:dyDescent="0.45">
      <c r="A23" s="90" t="s">
        <v>73</v>
      </c>
      <c r="B23" s="90" t="s">
        <v>74</v>
      </c>
      <c r="C23" s="90"/>
      <c r="D23" s="90"/>
      <c r="E23" s="90" t="s">
        <v>75</v>
      </c>
      <c r="F23" s="90"/>
      <c r="G23" s="90"/>
      <c r="H23" s="90"/>
      <c r="I23" s="90"/>
      <c r="J23" s="90"/>
      <c r="O23" s="14"/>
    </row>
    <row r="24" spans="1:15" ht="30" customHeight="1" x14ac:dyDescent="0.45">
      <c r="A24" s="90"/>
      <c r="B24" s="90" t="s">
        <v>76</v>
      </c>
      <c r="C24" s="90"/>
      <c r="D24" s="90"/>
      <c r="E24" s="90" t="s">
        <v>77</v>
      </c>
      <c r="F24" s="90"/>
      <c r="G24" s="90"/>
      <c r="H24" s="90"/>
      <c r="I24" s="90"/>
      <c r="J24" s="90"/>
      <c r="K24" t="s">
        <v>288</v>
      </c>
    </row>
    <row r="25" spans="1:15" ht="30" customHeight="1" x14ac:dyDescent="0.45"/>
    <row r="26" spans="1:15" ht="30" customHeight="1" x14ac:dyDescent="0.45"/>
    <row r="27" spans="1:15" ht="30" customHeight="1" x14ac:dyDescent="0.45"/>
    <row r="28" spans="1:15" ht="30" customHeight="1" x14ac:dyDescent="0.45"/>
    <row r="29" spans="1:15" ht="30" customHeight="1" x14ac:dyDescent="0.45"/>
    <row r="30" spans="1:15" ht="30" customHeight="1" x14ac:dyDescent="0.45"/>
    <row r="31" spans="1:15" ht="30" customHeight="1" x14ac:dyDescent="0.45"/>
    <row r="32" spans="1:15" ht="30" customHeight="1" x14ac:dyDescent="0.45"/>
    <row r="33" ht="30" customHeight="1" x14ac:dyDescent="0.45"/>
    <row r="34" ht="30" customHeight="1" x14ac:dyDescent="0.45"/>
    <row r="35" ht="30" customHeight="1" x14ac:dyDescent="0.45"/>
    <row r="36" ht="30" customHeight="1" x14ac:dyDescent="0.45"/>
    <row r="37" ht="30" customHeight="1" x14ac:dyDescent="0.45"/>
    <row r="38" ht="30" customHeight="1" x14ac:dyDescent="0.45"/>
    <row r="39" ht="30" customHeight="1" x14ac:dyDescent="0.45"/>
    <row r="40" ht="30" customHeight="1" x14ac:dyDescent="0.45"/>
    <row r="41" ht="30" customHeight="1" x14ac:dyDescent="0.45"/>
    <row r="42" ht="30" customHeight="1" x14ac:dyDescent="0.45"/>
    <row r="43" ht="30" customHeight="1" x14ac:dyDescent="0.45"/>
    <row r="44" ht="30" customHeight="1" x14ac:dyDescent="0.45"/>
    <row r="45" ht="30" customHeight="1" x14ac:dyDescent="0.45"/>
    <row r="46" ht="30" customHeight="1" x14ac:dyDescent="0.45"/>
    <row r="47" ht="30" customHeight="1" x14ac:dyDescent="0.45"/>
    <row r="48" ht="30" customHeight="1" x14ac:dyDescent="0.45"/>
    <row r="49" ht="30" customHeight="1" x14ac:dyDescent="0.45"/>
    <row r="50" ht="30" customHeight="1" x14ac:dyDescent="0.45"/>
    <row r="51" ht="30" customHeight="1" x14ac:dyDescent="0.45"/>
    <row r="52" ht="30" customHeight="1" x14ac:dyDescent="0.45"/>
    <row r="53" ht="30" customHeight="1" x14ac:dyDescent="0.45"/>
    <row r="54" ht="30" customHeight="1" x14ac:dyDescent="0.45"/>
    <row r="55" ht="30" customHeight="1" x14ac:dyDescent="0.45"/>
    <row r="56" ht="30" customHeight="1" x14ac:dyDescent="0.45"/>
    <row r="57" ht="30" customHeight="1" x14ac:dyDescent="0.45"/>
    <row r="58" ht="30" customHeight="1" x14ac:dyDescent="0.45"/>
    <row r="59" ht="30" customHeight="1" x14ac:dyDescent="0.45"/>
    <row r="60" ht="30" customHeight="1" x14ac:dyDescent="0.45"/>
    <row r="61" ht="30" customHeight="1" x14ac:dyDescent="0.45"/>
    <row r="62" ht="30" customHeight="1" x14ac:dyDescent="0.45"/>
    <row r="63" ht="30" customHeight="1" x14ac:dyDescent="0.45"/>
    <row r="64" ht="30" customHeight="1" x14ac:dyDescent="0.45"/>
    <row r="65" ht="30" customHeight="1" x14ac:dyDescent="0.45"/>
    <row r="66" ht="30" customHeight="1" x14ac:dyDescent="0.45"/>
    <row r="67" ht="30" customHeight="1" x14ac:dyDescent="0.45"/>
    <row r="68" ht="30" customHeight="1" x14ac:dyDescent="0.45"/>
    <row r="69" ht="30" customHeight="1" x14ac:dyDescent="0.45"/>
    <row r="70" ht="30" customHeight="1" x14ac:dyDescent="0.45"/>
    <row r="71" ht="30" customHeight="1" x14ac:dyDescent="0.45"/>
    <row r="72" ht="30" customHeight="1" x14ac:dyDescent="0.45"/>
    <row r="73" ht="30" customHeight="1" x14ac:dyDescent="0.45"/>
    <row r="74" ht="30" customHeight="1" x14ac:dyDescent="0.45"/>
    <row r="75" ht="30" customHeight="1" x14ac:dyDescent="0.45"/>
    <row r="76" ht="30" customHeight="1" x14ac:dyDescent="0.45"/>
    <row r="77" ht="30" customHeight="1" x14ac:dyDescent="0.45"/>
    <row r="78" ht="30" customHeight="1" x14ac:dyDescent="0.45"/>
    <row r="79" ht="30" customHeight="1" x14ac:dyDescent="0.45"/>
    <row r="80" ht="30" customHeight="1" x14ac:dyDescent="0.45"/>
    <row r="81" ht="30" customHeight="1" x14ac:dyDescent="0.45"/>
    <row r="82" ht="30" customHeight="1" x14ac:dyDescent="0.45"/>
    <row r="83" ht="30" customHeight="1" x14ac:dyDescent="0.45"/>
    <row r="84" ht="30" customHeight="1" x14ac:dyDescent="0.45"/>
    <row r="85" ht="30" customHeight="1" x14ac:dyDescent="0.45"/>
    <row r="86" ht="30" customHeight="1" x14ac:dyDescent="0.45"/>
    <row r="87" ht="30" customHeight="1" x14ac:dyDescent="0.45"/>
    <row r="88" ht="30" customHeight="1" x14ac:dyDescent="0.45"/>
    <row r="89" ht="30" customHeight="1" x14ac:dyDescent="0.45"/>
    <row r="90" ht="30" customHeight="1" x14ac:dyDescent="0.45"/>
    <row r="91" ht="30" customHeight="1" x14ac:dyDescent="0.45"/>
    <row r="92" ht="30" customHeight="1" x14ac:dyDescent="0.45"/>
    <row r="93" ht="30" customHeight="1" x14ac:dyDescent="0.45"/>
    <row r="94" ht="30" customHeight="1" x14ac:dyDescent="0.45"/>
    <row r="95" ht="30" customHeight="1" x14ac:dyDescent="0.45"/>
    <row r="96" ht="30" customHeight="1" x14ac:dyDescent="0.45"/>
    <row r="97" ht="30" customHeight="1" x14ac:dyDescent="0.45"/>
    <row r="98" ht="30" customHeight="1" x14ac:dyDescent="0.45"/>
    <row r="99" ht="30" customHeight="1" x14ac:dyDescent="0.45"/>
    <row r="100" ht="30" customHeight="1" x14ac:dyDescent="0.45"/>
    <row r="101" ht="30" customHeight="1" x14ac:dyDescent="0.45"/>
    <row r="102" ht="30" customHeight="1" x14ac:dyDescent="0.45"/>
    <row r="103" ht="30" customHeight="1" x14ac:dyDescent="0.45"/>
    <row r="104" ht="30" customHeight="1" x14ac:dyDescent="0.45"/>
    <row r="105" ht="30" customHeight="1" x14ac:dyDescent="0.45"/>
    <row r="106" ht="30" customHeight="1" x14ac:dyDescent="0.45"/>
    <row r="107" ht="30" customHeight="1" x14ac:dyDescent="0.45"/>
    <row r="108" ht="30" customHeight="1" x14ac:dyDescent="0.45"/>
    <row r="109" ht="30" customHeight="1" x14ac:dyDescent="0.45"/>
    <row r="110" ht="30" customHeight="1" x14ac:dyDescent="0.45"/>
    <row r="111" ht="30" customHeight="1" x14ac:dyDescent="0.45"/>
    <row r="112" ht="30" customHeight="1" x14ac:dyDescent="0.45"/>
    <row r="113" ht="30" customHeight="1" x14ac:dyDescent="0.45"/>
    <row r="114" ht="30" customHeight="1" x14ac:dyDescent="0.45"/>
    <row r="115" ht="30" customHeight="1" x14ac:dyDescent="0.45"/>
    <row r="116" ht="30" customHeight="1" x14ac:dyDescent="0.45"/>
    <row r="117" ht="30" customHeight="1" x14ac:dyDescent="0.45"/>
    <row r="118" ht="30" customHeight="1" x14ac:dyDescent="0.45"/>
    <row r="119" ht="30" customHeight="1" x14ac:dyDescent="0.45"/>
    <row r="120" ht="30" customHeight="1" x14ac:dyDescent="0.45"/>
    <row r="121" ht="30" customHeight="1" x14ac:dyDescent="0.45"/>
    <row r="122" ht="30" customHeight="1" x14ac:dyDescent="0.45"/>
    <row r="123" ht="30" customHeight="1" x14ac:dyDescent="0.45"/>
    <row r="124" ht="30" customHeight="1" x14ac:dyDescent="0.45"/>
    <row r="125" ht="30" customHeight="1" x14ac:dyDescent="0.45"/>
    <row r="126" ht="30" customHeight="1" x14ac:dyDescent="0.45"/>
    <row r="127" ht="30" customHeight="1" x14ac:dyDescent="0.45"/>
    <row r="128" ht="30" customHeight="1" x14ac:dyDescent="0.45"/>
    <row r="129" ht="30" customHeight="1" x14ac:dyDescent="0.45"/>
    <row r="130" ht="30" customHeight="1" x14ac:dyDescent="0.45"/>
    <row r="131" ht="30" customHeight="1" x14ac:dyDescent="0.45"/>
    <row r="132" ht="30" customHeight="1" x14ac:dyDescent="0.45"/>
    <row r="133" ht="30" customHeight="1" x14ac:dyDescent="0.45"/>
    <row r="134" ht="30" customHeight="1" x14ac:dyDescent="0.45"/>
    <row r="135" ht="30" customHeight="1" x14ac:dyDescent="0.45"/>
    <row r="136" ht="30" customHeight="1" x14ac:dyDescent="0.45"/>
    <row r="137" ht="30" customHeight="1" x14ac:dyDescent="0.45"/>
    <row r="138" ht="30" customHeight="1" x14ac:dyDescent="0.45"/>
    <row r="139" ht="30" customHeight="1" x14ac:dyDescent="0.45"/>
    <row r="140" ht="30" customHeight="1" x14ac:dyDescent="0.45"/>
    <row r="141" ht="30" customHeight="1" x14ac:dyDescent="0.45"/>
    <row r="142" ht="30" customHeight="1" x14ac:dyDescent="0.45"/>
    <row r="143" ht="30" customHeight="1" x14ac:dyDescent="0.45"/>
    <row r="144" ht="30" customHeight="1" x14ac:dyDescent="0.45"/>
    <row r="145" ht="30" customHeight="1" x14ac:dyDescent="0.45"/>
    <row r="146" ht="30" customHeight="1" x14ac:dyDescent="0.45"/>
    <row r="147" ht="30" customHeight="1" x14ac:dyDescent="0.45"/>
    <row r="148" ht="30" customHeight="1" x14ac:dyDescent="0.45"/>
    <row r="149" ht="30" customHeight="1" x14ac:dyDescent="0.45"/>
    <row r="150" ht="30" customHeight="1" x14ac:dyDescent="0.45"/>
    <row r="151" ht="30" customHeight="1" x14ac:dyDescent="0.45"/>
    <row r="152" ht="30" customHeight="1" x14ac:dyDescent="0.45"/>
    <row r="153" ht="30" customHeight="1" x14ac:dyDescent="0.45"/>
    <row r="154" ht="30" customHeight="1" x14ac:dyDescent="0.45"/>
  </sheetData>
  <mergeCells count="35">
    <mergeCell ref="B3:J3"/>
    <mergeCell ref="B4:J4"/>
    <mergeCell ref="B5:J5"/>
    <mergeCell ref="B6:J6"/>
    <mergeCell ref="B7:J7"/>
    <mergeCell ref="B12:J12"/>
    <mergeCell ref="B13:J13"/>
    <mergeCell ref="B14:J14"/>
    <mergeCell ref="A15:A22"/>
    <mergeCell ref="B15:D15"/>
    <mergeCell ref="E15:J15"/>
    <mergeCell ref="B16:D16"/>
    <mergeCell ref="E16:J16"/>
    <mergeCell ref="B17:D17"/>
    <mergeCell ref="E17:J17"/>
    <mergeCell ref="A8:A13"/>
    <mergeCell ref="B8:J8"/>
    <mergeCell ref="B9:J9"/>
    <mergeCell ref="B10:J10"/>
    <mergeCell ref="B11:J11"/>
    <mergeCell ref="B18:D18"/>
    <mergeCell ref="E18:J18"/>
    <mergeCell ref="B19:D19"/>
    <mergeCell ref="E19:J19"/>
    <mergeCell ref="B20:D20"/>
    <mergeCell ref="E20:J20"/>
    <mergeCell ref="B21:D21"/>
    <mergeCell ref="E21:J21"/>
    <mergeCell ref="B22:D22"/>
    <mergeCell ref="E22:J22"/>
    <mergeCell ref="A23:A24"/>
    <mergeCell ref="B23:D23"/>
    <mergeCell ref="E23:J23"/>
    <mergeCell ref="B24:D24"/>
    <mergeCell ref="E24:J24"/>
  </mergeCells>
  <phoneticPr fontId="7"/>
  <dataValidations count="2">
    <dataValidation type="list" allowBlank="1" showInputMessage="1" showErrorMessage="1" sqref="B4:J4" xr:uid="{1754365C-8869-4580-A3BA-5C6AC4752225}">
      <formula1>$O$3:$O$4</formula1>
    </dataValidation>
    <dataValidation type="list" allowBlank="1" showInputMessage="1" showErrorMessage="1" sqref="B5:J5" xr:uid="{A45EFD4D-D013-4B1E-9312-DA631C3DC8D3}">
      <formula1>$P$3:$P$6</formula1>
    </dataValidation>
  </dataValidations>
  <pageMargins left="0.7" right="0.7" top="0.75"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D1BA-E9B3-4077-B472-C972D1C4B813}">
  <sheetPr codeName="Sheet3">
    <tabColor theme="5" tint="0.79998168889431442"/>
  </sheetPr>
  <dimension ref="A1:X31"/>
  <sheetViews>
    <sheetView view="pageBreakPreview" zoomScaleNormal="100" zoomScaleSheetLayoutView="100" workbookViewId="0">
      <selection activeCell="C4" sqref="C4:I4"/>
    </sheetView>
  </sheetViews>
  <sheetFormatPr defaultRowHeight="18" x14ac:dyDescent="0.45"/>
  <cols>
    <col min="1" max="1" width="12.8984375" customWidth="1"/>
    <col min="2" max="2" width="9.8984375" customWidth="1"/>
    <col min="3" max="3" width="5" customWidth="1"/>
    <col min="4" max="5" width="3.59765625" customWidth="1"/>
    <col min="6" max="6" width="4.09765625" customWidth="1"/>
    <col min="7" max="7" width="3.59765625" customWidth="1"/>
    <col min="8" max="8" width="4.09765625" customWidth="1"/>
    <col min="9" max="9" width="3.59765625" customWidth="1"/>
    <col min="10" max="10" width="5" customWidth="1"/>
    <col min="11" max="12" width="3.59765625" customWidth="1"/>
    <col min="13" max="13" width="4.09765625" customWidth="1"/>
    <col min="14" max="14" width="3.59765625" customWidth="1"/>
    <col min="15" max="15" width="4.09765625" customWidth="1"/>
    <col min="16" max="16" width="3.59765625" customWidth="1"/>
    <col min="17" max="17" width="5" customWidth="1"/>
    <col min="18" max="19" width="3.59765625" customWidth="1"/>
    <col min="20" max="20" width="4.09765625" customWidth="1"/>
    <col min="21" max="21" width="3.59765625" customWidth="1"/>
    <col min="22" max="22" width="4.09765625" customWidth="1"/>
    <col min="23" max="24" width="3.59765625" customWidth="1"/>
  </cols>
  <sheetData>
    <row r="1" spans="1:24" x14ac:dyDescent="0.45">
      <c r="A1" s="25" t="s">
        <v>278</v>
      </c>
      <c r="B1" s="25"/>
      <c r="C1" s="25"/>
      <c r="D1" s="25"/>
      <c r="E1" s="25"/>
      <c r="F1" s="25"/>
      <c r="G1" s="25"/>
      <c r="H1" s="25"/>
      <c r="I1" s="25"/>
      <c r="J1" s="25"/>
      <c r="K1" s="25"/>
      <c r="L1" s="25"/>
      <c r="M1" s="25"/>
      <c r="N1" s="25"/>
      <c r="O1" s="25"/>
      <c r="P1" s="25"/>
      <c r="Q1" s="25"/>
      <c r="R1" s="25"/>
      <c r="S1" s="25"/>
      <c r="T1" s="25"/>
      <c r="U1" s="25"/>
      <c r="V1" s="25"/>
      <c r="W1" s="49" t="s">
        <v>264</v>
      </c>
    </row>
    <row r="2" spans="1:24" ht="33" customHeight="1" x14ac:dyDescent="0.45">
      <c r="A2" s="116" t="s">
        <v>118</v>
      </c>
      <c r="B2" s="116"/>
      <c r="C2" s="116"/>
      <c r="D2" s="116"/>
      <c r="E2" s="116"/>
      <c r="F2" s="116"/>
      <c r="G2" s="116"/>
      <c r="H2" s="116"/>
      <c r="I2" s="116"/>
      <c r="J2" s="116"/>
      <c r="K2" s="116"/>
      <c r="L2" s="116"/>
      <c r="M2" s="116"/>
      <c r="N2" s="116"/>
      <c r="O2" s="116"/>
      <c r="P2" s="116"/>
      <c r="Q2" s="116"/>
      <c r="R2" s="116"/>
      <c r="S2" s="116"/>
      <c r="T2" s="116"/>
      <c r="U2" s="116"/>
      <c r="V2" s="116"/>
      <c r="W2" s="116"/>
      <c r="X2" s="116"/>
    </row>
    <row r="3" spans="1:24" x14ac:dyDescent="0.45">
      <c r="A3" s="115" t="s">
        <v>85</v>
      </c>
      <c r="B3" s="115"/>
      <c r="C3" s="114">
        <f>申請者情報!C4</f>
        <v>0</v>
      </c>
      <c r="D3" s="114"/>
      <c r="E3" s="114"/>
      <c r="F3" s="114"/>
      <c r="G3" s="114"/>
      <c r="H3" s="114"/>
      <c r="I3" s="114"/>
      <c r="J3" s="114"/>
      <c r="K3" s="114"/>
      <c r="L3" s="114"/>
      <c r="M3" s="114"/>
      <c r="N3" s="114"/>
      <c r="O3" s="114"/>
      <c r="P3" s="114"/>
      <c r="Q3" s="25"/>
      <c r="R3" s="25"/>
      <c r="S3" s="25"/>
      <c r="T3" s="25"/>
      <c r="U3" s="25"/>
      <c r="V3" s="25"/>
      <c r="W3" s="25"/>
      <c r="X3" s="25"/>
    </row>
    <row r="4" spans="1:24" x14ac:dyDescent="0.45">
      <c r="A4" s="25" t="s">
        <v>86</v>
      </c>
      <c r="B4" s="25" t="s">
        <v>87</v>
      </c>
      <c r="C4" s="114">
        <f>申請者情報!C5</f>
        <v>0</v>
      </c>
      <c r="D4" s="114"/>
      <c r="E4" s="114"/>
      <c r="F4" s="114"/>
      <c r="G4" s="114"/>
      <c r="H4" s="114"/>
      <c r="I4" s="114"/>
      <c r="J4" s="83"/>
      <c r="K4" s="83"/>
      <c r="L4" s="83"/>
      <c r="M4" s="83"/>
      <c r="N4" s="83"/>
      <c r="O4" s="83"/>
      <c r="P4" s="83"/>
      <c r="Q4" s="25"/>
      <c r="R4" s="25"/>
      <c r="S4" s="25"/>
      <c r="T4" s="25"/>
      <c r="U4" s="25"/>
      <c r="V4" s="25"/>
      <c r="W4" s="25"/>
      <c r="X4" s="25"/>
    </row>
    <row r="5" spans="1:24" x14ac:dyDescent="0.45">
      <c r="A5" s="25"/>
      <c r="B5" s="25" t="s">
        <v>34</v>
      </c>
      <c r="C5" s="117">
        <f>申請者情報!E5</f>
        <v>0</v>
      </c>
      <c r="D5" s="117"/>
      <c r="E5" s="117"/>
      <c r="F5" s="117"/>
      <c r="G5" s="117"/>
      <c r="H5" s="117"/>
      <c r="I5" s="117"/>
      <c r="J5" s="25"/>
      <c r="K5" s="25"/>
      <c r="L5" s="25"/>
      <c r="M5" s="25"/>
      <c r="N5" s="25" t="s">
        <v>120</v>
      </c>
      <c r="O5" s="84" t="s">
        <v>89</v>
      </c>
      <c r="P5" s="25"/>
      <c r="Q5" s="25" t="s">
        <v>91</v>
      </c>
      <c r="R5" s="25"/>
      <c r="S5" s="25" t="s">
        <v>90</v>
      </c>
      <c r="T5" s="25"/>
      <c r="U5" s="25" t="s">
        <v>93</v>
      </c>
      <c r="V5" s="25" t="s">
        <v>119</v>
      </c>
      <c r="W5" s="25" t="s">
        <v>121</v>
      </c>
      <c r="X5" s="25"/>
    </row>
    <row r="6" spans="1:24" x14ac:dyDescent="0.45">
      <c r="A6" s="25"/>
      <c r="B6" s="25"/>
      <c r="C6" s="25"/>
      <c r="D6" s="25"/>
      <c r="E6" s="25"/>
      <c r="F6" s="25"/>
      <c r="G6" s="25"/>
      <c r="H6" s="25"/>
      <c r="I6" s="25"/>
      <c r="J6" s="25"/>
      <c r="K6" s="25"/>
      <c r="L6" s="25"/>
      <c r="M6" s="25"/>
      <c r="N6" s="25"/>
      <c r="O6" s="25"/>
      <c r="P6" s="25"/>
      <c r="Q6" s="25"/>
      <c r="R6" s="25"/>
      <c r="S6" s="25"/>
      <c r="T6" s="25"/>
      <c r="U6" s="25" t="s">
        <v>117</v>
      </c>
      <c r="V6" s="25"/>
      <c r="W6" s="25"/>
      <c r="X6" s="25"/>
    </row>
    <row r="7" spans="1:24" x14ac:dyDescent="0.45">
      <c r="A7" s="108"/>
      <c r="B7" s="109"/>
      <c r="C7" s="16"/>
      <c r="D7" s="17" t="s">
        <v>88</v>
      </c>
      <c r="E7" s="107"/>
      <c r="F7" s="107"/>
      <c r="G7" s="17" t="s">
        <v>116</v>
      </c>
      <c r="H7" s="17"/>
      <c r="I7" s="17"/>
      <c r="J7" s="16"/>
      <c r="K7" s="17" t="s">
        <v>88</v>
      </c>
      <c r="L7" s="107"/>
      <c r="M7" s="107"/>
      <c r="N7" s="17" t="s">
        <v>116</v>
      </c>
      <c r="O7" s="17"/>
      <c r="P7" s="18"/>
      <c r="Q7" s="17"/>
      <c r="R7" s="17" t="s">
        <v>88</v>
      </c>
      <c r="S7" s="107"/>
      <c r="T7" s="107"/>
      <c r="U7" s="17" t="s">
        <v>116</v>
      </c>
      <c r="V7" s="17"/>
      <c r="W7" s="18"/>
    </row>
    <row r="8" spans="1:24" x14ac:dyDescent="0.45">
      <c r="A8" s="110"/>
      <c r="B8" s="111"/>
      <c r="C8" s="19" t="s">
        <v>89</v>
      </c>
      <c r="D8" s="20"/>
      <c r="E8" s="20" t="s">
        <v>91</v>
      </c>
      <c r="F8" s="20"/>
      <c r="G8" s="20" t="s">
        <v>92</v>
      </c>
      <c r="H8" s="20"/>
      <c r="I8" s="20" t="s">
        <v>93</v>
      </c>
      <c r="J8" s="19" t="s">
        <v>89</v>
      </c>
      <c r="K8" s="20"/>
      <c r="L8" s="20" t="s">
        <v>91</v>
      </c>
      <c r="M8" s="20"/>
      <c r="N8" s="20" t="s">
        <v>92</v>
      </c>
      <c r="O8" s="20"/>
      <c r="P8" s="21" t="s">
        <v>93</v>
      </c>
      <c r="Q8" s="20" t="s">
        <v>89</v>
      </c>
      <c r="R8" s="20"/>
      <c r="S8" s="20" t="s">
        <v>91</v>
      </c>
      <c r="T8" s="20"/>
      <c r="U8" s="20" t="s">
        <v>92</v>
      </c>
      <c r="V8" s="20"/>
      <c r="W8" s="21" t="s">
        <v>93</v>
      </c>
    </row>
    <row r="9" spans="1:24" x14ac:dyDescent="0.45">
      <c r="A9" s="112"/>
      <c r="B9" s="113"/>
      <c r="C9" s="22" t="s">
        <v>89</v>
      </c>
      <c r="D9" s="23"/>
      <c r="E9" s="23" t="s">
        <v>91</v>
      </c>
      <c r="F9" s="23"/>
      <c r="G9" s="23" t="s">
        <v>92</v>
      </c>
      <c r="H9" s="23"/>
      <c r="I9" s="23" t="s">
        <v>93</v>
      </c>
      <c r="J9" s="22" t="s">
        <v>89</v>
      </c>
      <c r="K9" s="23"/>
      <c r="L9" s="23" t="s">
        <v>91</v>
      </c>
      <c r="M9" s="23"/>
      <c r="N9" s="23" t="s">
        <v>92</v>
      </c>
      <c r="O9" s="23"/>
      <c r="P9" s="24" t="s">
        <v>93</v>
      </c>
      <c r="Q9" s="23" t="s">
        <v>89</v>
      </c>
      <c r="R9" s="23"/>
      <c r="S9" s="23" t="s">
        <v>91</v>
      </c>
      <c r="T9" s="23"/>
      <c r="U9" s="23" t="s">
        <v>92</v>
      </c>
      <c r="V9" s="23"/>
      <c r="W9" s="24" t="s">
        <v>93</v>
      </c>
    </row>
    <row r="10" spans="1:24" ht="35.1" customHeight="1" x14ac:dyDescent="0.45">
      <c r="A10" s="26" t="s">
        <v>94</v>
      </c>
      <c r="B10" s="26" t="s">
        <v>95</v>
      </c>
      <c r="C10" s="104"/>
      <c r="D10" s="104"/>
      <c r="E10" s="104"/>
      <c r="F10" s="104"/>
      <c r="G10" s="104"/>
      <c r="H10" s="104"/>
      <c r="I10" s="104"/>
      <c r="J10" s="104"/>
      <c r="K10" s="104"/>
      <c r="L10" s="104"/>
      <c r="M10" s="104"/>
      <c r="N10" s="104"/>
      <c r="O10" s="104"/>
      <c r="P10" s="104"/>
      <c r="Q10" s="104"/>
      <c r="R10" s="104"/>
      <c r="S10" s="104"/>
      <c r="T10" s="104"/>
      <c r="U10" s="104"/>
      <c r="V10" s="104"/>
      <c r="W10" s="104"/>
    </row>
    <row r="11" spans="1:24" ht="35.1" customHeight="1" x14ac:dyDescent="0.45">
      <c r="A11" s="12" t="s">
        <v>96</v>
      </c>
      <c r="B11" s="12" t="s">
        <v>97</v>
      </c>
      <c r="C11" s="104"/>
      <c r="D11" s="104"/>
      <c r="E11" s="104"/>
      <c r="F11" s="104"/>
      <c r="G11" s="104"/>
      <c r="H11" s="104"/>
      <c r="I11" s="104"/>
      <c r="J11" s="104"/>
      <c r="K11" s="104"/>
      <c r="L11" s="104"/>
      <c r="M11" s="104"/>
      <c r="N11" s="104"/>
      <c r="O11" s="104"/>
      <c r="P11" s="104"/>
      <c r="Q11" s="104"/>
      <c r="R11" s="104"/>
      <c r="S11" s="104"/>
      <c r="T11" s="104"/>
      <c r="U11" s="104"/>
      <c r="V11" s="104"/>
      <c r="W11" s="104"/>
    </row>
    <row r="12" spans="1:24" ht="35.1" customHeight="1" x14ac:dyDescent="0.45">
      <c r="A12" s="12" t="s">
        <v>98</v>
      </c>
      <c r="B12" s="12" t="s">
        <v>99</v>
      </c>
      <c r="C12" s="104"/>
      <c r="D12" s="104"/>
      <c r="E12" s="104"/>
      <c r="F12" s="104"/>
      <c r="G12" s="104"/>
      <c r="H12" s="104"/>
      <c r="I12" s="104"/>
      <c r="J12" s="104"/>
      <c r="K12" s="104"/>
      <c r="L12" s="104"/>
      <c r="M12" s="104"/>
      <c r="N12" s="104"/>
      <c r="O12" s="104"/>
      <c r="P12" s="104"/>
      <c r="Q12" s="104"/>
      <c r="R12" s="104"/>
      <c r="S12" s="104"/>
      <c r="T12" s="104"/>
      <c r="U12" s="104"/>
      <c r="V12" s="104"/>
      <c r="W12" s="104"/>
    </row>
    <row r="13" spans="1:24" ht="35.1" customHeight="1" x14ac:dyDescent="0.45">
      <c r="A13" s="12" t="s">
        <v>100</v>
      </c>
      <c r="B13" s="12" t="s">
        <v>101</v>
      </c>
      <c r="C13" s="104"/>
      <c r="D13" s="104"/>
      <c r="E13" s="104"/>
      <c r="F13" s="104"/>
      <c r="G13" s="104"/>
      <c r="H13" s="104"/>
      <c r="I13" s="104"/>
      <c r="J13" s="104"/>
      <c r="K13" s="104"/>
      <c r="L13" s="104"/>
      <c r="M13" s="104"/>
      <c r="N13" s="104"/>
      <c r="O13" s="104"/>
      <c r="P13" s="104"/>
      <c r="Q13" s="104"/>
      <c r="R13" s="104"/>
      <c r="S13" s="104"/>
      <c r="T13" s="104"/>
      <c r="U13" s="104"/>
      <c r="V13" s="104"/>
      <c r="W13" s="104"/>
    </row>
    <row r="14" spans="1:24" ht="35.1" customHeight="1" x14ac:dyDescent="0.45">
      <c r="A14" s="12" t="s">
        <v>102</v>
      </c>
      <c r="B14" s="12" t="s">
        <v>103</v>
      </c>
      <c r="C14" s="104"/>
      <c r="D14" s="104"/>
      <c r="E14" s="104"/>
      <c r="F14" s="104"/>
      <c r="G14" s="104"/>
      <c r="H14" s="104"/>
      <c r="I14" s="104"/>
      <c r="J14" s="104"/>
      <c r="K14" s="104"/>
      <c r="L14" s="104"/>
      <c r="M14" s="104"/>
      <c r="N14" s="104"/>
      <c r="O14" s="104"/>
      <c r="P14" s="104"/>
      <c r="Q14" s="104"/>
      <c r="R14" s="104"/>
      <c r="S14" s="104"/>
      <c r="T14" s="104"/>
      <c r="U14" s="104"/>
      <c r="V14" s="104"/>
      <c r="W14" s="104"/>
    </row>
    <row r="15" spans="1:24" ht="35.1" customHeight="1" x14ac:dyDescent="0.45">
      <c r="A15" s="12" t="s">
        <v>104</v>
      </c>
      <c r="B15" s="12" t="s">
        <v>105</v>
      </c>
      <c r="C15" s="104"/>
      <c r="D15" s="104"/>
      <c r="E15" s="104"/>
      <c r="F15" s="104"/>
      <c r="G15" s="104"/>
      <c r="H15" s="104"/>
      <c r="I15" s="104"/>
      <c r="J15" s="104"/>
      <c r="K15" s="104"/>
      <c r="L15" s="104"/>
      <c r="M15" s="104"/>
      <c r="N15" s="104"/>
      <c r="O15" s="104"/>
      <c r="P15" s="104"/>
      <c r="Q15" s="104"/>
      <c r="R15" s="104"/>
      <c r="S15" s="104"/>
      <c r="T15" s="104"/>
      <c r="U15" s="104"/>
      <c r="V15" s="104"/>
      <c r="W15" s="104"/>
    </row>
    <row r="16" spans="1:24" ht="35.1" customHeight="1" x14ac:dyDescent="0.45">
      <c r="A16" s="13" t="s">
        <v>106</v>
      </c>
      <c r="B16" s="12" t="s">
        <v>107</v>
      </c>
      <c r="C16" s="105" t="e">
        <f>C11*100/C12</f>
        <v>#DIV/0!</v>
      </c>
      <c r="D16" s="105"/>
      <c r="E16" s="105"/>
      <c r="F16" s="105"/>
      <c r="G16" s="105"/>
      <c r="H16" s="105"/>
      <c r="I16" s="105"/>
      <c r="J16" s="105" t="e">
        <f>J11*100/J12</f>
        <v>#DIV/0!</v>
      </c>
      <c r="K16" s="105"/>
      <c r="L16" s="105"/>
      <c r="M16" s="105"/>
      <c r="N16" s="105"/>
      <c r="O16" s="105"/>
      <c r="P16" s="105"/>
      <c r="Q16" s="105" t="e">
        <f t="shared" ref="Q16" si="0">Q11*100/Q12</f>
        <v>#DIV/0!</v>
      </c>
      <c r="R16" s="105"/>
      <c r="S16" s="105"/>
      <c r="T16" s="105"/>
      <c r="U16" s="105"/>
      <c r="V16" s="105"/>
      <c r="W16" s="105"/>
    </row>
    <row r="17" spans="1:23" ht="35.1" customHeight="1" x14ac:dyDescent="0.45">
      <c r="A17" s="13" t="s">
        <v>108</v>
      </c>
      <c r="B17" s="12" t="s">
        <v>109</v>
      </c>
      <c r="C17" s="105" t="e">
        <f>C11*100/C10</f>
        <v>#DIV/0!</v>
      </c>
      <c r="D17" s="105"/>
      <c r="E17" s="105"/>
      <c r="F17" s="105"/>
      <c r="G17" s="105"/>
      <c r="H17" s="105"/>
      <c r="I17" s="105"/>
      <c r="J17" s="105" t="e">
        <f t="shared" ref="J17" si="1">J11*100/J10</f>
        <v>#DIV/0!</v>
      </c>
      <c r="K17" s="105"/>
      <c r="L17" s="105"/>
      <c r="M17" s="105"/>
      <c r="N17" s="105"/>
      <c r="O17" s="105"/>
      <c r="P17" s="105"/>
      <c r="Q17" s="105" t="e">
        <f t="shared" ref="Q17" si="2">Q11*100/Q10</f>
        <v>#DIV/0!</v>
      </c>
      <c r="R17" s="105"/>
      <c r="S17" s="105"/>
      <c r="T17" s="105"/>
      <c r="U17" s="105"/>
      <c r="V17" s="105"/>
      <c r="W17" s="105"/>
    </row>
    <row r="18" spans="1:23" ht="35.1" customHeight="1" x14ac:dyDescent="0.45">
      <c r="A18" s="12" t="s">
        <v>110</v>
      </c>
      <c r="B18" s="12" t="s">
        <v>111</v>
      </c>
      <c r="C18" s="105" t="e">
        <f>C13*100/C12</f>
        <v>#DIV/0!</v>
      </c>
      <c r="D18" s="105"/>
      <c r="E18" s="105"/>
      <c r="F18" s="105"/>
      <c r="G18" s="105"/>
      <c r="H18" s="105"/>
      <c r="I18" s="105"/>
      <c r="J18" s="105" t="e">
        <f t="shared" ref="J18" si="3">J13*100/J12</f>
        <v>#DIV/0!</v>
      </c>
      <c r="K18" s="105"/>
      <c r="L18" s="105"/>
      <c r="M18" s="105"/>
      <c r="N18" s="105"/>
      <c r="O18" s="105"/>
      <c r="P18" s="105"/>
      <c r="Q18" s="105" t="e">
        <f t="shared" ref="Q18" si="4">Q13*100/Q12</f>
        <v>#DIV/0!</v>
      </c>
      <c r="R18" s="105"/>
      <c r="S18" s="105"/>
      <c r="T18" s="105"/>
      <c r="U18" s="105"/>
      <c r="V18" s="105"/>
      <c r="W18" s="105"/>
    </row>
    <row r="19" spans="1:23" ht="35.1" customHeight="1" x14ac:dyDescent="0.45">
      <c r="A19" s="12" t="s">
        <v>112</v>
      </c>
      <c r="B19" s="12" t="s">
        <v>113</v>
      </c>
      <c r="C19" s="105" t="e">
        <f>C14*100/C15</f>
        <v>#DIV/0!</v>
      </c>
      <c r="D19" s="105"/>
      <c r="E19" s="105"/>
      <c r="F19" s="105"/>
      <c r="G19" s="105"/>
      <c r="H19" s="105"/>
      <c r="I19" s="105"/>
      <c r="J19" s="105" t="e">
        <f t="shared" ref="J19" si="5">J14*100/J15</f>
        <v>#DIV/0!</v>
      </c>
      <c r="K19" s="105"/>
      <c r="L19" s="105"/>
      <c r="M19" s="105"/>
      <c r="N19" s="105"/>
      <c r="O19" s="105"/>
      <c r="P19" s="105"/>
      <c r="Q19" s="105" t="e">
        <f t="shared" ref="Q19" si="6">Q14*100/Q15</f>
        <v>#DIV/0!</v>
      </c>
      <c r="R19" s="105"/>
      <c r="S19" s="105"/>
      <c r="T19" s="105"/>
      <c r="U19" s="105"/>
      <c r="V19" s="105"/>
      <c r="W19" s="105"/>
    </row>
    <row r="20" spans="1:23" ht="35.1" customHeight="1" x14ac:dyDescent="0.45">
      <c r="A20" s="106" t="s">
        <v>114</v>
      </c>
      <c r="B20" s="106"/>
      <c r="C20" s="104"/>
      <c r="D20" s="104"/>
      <c r="E20" s="104"/>
      <c r="F20" s="104"/>
      <c r="G20" s="104"/>
      <c r="H20" s="104"/>
      <c r="I20" s="104"/>
      <c r="J20" s="104"/>
      <c r="K20" s="104"/>
      <c r="L20" s="104"/>
      <c r="M20" s="104"/>
      <c r="N20" s="104"/>
      <c r="O20" s="104"/>
      <c r="P20" s="104"/>
      <c r="Q20" s="104"/>
      <c r="R20" s="104"/>
      <c r="S20" s="104"/>
      <c r="T20" s="104"/>
      <c r="U20" s="104"/>
      <c r="V20" s="104"/>
      <c r="W20" s="104"/>
    </row>
    <row r="21" spans="1:23" ht="35.1" customHeight="1" x14ac:dyDescent="0.45">
      <c r="A21" s="106" t="s">
        <v>115</v>
      </c>
      <c r="B21" s="106"/>
      <c r="C21" s="104"/>
      <c r="D21" s="104"/>
      <c r="E21" s="104"/>
      <c r="F21" s="104"/>
      <c r="G21" s="104"/>
      <c r="H21" s="104"/>
      <c r="I21" s="104"/>
      <c r="J21" s="104"/>
      <c r="K21" s="104"/>
      <c r="L21" s="104"/>
      <c r="M21" s="104"/>
      <c r="N21" s="104"/>
      <c r="O21" s="104"/>
      <c r="P21" s="104"/>
      <c r="Q21" s="104"/>
      <c r="R21" s="104"/>
      <c r="S21" s="104"/>
      <c r="T21" s="104"/>
      <c r="U21" s="104"/>
      <c r="V21" s="104"/>
      <c r="W21" s="104"/>
    </row>
    <row r="22" spans="1:23" ht="18.899999999999999" customHeight="1" x14ac:dyDescent="0.45">
      <c r="A22" s="25" t="s">
        <v>122</v>
      </c>
      <c r="B22" s="25"/>
      <c r="C22" s="25"/>
      <c r="D22" s="25"/>
      <c r="E22" s="25"/>
      <c r="F22" s="25"/>
      <c r="G22" s="25"/>
      <c r="H22" s="25"/>
      <c r="I22" s="25"/>
      <c r="J22" s="25"/>
      <c r="K22" s="25"/>
      <c r="L22" s="25"/>
      <c r="M22" s="25"/>
      <c r="N22" s="25"/>
      <c r="O22" s="25"/>
      <c r="P22" s="25"/>
      <c r="Q22" s="25"/>
      <c r="R22" s="25"/>
      <c r="S22" s="25"/>
      <c r="T22" s="25"/>
      <c r="U22" s="25"/>
      <c r="V22" s="25"/>
      <c r="W22" s="25"/>
    </row>
    <row r="23" spans="1:23" ht="18.899999999999999" customHeight="1" x14ac:dyDescent="0.45">
      <c r="A23" s="25" t="s">
        <v>123</v>
      </c>
      <c r="B23" s="25"/>
      <c r="C23" s="25"/>
      <c r="D23" s="25"/>
      <c r="E23" s="25"/>
      <c r="F23" s="25"/>
      <c r="G23" s="25"/>
      <c r="H23" s="25"/>
      <c r="I23" s="25"/>
      <c r="J23" s="25"/>
      <c r="K23" s="25"/>
      <c r="L23" s="25"/>
      <c r="M23" s="25"/>
      <c r="N23" s="25"/>
      <c r="O23" s="25"/>
      <c r="P23" s="25"/>
      <c r="Q23" s="25"/>
      <c r="R23" s="25"/>
      <c r="S23" s="25"/>
      <c r="T23" s="25"/>
      <c r="U23" s="25"/>
      <c r="V23" s="25"/>
      <c r="W23" s="25"/>
    </row>
    <row r="24" spans="1:23" ht="18.899999999999999" customHeight="1" x14ac:dyDescent="0.45">
      <c r="A24" s="25"/>
      <c r="B24" s="25"/>
      <c r="C24" s="25"/>
      <c r="D24" s="25"/>
      <c r="E24" s="25"/>
      <c r="F24" s="25"/>
      <c r="G24" s="25"/>
      <c r="H24" s="25"/>
      <c r="I24" s="25"/>
      <c r="J24" s="25"/>
      <c r="K24" s="25"/>
      <c r="L24" s="25"/>
      <c r="M24" s="25"/>
      <c r="N24" s="25"/>
      <c r="O24" s="25"/>
      <c r="P24" s="25"/>
      <c r="Q24" s="25"/>
      <c r="R24" s="25"/>
      <c r="S24" s="25"/>
      <c r="T24" s="25"/>
      <c r="U24" s="25"/>
      <c r="V24" s="25"/>
      <c r="W24" s="25"/>
    </row>
    <row r="25" spans="1:23" ht="18.899999999999999" customHeight="1" x14ac:dyDescent="0.45"/>
    <row r="26" spans="1:23" ht="18.899999999999999" customHeight="1" x14ac:dyDescent="0.45"/>
    <row r="27" spans="1:23" ht="18.899999999999999" customHeight="1" x14ac:dyDescent="0.45"/>
    <row r="28" spans="1:23" ht="18.899999999999999" customHeight="1" x14ac:dyDescent="0.45"/>
    <row r="29" spans="1:23" ht="35.1" customHeight="1" x14ac:dyDescent="0.45"/>
    <row r="30" spans="1:23" ht="35.1" customHeight="1" x14ac:dyDescent="0.45"/>
    <row r="31" spans="1:23" ht="35.1" customHeight="1" x14ac:dyDescent="0.45"/>
  </sheetData>
  <mergeCells count="47">
    <mergeCell ref="C3:P3"/>
    <mergeCell ref="A3:B3"/>
    <mergeCell ref="A2:X2"/>
    <mergeCell ref="J20:P20"/>
    <mergeCell ref="Q20:W20"/>
    <mergeCell ref="Q16:W16"/>
    <mergeCell ref="C20:I20"/>
    <mergeCell ref="A20:B20"/>
    <mergeCell ref="C4:I4"/>
    <mergeCell ref="C5:I5"/>
    <mergeCell ref="J17:P17"/>
    <mergeCell ref="Q17:W17"/>
    <mergeCell ref="J18:P18"/>
    <mergeCell ref="Q18:W18"/>
    <mergeCell ref="J14:P14"/>
    <mergeCell ref="Q14:W14"/>
    <mergeCell ref="A21:B21"/>
    <mergeCell ref="S7:T7"/>
    <mergeCell ref="L7:M7"/>
    <mergeCell ref="E7:F7"/>
    <mergeCell ref="C10:I10"/>
    <mergeCell ref="C11:I11"/>
    <mergeCell ref="J15:P15"/>
    <mergeCell ref="Q15:W15"/>
    <mergeCell ref="J16:P16"/>
    <mergeCell ref="C18:I18"/>
    <mergeCell ref="C19:I19"/>
    <mergeCell ref="A7:B9"/>
    <mergeCell ref="J19:P19"/>
    <mergeCell ref="Q19:W19"/>
    <mergeCell ref="Q13:W13"/>
    <mergeCell ref="C14:I14"/>
    <mergeCell ref="C21:I21"/>
    <mergeCell ref="J10:P10"/>
    <mergeCell ref="Q10:W10"/>
    <mergeCell ref="J11:P11"/>
    <mergeCell ref="Q11:W11"/>
    <mergeCell ref="J12:P12"/>
    <mergeCell ref="Q12:W12"/>
    <mergeCell ref="J13:P13"/>
    <mergeCell ref="J21:P21"/>
    <mergeCell ref="Q21:W21"/>
    <mergeCell ref="C15:I15"/>
    <mergeCell ref="C16:I16"/>
    <mergeCell ref="C17:I17"/>
    <mergeCell ref="C12:I12"/>
    <mergeCell ref="C13:I13"/>
  </mergeCells>
  <phoneticPr fontId="7"/>
  <pageMargins left="0.7" right="0.7" top="0.75" bottom="0.75" header="0.3" footer="0.3"/>
  <pageSetup paperSize="9" scale="75" orientation="portrait" r:id="rId1"/>
  <colBreaks count="1" manualBreakCount="1">
    <brk id="2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4ED9-93E0-47C4-89D2-4ED97701C602}">
  <sheetPr codeName="Sheet4">
    <tabColor theme="8" tint="0.79998168889431442"/>
  </sheetPr>
  <dimension ref="A1:AB56"/>
  <sheetViews>
    <sheetView view="pageBreakPreview" zoomScaleNormal="100" zoomScaleSheetLayoutView="100" workbookViewId="0">
      <selection activeCell="C3" sqref="C3:P3"/>
    </sheetView>
  </sheetViews>
  <sheetFormatPr defaultColWidth="9" defaultRowHeight="18" x14ac:dyDescent="0.45"/>
  <cols>
    <col min="1" max="1" width="6.59765625" style="25" customWidth="1"/>
    <col min="2" max="2" width="12.8984375" style="25" customWidth="1"/>
    <col min="3" max="3" width="5" style="25" customWidth="1"/>
    <col min="4" max="5" width="3.59765625" style="25" customWidth="1"/>
    <col min="6" max="6" width="4.09765625" style="25" customWidth="1"/>
    <col min="7" max="7" width="3.59765625" style="25" customWidth="1"/>
    <col min="8" max="8" width="4.09765625" style="25" customWidth="1"/>
    <col min="9" max="9" width="3.59765625" style="25" customWidth="1"/>
    <col min="10" max="10" width="5" style="25" customWidth="1"/>
    <col min="11" max="12" width="3.59765625" style="25" customWidth="1"/>
    <col min="13" max="13" width="4.09765625" style="25" customWidth="1"/>
    <col min="14" max="14" width="3.59765625" style="25" customWidth="1"/>
    <col min="15" max="15" width="4.09765625" style="25" customWidth="1"/>
    <col min="16" max="16" width="3.59765625" style="25" customWidth="1"/>
    <col min="17" max="17" width="5" style="25" customWidth="1"/>
    <col min="18" max="19" width="3.59765625" style="25" customWidth="1"/>
    <col min="20" max="20" width="4.09765625" style="25" customWidth="1"/>
    <col min="21" max="21" width="3.59765625" style="25" customWidth="1"/>
    <col min="22" max="22" width="4.09765625" style="25" customWidth="1"/>
    <col min="23" max="24" width="3.59765625" style="25" customWidth="1"/>
    <col min="25" max="16384" width="9" style="25"/>
  </cols>
  <sheetData>
    <row r="1" spans="1:28" x14ac:dyDescent="0.45">
      <c r="A1" s="25" t="s">
        <v>279</v>
      </c>
      <c r="X1" s="49" t="s">
        <v>264</v>
      </c>
    </row>
    <row r="2" spans="1:28" ht="33" customHeight="1" x14ac:dyDescent="0.45">
      <c r="A2" s="116" t="s">
        <v>139</v>
      </c>
      <c r="B2" s="116"/>
      <c r="C2" s="116"/>
      <c r="D2" s="116"/>
      <c r="E2" s="116"/>
      <c r="F2" s="116"/>
      <c r="G2" s="116"/>
      <c r="H2" s="116"/>
      <c r="I2" s="116"/>
      <c r="J2" s="116"/>
      <c r="K2" s="116"/>
      <c r="L2" s="116"/>
      <c r="M2" s="116"/>
      <c r="N2" s="116"/>
      <c r="O2" s="116"/>
      <c r="P2" s="116"/>
      <c r="Q2" s="116"/>
      <c r="R2" s="116"/>
      <c r="S2" s="116"/>
      <c r="T2" s="116"/>
      <c r="U2" s="116"/>
      <c r="V2" s="116"/>
      <c r="W2" s="116"/>
      <c r="X2" s="116"/>
      <c r="Z2" s="25" t="s">
        <v>148</v>
      </c>
      <c r="AA2" s="25" t="s">
        <v>153</v>
      </c>
      <c r="AB2" s="25" t="s">
        <v>153</v>
      </c>
    </row>
    <row r="3" spans="1:28" x14ac:dyDescent="0.45">
      <c r="A3" s="115" t="s">
        <v>85</v>
      </c>
      <c r="B3" s="115"/>
      <c r="C3" s="115">
        <f>申請者情報!C4</f>
        <v>0</v>
      </c>
      <c r="D3" s="115"/>
      <c r="E3" s="115"/>
      <c r="F3" s="115"/>
      <c r="G3" s="115"/>
      <c r="H3" s="115"/>
      <c r="I3" s="115"/>
      <c r="J3" s="115"/>
      <c r="K3" s="115"/>
      <c r="L3" s="115"/>
      <c r="M3" s="115"/>
      <c r="N3" s="115"/>
      <c r="O3" s="115"/>
      <c r="P3" s="115"/>
      <c r="Z3" s="25" t="s">
        <v>149</v>
      </c>
      <c r="AA3" s="25" t="s">
        <v>154</v>
      </c>
      <c r="AB3" s="25" t="s">
        <v>156</v>
      </c>
    </row>
    <row r="4" spans="1:28" x14ac:dyDescent="0.45">
      <c r="A4" s="25" t="s">
        <v>86</v>
      </c>
      <c r="B4" s="25" t="s">
        <v>87</v>
      </c>
      <c r="C4" s="115">
        <f>申請者情報!C5</f>
        <v>0</v>
      </c>
      <c r="D4" s="115"/>
      <c r="E4" s="115"/>
      <c r="F4" s="115"/>
      <c r="G4" s="115"/>
      <c r="H4" s="115"/>
      <c r="I4" s="115"/>
      <c r="J4" s="47"/>
      <c r="K4" s="47"/>
      <c r="L4" s="47"/>
      <c r="M4" s="47"/>
      <c r="N4" s="47"/>
      <c r="O4" s="47"/>
      <c r="P4" s="47"/>
      <c r="Z4" s="25" t="s">
        <v>150</v>
      </c>
      <c r="AA4" s="25" t="s">
        <v>155</v>
      </c>
      <c r="AB4" s="25" t="s">
        <v>157</v>
      </c>
    </row>
    <row r="5" spans="1:28" x14ac:dyDescent="0.45">
      <c r="B5" s="25" t="s">
        <v>34</v>
      </c>
      <c r="C5" s="115">
        <f>申請者情報!E5</f>
        <v>0</v>
      </c>
      <c r="D5" s="115"/>
      <c r="E5" s="115"/>
      <c r="F5" s="115"/>
      <c r="G5" s="115"/>
      <c r="H5" s="115"/>
      <c r="I5" s="115"/>
      <c r="J5" s="47"/>
      <c r="K5" s="47"/>
      <c r="L5" s="47"/>
      <c r="M5" s="47"/>
      <c r="N5" s="47"/>
      <c r="O5" s="47"/>
      <c r="P5" s="47"/>
      <c r="Z5" s="25" t="s">
        <v>151</v>
      </c>
      <c r="AB5" s="25" t="s">
        <v>158</v>
      </c>
    </row>
    <row r="6" spans="1:28" ht="18.899999999999999" customHeight="1" x14ac:dyDescent="0.45">
      <c r="Z6" s="25" t="s">
        <v>152</v>
      </c>
    </row>
    <row r="7" spans="1:28" ht="18.899999999999999" customHeight="1" x14ac:dyDescent="0.45">
      <c r="A7" s="131">
        <v>1</v>
      </c>
      <c r="B7" s="134" t="s">
        <v>140</v>
      </c>
      <c r="C7" s="91" t="s">
        <v>149</v>
      </c>
      <c r="D7" s="91"/>
      <c r="E7" s="91"/>
      <c r="F7" s="91"/>
      <c r="G7" s="91"/>
      <c r="H7" s="91"/>
      <c r="I7" s="91"/>
      <c r="J7" s="91"/>
      <c r="K7" s="91"/>
      <c r="L7" s="91"/>
      <c r="M7" s="91"/>
      <c r="N7" s="91"/>
      <c r="O7" s="91"/>
      <c r="P7" s="91"/>
      <c r="Q7" s="91"/>
      <c r="R7" s="91"/>
      <c r="S7" s="91"/>
      <c r="T7" s="91"/>
      <c r="U7" s="91"/>
      <c r="V7" s="91"/>
      <c r="W7" s="91"/>
    </row>
    <row r="8" spans="1:28" ht="18.899999999999999" customHeight="1" x14ac:dyDescent="0.45">
      <c r="A8" s="132"/>
      <c r="B8" s="135"/>
      <c r="C8" s="127" t="s">
        <v>159</v>
      </c>
      <c r="D8" s="127"/>
      <c r="E8" s="127"/>
      <c r="F8" s="127"/>
      <c r="G8" s="127"/>
      <c r="H8" s="127"/>
      <c r="I8" s="127"/>
      <c r="J8" s="127"/>
      <c r="K8" s="127"/>
      <c r="L8" s="127"/>
      <c r="M8" s="98"/>
      <c r="N8" s="98"/>
      <c r="O8" s="98"/>
      <c r="P8" s="98"/>
      <c r="Q8" s="98"/>
      <c r="R8" s="98"/>
      <c r="S8" s="98"/>
      <c r="T8" s="98"/>
      <c r="U8" s="98"/>
      <c r="V8" s="98"/>
      <c r="W8" s="99"/>
    </row>
    <row r="9" spans="1:28" ht="18.899999999999999" customHeight="1" x14ac:dyDescent="0.45">
      <c r="A9" s="132"/>
      <c r="B9" s="27" t="s">
        <v>141</v>
      </c>
      <c r="C9" s="91"/>
      <c r="D9" s="91"/>
      <c r="E9" s="91"/>
      <c r="F9" s="91"/>
      <c r="G9" s="91"/>
      <c r="H9" s="91"/>
      <c r="I9" s="91"/>
      <c r="J9" s="91"/>
      <c r="K9" s="91"/>
      <c r="L9" s="91"/>
      <c r="M9" s="91"/>
      <c r="N9" s="91"/>
      <c r="O9" s="91"/>
      <c r="P9" s="91"/>
      <c r="Q9" s="91"/>
      <c r="R9" s="91"/>
      <c r="S9" s="91"/>
      <c r="T9" s="91"/>
      <c r="U9" s="91"/>
      <c r="V9" s="91"/>
      <c r="W9" s="91"/>
    </row>
    <row r="10" spans="1:28" ht="18.899999999999999" customHeight="1" x14ac:dyDescent="0.45">
      <c r="A10" s="132"/>
      <c r="B10" s="27" t="s">
        <v>144</v>
      </c>
      <c r="C10" s="91"/>
      <c r="D10" s="91"/>
      <c r="E10" s="91"/>
      <c r="F10" s="91"/>
      <c r="G10" s="91"/>
      <c r="H10" s="91"/>
      <c r="I10" s="91"/>
      <c r="J10" s="91"/>
      <c r="K10" s="91"/>
      <c r="L10" s="91"/>
      <c r="M10" s="91"/>
      <c r="N10" s="91"/>
      <c r="O10" s="91"/>
      <c r="P10" s="91"/>
      <c r="Q10" s="91"/>
      <c r="R10" s="91"/>
      <c r="S10" s="91"/>
      <c r="T10" s="91"/>
      <c r="U10" s="91"/>
      <c r="V10" s="91"/>
      <c r="W10" s="91"/>
    </row>
    <row r="11" spans="1:28" ht="18.899999999999999" customHeight="1" x14ac:dyDescent="0.45">
      <c r="A11" s="132"/>
      <c r="B11" s="27" t="s">
        <v>143</v>
      </c>
      <c r="C11" s="91"/>
      <c r="D11" s="91"/>
      <c r="E11" s="91"/>
      <c r="F11" s="91"/>
      <c r="G11" s="91"/>
      <c r="H11" s="91"/>
      <c r="I11" s="91"/>
      <c r="J11" s="91"/>
      <c r="K11" s="91"/>
      <c r="L11" s="91"/>
      <c r="M11" s="91"/>
      <c r="N11" s="91"/>
      <c r="O11" s="91"/>
      <c r="P11" s="91"/>
      <c r="Q11" s="91"/>
      <c r="R11" s="91"/>
      <c r="S11" s="91"/>
      <c r="T11" s="91"/>
      <c r="U11" s="91"/>
      <c r="V11" s="91"/>
      <c r="W11" s="91"/>
    </row>
    <row r="12" spans="1:28" ht="18.899999999999999" customHeight="1" x14ac:dyDescent="0.45">
      <c r="A12" s="132"/>
      <c r="B12" s="27" t="s">
        <v>142</v>
      </c>
      <c r="C12" s="91"/>
      <c r="D12" s="91"/>
      <c r="E12" s="91"/>
      <c r="F12" s="91"/>
      <c r="G12" s="91"/>
      <c r="H12" s="91"/>
      <c r="I12" s="91"/>
      <c r="J12" s="91"/>
      <c r="K12" s="91"/>
      <c r="L12" s="91"/>
      <c r="M12" s="91"/>
      <c r="N12" s="91"/>
      <c r="O12" s="91"/>
      <c r="P12" s="91"/>
      <c r="Q12" s="91"/>
      <c r="R12" s="91"/>
      <c r="S12" s="91"/>
      <c r="T12" s="91"/>
      <c r="U12" s="91"/>
      <c r="V12" s="91"/>
      <c r="W12" s="91"/>
    </row>
    <row r="13" spans="1:28" ht="18.899999999999999" customHeight="1" x14ac:dyDescent="0.45">
      <c r="A13" s="132"/>
      <c r="B13" s="27" t="s">
        <v>145</v>
      </c>
      <c r="C13" s="91"/>
      <c r="D13" s="91"/>
      <c r="E13" s="91"/>
      <c r="F13" s="91"/>
      <c r="G13" s="91"/>
      <c r="H13" s="91"/>
      <c r="I13" s="91"/>
      <c r="J13" s="91"/>
      <c r="K13" s="91"/>
      <c r="L13" s="91"/>
      <c r="M13" s="91"/>
      <c r="N13" s="91"/>
      <c r="O13" s="91"/>
      <c r="P13" s="91"/>
      <c r="Q13" s="91"/>
      <c r="R13" s="91"/>
      <c r="S13" s="91"/>
      <c r="T13" s="91"/>
      <c r="U13" s="91"/>
      <c r="V13" s="91"/>
      <c r="W13" s="91"/>
    </row>
    <row r="14" spans="1:28" ht="18.899999999999999" customHeight="1" x14ac:dyDescent="0.45">
      <c r="A14" s="132"/>
      <c r="B14" s="120" t="s">
        <v>147</v>
      </c>
      <c r="C14" s="123" t="s">
        <v>154</v>
      </c>
      <c r="D14" s="124"/>
      <c r="E14" s="124"/>
      <c r="F14" s="124"/>
      <c r="G14" s="124"/>
      <c r="H14" s="124"/>
      <c r="I14" s="124"/>
      <c r="J14" s="124"/>
      <c r="K14" s="124"/>
      <c r="L14" s="124"/>
      <c r="M14" s="124"/>
      <c r="N14" s="124"/>
      <c r="O14" s="124"/>
      <c r="P14" s="124"/>
      <c r="Q14" s="124"/>
      <c r="R14" s="124"/>
      <c r="S14" s="124"/>
      <c r="T14" s="124"/>
      <c r="U14" s="124"/>
      <c r="V14" s="124"/>
      <c r="W14" s="125"/>
    </row>
    <row r="15" spans="1:28" ht="18.899999999999999" customHeight="1" x14ac:dyDescent="0.45">
      <c r="A15" s="132"/>
      <c r="B15" s="121"/>
      <c r="C15" s="126" t="s">
        <v>160</v>
      </c>
      <c r="D15" s="126"/>
      <c r="E15" s="126"/>
      <c r="F15" s="126"/>
      <c r="G15" s="126"/>
      <c r="H15" s="126"/>
      <c r="I15" s="126"/>
      <c r="J15" s="126"/>
      <c r="K15" s="126"/>
      <c r="L15" s="126"/>
      <c r="M15" s="126"/>
      <c r="N15" s="126"/>
      <c r="O15" s="126"/>
      <c r="P15" s="126"/>
      <c r="Q15" s="126"/>
      <c r="R15" s="126"/>
      <c r="S15" s="126"/>
      <c r="T15" s="126"/>
      <c r="U15" s="126"/>
      <c r="V15" s="126"/>
      <c r="W15" s="126"/>
    </row>
    <row r="16" spans="1:28" ht="18.899999999999999" customHeight="1" x14ac:dyDescent="0.45">
      <c r="A16" s="132"/>
      <c r="B16" s="122"/>
      <c r="C16" s="126"/>
      <c r="D16" s="126"/>
      <c r="E16" s="126"/>
      <c r="F16" s="126"/>
      <c r="G16" s="126"/>
      <c r="H16" s="126"/>
      <c r="I16" s="126"/>
      <c r="J16" s="126"/>
      <c r="K16" s="126"/>
      <c r="L16" s="126"/>
      <c r="M16" s="126"/>
      <c r="N16" s="126"/>
      <c r="O16" s="126"/>
      <c r="P16" s="126"/>
      <c r="Q16" s="126"/>
      <c r="R16" s="126"/>
      <c r="S16" s="126"/>
      <c r="T16" s="126"/>
      <c r="U16" s="126"/>
      <c r="V16" s="126"/>
      <c r="W16" s="126"/>
    </row>
    <row r="17" spans="1:23" ht="18.899999999999999" customHeight="1" x14ac:dyDescent="0.45">
      <c r="A17" s="132"/>
      <c r="B17" s="118" t="s">
        <v>146</v>
      </c>
      <c r="C17" s="91" t="s">
        <v>156</v>
      </c>
      <c r="D17" s="91"/>
      <c r="E17" s="91"/>
      <c r="F17" s="91"/>
      <c r="G17" s="91"/>
      <c r="H17" s="91"/>
      <c r="I17" s="91"/>
      <c r="J17" s="91"/>
      <c r="K17" s="91"/>
      <c r="L17" s="91"/>
      <c r="M17" s="91"/>
      <c r="N17" s="91"/>
      <c r="O17" s="91"/>
      <c r="P17" s="91"/>
      <c r="Q17" s="91"/>
      <c r="R17" s="91"/>
      <c r="S17" s="91"/>
      <c r="T17" s="91"/>
      <c r="U17" s="91"/>
      <c r="V17" s="91"/>
      <c r="W17" s="91"/>
    </row>
    <row r="18" spans="1:23" ht="56.25" customHeight="1" x14ac:dyDescent="0.45">
      <c r="A18" s="133"/>
      <c r="B18" s="119"/>
      <c r="C18" s="128" t="s">
        <v>161</v>
      </c>
      <c r="D18" s="129"/>
      <c r="E18" s="129"/>
      <c r="F18" s="129"/>
      <c r="G18" s="129"/>
      <c r="H18" s="129"/>
      <c r="I18" s="129"/>
      <c r="J18" s="129"/>
      <c r="K18" s="129"/>
      <c r="L18" s="129"/>
      <c r="M18" s="129"/>
      <c r="N18" s="129"/>
      <c r="O18" s="129"/>
      <c r="P18" s="129"/>
      <c r="Q18" s="129"/>
      <c r="R18" s="129"/>
      <c r="S18" s="129"/>
      <c r="T18" s="129"/>
      <c r="U18" s="129"/>
      <c r="V18" s="129"/>
      <c r="W18" s="130"/>
    </row>
    <row r="19" spans="1:23" ht="18.899999999999999" customHeight="1" x14ac:dyDescent="0.45">
      <c r="A19" s="131">
        <v>2</v>
      </c>
      <c r="B19" s="134" t="s">
        <v>140</v>
      </c>
      <c r="C19" s="91"/>
      <c r="D19" s="91"/>
      <c r="E19" s="91"/>
      <c r="F19" s="91"/>
      <c r="G19" s="91"/>
      <c r="H19" s="91"/>
      <c r="I19" s="91"/>
      <c r="J19" s="91"/>
      <c r="K19" s="91"/>
      <c r="L19" s="91"/>
      <c r="M19" s="91"/>
      <c r="N19" s="91"/>
      <c r="O19" s="91"/>
      <c r="P19" s="91"/>
      <c r="Q19" s="91"/>
      <c r="R19" s="91"/>
      <c r="S19" s="91"/>
      <c r="T19" s="91"/>
      <c r="U19" s="91"/>
      <c r="V19" s="91"/>
      <c r="W19" s="91"/>
    </row>
    <row r="20" spans="1:23" ht="18.899999999999999" customHeight="1" x14ac:dyDescent="0.45">
      <c r="A20" s="132"/>
      <c r="B20" s="135"/>
      <c r="C20" s="127" t="s">
        <v>159</v>
      </c>
      <c r="D20" s="127"/>
      <c r="E20" s="127"/>
      <c r="F20" s="127"/>
      <c r="G20" s="127"/>
      <c r="H20" s="127"/>
      <c r="I20" s="127"/>
      <c r="J20" s="127"/>
      <c r="K20" s="127"/>
      <c r="L20" s="127"/>
      <c r="M20" s="98"/>
      <c r="N20" s="98"/>
      <c r="O20" s="98"/>
      <c r="P20" s="98"/>
      <c r="Q20" s="98"/>
      <c r="R20" s="98"/>
      <c r="S20" s="98"/>
      <c r="T20" s="98"/>
      <c r="U20" s="98"/>
      <c r="V20" s="98"/>
      <c r="W20" s="99"/>
    </row>
    <row r="21" spans="1:23" ht="18.899999999999999" customHeight="1" x14ac:dyDescent="0.45">
      <c r="A21" s="132"/>
      <c r="B21" s="27" t="s">
        <v>141</v>
      </c>
      <c r="C21" s="91"/>
      <c r="D21" s="91"/>
      <c r="E21" s="91"/>
      <c r="F21" s="91"/>
      <c r="G21" s="91"/>
      <c r="H21" s="91"/>
      <c r="I21" s="91"/>
      <c r="J21" s="91"/>
      <c r="K21" s="91"/>
      <c r="L21" s="91"/>
      <c r="M21" s="91"/>
      <c r="N21" s="91"/>
      <c r="O21" s="91"/>
      <c r="P21" s="91"/>
      <c r="Q21" s="91"/>
      <c r="R21" s="91"/>
      <c r="S21" s="91"/>
      <c r="T21" s="91"/>
      <c r="U21" s="91"/>
      <c r="V21" s="91"/>
      <c r="W21" s="91"/>
    </row>
    <row r="22" spans="1:23" ht="18.899999999999999" customHeight="1" x14ac:dyDescent="0.45">
      <c r="A22" s="132"/>
      <c r="B22" s="27" t="s">
        <v>144</v>
      </c>
      <c r="C22" s="91"/>
      <c r="D22" s="91"/>
      <c r="E22" s="91"/>
      <c r="F22" s="91"/>
      <c r="G22" s="91"/>
      <c r="H22" s="91"/>
      <c r="I22" s="91"/>
      <c r="J22" s="91"/>
      <c r="K22" s="91"/>
      <c r="L22" s="91"/>
      <c r="M22" s="91"/>
      <c r="N22" s="91"/>
      <c r="O22" s="91"/>
      <c r="P22" s="91"/>
      <c r="Q22" s="91"/>
      <c r="R22" s="91"/>
      <c r="S22" s="91"/>
      <c r="T22" s="91"/>
      <c r="U22" s="91"/>
      <c r="V22" s="91"/>
      <c r="W22" s="91"/>
    </row>
    <row r="23" spans="1:23" ht="18.899999999999999" customHeight="1" x14ac:dyDescent="0.45">
      <c r="A23" s="132"/>
      <c r="B23" s="27" t="s">
        <v>143</v>
      </c>
      <c r="C23" s="91"/>
      <c r="D23" s="91"/>
      <c r="E23" s="91"/>
      <c r="F23" s="91"/>
      <c r="G23" s="91"/>
      <c r="H23" s="91"/>
      <c r="I23" s="91"/>
      <c r="J23" s="91"/>
      <c r="K23" s="91"/>
      <c r="L23" s="91"/>
      <c r="M23" s="91"/>
      <c r="N23" s="91"/>
      <c r="O23" s="91"/>
      <c r="P23" s="91"/>
      <c r="Q23" s="91"/>
      <c r="R23" s="91"/>
      <c r="S23" s="91"/>
      <c r="T23" s="91"/>
      <c r="U23" s="91"/>
      <c r="V23" s="91"/>
      <c r="W23" s="91"/>
    </row>
    <row r="24" spans="1:23" ht="18.899999999999999" customHeight="1" x14ac:dyDescent="0.45">
      <c r="A24" s="132"/>
      <c r="B24" s="27" t="s">
        <v>142</v>
      </c>
      <c r="C24" s="91"/>
      <c r="D24" s="91"/>
      <c r="E24" s="91"/>
      <c r="F24" s="91"/>
      <c r="G24" s="91"/>
      <c r="H24" s="91"/>
      <c r="I24" s="91"/>
      <c r="J24" s="91"/>
      <c r="K24" s="91"/>
      <c r="L24" s="91"/>
      <c r="M24" s="91"/>
      <c r="N24" s="91"/>
      <c r="O24" s="91"/>
      <c r="P24" s="91"/>
      <c r="Q24" s="91"/>
      <c r="R24" s="91"/>
      <c r="S24" s="91"/>
      <c r="T24" s="91"/>
      <c r="U24" s="91"/>
      <c r="V24" s="91"/>
      <c r="W24" s="91"/>
    </row>
    <row r="25" spans="1:23" ht="18.899999999999999" customHeight="1" x14ac:dyDescent="0.45">
      <c r="A25" s="132"/>
      <c r="B25" s="27" t="s">
        <v>145</v>
      </c>
      <c r="C25" s="91"/>
      <c r="D25" s="91"/>
      <c r="E25" s="91"/>
      <c r="F25" s="91"/>
      <c r="G25" s="91"/>
      <c r="H25" s="91"/>
      <c r="I25" s="91"/>
      <c r="J25" s="91"/>
      <c r="K25" s="91"/>
      <c r="L25" s="91"/>
      <c r="M25" s="91"/>
      <c r="N25" s="91"/>
      <c r="O25" s="91"/>
      <c r="P25" s="91"/>
      <c r="Q25" s="91"/>
      <c r="R25" s="91"/>
      <c r="S25" s="91"/>
      <c r="T25" s="91"/>
      <c r="U25" s="91"/>
      <c r="V25" s="91"/>
      <c r="W25" s="91"/>
    </row>
    <row r="26" spans="1:23" ht="18.899999999999999" customHeight="1" x14ac:dyDescent="0.45">
      <c r="A26" s="132"/>
      <c r="B26" s="120" t="s">
        <v>147</v>
      </c>
      <c r="C26" s="123"/>
      <c r="D26" s="124"/>
      <c r="E26" s="124"/>
      <c r="F26" s="124"/>
      <c r="G26" s="124"/>
      <c r="H26" s="124"/>
      <c r="I26" s="124"/>
      <c r="J26" s="124"/>
      <c r="K26" s="124"/>
      <c r="L26" s="124"/>
      <c r="M26" s="124"/>
      <c r="N26" s="124"/>
      <c r="O26" s="124"/>
      <c r="P26" s="124"/>
      <c r="Q26" s="124"/>
      <c r="R26" s="124"/>
      <c r="S26" s="124"/>
      <c r="T26" s="124"/>
      <c r="U26" s="124"/>
      <c r="V26" s="124"/>
      <c r="W26" s="125"/>
    </row>
    <row r="27" spans="1:23" ht="18.899999999999999" customHeight="1" x14ac:dyDescent="0.45">
      <c r="A27" s="132"/>
      <c r="B27" s="121"/>
      <c r="C27" s="126" t="s">
        <v>160</v>
      </c>
      <c r="D27" s="126"/>
      <c r="E27" s="126"/>
      <c r="F27" s="126"/>
      <c r="G27" s="126"/>
      <c r="H27" s="126"/>
      <c r="I27" s="126"/>
      <c r="J27" s="126"/>
      <c r="K27" s="126"/>
      <c r="L27" s="126"/>
      <c r="M27" s="126"/>
      <c r="N27" s="126"/>
      <c r="O27" s="126"/>
      <c r="P27" s="126"/>
      <c r="Q27" s="126"/>
      <c r="R27" s="126"/>
      <c r="S27" s="126"/>
      <c r="T27" s="126"/>
      <c r="U27" s="126"/>
      <c r="V27" s="126"/>
      <c r="W27" s="126"/>
    </row>
    <row r="28" spans="1:23" ht="18.899999999999999" customHeight="1" x14ac:dyDescent="0.45">
      <c r="A28" s="132"/>
      <c r="B28" s="122"/>
      <c r="C28" s="126"/>
      <c r="D28" s="126"/>
      <c r="E28" s="126"/>
      <c r="F28" s="126"/>
      <c r="G28" s="126"/>
      <c r="H28" s="126"/>
      <c r="I28" s="126"/>
      <c r="J28" s="126"/>
      <c r="K28" s="126"/>
      <c r="L28" s="126"/>
      <c r="M28" s="126"/>
      <c r="N28" s="126"/>
      <c r="O28" s="126"/>
      <c r="P28" s="126"/>
      <c r="Q28" s="126"/>
      <c r="R28" s="126"/>
      <c r="S28" s="126"/>
      <c r="T28" s="126"/>
      <c r="U28" s="126"/>
      <c r="V28" s="126"/>
      <c r="W28" s="126"/>
    </row>
    <row r="29" spans="1:23" ht="18.899999999999999" customHeight="1" x14ac:dyDescent="0.45">
      <c r="A29" s="132"/>
      <c r="B29" s="118" t="s">
        <v>146</v>
      </c>
      <c r="C29" s="91"/>
      <c r="D29" s="91"/>
      <c r="E29" s="91"/>
      <c r="F29" s="91"/>
      <c r="G29" s="91"/>
      <c r="H29" s="91"/>
      <c r="I29" s="91"/>
      <c r="J29" s="91"/>
      <c r="K29" s="91"/>
      <c r="L29" s="91"/>
      <c r="M29" s="91"/>
      <c r="N29" s="91"/>
      <c r="O29" s="91"/>
      <c r="P29" s="91"/>
      <c r="Q29" s="91"/>
      <c r="R29" s="91"/>
      <c r="S29" s="91"/>
      <c r="T29" s="91"/>
      <c r="U29" s="91"/>
      <c r="V29" s="91"/>
      <c r="W29" s="91"/>
    </row>
    <row r="30" spans="1:23" ht="56.25" customHeight="1" x14ac:dyDescent="0.45">
      <c r="A30" s="133"/>
      <c r="B30" s="119"/>
      <c r="C30" s="128" t="s">
        <v>161</v>
      </c>
      <c r="D30" s="129"/>
      <c r="E30" s="129"/>
      <c r="F30" s="129"/>
      <c r="G30" s="129"/>
      <c r="H30" s="129"/>
      <c r="I30" s="129"/>
      <c r="J30" s="129"/>
      <c r="K30" s="129"/>
      <c r="L30" s="129"/>
      <c r="M30" s="129"/>
      <c r="N30" s="129"/>
      <c r="O30" s="129"/>
      <c r="P30" s="129"/>
      <c r="Q30" s="129"/>
      <c r="R30" s="129"/>
      <c r="S30" s="129"/>
      <c r="T30" s="129"/>
      <c r="U30" s="129"/>
      <c r="V30" s="129"/>
      <c r="W30" s="130"/>
    </row>
    <row r="31" spans="1:23" ht="18.899999999999999" customHeight="1" x14ac:dyDescent="0.45">
      <c r="A31" s="131">
        <v>3</v>
      </c>
      <c r="B31" s="134" t="s">
        <v>140</v>
      </c>
      <c r="C31" s="91"/>
      <c r="D31" s="91"/>
      <c r="E31" s="91"/>
      <c r="F31" s="91"/>
      <c r="G31" s="91"/>
      <c r="H31" s="91"/>
      <c r="I31" s="91"/>
      <c r="J31" s="91"/>
      <c r="K31" s="91"/>
      <c r="L31" s="91"/>
      <c r="M31" s="91"/>
      <c r="N31" s="91"/>
      <c r="O31" s="91"/>
      <c r="P31" s="91"/>
      <c r="Q31" s="91"/>
      <c r="R31" s="91"/>
      <c r="S31" s="91"/>
      <c r="T31" s="91"/>
      <c r="U31" s="91"/>
      <c r="V31" s="91"/>
      <c r="W31" s="91"/>
    </row>
    <row r="32" spans="1:23" ht="18.899999999999999" customHeight="1" x14ac:dyDescent="0.45">
      <c r="A32" s="132"/>
      <c r="B32" s="135"/>
      <c r="C32" s="127" t="s">
        <v>159</v>
      </c>
      <c r="D32" s="127"/>
      <c r="E32" s="127"/>
      <c r="F32" s="127"/>
      <c r="G32" s="127"/>
      <c r="H32" s="127"/>
      <c r="I32" s="127"/>
      <c r="J32" s="127"/>
      <c r="K32" s="127"/>
      <c r="L32" s="127"/>
      <c r="M32" s="98"/>
      <c r="N32" s="98"/>
      <c r="O32" s="98"/>
      <c r="P32" s="98"/>
      <c r="Q32" s="98"/>
      <c r="R32" s="98"/>
      <c r="S32" s="98"/>
      <c r="T32" s="98"/>
      <c r="U32" s="98"/>
      <c r="V32" s="98"/>
      <c r="W32" s="99"/>
    </row>
    <row r="33" spans="1:23" ht="18.899999999999999" customHeight="1" x14ac:dyDescent="0.45">
      <c r="A33" s="132"/>
      <c r="B33" s="27" t="s">
        <v>141</v>
      </c>
      <c r="C33" s="91"/>
      <c r="D33" s="91"/>
      <c r="E33" s="91"/>
      <c r="F33" s="91"/>
      <c r="G33" s="91"/>
      <c r="H33" s="91"/>
      <c r="I33" s="91"/>
      <c r="J33" s="91"/>
      <c r="K33" s="91"/>
      <c r="L33" s="91"/>
      <c r="M33" s="91"/>
      <c r="N33" s="91"/>
      <c r="O33" s="91"/>
      <c r="P33" s="91"/>
      <c r="Q33" s="91"/>
      <c r="R33" s="91"/>
      <c r="S33" s="91"/>
      <c r="T33" s="91"/>
      <c r="U33" s="91"/>
      <c r="V33" s="91"/>
      <c r="W33" s="91"/>
    </row>
    <row r="34" spans="1:23" ht="18.899999999999999" customHeight="1" x14ac:dyDescent="0.45">
      <c r="A34" s="132"/>
      <c r="B34" s="27" t="s">
        <v>144</v>
      </c>
      <c r="C34" s="91"/>
      <c r="D34" s="91"/>
      <c r="E34" s="91"/>
      <c r="F34" s="91"/>
      <c r="G34" s="91"/>
      <c r="H34" s="91"/>
      <c r="I34" s="91"/>
      <c r="J34" s="91"/>
      <c r="K34" s="91"/>
      <c r="L34" s="91"/>
      <c r="M34" s="91"/>
      <c r="N34" s="91"/>
      <c r="O34" s="91"/>
      <c r="P34" s="91"/>
      <c r="Q34" s="91"/>
      <c r="R34" s="91"/>
      <c r="S34" s="91"/>
      <c r="T34" s="91"/>
      <c r="U34" s="91"/>
      <c r="V34" s="91"/>
      <c r="W34" s="91"/>
    </row>
    <row r="35" spans="1:23" ht="18.899999999999999" customHeight="1" x14ac:dyDescent="0.45">
      <c r="A35" s="132"/>
      <c r="B35" s="27" t="s">
        <v>143</v>
      </c>
      <c r="C35" s="91"/>
      <c r="D35" s="91"/>
      <c r="E35" s="91"/>
      <c r="F35" s="91"/>
      <c r="G35" s="91"/>
      <c r="H35" s="91"/>
      <c r="I35" s="91"/>
      <c r="J35" s="91"/>
      <c r="K35" s="91"/>
      <c r="L35" s="91"/>
      <c r="M35" s="91"/>
      <c r="N35" s="91"/>
      <c r="O35" s="91"/>
      <c r="P35" s="91"/>
      <c r="Q35" s="91"/>
      <c r="R35" s="91"/>
      <c r="S35" s="91"/>
      <c r="T35" s="91"/>
      <c r="U35" s="91"/>
      <c r="V35" s="91"/>
      <c r="W35" s="91"/>
    </row>
    <row r="36" spans="1:23" ht="18.899999999999999" customHeight="1" x14ac:dyDescent="0.45">
      <c r="A36" s="132"/>
      <c r="B36" s="27" t="s">
        <v>142</v>
      </c>
      <c r="C36" s="91"/>
      <c r="D36" s="91"/>
      <c r="E36" s="91"/>
      <c r="F36" s="91"/>
      <c r="G36" s="91"/>
      <c r="H36" s="91"/>
      <c r="I36" s="91"/>
      <c r="J36" s="91"/>
      <c r="K36" s="91"/>
      <c r="L36" s="91"/>
      <c r="M36" s="91"/>
      <c r="N36" s="91"/>
      <c r="O36" s="91"/>
      <c r="P36" s="91"/>
      <c r="Q36" s="91"/>
      <c r="R36" s="91"/>
      <c r="S36" s="91"/>
      <c r="T36" s="91"/>
      <c r="U36" s="91"/>
      <c r="V36" s="91"/>
      <c r="W36" s="91"/>
    </row>
    <row r="37" spans="1:23" ht="18.899999999999999" customHeight="1" x14ac:dyDescent="0.45">
      <c r="A37" s="132"/>
      <c r="B37" s="27" t="s">
        <v>145</v>
      </c>
      <c r="C37" s="91"/>
      <c r="D37" s="91"/>
      <c r="E37" s="91"/>
      <c r="F37" s="91"/>
      <c r="G37" s="91"/>
      <c r="H37" s="91"/>
      <c r="I37" s="91"/>
      <c r="J37" s="91"/>
      <c r="K37" s="91"/>
      <c r="L37" s="91"/>
      <c r="M37" s="91"/>
      <c r="N37" s="91"/>
      <c r="O37" s="91"/>
      <c r="P37" s="91"/>
      <c r="Q37" s="91"/>
      <c r="R37" s="91"/>
      <c r="S37" s="91"/>
      <c r="T37" s="91"/>
      <c r="U37" s="91"/>
      <c r="V37" s="91"/>
      <c r="W37" s="91"/>
    </row>
    <row r="38" spans="1:23" ht="18.899999999999999" customHeight="1" x14ac:dyDescent="0.45">
      <c r="A38" s="132"/>
      <c r="B38" s="120" t="s">
        <v>147</v>
      </c>
      <c r="C38" s="123"/>
      <c r="D38" s="124"/>
      <c r="E38" s="124"/>
      <c r="F38" s="124"/>
      <c r="G38" s="124"/>
      <c r="H38" s="124"/>
      <c r="I38" s="124"/>
      <c r="J38" s="124"/>
      <c r="K38" s="124"/>
      <c r="L38" s="124"/>
      <c r="M38" s="124"/>
      <c r="N38" s="124"/>
      <c r="O38" s="124"/>
      <c r="P38" s="124"/>
      <c r="Q38" s="124"/>
      <c r="R38" s="124"/>
      <c r="S38" s="124"/>
      <c r="T38" s="124"/>
      <c r="U38" s="124"/>
      <c r="V38" s="124"/>
      <c r="W38" s="125"/>
    </row>
    <row r="39" spans="1:23" ht="18.899999999999999" customHeight="1" x14ac:dyDescent="0.45">
      <c r="A39" s="132"/>
      <c r="B39" s="121"/>
      <c r="C39" s="126" t="s">
        <v>160</v>
      </c>
      <c r="D39" s="126"/>
      <c r="E39" s="126"/>
      <c r="F39" s="126"/>
      <c r="G39" s="126"/>
      <c r="H39" s="126"/>
      <c r="I39" s="126"/>
      <c r="J39" s="126"/>
      <c r="K39" s="126"/>
      <c r="L39" s="126"/>
      <c r="M39" s="126"/>
      <c r="N39" s="126"/>
      <c r="O39" s="126"/>
      <c r="P39" s="126"/>
      <c r="Q39" s="126"/>
      <c r="R39" s="126"/>
      <c r="S39" s="126"/>
      <c r="T39" s="126"/>
      <c r="U39" s="126"/>
      <c r="V39" s="126"/>
      <c r="W39" s="126"/>
    </row>
    <row r="40" spans="1:23" ht="18.899999999999999" customHeight="1" x14ac:dyDescent="0.45">
      <c r="A40" s="132"/>
      <c r="B40" s="122"/>
      <c r="C40" s="126"/>
      <c r="D40" s="126"/>
      <c r="E40" s="126"/>
      <c r="F40" s="126"/>
      <c r="G40" s="126"/>
      <c r="H40" s="126"/>
      <c r="I40" s="126"/>
      <c r="J40" s="126"/>
      <c r="K40" s="126"/>
      <c r="L40" s="126"/>
      <c r="M40" s="126"/>
      <c r="N40" s="126"/>
      <c r="O40" s="126"/>
      <c r="P40" s="126"/>
      <c r="Q40" s="126"/>
      <c r="R40" s="126"/>
      <c r="S40" s="126"/>
      <c r="T40" s="126"/>
      <c r="U40" s="126"/>
      <c r="V40" s="126"/>
      <c r="W40" s="126"/>
    </row>
    <row r="41" spans="1:23" ht="18.899999999999999" customHeight="1" x14ac:dyDescent="0.45">
      <c r="A41" s="132"/>
      <c r="B41" s="118" t="s">
        <v>146</v>
      </c>
      <c r="C41" s="91"/>
      <c r="D41" s="91"/>
      <c r="E41" s="91"/>
      <c r="F41" s="91"/>
      <c r="G41" s="91"/>
      <c r="H41" s="91"/>
      <c r="I41" s="91"/>
      <c r="J41" s="91"/>
      <c r="K41" s="91"/>
      <c r="L41" s="91"/>
      <c r="M41" s="91"/>
      <c r="N41" s="91"/>
      <c r="O41" s="91"/>
      <c r="P41" s="91"/>
      <c r="Q41" s="91"/>
      <c r="R41" s="91"/>
      <c r="S41" s="91"/>
      <c r="T41" s="91"/>
      <c r="U41" s="91"/>
      <c r="V41" s="91"/>
      <c r="W41" s="91"/>
    </row>
    <row r="42" spans="1:23" ht="56.25" customHeight="1" x14ac:dyDescent="0.45">
      <c r="A42" s="133"/>
      <c r="B42" s="119"/>
      <c r="C42" s="128" t="s">
        <v>161</v>
      </c>
      <c r="D42" s="129"/>
      <c r="E42" s="129"/>
      <c r="F42" s="129"/>
      <c r="G42" s="129"/>
      <c r="H42" s="129"/>
      <c r="I42" s="129"/>
      <c r="J42" s="129"/>
      <c r="K42" s="129"/>
      <c r="L42" s="129"/>
      <c r="M42" s="129"/>
      <c r="N42" s="129"/>
      <c r="O42" s="129"/>
      <c r="P42" s="129"/>
      <c r="Q42" s="129"/>
      <c r="R42" s="129"/>
      <c r="S42" s="129"/>
      <c r="T42" s="129"/>
      <c r="U42" s="129"/>
      <c r="V42" s="129"/>
      <c r="W42" s="130"/>
    </row>
    <row r="43" spans="1:23" ht="56.25" customHeight="1" x14ac:dyDescent="0.45">
      <c r="A43" s="66"/>
      <c r="B43" s="66"/>
      <c r="C43" s="66"/>
      <c r="D43" s="66"/>
      <c r="E43" s="66"/>
      <c r="F43" s="66"/>
      <c r="G43" s="66"/>
      <c r="H43" s="66"/>
      <c r="I43" s="66"/>
      <c r="J43" s="66"/>
      <c r="K43" s="66"/>
      <c r="L43" s="66"/>
      <c r="M43" s="66"/>
      <c r="N43" s="66"/>
      <c r="O43" s="66"/>
      <c r="P43" s="66"/>
      <c r="Q43" s="66"/>
      <c r="R43" s="66"/>
      <c r="S43" s="66"/>
      <c r="T43" s="66"/>
      <c r="U43" s="66"/>
      <c r="V43" s="66"/>
      <c r="W43" s="66"/>
    </row>
    <row r="44" spans="1:23" ht="18.899999999999999" customHeight="1" x14ac:dyDescent="0.45"/>
    <row r="45" spans="1:23" ht="18.899999999999999" customHeight="1" x14ac:dyDescent="0.45"/>
    <row r="46" spans="1:23" ht="18.899999999999999" customHeight="1" x14ac:dyDescent="0.45"/>
    <row r="47" spans="1:23" ht="18.899999999999999" customHeight="1" x14ac:dyDescent="0.45"/>
    <row r="48" spans="1:23" ht="18.899999999999999" customHeight="1" x14ac:dyDescent="0.45"/>
    <row r="49" s="25" customFormat="1" ht="18.899999999999999" customHeight="1" x14ac:dyDescent="0.45"/>
    <row r="50" s="25" customFormat="1" ht="18.899999999999999" customHeight="1" x14ac:dyDescent="0.45"/>
    <row r="51" s="25" customFormat="1" ht="18.899999999999999" customHeight="1" x14ac:dyDescent="0.45"/>
    <row r="52" s="25" customFormat="1" ht="18.899999999999999" customHeight="1" x14ac:dyDescent="0.45"/>
    <row r="53" s="25" customFormat="1" ht="18.899999999999999" customHeight="1" x14ac:dyDescent="0.45"/>
    <row r="54" s="25" customFormat="1" ht="18.899999999999999" customHeight="1" x14ac:dyDescent="0.45"/>
    <row r="55" s="25" customFormat="1" ht="18.899999999999999" customHeight="1" x14ac:dyDescent="0.45"/>
    <row r="56" s="25" customFormat="1" ht="18.899999999999999" customHeight="1" x14ac:dyDescent="0.45"/>
  </sheetData>
  <mergeCells count="53">
    <mergeCell ref="C8:L8"/>
    <mergeCell ref="M8:W8"/>
    <mergeCell ref="B14:B16"/>
    <mergeCell ref="C14:W14"/>
    <mergeCell ref="C12:W12"/>
    <mergeCell ref="C13:W13"/>
    <mergeCell ref="C10:W10"/>
    <mergeCell ref="C11:W11"/>
    <mergeCell ref="C15:W16"/>
    <mergeCell ref="A2:X2"/>
    <mergeCell ref="A3:B3"/>
    <mergeCell ref="C3:P3"/>
    <mergeCell ref="C4:I4"/>
    <mergeCell ref="C5:I5"/>
    <mergeCell ref="A31:A42"/>
    <mergeCell ref="B31:B32"/>
    <mergeCell ref="C31:W31"/>
    <mergeCell ref="C32:L32"/>
    <mergeCell ref="C18:W18"/>
    <mergeCell ref="B17:B18"/>
    <mergeCell ref="A7:A18"/>
    <mergeCell ref="C41:W41"/>
    <mergeCell ref="C30:W30"/>
    <mergeCell ref="A19:A30"/>
    <mergeCell ref="B19:B20"/>
    <mergeCell ref="C19:W19"/>
    <mergeCell ref="C17:W17"/>
    <mergeCell ref="B7:B8"/>
    <mergeCell ref="C7:W7"/>
    <mergeCell ref="C9:W9"/>
    <mergeCell ref="M32:W32"/>
    <mergeCell ref="C33:W33"/>
    <mergeCell ref="C34:W34"/>
    <mergeCell ref="C35:W35"/>
    <mergeCell ref="C36:W36"/>
    <mergeCell ref="C37:W37"/>
    <mergeCell ref="B38:B40"/>
    <mergeCell ref="C38:W38"/>
    <mergeCell ref="C39:W40"/>
    <mergeCell ref="B41:B42"/>
    <mergeCell ref="C42:W42"/>
    <mergeCell ref="C20:L20"/>
    <mergeCell ref="M20:W20"/>
    <mergeCell ref="C21:W21"/>
    <mergeCell ref="C22:W22"/>
    <mergeCell ref="C23:W23"/>
    <mergeCell ref="B29:B30"/>
    <mergeCell ref="C29:W29"/>
    <mergeCell ref="C24:W24"/>
    <mergeCell ref="C25:W25"/>
    <mergeCell ref="B26:B28"/>
    <mergeCell ref="C26:W26"/>
    <mergeCell ref="C27:W28"/>
  </mergeCells>
  <phoneticPr fontId="7"/>
  <dataValidations count="3">
    <dataValidation type="list" allowBlank="1" showInputMessage="1" showErrorMessage="1" sqref="C7:W7 C31:W31 C19:W19" xr:uid="{7EA37016-6EBB-4EA4-A27A-18A91798BF93}">
      <formula1>$Z$3:$Z$7</formula1>
    </dataValidation>
    <dataValidation type="list" allowBlank="1" showInputMessage="1" showErrorMessage="1" sqref="C14:W14 C38:W38 C26:W26" xr:uid="{BC397739-F52B-4240-AA81-3FC0B042E3E1}">
      <formula1>$AA$3:$AA$5</formula1>
    </dataValidation>
    <dataValidation type="list" allowBlank="1" showInputMessage="1" showErrorMessage="1" sqref="C17:W17 C29:W29 C41:W41" xr:uid="{83FA1185-36E1-4FF8-983D-C2C31C560723}">
      <formula1>$AB$3:$AB$6</formula1>
    </dataValidation>
  </dataValidations>
  <pageMargins left="0.7" right="0.7"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B5EB2-47F3-4E77-98E1-0E2354C47C0B}">
  <sheetPr codeName="Sheet5">
    <tabColor theme="5" tint="0.79998168889431442"/>
  </sheetPr>
  <dimension ref="A1:G53"/>
  <sheetViews>
    <sheetView view="pageBreakPreview" topLeftCell="A17" zoomScaleNormal="100" zoomScaleSheetLayoutView="100" workbookViewId="0">
      <selection activeCell="C5" sqref="C5"/>
    </sheetView>
  </sheetViews>
  <sheetFormatPr defaultRowHeight="18" x14ac:dyDescent="0.45"/>
  <cols>
    <col min="3" max="3" width="35.59765625" customWidth="1"/>
    <col min="5" max="5" width="35.59765625" customWidth="1"/>
    <col min="7" max="7" width="35.59765625" customWidth="1"/>
  </cols>
  <sheetData>
    <row r="1" spans="1:7" x14ac:dyDescent="0.45">
      <c r="A1" t="s">
        <v>275</v>
      </c>
      <c r="G1" s="49" t="s">
        <v>264</v>
      </c>
    </row>
    <row r="2" spans="1:7" ht="37.5" customHeight="1" x14ac:dyDescent="0.45">
      <c r="A2" s="144" t="s">
        <v>253</v>
      </c>
      <c r="B2" s="145"/>
      <c r="C2" s="145"/>
      <c r="D2" s="145"/>
      <c r="E2" s="145"/>
      <c r="F2" s="145"/>
      <c r="G2" s="145"/>
    </row>
    <row r="3" spans="1:7" ht="22.2" x14ac:dyDescent="0.45">
      <c r="A3" s="30" t="s">
        <v>124</v>
      </c>
      <c r="C3" s="15"/>
    </row>
    <row r="4" spans="1:7" x14ac:dyDescent="0.45">
      <c r="A4" s="12"/>
      <c r="B4" s="139" t="s">
        <v>125</v>
      </c>
      <c r="C4" s="139"/>
      <c r="D4" s="139" t="s">
        <v>126</v>
      </c>
      <c r="E4" s="139"/>
      <c r="F4" s="139" t="s">
        <v>127</v>
      </c>
      <c r="G4" s="139"/>
    </row>
    <row r="5" spans="1:7" ht="36" customHeight="1" x14ac:dyDescent="0.45">
      <c r="A5" s="136">
        <v>1</v>
      </c>
      <c r="B5" s="12" t="s">
        <v>32</v>
      </c>
      <c r="C5" s="80">
        <f>申請者情報!C4</f>
        <v>0</v>
      </c>
      <c r="D5" s="12" t="s">
        <v>130</v>
      </c>
      <c r="E5" s="12"/>
      <c r="F5" s="12" t="s">
        <v>133</v>
      </c>
      <c r="G5" s="80">
        <f>申請者情報!C8</f>
        <v>0</v>
      </c>
    </row>
    <row r="6" spans="1:7" ht="36" customHeight="1" x14ac:dyDescent="0.45">
      <c r="A6" s="137"/>
      <c r="B6" s="12" t="s">
        <v>128</v>
      </c>
      <c r="C6" s="80">
        <f>申請者情報!C6</f>
        <v>0</v>
      </c>
      <c r="D6" s="12" t="s">
        <v>131</v>
      </c>
      <c r="E6" s="12"/>
      <c r="F6" s="12" t="s">
        <v>34</v>
      </c>
      <c r="G6" s="80">
        <f>申請者情報!G8</f>
        <v>0</v>
      </c>
    </row>
    <row r="7" spans="1:7" ht="36" customHeight="1" x14ac:dyDescent="0.45">
      <c r="A7" s="138"/>
      <c r="B7" s="12" t="s">
        <v>129</v>
      </c>
      <c r="C7" s="80">
        <f>申請者情報!E5</f>
        <v>0</v>
      </c>
      <c r="D7" s="12" t="s">
        <v>132</v>
      </c>
      <c r="E7" s="12"/>
      <c r="F7" s="12" t="s">
        <v>36</v>
      </c>
      <c r="G7" s="80">
        <f>申請者情報!G9</f>
        <v>0</v>
      </c>
    </row>
    <row r="8" spans="1:7" ht="14.25" customHeight="1" x14ac:dyDescent="0.45"/>
    <row r="9" spans="1:7" ht="22.2" x14ac:dyDescent="0.45">
      <c r="A9" s="30" t="s">
        <v>134</v>
      </c>
    </row>
    <row r="10" spans="1:7" x14ac:dyDescent="0.45">
      <c r="A10" s="12"/>
      <c r="B10" s="139" t="s">
        <v>125</v>
      </c>
      <c r="C10" s="139"/>
      <c r="D10" s="139" t="s">
        <v>126</v>
      </c>
      <c r="E10" s="139"/>
      <c r="F10" s="139" t="s">
        <v>127</v>
      </c>
      <c r="G10" s="139"/>
    </row>
    <row r="11" spans="1:7" ht="36" customHeight="1" x14ac:dyDescent="0.45">
      <c r="A11" s="139">
        <v>1</v>
      </c>
      <c r="B11" s="12" t="s">
        <v>32</v>
      </c>
      <c r="C11" s="12"/>
      <c r="D11" s="12" t="s">
        <v>130</v>
      </c>
      <c r="E11" s="12"/>
      <c r="F11" s="12" t="s">
        <v>133</v>
      </c>
      <c r="G11" s="12"/>
    </row>
    <row r="12" spans="1:7" ht="36" customHeight="1" x14ac:dyDescent="0.45">
      <c r="A12" s="139"/>
      <c r="B12" s="12" t="s">
        <v>128</v>
      </c>
      <c r="C12" s="12"/>
      <c r="D12" s="12" t="s">
        <v>131</v>
      </c>
      <c r="E12" s="12"/>
      <c r="F12" s="12" t="s">
        <v>34</v>
      </c>
      <c r="G12" s="12"/>
    </row>
    <row r="13" spans="1:7" ht="36" customHeight="1" x14ac:dyDescent="0.45">
      <c r="A13" s="139"/>
      <c r="B13" s="12" t="s">
        <v>129</v>
      </c>
      <c r="C13" s="12"/>
      <c r="D13" s="12" t="s">
        <v>132</v>
      </c>
      <c r="E13" s="12"/>
      <c r="F13" s="12" t="s">
        <v>36</v>
      </c>
      <c r="G13" s="12"/>
    </row>
    <row r="14" spans="1:7" ht="36" customHeight="1" x14ac:dyDescent="0.45">
      <c r="A14" s="139">
        <v>2</v>
      </c>
      <c r="B14" s="12" t="s">
        <v>32</v>
      </c>
      <c r="C14" s="12"/>
      <c r="D14" s="12" t="s">
        <v>130</v>
      </c>
      <c r="E14" s="12"/>
      <c r="F14" s="12" t="s">
        <v>133</v>
      </c>
      <c r="G14" s="12"/>
    </row>
    <row r="15" spans="1:7" ht="36" customHeight="1" x14ac:dyDescent="0.45">
      <c r="A15" s="139"/>
      <c r="B15" s="12" t="s">
        <v>128</v>
      </c>
      <c r="C15" s="12"/>
      <c r="D15" s="12" t="s">
        <v>131</v>
      </c>
      <c r="E15" s="12"/>
      <c r="F15" s="12" t="s">
        <v>34</v>
      </c>
      <c r="G15" s="12"/>
    </row>
    <row r="16" spans="1:7" ht="36" customHeight="1" x14ac:dyDescent="0.45">
      <c r="A16" s="139"/>
      <c r="B16" s="12" t="s">
        <v>129</v>
      </c>
      <c r="C16" s="12"/>
      <c r="D16" s="12" t="s">
        <v>132</v>
      </c>
      <c r="E16" s="12"/>
      <c r="F16" s="12" t="s">
        <v>36</v>
      </c>
      <c r="G16" s="12"/>
    </row>
    <row r="17" spans="1:7" ht="17.25" customHeight="1" x14ac:dyDescent="0.45"/>
    <row r="18" spans="1:7" ht="22.2" x14ac:dyDescent="0.45">
      <c r="A18" s="30" t="s">
        <v>135</v>
      </c>
    </row>
    <row r="19" spans="1:7" x14ac:dyDescent="0.45">
      <c r="A19" s="12"/>
      <c r="B19" s="141" t="s">
        <v>136</v>
      </c>
      <c r="C19" s="142"/>
      <c r="D19" s="142"/>
      <c r="E19" s="143"/>
      <c r="F19" s="139" t="s">
        <v>127</v>
      </c>
      <c r="G19" s="139"/>
    </row>
    <row r="20" spans="1:7" ht="36" customHeight="1" x14ac:dyDescent="0.45">
      <c r="A20" s="139">
        <v>1</v>
      </c>
      <c r="B20" s="12" t="s">
        <v>32</v>
      </c>
      <c r="C20" s="141"/>
      <c r="D20" s="142"/>
      <c r="E20" s="143"/>
      <c r="F20" s="12" t="s">
        <v>133</v>
      </c>
      <c r="G20" s="12"/>
    </row>
    <row r="21" spans="1:7" ht="36" customHeight="1" x14ac:dyDescent="0.45">
      <c r="A21" s="139"/>
      <c r="B21" s="12" t="s">
        <v>128</v>
      </c>
      <c r="C21" s="141"/>
      <c r="D21" s="142"/>
      <c r="E21" s="143"/>
      <c r="F21" s="12" t="s">
        <v>34</v>
      </c>
      <c r="G21" s="12"/>
    </row>
    <row r="22" spans="1:7" ht="36" customHeight="1" x14ac:dyDescent="0.45">
      <c r="A22" s="139"/>
      <c r="B22" s="12" t="s">
        <v>129</v>
      </c>
      <c r="C22" s="141"/>
      <c r="D22" s="142"/>
      <c r="E22" s="143"/>
      <c r="F22" s="12" t="s">
        <v>36</v>
      </c>
      <c r="G22" s="12"/>
    </row>
    <row r="23" spans="1:7" ht="36" customHeight="1" x14ac:dyDescent="0.45">
      <c r="A23" s="139">
        <v>2</v>
      </c>
      <c r="B23" s="12" t="s">
        <v>32</v>
      </c>
      <c r="C23" s="141"/>
      <c r="D23" s="142"/>
      <c r="E23" s="143"/>
      <c r="F23" s="12" t="s">
        <v>133</v>
      </c>
      <c r="G23" s="12"/>
    </row>
    <row r="24" spans="1:7" ht="36" customHeight="1" x14ac:dyDescent="0.45">
      <c r="A24" s="139"/>
      <c r="B24" s="12" t="s">
        <v>128</v>
      </c>
      <c r="C24" s="141"/>
      <c r="D24" s="142"/>
      <c r="E24" s="143"/>
      <c r="F24" s="12" t="s">
        <v>34</v>
      </c>
      <c r="G24" s="12"/>
    </row>
    <row r="25" spans="1:7" ht="36" customHeight="1" x14ac:dyDescent="0.45">
      <c r="A25" s="139"/>
      <c r="B25" s="12" t="s">
        <v>129</v>
      </c>
      <c r="C25" s="141"/>
      <c r="D25" s="142"/>
      <c r="E25" s="143"/>
      <c r="F25" s="12" t="s">
        <v>36</v>
      </c>
      <c r="G25" s="12"/>
    </row>
    <row r="26" spans="1:7" ht="16.5" customHeight="1" x14ac:dyDescent="0.45"/>
    <row r="27" spans="1:7" ht="22.2" x14ac:dyDescent="0.45">
      <c r="A27" s="30" t="s">
        <v>137</v>
      </c>
    </row>
    <row r="28" spans="1:7" x14ac:dyDescent="0.45">
      <c r="A28" s="12"/>
      <c r="B28" s="141" t="s">
        <v>136</v>
      </c>
      <c r="C28" s="142"/>
      <c r="D28" s="142"/>
      <c r="E28" s="143"/>
      <c r="F28" s="139" t="s">
        <v>127</v>
      </c>
      <c r="G28" s="139"/>
    </row>
    <row r="29" spans="1:7" ht="36" customHeight="1" x14ac:dyDescent="0.45">
      <c r="A29" s="139">
        <v>1</v>
      </c>
      <c r="B29" s="12" t="s">
        <v>32</v>
      </c>
      <c r="C29" s="141"/>
      <c r="D29" s="142"/>
      <c r="E29" s="143"/>
      <c r="F29" s="12" t="s">
        <v>133</v>
      </c>
      <c r="G29" s="12"/>
    </row>
    <row r="30" spans="1:7" ht="36" customHeight="1" x14ac:dyDescent="0.45">
      <c r="A30" s="139"/>
      <c r="B30" s="12" t="s">
        <v>128</v>
      </c>
      <c r="C30" s="141"/>
      <c r="D30" s="142"/>
      <c r="E30" s="143"/>
      <c r="F30" s="12" t="s">
        <v>34</v>
      </c>
      <c r="G30" s="12"/>
    </row>
    <row r="31" spans="1:7" ht="36" customHeight="1" x14ac:dyDescent="0.45">
      <c r="A31" s="139"/>
      <c r="B31" s="12" t="s">
        <v>129</v>
      </c>
      <c r="C31" s="141"/>
      <c r="D31" s="142"/>
      <c r="E31" s="143"/>
      <c r="F31" s="12" t="s">
        <v>36</v>
      </c>
      <c r="G31" s="12"/>
    </row>
    <row r="32" spans="1:7" ht="36" customHeight="1" x14ac:dyDescent="0.45">
      <c r="A32" s="139">
        <v>2</v>
      </c>
      <c r="B32" s="12" t="s">
        <v>32</v>
      </c>
      <c r="C32" s="141"/>
      <c r="D32" s="142"/>
      <c r="E32" s="143"/>
      <c r="F32" s="12" t="s">
        <v>133</v>
      </c>
      <c r="G32" s="12"/>
    </row>
    <row r="33" spans="1:7" ht="36" customHeight="1" x14ac:dyDescent="0.45">
      <c r="A33" s="139"/>
      <c r="B33" s="12" t="s">
        <v>128</v>
      </c>
      <c r="C33" s="141"/>
      <c r="D33" s="142"/>
      <c r="E33" s="143"/>
      <c r="F33" s="12" t="s">
        <v>34</v>
      </c>
      <c r="G33" s="12"/>
    </row>
    <row r="34" spans="1:7" ht="36" customHeight="1" x14ac:dyDescent="0.45">
      <c r="A34" s="139"/>
      <c r="B34" s="12" t="s">
        <v>129</v>
      </c>
      <c r="C34" s="141"/>
      <c r="D34" s="142"/>
      <c r="E34" s="143"/>
      <c r="F34" s="12" t="s">
        <v>36</v>
      </c>
      <c r="G34" s="12"/>
    </row>
    <row r="35" spans="1:7" ht="30.75" customHeight="1" x14ac:dyDescent="0.45">
      <c r="A35" s="140" t="s">
        <v>138</v>
      </c>
      <c r="B35" s="140"/>
      <c r="C35" s="140"/>
      <c r="D35" s="140"/>
      <c r="E35" s="140"/>
      <c r="F35" s="140"/>
      <c r="G35" s="140"/>
    </row>
    <row r="36" spans="1:7" ht="50.1" customHeight="1" x14ac:dyDescent="0.45"/>
    <row r="37" spans="1:7" ht="50.1" customHeight="1" x14ac:dyDescent="0.45"/>
    <row r="38" spans="1:7" ht="50.1" customHeight="1" x14ac:dyDescent="0.45"/>
    <row r="39" spans="1:7" ht="50.1" customHeight="1" x14ac:dyDescent="0.45"/>
    <row r="40" spans="1:7" ht="50.1" customHeight="1" x14ac:dyDescent="0.45"/>
    <row r="41" spans="1:7" ht="50.1" customHeight="1" x14ac:dyDescent="0.45"/>
    <row r="42" spans="1:7" ht="50.1" customHeight="1" x14ac:dyDescent="0.45"/>
    <row r="43" spans="1:7" ht="50.1" customHeight="1" x14ac:dyDescent="0.45"/>
    <row r="44" spans="1:7" ht="50.1" customHeight="1" x14ac:dyDescent="0.45"/>
    <row r="45" spans="1:7" ht="50.1" customHeight="1" x14ac:dyDescent="0.45"/>
    <row r="46" spans="1:7" ht="50.1" customHeight="1" x14ac:dyDescent="0.45"/>
    <row r="47" spans="1:7" ht="50.1" customHeight="1" x14ac:dyDescent="0.45"/>
    <row r="48" spans="1:7" ht="50.1" customHeight="1" x14ac:dyDescent="0.45"/>
    <row r="49" ht="36" customHeight="1" x14ac:dyDescent="0.45"/>
    <row r="50" ht="36" customHeight="1" x14ac:dyDescent="0.45"/>
    <row r="51" ht="36" customHeight="1" x14ac:dyDescent="0.45"/>
    <row r="52" ht="36" customHeight="1" x14ac:dyDescent="0.45"/>
    <row r="53" ht="36" customHeight="1" x14ac:dyDescent="0.45"/>
  </sheetData>
  <mergeCells count="31">
    <mergeCell ref="A2:G2"/>
    <mergeCell ref="F19:G19"/>
    <mergeCell ref="A20:A22"/>
    <mergeCell ref="A23:A25"/>
    <mergeCell ref="C20:E20"/>
    <mergeCell ref="C21:E21"/>
    <mergeCell ref="C22:E22"/>
    <mergeCell ref="C23:E23"/>
    <mergeCell ref="C24:E24"/>
    <mergeCell ref="C25:E25"/>
    <mergeCell ref="A11:A13"/>
    <mergeCell ref="A14:A16"/>
    <mergeCell ref="B19:E19"/>
    <mergeCell ref="D4:E4"/>
    <mergeCell ref="B4:C4"/>
    <mergeCell ref="F4:G4"/>
    <mergeCell ref="A5:A7"/>
    <mergeCell ref="B10:C10"/>
    <mergeCell ref="D10:E10"/>
    <mergeCell ref="F10:G10"/>
    <mergeCell ref="A35:G35"/>
    <mergeCell ref="B28:E28"/>
    <mergeCell ref="F28:G28"/>
    <mergeCell ref="A29:A31"/>
    <mergeCell ref="C29:E29"/>
    <mergeCell ref="C30:E30"/>
    <mergeCell ref="C31:E31"/>
    <mergeCell ref="A32:A34"/>
    <mergeCell ref="C32:E32"/>
    <mergeCell ref="C33:E33"/>
    <mergeCell ref="C34:E34"/>
  </mergeCells>
  <phoneticPr fontId="7"/>
  <pageMargins left="0.7" right="0.7" top="0.75" bottom="0.75" header="0.3" footer="0.3"/>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C2629-30E6-403F-9F54-EBD45AA17220}">
  <sheetPr codeName="Sheet6"/>
  <dimension ref="A1:J71"/>
  <sheetViews>
    <sheetView view="pageBreakPreview" topLeftCell="A11" zoomScaleNormal="100" zoomScaleSheetLayoutView="100" workbookViewId="0">
      <selection activeCell="A23" sqref="A23:B23"/>
    </sheetView>
  </sheetViews>
  <sheetFormatPr defaultColWidth="9" defaultRowHeight="18" x14ac:dyDescent="0.45"/>
  <cols>
    <col min="1" max="1" width="8.3984375" style="51" customWidth="1"/>
    <col min="2" max="2" width="17" style="51" customWidth="1"/>
    <col min="3" max="4" width="12.59765625" style="51" customWidth="1"/>
    <col min="5" max="5" width="10.59765625" style="51" customWidth="1"/>
    <col min="6" max="7" width="12.59765625" style="51" customWidth="1"/>
    <col min="8" max="8" width="10.59765625" style="51" customWidth="1"/>
    <col min="9" max="16384" width="9" style="51"/>
  </cols>
  <sheetData>
    <row r="1" spans="1:10" x14ac:dyDescent="0.45">
      <c r="A1" s="50" t="s">
        <v>233</v>
      </c>
      <c r="B1" s="50"/>
      <c r="C1" s="50"/>
      <c r="D1" s="50"/>
      <c r="E1" s="50"/>
      <c r="F1" s="50"/>
      <c r="G1" s="50"/>
      <c r="H1" s="50"/>
      <c r="I1" s="50"/>
      <c r="J1" s="50"/>
    </row>
    <row r="2" spans="1:10" x14ac:dyDescent="0.45">
      <c r="A2" s="52"/>
      <c r="H2" s="55" t="s">
        <v>264</v>
      </c>
    </row>
    <row r="3" spans="1:10" ht="26.4" x14ac:dyDescent="0.45">
      <c r="A3" s="157" t="s">
        <v>0</v>
      </c>
      <c r="B3" s="157"/>
      <c r="C3" s="157"/>
      <c r="D3" s="157"/>
      <c r="E3" s="157"/>
      <c r="F3" s="157"/>
      <c r="G3" s="157"/>
      <c r="H3" s="157"/>
      <c r="I3" s="53"/>
      <c r="J3" s="53"/>
    </row>
    <row r="4" spans="1:10" x14ac:dyDescent="0.45">
      <c r="A4" s="54"/>
      <c r="E4" s="55"/>
      <c r="H4" s="55" t="s">
        <v>18</v>
      </c>
    </row>
    <row r="5" spans="1:10" ht="17.25" customHeight="1" x14ac:dyDescent="0.45">
      <c r="A5" s="148" t="s">
        <v>1</v>
      </c>
      <c r="B5" s="147" t="s">
        <v>2</v>
      </c>
      <c r="C5" s="152" t="s">
        <v>197</v>
      </c>
      <c r="D5" s="153"/>
      <c r="E5" s="154"/>
      <c r="F5" s="152" t="s">
        <v>198</v>
      </c>
      <c r="G5" s="153"/>
      <c r="H5" s="154"/>
    </row>
    <row r="6" spans="1:10" ht="27.9" customHeight="1" x14ac:dyDescent="0.45">
      <c r="A6" s="148"/>
      <c r="B6" s="147"/>
      <c r="C6" s="56" t="s">
        <v>195</v>
      </c>
      <c r="D6" s="56" t="s">
        <v>4</v>
      </c>
      <c r="E6" s="155" t="s">
        <v>196</v>
      </c>
      <c r="F6" s="56" t="s">
        <v>195</v>
      </c>
      <c r="G6" s="56" t="s">
        <v>4</v>
      </c>
      <c r="H6" s="155" t="s">
        <v>196</v>
      </c>
    </row>
    <row r="7" spans="1:10" x14ac:dyDescent="0.45">
      <c r="A7" s="148"/>
      <c r="B7" s="147"/>
      <c r="C7" s="57" t="s">
        <v>3</v>
      </c>
      <c r="D7" s="57" t="s">
        <v>5</v>
      </c>
      <c r="E7" s="156"/>
      <c r="F7" s="57" t="s">
        <v>3</v>
      </c>
      <c r="G7" s="57" t="s">
        <v>5</v>
      </c>
      <c r="H7" s="156"/>
    </row>
    <row r="8" spans="1:10" ht="21.9" customHeight="1" x14ac:dyDescent="0.45">
      <c r="A8" s="149" t="s">
        <v>201</v>
      </c>
      <c r="B8" s="58" t="s">
        <v>204</v>
      </c>
      <c r="C8" s="59">
        <f>'経費内訳書（１年目）'!H19</f>
        <v>0</v>
      </c>
      <c r="D8" s="59">
        <f>'経費内訳書（１年目）'!I19</f>
        <v>0</v>
      </c>
      <c r="E8" s="158"/>
      <c r="F8" s="59">
        <f>'経費内訳書 （２年目）'!H19</f>
        <v>0</v>
      </c>
      <c r="G8" s="59">
        <f>'経費内訳書 （２年目）'!I19</f>
        <v>0</v>
      </c>
      <c r="H8" s="158"/>
    </row>
    <row r="9" spans="1:10" ht="21.9" customHeight="1" x14ac:dyDescent="0.45">
      <c r="A9" s="150"/>
      <c r="B9" s="58" t="s">
        <v>205</v>
      </c>
      <c r="C9" s="59">
        <f>'経費内訳書（１年目）'!H24</f>
        <v>0</v>
      </c>
      <c r="D9" s="59">
        <f>'経費内訳書（１年目）'!I24</f>
        <v>0</v>
      </c>
      <c r="E9" s="159"/>
      <c r="F9" s="59">
        <f>'経費内訳書 （２年目）'!H24</f>
        <v>0</v>
      </c>
      <c r="G9" s="59">
        <f>'経費内訳書 （２年目）'!I24</f>
        <v>0</v>
      </c>
      <c r="H9" s="159"/>
    </row>
    <row r="10" spans="1:10" ht="21.9" customHeight="1" x14ac:dyDescent="0.45">
      <c r="A10" s="151"/>
      <c r="B10" s="60" t="s">
        <v>216</v>
      </c>
      <c r="C10" s="59">
        <f>'経費内訳書（１年目）'!H25</f>
        <v>0</v>
      </c>
      <c r="D10" s="59">
        <f>'経費内訳書（１年目）'!I25</f>
        <v>0</v>
      </c>
      <c r="E10" s="159"/>
      <c r="F10" s="59">
        <f>'経費内訳書 （２年目）'!H25</f>
        <v>0</v>
      </c>
      <c r="G10" s="59">
        <f>'経費内訳書 （２年目）'!I25</f>
        <v>0</v>
      </c>
      <c r="H10" s="159"/>
    </row>
    <row r="11" spans="1:10" ht="21.9" customHeight="1" x14ac:dyDescent="0.45">
      <c r="A11" s="149" t="s">
        <v>202</v>
      </c>
      <c r="B11" s="58" t="s">
        <v>206</v>
      </c>
      <c r="C11" s="59">
        <f>'経費内訳書（１年目）'!H30</f>
        <v>0</v>
      </c>
      <c r="D11" s="59">
        <f>'経費内訳書（１年目）'!I30</f>
        <v>0</v>
      </c>
      <c r="E11" s="159"/>
      <c r="F11" s="59">
        <f>'経費内訳書 （２年目）'!H30</f>
        <v>0</v>
      </c>
      <c r="G11" s="59">
        <f>'経費内訳書 （２年目）'!I30</f>
        <v>0</v>
      </c>
      <c r="H11" s="159"/>
    </row>
    <row r="12" spans="1:10" ht="21.9" customHeight="1" x14ac:dyDescent="0.45">
      <c r="A12" s="150"/>
      <c r="B12" s="58" t="s">
        <v>207</v>
      </c>
      <c r="C12" s="59">
        <f>'経費内訳書（１年目）'!H33</f>
        <v>0</v>
      </c>
      <c r="D12" s="59">
        <f>'経費内訳書（１年目）'!I33</f>
        <v>0</v>
      </c>
      <c r="E12" s="159"/>
      <c r="F12" s="59">
        <f>'経費内訳書 （２年目）'!H33</f>
        <v>0</v>
      </c>
      <c r="G12" s="59">
        <f>'経費内訳書 （２年目）'!I33</f>
        <v>0</v>
      </c>
      <c r="H12" s="159"/>
    </row>
    <row r="13" spans="1:10" ht="21.9" customHeight="1" x14ac:dyDescent="0.45">
      <c r="A13" s="151"/>
      <c r="B13" s="60" t="s">
        <v>217</v>
      </c>
      <c r="C13" s="59">
        <f>'経費内訳書（１年目）'!H34</f>
        <v>0</v>
      </c>
      <c r="D13" s="59">
        <f>'経費内訳書（１年目）'!I34</f>
        <v>0</v>
      </c>
      <c r="E13" s="159"/>
      <c r="F13" s="59">
        <f>'経費内訳書 （２年目）'!H34</f>
        <v>0</v>
      </c>
      <c r="G13" s="59">
        <f>'経費内訳書 （２年目）'!I34</f>
        <v>0</v>
      </c>
      <c r="H13" s="159"/>
    </row>
    <row r="14" spans="1:10" ht="21.9" customHeight="1" x14ac:dyDescent="0.45">
      <c r="A14" s="149" t="s">
        <v>203</v>
      </c>
      <c r="B14" s="58" t="s">
        <v>208</v>
      </c>
      <c r="C14" s="59">
        <f>'経費内訳書（１年目）'!H39</f>
        <v>0</v>
      </c>
      <c r="D14" s="59">
        <f>'経費内訳書（１年目）'!I39</f>
        <v>0</v>
      </c>
      <c r="E14" s="159"/>
      <c r="F14" s="59">
        <f>'経費内訳書 （２年目）'!H39</f>
        <v>0</v>
      </c>
      <c r="G14" s="59">
        <f>'経費内訳書 （２年目）'!I39</f>
        <v>0</v>
      </c>
      <c r="H14" s="159"/>
    </row>
    <row r="15" spans="1:10" ht="21.9" customHeight="1" x14ac:dyDescent="0.45">
      <c r="A15" s="151"/>
      <c r="B15" s="60" t="s">
        <v>218</v>
      </c>
      <c r="C15" s="59">
        <f>'経費内訳書（１年目）'!H40</f>
        <v>0</v>
      </c>
      <c r="D15" s="59">
        <f>'経費内訳書（１年目）'!I40</f>
        <v>0</v>
      </c>
      <c r="E15" s="159"/>
      <c r="F15" s="59">
        <f>'経費内訳書 （２年目）'!H40</f>
        <v>0</v>
      </c>
      <c r="G15" s="59">
        <f>'経費内訳書 （２年目）'!I40</f>
        <v>0</v>
      </c>
      <c r="H15" s="159"/>
    </row>
    <row r="16" spans="1:10" ht="21.9" customHeight="1" x14ac:dyDescent="0.45">
      <c r="A16" s="149" t="s">
        <v>213</v>
      </c>
      <c r="B16" s="58" t="s">
        <v>277</v>
      </c>
      <c r="C16" s="59">
        <f>'経費内訳書（１年目）'!H43</f>
        <v>0</v>
      </c>
      <c r="D16" s="59">
        <f>'経費内訳書（１年目）'!I43</f>
        <v>0</v>
      </c>
      <c r="E16" s="159"/>
      <c r="F16" s="59">
        <f>'経費内訳書 （２年目）'!H43</f>
        <v>0</v>
      </c>
      <c r="G16" s="59">
        <f>'経費内訳書 （２年目）'!I43</f>
        <v>0</v>
      </c>
      <c r="H16" s="159"/>
    </row>
    <row r="17" spans="1:8" ht="21.9" customHeight="1" x14ac:dyDescent="0.45">
      <c r="A17" s="150"/>
      <c r="B17" s="58" t="s">
        <v>209</v>
      </c>
      <c r="C17" s="59">
        <f>'経費内訳書（１年目）'!H47</f>
        <v>0</v>
      </c>
      <c r="D17" s="59">
        <f>'経費内訳書（１年目）'!I47</f>
        <v>0</v>
      </c>
      <c r="E17" s="159"/>
      <c r="F17" s="59">
        <f>'経費内訳書 （２年目）'!H47</f>
        <v>0</v>
      </c>
      <c r="G17" s="59">
        <f>'経費内訳書 （２年目）'!I47</f>
        <v>0</v>
      </c>
      <c r="H17" s="159"/>
    </row>
    <row r="18" spans="1:8" ht="21.9" customHeight="1" x14ac:dyDescent="0.45">
      <c r="A18" s="151"/>
      <c r="B18" s="60" t="s">
        <v>219</v>
      </c>
      <c r="C18" s="59">
        <f>'経費内訳書（１年目）'!H48</f>
        <v>0</v>
      </c>
      <c r="D18" s="59">
        <f>'経費内訳書（１年目）'!I48</f>
        <v>0</v>
      </c>
      <c r="E18" s="159"/>
      <c r="F18" s="59">
        <f>'経費内訳書 （２年目）'!H48</f>
        <v>0</v>
      </c>
      <c r="G18" s="59">
        <f>'経費内訳書 （２年目）'!I48</f>
        <v>0</v>
      </c>
      <c r="H18" s="159"/>
    </row>
    <row r="19" spans="1:8" ht="21.9" customHeight="1" x14ac:dyDescent="0.45">
      <c r="A19" s="149" t="s">
        <v>215</v>
      </c>
      <c r="B19" s="58" t="s">
        <v>210</v>
      </c>
      <c r="C19" s="59">
        <f>'経費内訳書（１年目）'!H52</f>
        <v>0</v>
      </c>
      <c r="D19" s="59">
        <f>'経費内訳書（１年目）'!I52</f>
        <v>0</v>
      </c>
      <c r="E19" s="159"/>
      <c r="F19" s="59">
        <f>'経費内訳書 （２年目）'!H52</f>
        <v>0</v>
      </c>
      <c r="G19" s="59">
        <f>'経費内訳書 （２年目）'!I52</f>
        <v>0</v>
      </c>
      <c r="H19" s="159"/>
    </row>
    <row r="20" spans="1:8" ht="21.9" customHeight="1" x14ac:dyDescent="0.45">
      <c r="A20" s="150"/>
      <c r="B20" s="58" t="s">
        <v>211</v>
      </c>
      <c r="C20" s="59">
        <f>'経費内訳書（１年目）'!H56</f>
        <v>0</v>
      </c>
      <c r="D20" s="59">
        <f>'経費内訳書（１年目）'!I56</f>
        <v>0</v>
      </c>
      <c r="E20" s="159"/>
      <c r="F20" s="59">
        <f>'経費内訳書 （２年目）'!H56</f>
        <v>0</v>
      </c>
      <c r="G20" s="59">
        <f>'経費内訳書 （２年目）'!I56</f>
        <v>0</v>
      </c>
      <c r="H20" s="159"/>
    </row>
    <row r="21" spans="1:8" ht="21.9" customHeight="1" x14ac:dyDescent="0.45">
      <c r="A21" s="150"/>
      <c r="B21" s="58" t="s">
        <v>212</v>
      </c>
      <c r="C21" s="59">
        <f>'経費内訳書（１年目）'!H60</f>
        <v>0</v>
      </c>
      <c r="D21" s="59">
        <f>'経費内訳書（１年目）'!I60</f>
        <v>0</v>
      </c>
      <c r="E21" s="159"/>
      <c r="F21" s="59">
        <f>'経費内訳書 （２年目）'!H60</f>
        <v>0</v>
      </c>
      <c r="G21" s="59">
        <f>'経費内訳書 （２年目）'!I60</f>
        <v>0</v>
      </c>
      <c r="H21" s="159"/>
    </row>
    <row r="22" spans="1:8" ht="21.9" customHeight="1" x14ac:dyDescent="0.45">
      <c r="A22" s="151"/>
      <c r="B22" s="60" t="s">
        <v>220</v>
      </c>
      <c r="C22" s="59">
        <f>'経費内訳書（１年目）'!H61</f>
        <v>0</v>
      </c>
      <c r="D22" s="59">
        <f>'経費内訳書（１年目）'!I61</f>
        <v>0</v>
      </c>
      <c r="E22" s="160"/>
      <c r="F22" s="59">
        <f>'経費内訳書 （２年目）'!H61</f>
        <v>0</v>
      </c>
      <c r="G22" s="59">
        <f>'経費内訳書 （２年目）'!I61</f>
        <v>0</v>
      </c>
      <c r="H22" s="160"/>
    </row>
    <row r="23" spans="1:8" ht="21.9" customHeight="1" x14ac:dyDescent="0.45">
      <c r="A23" s="147" t="s">
        <v>6</v>
      </c>
      <c r="B23" s="147"/>
      <c r="C23" s="59">
        <f>'経費内訳書（１年目）'!H62</f>
        <v>0</v>
      </c>
      <c r="D23" s="59">
        <f>'経費内訳書（１年目）'!I62</f>
        <v>0</v>
      </c>
      <c r="E23" s="59">
        <f>'経費内訳書（１年目）'!J62</f>
        <v>0</v>
      </c>
      <c r="F23" s="59">
        <f>'経費内訳書 （２年目）'!H62</f>
        <v>0</v>
      </c>
      <c r="G23" s="59">
        <f>'経費内訳書 （２年目）'!I62</f>
        <v>0</v>
      </c>
      <c r="H23" s="59">
        <f>'経費内訳書 （２年目）'!J62</f>
        <v>0</v>
      </c>
    </row>
    <row r="25" spans="1:8" ht="19.5" customHeight="1" thickBot="1" x14ac:dyDescent="0.5">
      <c r="A25" s="146" t="s">
        <v>221</v>
      </c>
      <c r="B25" s="146"/>
      <c r="D25" s="61"/>
      <c r="F25" s="62" t="s">
        <v>226</v>
      </c>
      <c r="G25" s="62" t="s">
        <v>227</v>
      </c>
    </row>
    <row r="26" spans="1:8" ht="20.25" customHeight="1" thickBot="1" x14ac:dyDescent="0.5">
      <c r="A26" s="54" t="s">
        <v>222</v>
      </c>
      <c r="E26" s="61" t="s">
        <v>223</v>
      </c>
      <c r="F26" s="63" t="str">
        <f>IF((D13)&lt;=(D23/2),"合格","不合格")</f>
        <v>合格</v>
      </c>
      <c r="G26" s="63" t="str">
        <f>IF((G13)&lt;=(G23/2),"合格","不合格")</f>
        <v>合格</v>
      </c>
    </row>
    <row r="27" spans="1:8" ht="18.600000000000001" thickBot="1" x14ac:dyDescent="0.5">
      <c r="A27" s="54" t="s">
        <v>224</v>
      </c>
      <c r="B27" s="61"/>
      <c r="E27" s="61" t="s">
        <v>223</v>
      </c>
      <c r="F27" s="63" t="str">
        <f>IF((D15)&lt;=(D23/3),"合格","不合格")</f>
        <v>合格</v>
      </c>
      <c r="G27" s="63" t="str">
        <f>IF((G15)&lt;=(G23/3),"合格","不合格")</f>
        <v>合格</v>
      </c>
    </row>
    <row r="28" spans="1:8" ht="18.600000000000001" thickBot="1" x14ac:dyDescent="0.5">
      <c r="A28" s="54" t="s">
        <v>225</v>
      </c>
      <c r="E28" s="61" t="s">
        <v>223</v>
      </c>
      <c r="F28" s="63" t="str">
        <f>IF((D15)&lt;=(D23/2),"合格","不合格")</f>
        <v>合格</v>
      </c>
      <c r="G28" s="63" t="str">
        <f>IF((G15)&lt;=(G23/2),"合格","不合格")</f>
        <v>合格</v>
      </c>
    </row>
    <row r="29" spans="1:8" ht="18.600000000000001" thickBot="1" x14ac:dyDescent="0.5">
      <c r="A29" s="54" t="s">
        <v>228</v>
      </c>
      <c r="E29" s="61" t="s">
        <v>223</v>
      </c>
      <c r="F29" s="63" t="str">
        <f>IF((D22)&lt;=(D23/4),"合格","不合格")</f>
        <v>合格</v>
      </c>
      <c r="G29" s="63" t="str">
        <f>IF((G22)&lt;=(G23/4),"合格","不合格")</f>
        <v>合格</v>
      </c>
    </row>
    <row r="30" spans="1:8" ht="19.5" customHeight="1" x14ac:dyDescent="0.45"/>
    <row r="33" s="51" customFormat="1" ht="19.5" customHeight="1" x14ac:dyDescent="0.45"/>
    <row r="71" spans="1:1" x14ac:dyDescent="0.45">
      <c r="A71" s="64"/>
    </row>
  </sheetData>
  <sheetProtection algorithmName="SHA-512" hashValue="HHrTcPy1+40D5JqASW4KE6JqX4bMlXVuUZy+C+zkjCTBLZpKX4QIZ5RMv7HD2nFlfKTM+B9CCpZfde9t1gdEdw==" saltValue="5GzqDadIts2ENXS7CLxgpg==" spinCount="100000" sheet="1" objects="1" scenarios="1"/>
  <mergeCells count="16">
    <mergeCell ref="F5:H5"/>
    <mergeCell ref="H6:H7"/>
    <mergeCell ref="A3:H3"/>
    <mergeCell ref="E8:E22"/>
    <mergeCell ref="H8:H22"/>
    <mergeCell ref="C5:E5"/>
    <mergeCell ref="E6:E7"/>
    <mergeCell ref="A25:B25"/>
    <mergeCell ref="A23:B23"/>
    <mergeCell ref="A5:A7"/>
    <mergeCell ref="B5:B7"/>
    <mergeCell ref="A8:A10"/>
    <mergeCell ref="A11:A13"/>
    <mergeCell ref="A14:A15"/>
    <mergeCell ref="A16:A18"/>
    <mergeCell ref="A19:A22"/>
  </mergeCells>
  <phoneticPr fontId="7"/>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CB5C0-28FD-4759-9FDD-BFABB2084CE4}">
  <sheetPr codeName="Sheet7">
    <tabColor theme="5" tint="0.79998168889431442"/>
  </sheetPr>
  <dimension ref="A1:M65"/>
  <sheetViews>
    <sheetView view="pageBreakPreview" zoomScaleNormal="100" zoomScaleSheetLayoutView="100" workbookViewId="0">
      <pane xSplit="2" ySplit="6" topLeftCell="C55" activePane="bottomRight" state="frozen"/>
      <selection activeCell="A2" sqref="A2:L2"/>
      <selection pane="topRight" activeCell="A2" sqref="A2:L2"/>
      <selection pane="bottomLeft" activeCell="A2" sqref="A2:L2"/>
      <selection pane="bottomRight" activeCell="C2" sqref="C2"/>
    </sheetView>
  </sheetViews>
  <sheetFormatPr defaultRowHeight="18" x14ac:dyDescent="0.45"/>
  <cols>
    <col min="1" max="1" width="8.69921875" style="32" customWidth="1"/>
    <col min="2" max="2" width="8.5" customWidth="1"/>
    <col min="3" max="3" width="39.3984375" customWidth="1"/>
    <col min="4" max="4" width="14.5" customWidth="1"/>
    <col min="5" max="6" width="7.3984375" customWidth="1"/>
    <col min="7" max="7" width="11.3984375" customWidth="1"/>
    <col min="8" max="10" width="13.3984375" customWidth="1"/>
    <col min="11" max="11" width="21.19921875" customWidth="1"/>
  </cols>
  <sheetData>
    <row r="1" spans="1:13" x14ac:dyDescent="0.45">
      <c r="A1" s="181" t="s">
        <v>7</v>
      </c>
      <c r="B1" s="181"/>
      <c r="C1" s="181"/>
      <c r="D1" s="181"/>
      <c r="E1" s="181"/>
      <c r="F1" s="181"/>
      <c r="G1" s="181"/>
      <c r="H1" s="181"/>
      <c r="I1" s="181"/>
      <c r="J1" s="181"/>
      <c r="K1" s="181"/>
    </row>
    <row r="2" spans="1:13" x14ac:dyDescent="0.45">
      <c r="A2" s="79"/>
      <c r="B2" s="79"/>
      <c r="C2" s="79"/>
      <c r="D2" s="79"/>
      <c r="E2" s="79"/>
      <c r="F2" s="79"/>
      <c r="G2" s="79"/>
      <c r="H2" s="79"/>
      <c r="I2" s="79"/>
      <c r="J2" s="79"/>
      <c r="K2" s="79" t="s">
        <v>264</v>
      </c>
    </row>
    <row r="3" spans="1:13" ht="19.2" x14ac:dyDescent="0.45">
      <c r="A3" s="182" t="s">
        <v>8</v>
      </c>
      <c r="B3" s="182"/>
      <c r="C3" s="182"/>
      <c r="D3" s="182"/>
      <c r="E3" s="182"/>
      <c r="F3" s="182"/>
      <c r="G3" s="182"/>
      <c r="H3" s="182"/>
      <c r="I3" s="182"/>
      <c r="J3" s="182"/>
      <c r="K3" s="182"/>
    </row>
    <row r="4" spans="1:13" ht="18.600000000000001" thickBot="1" x14ac:dyDescent="0.5">
      <c r="A4" s="45" t="s">
        <v>200</v>
      </c>
      <c r="K4" s="1" t="s">
        <v>19</v>
      </c>
    </row>
    <row r="5" spans="1:13" ht="36" customHeight="1" x14ac:dyDescent="0.45">
      <c r="A5" s="163" t="s">
        <v>193</v>
      </c>
      <c r="B5" s="165" t="s">
        <v>9</v>
      </c>
      <c r="C5" s="165" t="s">
        <v>10</v>
      </c>
      <c r="D5" s="165" t="s">
        <v>11</v>
      </c>
      <c r="E5" s="165" t="s">
        <v>12</v>
      </c>
      <c r="F5" s="165" t="s">
        <v>13</v>
      </c>
      <c r="G5" s="165" t="s">
        <v>14</v>
      </c>
      <c r="H5" s="11" t="s">
        <v>24</v>
      </c>
      <c r="I5" s="11" t="s">
        <v>20</v>
      </c>
      <c r="J5" s="165" t="s">
        <v>21</v>
      </c>
      <c r="K5" s="185" t="s">
        <v>15</v>
      </c>
    </row>
    <row r="6" spans="1:13" ht="18.600000000000001" thickBot="1" x14ac:dyDescent="0.5">
      <c r="A6" s="164"/>
      <c r="B6" s="166"/>
      <c r="C6" s="166"/>
      <c r="D6" s="166"/>
      <c r="E6" s="166"/>
      <c r="F6" s="166"/>
      <c r="G6" s="166"/>
      <c r="H6" s="44" t="s">
        <v>3</v>
      </c>
      <c r="I6" s="44" t="s">
        <v>22</v>
      </c>
      <c r="J6" s="166"/>
      <c r="K6" s="186"/>
    </row>
    <row r="7" spans="1:13" ht="20.100000000000001" customHeight="1" x14ac:dyDescent="0.45">
      <c r="A7" s="184" t="s">
        <v>164</v>
      </c>
      <c r="B7" s="183" t="s">
        <v>194</v>
      </c>
      <c r="C7" s="6"/>
      <c r="D7" s="6"/>
      <c r="E7" s="7"/>
      <c r="F7" s="7"/>
      <c r="G7" s="37"/>
      <c r="H7" s="37" t="str">
        <f>IF(G7="","",F7*G7)</f>
        <v/>
      </c>
      <c r="I7" s="37" t="str">
        <f t="shared" ref="I7:I18" si="0">IF(H7="","",ROUND(H7/1.1,0))</f>
        <v/>
      </c>
      <c r="J7" s="33"/>
      <c r="K7" s="10"/>
      <c r="L7" s="88"/>
      <c r="M7" s="88"/>
    </row>
    <row r="8" spans="1:13" ht="20.100000000000001" customHeight="1" x14ac:dyDescent="0.45">
      <c r="A8" s="175"/>
      <c r="B8" s="167"/>
      <c r="C8" s="2"/>
      <c r="D8" s="2"/>
      <c r="E8" s="3"/>
      <c r="F8" s="3"/>
      <c r="G8" s="38"/>
      <c r="H8" s="37" t="str">
        <f t="shared" ref="H8:H23" si="1">IF(G8="","",F8*G8)</f>
        <v/>
      </c>
      <c r="I8" s="37" t="str">
        <f t="shared" si="0"/>
        <v/>
      </c>
      <c r="J8" s="34"/>
      <c r="K8" s="8"/>
    </row>
    <row r="9" spans="1:13" ht="20.100000000000001" customHeight="1" x14ac:dyDescent="0.45">
      <c r="A9" s="175"/>
      <c r="B9" s="167"/>
      <c r="C9" s="2"/>
      <c r="D9" s="2"/>
      <c r="E9" s="3"/>
      <c r="F9" s="3"/>
      <c r="G9" s="38"/>
      <c r="H9" s="37" t="str">
        <f t="shared" si="1"/>
        <v/>
      </c>
      <c r="I9" s="37" t="str">
        <f t="shared" si="0"/>
        <v/>
      </c>
      <c r="J9" s="34"/>
      <c r="K9" s="8"/>
    </row>
    <row r="10" spans="1:13" ht="20.100000000000001" customHeight="1" x14ac:dyDescent="0.45">
      <c r="A10" s="175"/>
      <c r="B10" s="167"/>
      <c r="C10" s="2"/>
      <c r="D10" s="2"/>
      <c r="E10" s="3"/>
      <c r="F10" s="3"/>
      <c r="G10" s="38"/>
      <c r="H10" s="37" t="str">
        <f t="shared" si="1"/>
        <v/>
      </c>
      <c r="I10" s="37" t="str">
        <f t="shared" si="0"/>
        <v/>
      </c>
      <c r="J10" s="34"/>
      <c r="K10" s="8"/>
    </row>
    <row r="11" spans="1:13" ht="20.100000000000001" customHeight="1" x14ac:dyDescent="0.45">
      <c r="A11" s="175"/>
      <c r="B11" s="167"/>
      <c r="C11" s="2"/>
      <c r="D11" s="2"/>
      <c r="E11" s="3"/>
      <c r="F11" s="3"/>
      <c r="G11" s="38"/>
      <c r="H11" s="37" t="str">
        <f t="shared" si="1"/>
        <v/>
      </c>
      <c r="I11" s="37" t="str">
        <f t="shared" si="0"/>
        <v/>
      </c>
      <c r="J11" s="34"/>
      <c r="K11" s="8"/>
    </row>
    <row r="12" spans="1:13" ht="20.100000000000001" customHeight="1" x14ac:dyDescent="0.45">
      <c r="A12" s="175"/>
      <c r="B12" s="167"/>
      <c r="C12" s="2"/>
      <c r="D12" s="2"/>
      <c r="E12" s="3"/>
      <c r="F12" s="3"/>
      <c r="G12" s="38"/>
      <c r="H12" s="37" t="str">
        <f t="shared" si="1"/>
        <v/>
      </c>
      <c r="I12" s="37" t="str">
        <f t="shared" si="0"/>
        <v/>
      </c>
      <c r="J12" s="34"/>
      <c r="K12" s="8"/>
    </row>
    <row r="13" spans="1:13" ht="20.100000000000001" customHeight="1" x14ac:dyDescent="0.45">
      <c r="A13" s="175"/>
      <c r="B13" s="167"/>
      <c r="C13" s="2"/>
      <c r="D13" s="2"/>
      <c r="E13" s="3"/>
      <c r="F13" s="3"/>
      <c r="G13" s="38"/>
      <c r="H13" s="37" t="str">
        <f t="shared" si="1"/>
        <v/>
      </c>
      <c r="I13" s="37" t="str">
        <f t="shared" si="0"/>
        <v/>
      </c>
      <c r="J13" s="34"/>
      <c r="K13" s="8"/>
    </row>
    <row r="14" spans="1:13" ht="20.100000000000001" customHeight="1" x14ac:dyDescent="0.45">
      <c r="A14" s="175"/>
      <c r="B14" s="167"/>
      <c r="C14" s="2"/>
      <c r="D14" s="2"/>
      <c r="E14" s="3"/>
      <c r="F14" s="3"/>
      <c r="G14" s="38"/>
      <c r="H14" s="37" t="str">
        <f t="shared" si="1"/>
        <v/>
      </c>
      <c r="I14" s="37" t="str">
        <f t="shared" si="0"/>
        <v/>
      </c>
      <c r="J14" s="34"/>
      <c r="K14" s="8"/>
    </row>
    <row r="15" spans="1:13" ht="20.100000000000001" customHeight="1" x14ac:dyDescent="0.45">
      <c r="A15" s="175"/>
      <c r="B15" s="167"/>
      <c r="C15" s="2"/>
      <c r="D15" s="2"/>
      <c r="E15" s="3"/>
      <c r="F15" s="3"/>
      <c r="G15" s="38"/>
      <c r="H15" s="37" t="str">
        <f t="shared" si="1"/>
        <v/>
      </c>
      <c r="I15" s="37" t="str">
        <f t="shared" si="0"/>
        <v/>
      </c>
      <c r="J15" s="34"/>
      <c r="K15" s="8"/>
    </row>
    <row r="16" spans="1:13" ht="20.100000000000001" customHeight="1" x14ac:dyDescent="0.45">
      <c r="A16" s="175"/>
      <c r="B16" s="167"/>
      <c r="C16" s="2"/>
      <c r="D16" s="2"/>
      <c r="E16" s="3"/>
      <c r="F16" s="3"/>
      <c r="G16" s="38"/>
      <c r="H16" s="37" t="str">
        <f t="shared" si="1"/>
        <v/>
      </c>
      <c r="I16" s="37" t="str">
        <f t="shared" si="0"/>
        <v/>
      </c>
      <c r="J16" s="34"/>
      <c r="K16" s="8"/>
    </row>
    <row r="17" spans="1:11" ht="20.100000000000001" customHeight="1" x14ac:dyDescent="0.45">
      <c r="A17" s="175"/>
      <c r="B17" s="167"/>
      <c r="C17" s="2"/>
      <c r="D17" s="2"/>
      <c r="E17" s="3"/>
      <c r="F17" s="3"/>
      <c r="G17" s="38"/>
      <c r="H17" s="37" t="str">
        <f t="shared" si="1"/>
        <v/>
      </c>
      <c r="I17" s="37" t="str">
        <f t="shared" si="0"/>
        <v/>
      </c>
      <c r="J17" s="34"/>
      <c r="K17" s="8"/>
    </row>
    <row r="18" spans="1:11" ht="20.100000000000001" customHeight="1" x14ac:dyDescent="0.45">
      <c r="A18" s="175"/>
      <c r="B18" s="167"/>
      <c r="C18" s="2"/>
      <c r="D18" s="2"/>
      <c r="E18" s="3"/>
      <c r="F18" s="3"/>
      <c r="G18" s="38"/>
      <c r="H18" s="37" t="str">
        <f t="shared" si="1"/>
        <v/>
      </c>
      <c r="I18" s="37" t="str">
        <f t="shared" si="0"/>
        <v/>
      </c>
      <c r="J18" s="34"/>
      <c r="K18" s="8"/>
    </row>
    <row r="19" spans="1:11" ht="20.100000000000001" customHeight="1" x14ac:dyDescent="0.45">
      <c r="A19" s="175"/>
      <c r="B19" s="167"/>
      <c r="C19" s="168" t="s">
        <v>168</v>
      </c>
      <c r="D19" s="168"/>
      <c r="E19" s="168"/>
      <c r="F19" s="168"/>
      <c r="G19" s="168"/>
      <c r="H19" s="38">
        <f>SUM(H7:H18)</f>
        <v>0</v>
      </c>
      <c r="I19" s="38">
        <f>SUM(I7:I18)</f>
        <v>0</v>
      </c>
      <c r="J19" s="34"/>
      <c r="K19" s="8"/>
    </row>
    <row r="20" spans="1:11" ht="20.100000000000001" customHeight="1" x14ac:dyDescent="0.45">
      <c r="A20" s="175"/>
      <c r="B20" s="167" t="s">
        <v>186</v>
      </c>
      <c r="C20" s="2"/>
      <c r="D20" s="2"/>
      <c r="E20" s="3"/>
      <c r="F20" s="3"/>
      <c r="G20" s="38"/>
      <c r="H20" s="37" t="str">
        <f t="shared" si="1"/>
        <v/>
      </c>
      <c r="I20" s="37" t="str">
        <f>IF(H20="","",ROUND(H20/1.1,0))</f>
        <v/>
      </c>
      <c r="J20" s="34"/>
      <c r="K20" s="8"/>
    </row>
    <row r="21" spans="1:11" ht="20.100000000000001" customHeight="1" x14ac:dyDescent="0.45">
      <c r="A21" s="175"/>
      <c r="B21" s="167"/>
      <c r="C21" s="2"/>
      <c r="D21" s="2"/>
      <c r="E21" s="3"/>
      <c r="F21" s="3"/>
      <c r="G21" s="38"/>
      <c r="H21" s="37" t="str">
        <f t="shared" si="1"/>
        <v/>
      </c>
      <c r="I21" s="37" t="str">
        <f>IF(H21="","",ROUND(H21/1.1,0))</f>
        <v/>
      </c>
      <c r="J21" s="34"/>
      <c r="K21" s="8"/>
    </row>
    <row r="22" spans="1:11" ht="20.100000000000001" customHeight="1" x14ac:dyDescent="0.45">
      <c r="A22" s="175"/>
      <c r="B22" s="167"/>
      <c r="C22" s="2"/>
      <c r="D22" s="2"/>
      <c r="E22" s="3"/>
      <c r="F22" s="3"/>
      <c r="G22" s="38"/>
      <c r="H22" s="37" t="str">
        <f t="shared" si="1"/>
        <v/>
      </c>
      <c r="I22" s="37" t="str">
        <f>IF(H22="","",ROUND(H22/1.1,0))</f>
        <v/>
      </c>
      <c r="J22" s="34"/>
      <c r="K22" s="8"/>
    </row>
    <row r="23" spans="1:11" ht="20.100000000000001" customHeight="1" x14ac:dyDescent="0.45">
      <c r="A23" s="175"/>
      <c r="B23" s="167"/>
      <c r="C23" s="2"/>
      <c r="D23" s="2"/>
      <c r="E23" s="3"/>
      <c r="F23" s="3"/>
      <c r="G23" s="38"/>
      <c r="H23" s="37" t="str">
        <f t="shared" si="1"/>
        <v/>
      </c>
      <c r="I23" s="37" t="str">
        <f>IF(H23="","",ROUND(H23/1.1,0))</f>
        <v/>
      </c>
      <c r="J23" s="34"/>
      <c r="K23" s="8"/>
    </row>
    <row r="24" spans="1:11" ht="20.100000000000001" customHeight="1" x14ac:dyDescent="0.45">
      <c r="A24" s="175"/>
      <c r="B24" s="167"/>
      <c r="C24" s="168" t="s">
        <v>169</v>
      </c>
      <c r="D24" s="168"/>
      <c r="E24" s="168"/>
      <c r="F24" s="168"/>
      <c r="G24" s="168"/>
      <c r="H24" s="38">
        <f>SUM(H20:H23)</f>
        <v>0</v>
      </c>
      <c r="I24" s="38">
        <f>SUM(I20:I23)</f>
        <v>0</v>
      </c>
      <c r="J24" s="34"/>
      <c r="K24" s="8"/>
    </row>
    <row r="25" spans="1:11" ht="20.100000000000001" customHeight="1" x14ac:dyDescent="0.45">
      <c r="A25" s="176"/>
      <c r="B25" s="169" t="s">
        <v>170</v>
      </c>
      <c r="C25" s="170"/>
      <c r="D25" s="170"/>
      <c r="E25" s="170"/>
      <c r="F25" s="170"/>
      <c r="G25" s="171"/>
      <c r="H25" s="38">
        <f>H19+H24</f>
        <v>0</v>
      </c>
      <c r="I25" s="38">
        <f>I19+I24</f>
        <v>0</v>
      </c>
      <c r="J25" s="34"/>
      <c r="K25" s="8"/>
    </row>
    <row r="26" spans="1:11" ht="20.100000000000001" customHeight="1" x14ac:dyDescent="0.45">
      <c r="A26" s="174" t="s">
        <v>165</v>
      </c>
      <c r="B26" s="167" t="s">
        <v>187</v>
      </c>
      <c r="C26" s="2"/>
      <c r="D26" s="2"/>
      <c r="E26" s="3"/>
      <c r="F26" s="3"/>
      <c r="G26" s="38"/>
      <c r="H26" s="37" t="str">
        <f t="shared" ref="H26:H32" si="2">IF(G26="","",F26*G26)</f>
        <v/>
      </c>
      <c r="I26" s="37" t="str">
        <f>IF(H26="","",ROUND(H26/1.1,0))</f>
        <v/>
      </c>
      <c r="J26" s="34"/>
      <c r="K26" s="8"/>
    </row>
    <row r="27" spans="1:11" ht="20.100000000000001" customHeight="1" x14ac:dyDescent="0.45">
      <c r="A27" s="175"/>
      <c r="B27" s="167"/>
      <c r="C27" s="2"/>
      <c r="D27" s="2"/>
      <c r="E27" s="3"/>
      <c r="F27" s="3"/>
      <c r="G27" s="38"/>
      <c r="H27" s="37" t="str">
        <f t="shared" si="2"/>
        <v/>
      </c>
      <c r="I27" s="37" t="str">
        <f>IF(H27="","",ROUND(H27/1.1,0))</f>
        <v/>
      </c>
      <c r="J27" s="34"/>
      <c r="K27" s="8"/>
    </row>
    <row r="28" spans="1:11" ht="20.100000000000001" customHeight="1" x14ac:dyDescent="0.45">
      <c r="A28" s="175"/>
      <c r="B28" s="167"/>
      <c r="C28" s="2"/>
      <c r="D28" s="2"/>
      <c r="E28" s="3"/>
      <c r="F28" s="3"/>
      <c r="G28" s="38"/>
      <c r="H28" s="37" t="str">
        <f t="shared" si="2"/>
        <v/>
      </c>
      <c r="I28" s="37" t="str">
        <f>IF(H28="","",ROUND(H28/1.1,0))</f>
        <v/>
      </c>
      <c r="J28" s="34"/>
      <c r="K28" s="8"/>
    </row>
    <row r="29" spans="1:11" ht="20.100000000000001" customHeight="1" x14ac:dyDescent="0.45">
      <c r="A29" s="175"/>
      <c r="B29" s="167"/>
      <c r="C29" s="2"/>
      <c r="D29" s="2"/>
      <c r="E29" s="3"/>
      <c r="F29" s="3"/>
      <c r="G29" s="38"/>
      <c r="H29" s="37" t="str">
        <f t="shared" si="2"/>
        <v/>
      </c>
      <c r="I29" s="37" t="str">
        <f>IF(H29="","",ROUND(H29/1.1,0))</f>
        <v/>
      </c>
      <c r="J29" s="34"/>
      <c r="K29" s="8"/>
    </row>
    <row r="30" spans="1:11" ht="20.100000000000001" customHeight="1" x14ac:dyDescent="0.45">
      <c r="A30" s="175"/>
      <c r="B30" s="167"/>
      <c r="C30" s="168" t="s">
        <v>171</v>
      </c>
      <c r="D30" s="168"/>
      <c r="E30" s="168"/>
      <c r="F30" s="168"/>
      <c r="G30" s="168"/>
      <c r="H30" s="38">
        <f>SUM(H26:H29)</f>
        <v>0</v>
      </c>
      <c r="I30" s="38">
        <f>SUM(I26:I29)</f>
        <v>0</v>
      </c>
      <c r="J30" s="34"/>
      <c r="K30" s="8"/>
    </row>
    <row r="31" spans="1:11" ht="20.100000000000001" customHeight="1" x14ac:dyDescent="0.45">
      <c r="A31" s="175"/>
      <c r="B31" s="167" t="s">
        <v>188</v>
      </c>
      <c r="C31" s="2"/>
      <c r="D31" s="2"/>
      <c r="E31" s="3"/>
      <c r="F31" s="3"/>
      <c r="G31" s="38"/>
      <c r="H31" s="37" t="str">
        <f>IF(G31="","",F31*G31)</f>
        <v/>
      </c>
      <c r="I31" s="37" t="str">
        <f>IF(H31="","",ROUND(H31/1.1,0))</f>
        <v/>
      </c>
      <c r="J31" s="34"/>
      <c r="K31" s="8"/>
    </row>
    <row r="32" spans="1:11" ht="20.100000000000001" customHeight="1" x14ac:dyDescent="0.45">
      <c r="A32" s="175"/>
      <c r="B32" s="167"/>
      <c r="C32" s="2"/>
      <c r="D32" s="2"/>
      <c r="E32" s="3"/>
      <c r="F32" s="3"/>
      <c r="G32" s="38"/>
      <c r="H32" s="37" t="str">
        <f t="shared" si="2"/>
        <v/>
      </c>
      <c r="I32" s="37" t="str">
        <f>IF(H32="","",ROUND(H32/1.1,0))</f>
        <v/>
      </c>
      <c r="J32" s="34"/>
      <c r="K32" s="8"/>
    </row>
    <row r="33" spans="1:11" ht="20.100000000000001" customHeight="1" x14ac:dyDescent="0.45">
      <c r="A33" s="175"/>
      <c r="B33" s="167"/>
      <c r="C33" s="168" t="s">
        <v>172</v>
      </c>
      <c r="D33" s="168"/>
      <c r="E33" s="168"/>
      <c r="F33" s="168"/>
      <c r="G33" s="168"/>
      <c r="H33" s="38">
        <f>SUM(H31:H32)</f>
        <v>0</v>
      </c>
      <c r="I33" s="38">
        <f>SUM(I31:I32)</f>
        <v>0</v>
      </c>
      <c r="J33" s="34"/>
      <c r="K33" s="8"/>
    </row>
    <row r="34" spans="1:11" ht="20.100000000000001" customHeight="1" x14ac:dyDescent="0.45">
      <c r="A34" s="176"/>
      <c r="B34" s="169" t="s">
        <v>173</v>
      </c>
      <c r="C34" s="170"/>
      <c r="D34" s="170"/>
      <c r="E34" s="170"/>
      <c r="F34" s="170"/>
      <c r="G34" s="171"/>
      <c r="H34" s="38">
        <f>H30+H33</f>
        <v>0</v>
      </c>
      <c r="I34" s="38">
        <f>I30+I33</f>
        <v>0</v>
      </c>
      <c r="J34" s="34"/>
      <c r="K34" s="8"/>
    </row>
    <row r="35" spans="1:11" ht="20.100000000000001" customHeight="1" x14ac:dyDescent="0.45">
      <c r="A35" s="174" t="s">
        <v>166</v>
      </c>
      <c r="B35" s="167" t="s">
        <v>189</v>
      </c>
      <c r="C35" s="2"/>
      <c r="D35" s="2"/>
      <c r="E35" s="3"/>
      <c r="F35" s="3"/>
      <c r="G35" s="38"/>
      <c r="H35" s="38" t="str">
        <f>IF(G35="","",F35*G35)</f>
        <v/>
      </c>
      <c r="I35" s="37" t="str">
        <f>IF(H35="","",H35)</f>
        <v/>
      </c>
      <c r="J35" s="34"/>
      <c r="K35" s="8"/>
    </row>
    <row r="36" spans="1:11" ht="20.100000000000001" customHeight="1" x14ac:dyDescent="0.45">
      <c r="A36" s="175"/>
      <c r="B36" s="167"/>
      <c r="C36" s="2"/>
      <c r="D36" s="2"/>
      <c r="E36" s="3"/>
      <c r="F36" s="3"/>
      <c r="G36" s="38"/>
      <c r="H36" s="37" t="str">
        <f t="shared" ref="H36:H38" si="3">IF(G36="","",F36*G36)</f>
        <v/>
      </c>
      <c r="I36" s="37" t="str">
        <f t="shared" ref="I36:I38" si="4">IF(H36="","",H36)</f>
        <v/>
      </c>
      <c r="J36" s="34"/>
      <c r="K36" s="8"/>
    </row>
    <row r="37" spans="1:11" ht="20.100000000000001" customHeight="1" x14ac:dyDescent="0.45">
      <c r="A37" s="175"/>
      <c r="B37" s="167"/>
      <c r="C37" s="2"/>
      <c r="D37" s="2"/>
      <c r="E37" s="3"/>
      <c r="F37" s="3"/>
      <c r="G37" s="38"/>
      <c r="H37" s="37" t="str">
        <f t="shared" si="3"/>
        <v/>
      </c>
      <c r="I37" s="37" t="str">
        <f t="shared" si="4"/>
        <v/>
      </c>
      <c r="J37" s="34"/>
      <c r="K37" s="8"/>
    </row>
    <row r="38" spans="1:11" ht="20.100000000000001" customHeight="1" x14ac:dyDescent="0.45">
      <c r="A38" s="175"/>
      <c r="B38" s="167"/>
      <c r="C38" s="2"/>
      <c r="D38" s="2"/>
      <c r="E38" s="3"/>
      <c r="F38" s="3"/>
      <c r="G38" s="38"/>
      <c r="H38" s="37" t="str">
        <f t="shared" si="3"/>
        <v/>
      </c>
      <c r="I38" s="37" t="str">
        <f t="shared" si="4"/>
        <v/>
      </c>
      <c r="J38" s="34"/>
      <c r="K38" s="8"/>
    </row>
    <row r="39" spans="1:11" ht="20.100000000000001" customHeight="1" x14ac:dyDescent="0.45">
      <c r="A39" s="175"/>
      <c r="B39" s="167"/>
      <c r="C39" s="168" t="s">
        <v>174</v>
      </c>
      <c r="D39" s="168"/>
      <c r="E39" s="168"/>
      <c r="F39" s="168"/>
      <c r="G39" s="168"/>
      <c r="H39" s="38">
        <f>SUM(H35:H38)</f>
        <v>0</v>
      </c>
      <c r="I39" s="38">
        <f>SUM(I35:I38)</f>
        <v>0</v>
      </c>
      <c r="J39" s="34"/>
      <c r="K39" s="8"/>
    </row>
    <row r="40" spans="1:11" ht="20.100000000000001" customHeight="1" x14ac:dyDescent="0.45">
      <c r="A40" s="176"/>
      <c r="B40" s="169" t="s">
        <v>175</v>
      </c>
      <c r="C40" s="170"/>
      <c r="D40" s="170"/>
      <c r="E40" s="170"/>
      <c r="F40" s="170"/>
      <c r="G40" s="171"/>
      <c r="H40" s="38">
        <f>H39</f>
        <v>0</v>
      </c>
      <c r="I40" s="38">
        <f>I39</f>
        <v>0</v>
      </c>
      <c r="J40" s="34"/>
      <c r="K40" s="8"/>
    </row>
    <row r="41" spans="1:11" ht="20.100000000000001" customHeight="1" x14ac:dyDescent="0.45">
      <c r="A41" s="174" t="s">
        <v>185</v>
      </c>
      <c r="B41" s="180" t="s">
        <v>190</v>
      </c>
      <c r="C41" s="4"/>
      <c r="D41" s="4"/>
      <c r="E41" s="5"/>
      <c r="F41" s="5"/>
      <c r="G41" s="39"/>
      <c r="H41" s="37" t="str">
        <f t="shared" ref="H41:H46" si="5">IF(G41="","",F41*G41)</f>
        <v/>
      </c>
      <c r="I41" s="37" t="str">
        <f>IF(H41="","",H41)</f>
        <v/>
      </c>
      <c r="J41" s="34"/>
      <c r="K41" s="9"/>
    </row>
    <row r="42" spans="1:11" ht="20.100000000000001" customHeight="1" x14ac:dyDescent="0.45">
      <c r="A42" s="175"/>
      <c r="B42" s="180"/>
      <c r="C42" s="4"/>
      <c r="D42" s="4"/>
      <c r="E42" s="5"/>
      <c r="F42" s="5"/>
      <c r="G42" s="39"/>
      <c r="H42" s="37" t="str">
        <f t="shared" si="5"/>
        <v/>
      </c>
      <c r="I42" s="37" t="str">
        <f>IF(H42="","",H42)</f>
        <v/>
      </c>
      <c r="J42" s="34"/>
      <c r="K42" s="9"/>
    </row>
    <row r="43" spans="1:11" ht="20.100000000000001" customHeight="1" x14ac:dyDescent="0.45">
      <c r="A43" s="175"/>
      <c r="B43" s="180"/>
      <c r="C43" s="177" t="s">
        <v>176</v>
      </c>
      <c r="D43" s="177"/>
      <c r="E43" s="177"/>
      <c r="F43" s="177"/>
      <c r="G43" s="177"/>
      <c r="H43" s="39">
        <f>SUM(H41:H42)</f>
        <v>0</v>
      </c>
      <c r="I43" s="39">
        <f>SUM(I41:I42)</f>
        <v>0</v>
      </c>
      <c r="J43" s="34"/>
      <c r="K43" s="9"/>
    </row>
    <row r="44" spans="1:11" ht="20.100000000000001" customHeight="1" x14ac:dyDescent="0.45">
      <c r="A44" s="175"/>
      <c r="B44" s="167" t="s">
        <v>167</v>
      </c>
      <c r="C44" s="2"/>
      <c r="D44" s="2"/>
      <c r="E44" s="3"/>
      <c r="F44" s="3"/>
      <c r="G44" s="38"/>
      <c r="H44" s="37" t="str">
        <f t="shared" si="5"/>
        <v/>
      </c>
      <c r="I44" s="37" t="str">
        <f>IF(H44="","",H44)</f>
        <v/>
      </c>
      <c r="J44" s="34"/>
      <c r="K44" s="8"/>
    </row>
    <row r="45" spans="1:11" ht="20.100000000000001" customHeight="1" x14ac:dyDescent="0.45">
      <c r="A45" s="175"/>
      <c r="B45" s="167"/>
      <c r="C45" s="2"/>
      <c r="D45" s="2"/>
      <c r="E45" s="3"/>
      <c r="F45" s="3"/>
      <c r="G45" s="38"/>
      <c r="H45" s="37" t="str">
        <f t="shared" si="5"/>
        <v/>
      </c>
      <c r="I45" s="37" t="str">
        <f t="shared" ref="I45:I46" si="6">IF(H45="","",H45)</f>
        <v/>
      </c>
      <c r="J45" s="34"/>
      <c r="K45" s="8"/>
    </row>
    <row r="46" spans="1:11" ht="20.100000000000001" customHeight="1" x14ac:dyDescent="0.45">
      <c r="A46" s="175"/>
      <c r="B46" s="167"/>
      <c r="C46" s="2"/>
      <c r="D46" s="2"/>
      <c r="E46" s="3"/>
      <c r="F46" s="3"/>
      <c r="G46" s="38"/>
      <c r="H46" s="37" t="str">
        <f t="shared" si="5"/>
        <v/>
      </c>
      <c r="I46" s="37" t="str">
        <f t="shared" si="6"/>
        <v/>
      </c>
      <c r="J46" s="34"/>
      <c r="K46" s="8"/>
    </row>
    <row r="47" spans="1:11" ht="20.100000000000001" customHeight="1" x14ac:dyDescent="0.45">
      <c r="A47" s="175"/>
      <c r="B47" s="179"/>
      <c r="C47" s="178" t="s">
        <v>177</v>
      </c>
      <c r="D47" s="178"/>
      <c r="E47" s="178"/>
      <c r="F47" s="178"/>
      <c r="G47" s="178"/>
      <c r="H47" s="40">
        <f>SUM(H44:H46)</f>
        <v>0</v>
      </c>
      <c r="I47" s="40">
        <f>SUM(I44:I46)</f>
        <v>0</v>
      </c>
      <c r="J47" s="35"/>
      <c r="K47" s="31"/>
    </row>
    <row r="48" spans="1:11" ht="20.100000000000001" customHeight="1" x14ac:dyDescent="0.45">
      <c r="A48" s="176"/>
      <c r="B48" s="169" t="s">
        <v>178</v>
      </c>
      <c r="C48" s="170"/>
      <c r="D48" s="170"/>
      <c r="E48" s="170"/>
      <c r="F48" s="170"/>
      <c r="G48" s="171"/>
      <c r="H48" s="40">
        <f>H43+H47</f>
        <v>0</v>
      </c>
      <c r="I48" s="39">
        <f>I43+I47</f>
        <v>0</v>
      </c>
      <c r="J48" s="35"/>
      <c r="K48" s="31"/>
    </row>
    <row r="49" spans="1:11" ht="20.100000000000001" customHeight="1" x14ac:dyDescent="0.45">
      <c r="A49" s="174" t="s">
        <v>184</v>
      </c>
      <c r="B49" s="167" t="s">
        <v>191</v>
      </c>
      <c r="C49" s="2"/>
      <c r="D49" s="2"/>
      <c r="E49" s="3"/>
      <c r="F49" s="3"/>
      <c r="G49" s="38"/>
      <c r="H49" s="37" t="str">
        <f t="shared" ref="H49:H51" si="7">IF(G49="","",F49*G49)</f>
        <v/>
      </c>
      <c r="I49" s="37" t="str">
        <f>IF(H49="","",H49)</f>
        <v/>
      </c>
      <c r="J49" s="34"/>
      <c r="K49" s="8"/>
    </row>
    <row r="50" spans="1:11" ht="20.100000000000001" customHeight="1" x14ac:dyDescent="0.45">
      <c r="A50" s="175"/>
      <c r="B50" s="167"/>
      <c r="C50" s="2"/>
      <c r="D50" s="2"/>
      <c r="E50" s="3"/>
      <c r="F50" s="3"/>
      <c r="G50" s="38"/>
      <c r="H50" s="37" t="str">
        <f t="shared" si="7"/>
        <v/>
      </c>
      <c r="I50" s="37" t="str">
        <f t="shared" ref="I50:I59" si="8">IF(H50="","",H50)</f>
        <v/>
      </c>
      <c r="J50" s="34"/>
      <c r="K50" s="8"/>
    </row>
    <row r="51" spans="1:11" ht="20.100000000000001" customHeight="1" x14ac:dyDescent="0.45">
      <c r="A51" s="175"/>
      <c r="B51" s="167"/>
      <c r="C51" s="2"/>
      <c r="D51" s="2"/>
      <c r="E51" s="3"/>
      <c r="F51" s="3"/>
      <c r="G51" s="38"/>
      <c r="H51" s="37" t="str">
        <f t="shared" si="7"/>
        <v/>
      </c>
      <c r="I51" s="37" t="str">
        <f t="shared" si="8"/>
        <v/>
      </c>
      <c r="J51" s="34"/>
      <c r="K51" s="8"/>
    </row>
    <row r="52" spans="1:11" ht="20.100000000000001" customHeight="1" x14ac:dyDescent="0.45">
      <c r="A52" s="175"/>
      <c r="B52" s="167"/>
      <c r="C52" s="168" t="s">
        <v>179</v>
      </c>
      <c r="D52" s="168"/>
      <c r="E52" s="168"/>
      <c r="F52" s="168"/>
      <c r="G52" s="168"/>
      <c r="H52" s="38">
        <f>SUM(H49:H51)</f>
        <v>0</v>
      </c>
      <c r="I52" s="38">
        <f>SUM(I49:I51)</f>
        <v>0</v>
      </c>
      <c r="J52" s="34"/>
      <c r="K52" s="8"/>
    </row>
    <row r="53" spans="1:11" ht="20.100000000000001" customHeight="1" x14ac:dyDescent="0.45">
      <c r="A53" s="175"/>
      <c r="B53" s="167" t="s">
        <v>192</v>
      </c>
      <c r="C53" s="2"/>
      <c r="D53" s="2"/>
      <c r="E53" s="3"/>
      <c r="F53" s="3"/>
      <c r="G53" s="38"/>
      <c r="H53" s="37" t="str">
        <f t="shared" ref="H53:H55" si="9">IF(G53="","",F53*G53)</f>
        <v/>
      </c>
      <c r="I53" s="37" t="str">
        <f t="shared" si="8"/>
        <v/>
      </c>
      <c r="J53" s="34"/>
      <c r="K53" s="8"/>
    </row>
    <row r="54" spans="1:11" ht="20.100000000000001" customHeight="1" x14ac:dyDescent="0.45">
      <c r="A54" s="175"/>
      <c r="B54" s="167"/>
      <c r="C54" s="2"/>
      <c r="D54" s="2"/>
      <c r="E54" s="3"/>
      <c r="F54" s="3"/>
      <c r="G54" s="38"/>
      <c r="H54" s="37" t="str">
        <f t="shared" si="9"/>
        <v/>
      </c>
      <c r="I54" s="37" t="str">
        <f t="shared" si="8"/>
        <v/>
      </c>
      <c r="J54" s="34"/>
      <c r="K54" s="8"/>
    </row>
    <row r="55" spans="1:11" ht="20.100000000000001" customHeight="1" x14ac:dyDescent="0.45">
      <c r="A55" s="175"/>
      <c r="B55" s="167"/>
      <c r="C55" s="2"/>
      <c r="D55" s="2"/>
      <c r="E55" s="3"/>
      <c r="F55" s="3"/>
      <c r="G55" s="38"/>
      <c r="H55" s="37" t="str">
        <f t="shared" si="9"/>
        <v/>
      </c>
      <c r="I55" s="37" t="str">
        <f t="shared" si="8"/>
        <v/>
      </c>
      <c r="J55" s="34"/>
      <c r="K55" s="8"/>
    </row>
    <row r="56" spans="1:11" ht="20.100000000000001" customHeight="1" x14ac:dyDescent="0.45">
      <c r="A56" s="175"/>
      <c r="B56" s="167"/>
      <c r="C56" s="168" t="s">
        <v>180</v>
      </c>
      <c r="D56" s="168"/>
      <c r="E56" s="168"/>
      <c r="F56" s="168"/>
      <c r="G56" s="168"/>
      <c r="H56" s="38">
        <f>SUM(H53:H55)</f>
        <v>0</v>
      </c>
      <c r="I56" s="38">
        <f>SUM(I53:I55)</f>
        <v>0</v>
      </c>
      <c r="J56" s="34"/>
      <c r="K56" s="8"/>
    </row>
    <row r="57" spans="1:11" ht="20.100000000000001" customHeight="1" x14ac:dyDescent="0.45">
      <c r="A57" s="175"/>
      <c r="B57" s="167" t="s">
        <v>183</v>
      </c>
      <c r="C57" s="2"/>
      <c r="D57" s="2"/>
      <c r="E57" s="3"/>
      <c r="F57" s="3"/>
      <c r="G57" s="38"/>
      <c r="H57" s="37" t="str">
        <f t="shared" ref="H57:H59" si="10">IF(G57="","",F57*G57)</f>
        <v/>
      </c>
      <c r="I57" s="37" t="str">
        <f t="shared" si="8"/>
        <v/>
      </c>
      <c r="J57" s="34"/>
      <c r="K57" s="8"/>
    </row>
    <row r="58" spans="1:11" ht="20.100000000000001" customHeight="1" x14ac:dyDescent="0.45">
      <c r="A58" s="175"/>
      <c r="B58" s="167"/>
      <c r="C58" s="2"/>
      <c r="D58" s="2"/>
      <c r="E58" s="3"/>
      <c r="F58" s="3"/>
      <c r="G58" s="38"/>
      <c r="H58" s="37" t="str">
        <f t="shared" si="10"/>
        <v/>
      </c>
      <c r="I58" s="37" t="str">
        <f t="shared" si="8"/>
        <v/>
      </c>
      <c r="J58" s="34"/>
      <c r="K58" s="8"/>
    </row>
    <row r="59" spans="1:11" ht="20.100000000000001" customHeight="1" x14ac:dyDescent="0.45">
      <c r="A59" s="175"/>
      <c r="B59" s="167"/>
      <c r="C59" s="2"/>
      <c r="D59" s="2"/>
      <c r="E59" s="3"/>
      <c r="F59" s="3"/>
      <c r="G59" s="38"/>
      <c r="H59" s="37" t="str">
        <f t="shared" si="10"/>
        <v/>
      </c>
      <c r="I59" s="37" t="str">
        <f t="shared" si="8"/>
        <v/>
      </c>
      <c r="J59" s="34"/>
      <c r="K59" s="8"/>
    </row>
    <row r="60" spans="1:11" ht="20.100000000000001" customHeight="1" x14ac:dyDescent="0.45">
      <c r="A60" s="175"/>
      <c r="B60" s="167"/>
      <c r="C60" s="168" t="s">
        <v>181</v>
      </c>
      <c r="D60" s="168"/>
      <c r="E60" s="168"/>
      <c r="F60" s="168"/>
      <c r="G60" s="168"/>
      <c r="H60" s="39">
        <f>SUM(H57:H59)</f>
        <v>0</v>
      </c>
      <c r="I60" s="39">
        <f>SUM(I57:I59)</f>
        <v>0</v>
      </c>
      <c r="J60" s="34"/>
      <c r="K60" s="8"/>
    </row>
    <row r="61" spans="1:11" ht="20.100000000000001" customHeight="1" thickBot="1" x14ac:dyDescent="0.5">
      <c r="A61" s="176"/>
      <c r="B61" s="169" t="s">
        <v>182</v>
      </c>
      <c r="C61" s="170"/>
      <c r="D61" s="170"/>
      <c r="E61" s="170"/>
      <c r="F61" s="170"/>
      <c r="G61" s="171"/>
      <c r="H61" s="40">
        <f>H52+H56+H60</f>
        <v>0</v>
      </c>
      <c r="I61" s="40">
        <f>I52+I56+I60</f>
        <v>0</v>
      </c>
      <c r="J61" s="35"/>
      <c r="K61" s="31"/>
    </row>
    <row r="62" spans="1:11" ht="20.100000000000001" customHeight="1" thickBot="1" x14ac:dyDescent="0.5">
      <c r="A62" s="172" t="s">
        <v>6</v>
      </c>
      <c r="B62" s="173"/>
      <c r="C62" s="173"/>
      <c r="D62" s="173"/>
      <c r="E62" s="173"/>
      <c r="F62" s="173"/>
      <c r="G62" s="173"/>
      <c r="H62" s="41">
        <f>H25+H34+H40+H48+H61</f>
        <v>0</v>
      </c>
      <c r="I62" s="42">
        <f>I25+I34+I40+I48+I61</f>
        <v>0</v>
      </c>
      <c r="J62" s="43"/>
      <c r="K62" s="36"/>
    </row>
    <row r="63" spans="1:11" x14ac:dyDescent="0.45">
      <c r="A63" s="162" t="s">
        <v>16</v>
      </c>
      <c r="B63" s="162"/>
      <c r="C63" s="162"/>
      <c r="D63" s="162"/>
      <c r="E63" s="162"/>
      <c r="F63" s="162"/>
      <c r="G63" s="162"/>
      <c r="H63" s="162"/>
      <c r="I63" s="162"/>
      <c r="J63" s="162"/>
      <c r="K63" s="162"/>
    </row>
    <row r="64" spans="1:11" ht="26.25" customHeight="1" x14ac:dyDescent="0.45">
      <c r="A64" s="161" t="s">
        <v>23</v>
      </c>
      <c r="B64" s="162"/>
      <c r="C64" s="162"/>
      <c r="D64" s="162"/>
      <c r="E64" s="162"/>
      <c r="F64" s="162"/>
      <c r="G64" s="162"/>
      <c r="H64" s="162"/>
      <c r="I64" s="162"/>
      <c r="J64" s="162"/>
      <c r="K64" s="162"/>
    </row>
    <row r="65" spans="1:11" x14ac:dyDescent="0.45">
      <c r="A65" s="162" t="s">
        <v>17</v>
      </c>
      <c r="B65" s="162"/>
      <c r="C65" s="162"/>
      <c r="D65" s="162"/>
      <c r="E65" s="162"/>
      <c r="F65" s="162"/>
      <c r="G65" s="162"/>
      <c r="H65" s="162"/>
      <c r="I65" s="162"/>
      <c r="J65" s="162"/>
      <c r="K65" s="162"/>
    </row>
  </sheetData>
  <mergeCells count="45">
    <mergeCell ref="A1:K1"/>
    <mergeCell ref="A3:K3"/>
    <mergeCell ref="B7:B19"/>
    <mergeCell ref="C19:G19"/>
    <mergeCell ref="B20:B24"/>
    <mergeCell ref="C24:G24"/>
    <mergeCell ref="A7:A25"/>
    <mergeCell ref="K5:K6"/>
    <mergeCell ref="B25:G25"/>
    <mergeCell ref="A63:K63"/>
    <mergeCell ref="C43:G43"/>
    <mergeCell ref="C47:G47"/>
    <mergeCell ref="B44:B47"/>
    <mergeCell ref="B49:B52"/>
    <mergeCell ref="C52:G52"/>
    <mergeCell ref="B61:G61"/>
    <mergeCell ref="A49:A61"/>
    <mergeCell ref="B41:B43"/>
    <mergeCell ref="A26:A34"/>
    <mergeCell ref="B40:G40"/>
    <mergeCell ref="A35:A40"/>
    <mergeCell ref="A41:A48"/>
    <mergeCell ref="B26:B30"/>
    <mergeCell ref="C30:G30"/>
    <mergeCell ref="B31:B33"/>
    <mergeCell ref="C33:G33"/>
    <mergeCell ref="B35:B39"/>
    <mergeCell ref="C39:G39"/>
    <mergeCell ref="B34:G34"/>
    <mergeCell ref="A64:K64"/>
    <mergeCell ref="A65:K65"/>
    <mergeCell ref="A5:A6"/>
    <mergeCell ref="B5:B6"/>
    <mergeCell ref="D5:D6"/>
    <mergeCell ref="C5:C6"/>
    <mergeCell ref="E5:E6"/>
    <mergeCell ref="G5:G6"/>
    <mergeCell ref="F5:F6"/>
    <mergeCell ref="B57:B60"/>
    <mergeCell ref="C60:G60"/>
    <mergeCell ref="B48:G48"/>
    <mergeCell ref="A62:G62"/>
    <mergeCell ref="B53:B56"/>
    <mergeCell ref="C56:G56"/>
    <mergeCell ref="J5:J6"/>
  </mergeCells>
  <phoneticPr fontId="7"/>
  <pageMargins left="0.7" right="0.7" top="0.75" bottom="0.75" header="0.3" footer="0.3"/>
  <pageSetup paperSize="9" scale="4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D60A8-E7A1-40B4-9A19-F1677078000E}">
  <sheetPr codeName="Sheet8">
    <tabColor theme="5" tint="0.79998168889431442"/>
  </sheetPr>
  <dimension ref="A2:K65"/>
  <sheetViews>
    <sheetView view="pageBreakPreview" zoomScaleNormal="100" zoomScaleSheetLayoutView="100" workbookViewId="0">
      <pane xSplit="2" ySplit="6" topLeftCell="C7" activePane="bottomRight" state="frozen"/>
      <selection activeCell="A2" sqref="A2:L2"/>
      <selection pane="topRight" activeCell="A2" sqref="A2:L2"/>
      <selection pane="bottomLeft" activeCell="A2" sqref="A2:L2"/>
      <selection pane="bottomRight" activeCell="I13" sqref="I13"/>
    </sheetView>
  </sheetViews>
  <sheetFormatPr defaultRowHeight="18" x14ac:dyDescent="0.45"/>
  <cols>
    <col min="1" max="1" width="8.69921875" style="32" customWidth="1"/>
    <col min="2" max="2" width="8.5" customWidth="1"/>
    <col min="3" max="3" width="39.3984375" customWidth="1"/>
    <col min="4" max="4" width="14.5" customWidth="1"/>
    <col min="5" max="6" width="7.3984375" customWidth="1"/>
    <col min="7" max="7" width="11.3984375" customWidth="1"/>
    <col min="8" max="10" width="13.3984375" customWidth="1"/>
    <col min="11" max="11" width="21.19921875" customWidth="1"/>
  </cols>
  <sheetData>
    <row r="2" spans="1:11" x14ac:dyDescent="0.45">
      <c r="A2" s="181" t="s">
        <v>264</v>
      </c>
      <c r="B2" s="181"/>
      <c r="C2" s="181"/>
      <c r="D2" s="181"/>
      <c r="E2" s="181"/>
      <c r="F2" s="181"/>
      <c r="G2" s="181"/>
      <c r="H2" s="181"/>
      <c r="I2" s="181"/>
      <c r="J2" s="181"/>
      <c r="K2" s="181"/>
    </row>
    <row r="3" spans="1:11" ht="19.2" x14ac:dyDescent="0.45">
      <c r="A3" s="182" t="s">
        <v>8</v>
      </c>
      <c r="B3" s="182"/>
      <c r="C3" s="182"/>
      <c r="D3" s="182"/>
      <c r="E3" s="182"/>
      <c r="F3" s="182"/>
      <c r="G3" s="182"/>
      <c r="H3" s="182"/>
      <c r="I3" s="182"/>
      <c r="J3" s="182"/>
      <c r="K3" s="182"/>
    </row>
    <row r="4" spans="1:11" ht="18.600000000000001" thickBot="1" x14ac:dyDescent="0.5">
      <c r="A4" s="45" t="s">
        <v>199</v>
      </c>
      <c r="K4" s="1" t="s">
        <v>19</v>
      </c>
    </row>
    <row r="5" spans="1:11" ht="36" customHeight="1" x14ac:dyDescent="0.45">
      <c r="A5" s="163" t="s">
        <v>193</v>
      </c>
      <c r="B5" s="165" t="s">
        <v>9</v>
      </c>
      <c r="C5" s="165" t="s">
        <v>10</v>
      </c>
      <c r="D5" s="165" t="s">
        <v>11</v>
      </c>
      <c r="E5" s="165" t="s">
        <v>12</v>
      </c>
      <c r="F5" s="165" t="s">
        <v>13</v>
      </c>
      <c r="G5" s="165" t="s">
        <v>14</v>
      </c>
      <c r="H5" s="11" t="s">
        <v>24</v>
      </c>
      <c r="I5" s="11" t="s">
        <v>20</v>
      </c>
      <c r="J5" s="165" t="s">
        <v>21</v>
      </c>
      <c r="K5" s="185" t="s">
        <v>15</v>
      </c>
    </row>
    <row r="6" spans="1:11" ht="18.600000000000001" thickBot="1" x14ac:dyDescent="0.5">
      <c r="A6" s="164"/>
      <c r="B6" s="166"/>
      <c r="C6" s="166"/>
      <c r="D6" s="166"/>
      <c r="E6" s="166"/>
      <c r="F6" s="166"/>
      <c r="G6" s="166"/>
      <c r="H6" s="44" t="s">
        <v>3</v>
      </c>
      <c r="I6" s="44" t="s">
        <v>22</v>
      </c>
      <c r="J6" s="166"/>
      <c r="K6" s="186"/>
    </row>
    <row r="7" spans="1:11" ht="20.100000000000001" customHeight="1" x14ac:dyDescent="0.45">
      <c r="A7" s="184" t="s">
        <v>164</v>
      </c>
      <c r="B7" s="183" t="s">
        <v>194</v>
      </c>
      <c r="C7" s="6"/>
      <c r="D7" s="6"/>
      <c r="E7" s="7"/>
      <c r="F7" s="7"/>
      <c r="G7" s="37"/>
      <c r="H7" s="37" t="str">
        <f>IF(G7="","",F7*G7)</f>
        <v/>
      </c>
      <c r="I7" s="37" t="str">
        <f t="shared" ref="I7:I18" si="0">IF(H7="","",ROUND(H7/1.1,0))</f>
        <v/>
      </c>
      <c r="J7" s="33"/>
      <c r="K7" s="10"/>
    </row>
    <row r="8" spans="1:11" ht="20.100000000000001" customHeight="1" x14ac:dyDescent="0.45">
      <c r="A8" s="175"/>
      <c r="B8" s="167"/>
      <c r="C8" s="2"/>
      <c r="D8" s="2"/>
      <c r="E8" s="3"/>
      <c r="F8" s="3"/>
      <c r="G8" s="38"/>
      <c r="H8" s="37" t="str">
        <f t="shared" ref="H8:H23" si="1">IF(G8="","",F8*G8)</f>
        <v/>
      </c>
      <c r="I8" s="37" t="str">
        <f t="shared" si="0"/>
        <v/>
      </c>
      <c r="J8" s="34"/>
      <c r="K8" s="8"/>
    </row>
    <row r="9" spans="1:11" ht="20.100000000000001" customHeight="1" x14ac:dyDescent="0.45">
      <c r="A9" s="175"/>
      <c r="B9" s="167"/>
      <c r="C9" s="2"/>
      <c r="D9" s="2"/>
      <c r="E9" s="3"/>
      <c r="F9" s="3"/>
      <c r="G9" s="38"/>
      <c r="H9" s="37" t="str">
        <f t="shared" si="1"/>
        <v/>
      </c>
      <c r="I9" s="37" t="str">
        <f t="shared" si="0"/>
        <v/>
      </c>
      <c r="J9" s="34"/>
      <c r="K9" s="8"/>
    </row>
    <row r="10" spans="1:11" ht="20.100000000000001" customHeight="1" x14ac:dyDescent="0.45">
      <c r="A10" s="175"/>
      <c r="B10" s="167"/>
      <c r="C10" s="2"/>
      <c r="D10" s="2"/>
      <c r="E10" s="3"/>
      <c r="F10" s="3"/>
      <c r="G10" s="38"/>
      <c r="H10" s="37" t="str">
        <f t="shared" si="1"/>
        <v/>
      </c>
      <c r="I10" s="37" t="str">
        <f t="shared" si="0"/>
        <v/>
      </c>
      <c r="J10" s="34"/>
      <c r="K10" s="8"/>
    </row>
    <row r="11" spans="1:11" ht="20.100000000000001" customHeight="1" x14ac:dyDescent="0.45">
      <c r="A11" s="175"/>
      <c r="B11" s="167"/>
      <c r="C11" s="2"/>
      <c r="D11" s="2"/>
      <c r="E11" s="3"/>
      <c r="F11" s="3"/>
      <c r="G11" s="38"/>
      <c r="H11" s="37" t="str">
        <f t="shared" si="1"/>
        <v/>
      </c>
      <c r="I11" s="37" t="str">
        <f t="shared" si="0"/>
        <v/>
      </c>
      <c r="J11" s="34"/>
      <c r="K11" s="8"/>
    </row>
    <row r="12" spans="1:11" ht="20.100000000000001" customHeight="1" x14ac:dyDescent="0.45">
      <c r="A12" s="175"/>
      <c r="B12" s="167"/>
      <c r="C12" s="2"/>
      <c r="D12" s="2"/>
      <c r="E12" s="3"/>
      <c r="F12" s="3"/>
      <c r="G12" s="38"/>
      <c r="H12" s="37" t="str">
        <f t="shared" si="1"/>
        <v/>
      </c>
      <c r="I12" s="37" t="str">
        <f t="shared" si="0"/>
        <v/>
      </c>
      <c r="J12" s="34"/>
      <c r="K12" s="8"/>
    </row>
    <row r="13" spans="1:11" ht="20.100000000000001" customHeight="1" x14ac:dyDescent="0.45">
      <c r="A13" s="175"/>
      <c r="B13" s="167"/>
      <c r="C13" s="2"/>
      <c r="D13" s="2"/>
      <c r="E13" s="3"/>
      <c r="F13" s="3"/>
      <c r="G13" s="38"/>
      <c r="H13" s="37" t="str">
        <f t="shared" si="1"/>
        <v/>
      </c>
      <c r="I13" s="37" t="str">
        <f t="shared" si="0"/>
        <v/>
      </c>
      <c r="J13" s="34"/>
      <c r="K13" s="8"/>
    </row>
    <row r="14" spans="1:11" ht="20.100000000000001" customHeight="1" x14ac:dyDescent="0.45">
      <c r="A14" s="175"/>
      <c r="B14" s="167"/>
      <c r="C14" s="2"/>
      <c r="D14" s="2"/>
      <c r="E14" s="3"/>
      <c r="F14" s="3"/>
      <c r="G14" s="38"/>
      <c r="H14" s="37" t="str">
        <f t="shared" si="1"/>
        <v/>
      </c>
      <c r="I14" s="37" t="str">
        <f t="shared" si="0"/>
        <v/>
      </c>
      <c r="J14" s="34"/>
      <c r="K14" s="8"/>
    </row>
    <row r="15" spans="1:11" ht="20.100000000000001" customHeight="1" x14ac:dyDescent="0.45">
      <c r="A15" s="175"/>
      <c r="B15" s="167"/>
      <c r="C15" s="2"/>
      <c r="D15" s="2"/>
      <c r="E15" s="3"/>
      <c r="F15" s="3"/>
      <c r="G15" s="38"/>
      <c r="H15" s="37" t="str">
        <f t="shared" si="1"/>
        <v/>
      </c>
      <c r="I15" s="37" t="str">
        <f t="shared" si="0"/>
        <v/>
      </c>
      <c r="J15" s="34"/>
      <c r="K15" s="8"/>
    </row>
    <row r="16" spans="1:11" ht="20.100000000000001" customHeight="1" x14ac:dyDescent="0.45">
      <c r="A16" s="175"/>
      <c r="B16" s="167"/>
      <c r="C16" s="2"/>
      <c r="D16" s="2"/>
      <c r="E16" s="3"/>
      <c r="F16" s="3"/>
      <c r="G16" s="38"/>
      <c r="H16" s="37" t="str">
        <f t="shared" si="1"/>
        <v/>
      </c>
      <c r="I16" s="37" t="str">
        <f t="shared" si="0"/>
        <v/>
      </c>
      <c r="J16" s="34"/>
      <c r="K16" s="8"/>
    </row>
    <row r="17" spans="1:11" ht="20.100000000000001" customHeight="1" x14ac:dyDescent="0.45">
      <c r="A17" s="175"/>
      <c r="B17" s="167"/>
      <c r="C17" s="2"/>
      <c r="D17" s="2"/>
      <c r="E17" s="3"/>
      <c r="F17" s="3"/>
      <c r="G17" s="38"/>
      <c r="H17" s="37" t="str">
        <f t="shared" si="1"/>
        <v/>
      </c>
      <c r="I17" s="37" t="str">
        <f t="shared" si="0"/>
        <v/>
      </c>
      <c r="J17" s="34"/>
      <c r="K17" s="8"/>
    </row>
    <row r="18" spans="1:11" ht="20.100000000000001" customHeight="1" x14ac:dyDescent="0.45">
      <c r="A18" s="175"/>
      <c r="B18" s="167"/>
      <c r="C18" s="2"/>
      <c r="D18" s="2"/>
      <c r="E18" s="3"/>
      <c r="F18" s="3"/>
      <c r="G18" s="38"/>
      <c r="H18" s="37" t="str">
        <f t="shared" si="1"/>
        <v/>
      </c>
      <c r="I18" s="37" t="str">
        <f t="shared" si="0"/>
        <v/>
      </c>
      <c r="J18" s="34"/>
      <c r="K18" s="8"/>
    </row>
    <row r="19" spans="1:11" ht="20.100000000000001" customHeight="1" x14ac:dyDescent="0.45">
      <c r="A19" s="175"/>
      <c r="B19" s="167"/>
      <c r="C19" s="168" t="s">
        <v>168</v>
      </c>
      <c r="D19" s="168"/>
      <c r="E19" s="168"/>
      <c r="F19" s="168"/>
      <c r="G19" s="168"/>
      <c r="H19" s="38">
        <f>SUM(H7:H18)</f>
        <v>0</v>
      </c>
      <c r="I19" s="38">
        <f>SUM(I7:I18)</f>
        <v>0</v>
      </c>
      <c r="J19" s="34"/>
      <c r="K19" s="8"/>
    </row>
    <row r="20" spans="1:11" ht="20.100000000000001" customHeight="1" x14ac:dyDescent="0.45">
      <c r="A20" s="175"/>
      <c r="B20" s="167" t="s">
        <v>186</v>
      </c>
      <c r="C20" s="2"/>
      <c r="D20" s="2"/>
      <c r="E20" s="3"/>
      <c r="F20" s="3"/>
      <c r="G20" s="38"/>
      <c r="H20" s="37" t="str">
        <f t="shared" si="1"/>
        <v/>
      </c>
      <c r="I20" s="37" t="str">
        <f>IF(H20="","",ROUND(H20/1.1,0))</f>
        <v/>
      </c>
      <c r="J20" s="34"/>
      <c r="K20" s="8"/>
    </row>
    <row r="21" spans="1:11" ht="20.100000000000001" customHeight="1" x14ac:dyDescent="0.45">
      <c r="A21" s="175"/>
      <c r="B21" s="167"/>
      <c r="C21" s="2"/>
      <c r="D21" s="2"/>
      <c r="E21" s="3"/>
      <c r="F21" s="3"/>
      <c r="G21" s="38"/>
      <c r="H21" s="37" t="str">
        <f t="shared" si="1"/>
        <v/>
      </c>
      <c r="I21" s="37" t="str">
        <f>IF(H21="","",ROUND(H21/1.1,0))</f>
        <v/>
      </c>
      <c r="J21" s="34"/>
      <c r="K21" s="8"/>
    </row>
    <row r="22" spans="1:11" ht="20.100000000000001" customHeight="1" x14ac:dyDescent="0.45">
      <c r="A22" s="175"/>
      <c r="B22" s="167"/>
      <c r="C22" s="2"/>
      <c r="D22" s="2"/>
      <c r="E22" s="3"/>
      <c r="F22" s="3"/>
      <c r="G22" s="38"/>
      <c r="H22" s="37" t="str">
        <f t="shared" si="1"/>
        <v/>
      </c>
      <c r="I22" s="37" t="str">
        <f>IF(H22="","",ROUND(H22/1.1,0))</f>
        <v/>
      </c>
      <c r="J22" s="34"/>
      <c r="K22" s="8"/>
    </row>
    <row r="23" spans="1:11" ht="20.100000000000001" customHeight="1" x14ac:dyDescent="0.45">
      <c r="A23" s="175"/>
      <c r="B23" s="167"/>
      <c r="C23" s="2"/>
      <c r="D23" s="2"/>
      <c r="E23" s="3"/>
      <c r="F23" s="3"/>
      <c r="G23" s="38"/>
      <c r="H23" s="37" t="str">
        <f t="shared" si="1"/>
        <v/>
      </c>
      <c r="I23" s="37" t="str">
        <f>IF(H23="","",ROUND(H23/1.1,0))</f>
        <v/>
      </c>
      <c r="J23" s="34"/>
      <c r="K23" s="8"/>
    </row>
    <row r="24" spans="1:11" ht="20.100000000000001" customHeight="1" x14ac:dyDescent="0.45">
      <c r="A24" s="175"/>
      <c r="B24" s="167"/>
      <c r="C24" s="168" t="s">
        <v>169</v>
      </c>
      <c r="D24" s="168"/>
      <c r="E24" s="168"/>
      <c r="F24" s="168"/>
      <c r="G24" s="168"/>
      <c r="H24" s="38">
        <f>SUM(H20:H23)</f>
        <v>0</v>
      </c>
      <c r="I24" s="38">
        <f>SUM(I20:I23)</f>
        <v>0</v>
      </c>
      <c r="J24" s="34"/>
      <c r="K24" s="8"/>
    </row>
    <row r="25" spans="1:11" ht="20.100000000000001" customHeight="1" x14ac:dyDescent="0.45">
      <c r="A25" s="176"/>
      <c r="B25" s="169" t="s">
        <v>170</v>
      </c>
      <c r="C25" s="170"/>
      <c r="D25" s="170"/>
      <c r="E25" s="170"/>
      <c r="F25" s="170"/>
      <c r="G25" s="171"/>
      <c r="H25" s="38">
        <f>H19+H24</f>
        <v>0</v>
      </c>
      <c r="I25" s="38">
        <f>I19+I24</f>
        <v>0</v>
      </c>
      <c r="J25" s="34"/>
      <c r="K25" s="8"/>
    </row>
    <row r="26" spans="1:11" ht="20.100000000000001" customHeight="1" x14ac:dyDescent="0.45">
      <c r="A26" s="174" t="s">
        <v>165</v>
      </c>
      <c r="B26" s="167" t="s">
        <v>187</v>
      </c>
      <c r="C26" s="2"/>
      <c r="D26" s="2"/>
      <c r="E26" s="3"/>
      <c r="F26" s="3"/>
      <c r="G26" s="38"/>
      <c r="H26" s="37" t="str">
        <f t="shared" ref="H26:H32" si="2">IF(G26="","",F26*G26)</f>
        <v/>
      </c>
      <c r="I26" s="37" t="str">
        <f>IF(H26="","",ROUND(H26/1.1,0))</f>
        <v/>
      </c>
      <c r="J26" s="34"/>
      <c r="K26" s="8"/>
    </row>
    <row r="27" spans="1:11" ht="20.100000000000001" customHeight="1" x14ac:dyDescent="0.45">
      <c r="A27" s="175"/>
      <c r="B27" s="167"/>
      <c r="C27" s="2"/>
      <c r="D27" s="2"/>
      <c r="E27" s="3"/>
      <c r="F27" s="3"/>
      <c r="G27" s="38"/>
      <c r="H27" s="37" t="str">
        <f t="shared" si="2"/>
        <v/>
      </c>
      <c r="I27" s="37" t="str">
        <f>IF(H27="","",ROUND(H27/1.1,0))</f>
        <v/>
      </c>
      <c r="J27" s="34"/>
      <c r="K27" s="8"/>
    </row>
    <row r="28" spans="1:11" ht="20.100000000000001" customHeight="1" x14ac:dyDescent="0.45">
      <c r="A28" s="175"/>
      <c r="B28" s="167"/>
      <c r="C28" s="2"/>
      <c r="D28" s="2"/>
      <c r="E28" s="3"/>
      <c r="F28" s="3"/>
      <c r="G28" s="38"/>
      <c r="H28" s="37" t="str">
        <f t="shared" si="2"/>
        <v/>
      </c>
      <c r="I28" s="37" t="str">
        <f>IF(H28="","",ROUND(H28/1.1,0))</f>
        <v/>
      </c>
      <c r="J28" s="34"/>
      <c r="K28" s="8"/>
    </row>
    <row r="29" spans="1:11" ht="20.100000000000001" customHeight="1" x14ac:dyDescent="0.45">
      <c r="A29" s="175"/>
      <c r="B29" s="167"/>
      <c r="C29" s="2"/>
      <c r="D29" s="2"/>
      <c r="E29" s="3"/>
      <c r="F29" s="3"/>
      <c r="G29" s="38"/>
      <c r="H29" s="37" t="str">
        <f t="shared" si="2"/>
        <v/>
      </c>
      <c r="I29" s="37" t="str">
        <f>IF(H29="","",ROUND(H29/1.1,0))</f>
        <v/>
      </c>
      <c r="J29" s="34"/>
      <c r="K29" s="8"/>
    </row>
    <row r="30" spans="1:11" ht="20.100000000000001" customHeight="1" x14ac:dyDescent="0.45">
      <c r="A30" s="175"/>
      <c r="B30" s="167"/>
      <c r="C30" s="168" t="s">
        <v>171</v>
      </c>
      <c r="D30" s="168"/>
      <c r="E30" s="168"/>
      <c r="F30" s="168"/>
      <c r="G30" s="168"/>
      <c r="H30" s="38">
        <f>SUM(H26:H29)</f>
        <v>0</v>
      </c>
      <c r="I30" s="38">
        <f>SUM(I26:I29)</f>
        <v>0</v>
      </c>
      <c r="J30" s="34"/>
      <c r="K30" s="8"/>
    </row>
    <row r="31" spans="1:11" ht="20.100000000000001" customHeight="1" x14ac:dyDescent="0.45">
      <c r="A31" s="175"/>
      <c r="B31" s="167" t="s">
        <v>188</v>
      </c>
      <c r="C31" s="2"/>
      <c r="D31" s="2"/>
      <c r="E31" s="3"/>
      <c r="F31" s="3"/>
      <c r="G31" s="38"/>
      <c r="H31" s="37" t="str">
        <f>IF(G31="","",F31*G31)</f>
        <v/>
      </c>
      <c r="I31" s="37" t="str">
        <f>IF(H31="","",ROUND(H31/1.1,0))</f>
        <v/>
      </c>
      <c r="J31" s="34"/>
      <c r="K31" s="8"/>
    </row>
    <row r="32" spans="1:11" ht="20.100000000000001" customHeight="1" x14ac:dyDescent="0.45">
      <c r="A32" s="175"/>
      <c r="B32" s="167"/>
      <c r="C32" s="2"/>
      <c r="D32" s="2"/>
      <c r="E32" s="3"/>
      <c r="F32" s="3"/>
      <c r="G32" s="38"/>
      <c r="H32" s="37" t="str">
        <f t="shared" si="2"/>
        <v/>
      </c>
      <c r="I32" s="37" t="str">
        <f>IF(H32="","",ROUND(H32/1.1,0))</f>
        <v/>
      </c>
      <c r="J32" s="34"/>
      <c r="K32" s="8"/>
    </row>
    <row r="33" spans="1:11" ht="20.100000000000001" customHeight="1" x14ac:dyDescent="0.45">
      <c r="A33" s="175"/>
      <c r="B33" s="167"/>
      <c r="C33" s="168" t="s">
        <v>172</v>
      </c>
      <c r="D33" s="168"/>
      <c r="E33" s="168"/>
      <c r="F33" s="168"/>
      <c r="G33" s="168"/>
      <c r="H33" s="38">
        <f>SUM(H31:H32)</f>
        <v>0</v>
      </c>
      <c r="I33" s="38">
        <f>SUM(I31:I32)</f>
        <v>0</v>
      </c>
      <c r="J33" s="34"/>
      <c r="K33" s="8"/>
    </row>
    <row r="34" spans="1:11" ht="20.100000000000001" customHeight="1" x14ac:dyDescent="0.45">
      <c r="A34" s="176"/>
      <c r="B34" s="169" t="s">
        <v>173</v>
      </c>
      <c r="C34" s="170"/>
      <c r="D34" s="170"/>
      <c r="E34" s="170"/>
      <c r="F34" s="170"/>
      <c r="G34" s="171"/>
      <c r="H34" s="38">
        <f>H30+H33</f>
        <v>0</v>
      </c>
      <c r="I34" s="38">
        <f>I30+I33</f>
        <v>0</v>
      </c>
      <c r="J34" s="34"/>
      <c r="K34" s="8"/>
    </row>
    <row r="35" spans="1:11" ht="20.100000000000001" customHeight="1" x14ac:dyDescent="0.45">
      <c r="A35" s="174" t="s">
        <v>166</v>
      </c>
      <c r="B35" s="167" t="s">
        <v>189</v>
      </c>
      <c r="C35" s="2"/>
      <c r="D35" s="2"/>
      <c r="E35" s="3"/>
      <c r="F35" s="3"/>
      <c r="G35" s="38"/>
      <c r="H35" s="38" t="str">
        <f>IF(G35="","",F35*G35)</f>
        <v/>
      </c>
      <c r="I35" s="37" t="str">
        <f>IF(H35="","",H35)</f>
        <v/>
      </c>
      <c r="J35" s="34"/>
      <c r="K35" s="8"/>
    </row>
    <row r="36" spans="1:11" ht="20.100000000000001" customHeight="1" x14ac:dyDescent="0.45">
      <c r="A36" s="175"/>
      <c r="B36" s="167"/>
      <c r="C36" s="2"/>
      <c r="D36" s="2"/>
      <c r="E36" s="3"/>
      <c r="F36" s="3"/>
      <c r="G36" s="38"/>
      <c r="H36" s="37" t="str">
        <f t="shared" ref="H36:H38" si="3">IF(G36="","",F36*G36)</f>
        <v/>
      </c>
      <c r="I36" s="37" t="str">
        <f t="shared" ref="I36:I38" si="4">IF(H36="","",H36)</f>
        <v/>
      </c>
      <c r="J36" s="34"/>
      <c r="K36" s="8"/>
    </row>
    <row r="37" spans="1:11" ht="20.100000000000001" customHeight="1" x14ac:dyDescent="0.45">
      <c r="A37" s="175"/>
      <c r="B37" s="167"/>
      <c r="C37" s="2"/>
      <c r="D37" s="2"/>
      <c r="E37" s="3"/>
      <c r="F37" s="3"/>
      <c r="G37" s="38"/>
      <c r="H37" s="37" t="str">
        <f t="shared" si="3"/>
        <v/>
      </c>
      <c r="I37" s="37" t="str">
        <f t="shared" si="4"/>
        <v/>
      </c>
      <c r="J37" s="34"/>
      <c r="K37" s="8"/>
    </row>
    <row r="38" spans="1:11" ht="20.100000000000001" customHeight="1" x14ac:dyDescent="0.45">
      <c r="A38" s="175"/>
      <c r="B38" s="167"/>
      <c r="C38" s="2"/>
      <c r="D38" s="2"/>
      <c r="E38" s="3"/>
      <c r="F38" s="3"/>
      <c r="G38" s="38"/>
      <c r="H38" s="37" t="str">
        <f t="shared" si="3"/>
        <v/>
      </c>
      <c r="I38" s="37" t="str">
        <f t="shared" si="4"/>
        <v/>
      </c>
      <c r="J38" s="34"/>
      <c r="K38" s="8"/>
    </row>
    <row r="39" spans="1:11" ht="20.100000000000001" customHeight="1" x14ac:dyDescent="0.45">
      <c r="A39" s="175"/>
      <c r="B39" s="167"/>
      <c r="C39" s="168" t="s">
        <v>174</v>
      </c>
      <c r="D39" s="168"/>
      <c r="E39" s="168"/>
      <c r="F39" s="168"/>
      <c r="G39" s="168"/>
      <c r="H39" s="38">
        <f>SUM(H35:H38)</f>
        <v>0</v>
      </c>
      <c r="I39" s="38">
        <f>SUM(I35:I38)</f>
        <v>0</v>
      </c>
      <c r="J39" s="34"/>
      <c r="K39" s="8"/>
    </row>
    <row r="40" spans="1:11" ht="20.100000000000001" customHeight="1" x14ac:dyDescent="0.45">
      <c r="A40" s="176"/>
      <c r="B40" s="169" t="s">
        <v>175</v>
      </c>
      <c r="C40" s="170"/>
      <c r="D40" s="170"/>
      <c r="E40" s="170"/>
      <c r="F40" s="170"/>
      <c r="G40" s="171"/>
      <c r="H40" s="38">
        <f>H39</f>
        <v>0</v>
      </c>
      <c r="I40" s="38">
        <f>I39</f>
        <v>0</v>
      </c>
      <c r="J40" s="34"/>
      <c r="K40" s="8"/>
    </row>
    <row r="41" spans="1:11" ht="20.100000000000001" customHeight="1" x14ac:dyDescent="0.45">
      <c r="A41" s="174" t="s">
        <v>185</v>
      </c>
      <c r="B41" s="180" t="s">
        <v>190</v>
      </c>
      <c r="C41" s="4"/>
      <c r="D41" s="4"/>
      <c r="E41" s="5"/>
      <c r="F41" s="5"/>
      <c r="G41" s="39"/>
      <c r="H41" s="37" t="str">
        <f t="shared" ref="H41:H46" si="5">IF(G41="","",F41*G41)</f>
        <v/>
      </c>
      <c r="I41" s="37" t="str">
        <f>IF(H41="","",H41)</f>
        <v/>
      </c>
      <c r="J41" s="34"/>
      <c r="K41" s="9"/>
    </row>
    <row r="42" spans="1:11" ht="20.100000000000001" customHeight="1" x14ac:dyDescent="0.45">
      <c r="A42" s="175"/>
      <c r="B42" s="180"/>
      <c r="C42" s="4"/>
      <c r="D42" s="4"/>
      <c r="E42" s="5"/>
      <c r="F42" s="5"/>
      <c r="G42" s="39"/>
      <c r="H42" s="37" t="str">
        <f t="shared" si="5"/>
        <v/>
      </c>
      <c r="I42" s="37" t="str">
        <f>IF(H42="","",H42)</f>
        <v/>
      </c>
      <c r="J42" s="34"/>
      <c r="K42" s="9"/>
    </row>
    <row r="43" spans="1:11" ht="20.100000000000001" customHeight="1" x14ac:dyDescent="0.45">
      <c r="A43" s="175"/>
      <c r="B43" s="180"/>
      <c r="C43" s="177" t="s">
        <v>176</v>
      </c>
      <c r="D43" s="177"/>
      <c r="E43" s="177"/>
      <c r="F43" s="177"/>
      <c r="G43" s="177"/>
      <c r="H43" s="39">
        <f>SUM(H41:H42)</f>
        <v>0</v>
      </c>
      <c r="I43" s="39">
        <f>SUM(I41:I42)</f>
        <v>0</v>
      </c>
      <c r="J43" s="34"/>
      <c r="K43" s="9"/>
    </row>
    <row r="44" spans="1:11" ht="20.100000000000001" customHeight="1" x14ac:dyDescent="0.45">
      <c r="A44" s="175"/>
      <c r="B44" s="167" t="s">
        <v>167</v>
      </c>
      <c r="C44" s="2"/>
      <c r="D44" s="2"/>
      <c r="E44" s="3"/>
      <c r="F44" s="3"/>
      <c r="G44" s="38"/>
      <c r="H44" s="37" t="str">
        <f t="shared" si="5"/>
        <v/>
      </c>
      <c r="I44" s="37" t="str">
        <f>IF(H44="","",H44)</f>
        <v/>
      </c>
      <c r="J44" s="34"/>
      <c r="K44" s="8"/>
    </row>
    <row r="45" spans="1:11" ht="20.100000000000001" customHeight="1" x14ac:dyDescent="0.45">
      <c r="A45" s="175"/>
      <c r="B45" s="167"/>
      <c r="C45" s="2"/>
      <c r="D45" s="2"/>
      <c r="E45" s="3"/>
      <c r="F45" s="3"/>
      <c r="G45" s="38"/>
      <c r="H45" s="37" t="str">
        <f t="shared" si="5"/>
        <v/>
      </c>
      <c r="I45" s="37" t="str">
        <f t="shared" ref="I45:I46" si="6">IF(H45="","",H45)</f>
        <v/>
      </c>
      <c r="J45" s="34"/>
      <c r="K45" s="8"/>
    </row>
    <row r="46" spans="1:11" ht="20.100000000000001" customHeight="1" x14ac:dyDescent="0.45">
      <c r="A46" s="175"/>
      <c r="B46" s="167"/>
      <c r="C46" s="2"/>
      <c r="D46" s="2"/>
      <c r="E46" s="3"/>
      <c r="F46" s="3"/>
      <c r="G46" s="38"/>
      <c r="H46" s="37" t="str">
        <f t="shared" si="5"/>
        <v/>
      </c>
      <c r="I46" s="37" t="str">
        <f t="shared" si="6"/>
        <v/>
      </c>
      <c r="J46" s="34"/>
      <c r="K46" s="8"/>
    </row>
    <row r="47" spans="1:11" ht="20.100000000000001" customHeight="1" x14ac:dyDescent="0.45">
      <c r="A47" s="175"/>
      <c r="B47" s="179"/>
      <c r="C47" s="178" t="s">
        <v>177</v>
      </c>
      <c r="D47" s="178"/>
      <c r="E47" s="178"/>
      <c r="F47" s="178"/>
      <c r="G47" s="178"/>
      <c r="H47" s="40">
        <f>SUM(H44:H46)</f>
        <v>0</v>
      </c>
      <c r="I47" s="40">
        <f>SUM(I44:I46)</f>
        <v>0</v>
      </c>
      <c r="J47" s="35"/>
      <c r="K47" s="31"/>
    </row>
    <row r="48" spans="1:11" ht="20.100000000000001" customHeight="1" x14ac:dyDescent="0.45">
      <c r="A48" s="176"/>
      <c r="B48" s="169" t="s">
        <v>178</v>
      </c>
      <c r="C48" s="170"/>
      <c r="D48" s="170"/>
      <c r="E48" s="170"/>
      <c r="F48" s="170"/>
      <c r="G48" s="171"/>
      <c r="H48" s="40">
        <f>H43+H47</f>
        <v>0</v>
      </c>
      <c r="I48" s="39">
        <f>I43+I47</f>
        <v>0</v>
      </c>
      <c r="J48" s="35"/>
      <c r="K48" s="31"/>
    </row>
    <row r="49" spans="1:11" ht="20.100000000000001" customHeight="1" x14ac:dyDescent="0.45">
      <c r="A49" s="174" t="s">
        <v>184</v>
      </c>
      <c r="B49" s="167" t="s">
        <v>191</v>
      </c>
      <c r="C49" s="2"/>
      <c r="D49" s="2"/>
      <c r="E49" s="3"/>
      <c r="F49" s="3"/>
      <c r="G49" s="38"/>
      <c r="H49" s="37" t="str">
        <f t="shared" ref="H49:H51" si="7">IF(G49="","",F49*G49)</f>
        <v/>
      </c>
      <c r="I49" s="37" t="str">
        <f>IF(H49="","",H49)</f>
        <v/>
      </c>
      <c r="J49" s="34"/>
      <c r="K49" s="8"/>
    </row>
    <row r="50" spans="1:11" ht="20.100000000000001" customHeight="1" x14ac:dyDescent="0.45">
      <c r="A50" s="175"/>
      <c r="B50" s="167"/>
      <c r="C50" s="2"/>
      <c r="D50" s="2"/>
      <c r="E50" s="3"/>
      <c r="F50" s="3"/>
      <c r="G50" s="38"/>
      <c r="H50" s="37" t="str">
        <f t="shared" si="7"/>
        <v/>
      </c>
      <c r="I50" s="37" t="str">
        <f t="shared" ref="I50:I59" si="8">IF(H50="","",H50)</f>
        <v/>
      </c>
      <c r="J50" s="34"/>
      <c r="K50" s="8"/>
    </row>
    <row r="51" spans="1:11" ht="20.100000000000001" customHeight="1" x14ac:dyDescent="0.45">
      <c r="A51" s="175"/>
      <c r="B51" s="167"/>
      <c r="C51" s="2"/>
      <c r="D51" s="2"/>
      <c r="E51" s="3"/>
      <c r="F51" s="3"/>
      <c r="G51" s="38"/>
      <c r="H51" s="37" t="str">
        <f t="shared" si="7"/>
        <v/>
      </c>
      <c r="I51" s="37" t="str">
        <f t="shared" si="8"/>
        <v/>
      </c>
      <c r="J51" s="34"/>
      <c r="K51" s="8"/>
    </row>
    <row r="52" spans="1:11" ht="20.100000000000001" customHeight="1" x14ac:dyDescent="0.45">
      <c r="A52" s="175"/>
      <c r="B52" s="167"/>
      <c r="C52" s="168" t="s">
        <v>179</v>
      </c>
      <c r="D52" s="168"/>
      <c r="E52" s="168"/>
      <c r="F52" s="168"/>
      <c r="G52" s="168"/>
      <c r="H52" s="38">
        <f>SUM(H49:H51)</f>
        <v>0</v>
      </c>
      <c r="I52" s="38">
        <f>SUM(I49:I51)</f>
        <v>0</v>
      </c>
      <c r="J52" s="34"/>
      <c r="K52" s="8"/>
    </row>
    <row r="53" spans="1:11" ht="20.100000000000001" customHeight="1" x14ac:dyDescent="0.45">
      <c r="A53" s="175"/>
      <c r="B53" s="167" t="s">
        <v>192</v>
      </c>
      <c r="C53" s="2"/>
      <c r="D53" s="2"/>
      <c r="E53" s="3"/>
      <c r="F53" s="3"/>
      <c r="G53" s="38"/>
      <c r="H53" s="37" t="str">
        <f t="shared" ref="H53:H55" si="9">IF(G53="","",F53*G53)</f>
        <v/>
      </c>
      <c r="I53" s="37" t="str">
        <f t="shared" si="8"/>
        <v/>
      </c>
      <c r="J53" s="34"/>
      <c r="K53" s="8"/>
    </row>
    <row r="54" spans="1:11" ht="20.100000000000001" customHeight="1" x14ac:dyDescent="0.45">
      <c r="A54" s="175"/>
      <c r="B54" s="167"/>
      <c r="C54" s="2"/>
      <c r="D54" s="2"/>
      <c r="E54" s="3"/>
      <c r="F54" s="3"/>
      <c r="G54" s="38"/>
      <c r="H54" s="37" t="str">
        <f t="shared" si="9"/>
        <v/>
      </c>
      <c r="I54" s="37" t="str">
        <f t="shared" si="8"/>
        <v/>
      </c>
      <c r="J54" s="34"/>
      <c r="K54" s="8"/>
    </row>
    <row r="55" spans="1:11" ht="20.100000000000001" customHeight="1" x14ac:dyDescent="0.45">
      <c r="A55" s="175"/>
      <c r="B55" s="167"/>
      <c r="C55" s="2"/>
      <c r="D55" s="2"/>
      <c r="E55" s="3"/>
      <c r="F55" s="3"/>
      <c r="G55" s="38"/>
      <c r="H55" s="37" t="str">
        <f t="shared" si="9"/>
        <v/>
      </c>
      <c r="I55" s="37" t="str">
        <f t="shared" si="8"/>
        <v/>
      </c>
      <c r="J55" s="34"/>
      <c r="K55" s="8"/>
    </row>
    <row r="56" spans="1:11" ht="20.100000000000001" customHeight="1" x14ac:dyDescent="0.45">
      <c r="A56" s="175"/>
      <c r="B56" s="167"/>
      <c r="C56" s="168" t="s">
        <v>180</v>
      </c>
      <c r="D56" s="168"/>
      <c r="E56" s="168"/>
      <c r="F56" s="168"/>
      <c r="G56" s="168"/>
      <c r="H56" s="38">
        <f>SUM(H53:H55)</f>
        <v>0</v>
      </c>
      <c r="I56" s="38">
        <f>SUM(I53:I55)</f>
        <v>0</v>
      </c>
      <c r="J56" s="34"/>
      <c r="K56" s="8"/>
    </row>
    <row r="57" spans="1:11" ht="20.100000000000001" customHeight="1" x14ac:dyDescent="0.45">
      <c r="A57" s="175"/>
      <c r="B57" s="167" t="s">
        <v>183</v>
      </c>
      <c r="C57" s="2"/>
      <c r="D57" s="2"/>
      <c r="E57" s="3"/>
      <c r="F57" s="3"/>
      <c r="G57" s="38"/>
      <c r="H57" s="37" t="str">
        <f t="shared" ref="H57:H59" si="10">IF(G57="","",F57*G57)</f>
        <v/>
      </c>
      <c r="I57" s="37" t="str">
        <f t="shared" si="8"/>
        <v/>
      </c>
      <c r="J57" s="34"/>
      <c r="K57" s="8"/>
    </row>
    <row r="58" spans="1:11" ht="20.100000000000001" customHeight="1" x14ac:dyDescent="0.45">
      <c r="A58" s="175"/>
      <c r="B58" s="167"/>
      <c r="C58" s="2"/>
      <c r="D58" s="2"/>
      <c r="E58" s="3"/>
      <c r="F58" s="3"/>
      <c r="G58" s="38"/>
      <c r="H58" s="37" t="str">
        <f t="shared" si="10"/>
        <v/>
      </c>
      <c r="I58" s="37" t="str">
        <f t="shared" si="8"/>
        <v/>
      </c>
      <c r="J58" s="34"/>
      <c r="K58" s="8"/>
    </row>
    <row r="59" spans="1:11" ht="20.100000000000001" customHeight="1" x14ac:dyDescent="0.45">
      <c r="A59" s="175"/>
      <c r="B59" s="167"/>
      <c r="C59" s="2"/>
      <c r="D59" s="2"/>
      <c r="E59" s="3"/>
      <c r="F59" s="3"/>
      <c r="G59" s="38"/>
      <c r="H59" s="37" t="str">
        <f t="shared" si="10"/>
        <v/>
      </c>
      <c r="I59" s="37" t="str">
        <f t="shared" si="8"/>
        <v/>
      </c>
      <c r="J59" s="34"/>
      <c r="K59" s="8"/>
    </row>
    <row r="60" spans="1:11" ht="20.100000000000001" customHeight="1" x14ac:dyDescent="0.45">
      <c r="A60" s="175"/>
      <c r="B60" s="167"/>
      <c r="C60" s="168" t="s">
        <v>181</v>
      </c>
      <c r="D60" s="168"/>
      <c r="E60" s="168"/>
      <c r="F60" s="168"/>
      <c r="G60" s="168"/>
      <c r="H60" s="39">
        <f>SUM(H57:H59)</f>
        <v>0</v>
      </c>
      <c r="I60" s="39">
        <f>SUM(I57:I59)</f>
        <v>0</v>
      </c>
      <c r="J60" s="34"/>
      <c r="K60" s="8"/>
    </row>
    <row r="61" spans="1:11" ht="20.100000000000001" customHeight="1" thickBot="1" x14ac:dyDescent="0.5">
      <c r="A61" s="176"/>
      <c r="B61" s="169" t="s">
        <v>182</v>
      </c>
      <c r="C61" s="170"/>
      <c r="D61" s="170"/>
      <c r="E61" s="170"/>
      <c r="F61" s="170"/>
      <c r="G61" s="171"/>
      <c r="H61" s="40">
        <f>H52+H56+H60</f>
        <v>0</v>
      </c>
      <c r="I61" s="40">
        <f>I52+I56+I60</f>
        <v>0</v>
      </c>
      <c r="J61" s="35"/>
      <c r="K61" s="31"/>
    </row>
    <row r="62" spans="1:11" ht="20.100000000000001" customHeight="1" thickBot="1" x14ac:dyDescent="0.5">
      <c r="A62" s="172" t="s">
        <v>6</v>
      </c>
      <c r="B62" s="173"/>
      <c r="C62" s="173"/>
      <c r="D62" s="173"/>
      <c r="E62" s="173"/>
      <c r="F62" s="173"/>
      <c r="G62" s="173"/>
      <c r="H62" s="41">
        <f>H25+H34+H40+H48+H61</f>
        <v>0</v>
      </c>
      <c r="I62" s="42">
        <f>I25+I34+I40+I48+I61</f>
        <v>0</v>
      </c>
      <c r="J62" s="43"/>
      <c r="K62" s="36"/>
    </row>
    <row r="63" spans="1:11" x14ac:dyDescent="0.45">
      <c r="A63" s="162" t="s">
        <v>16</v>
      </c>
      <c r="B63" s="162"/>
      <c r="C63" s="162"/>
      <c r="D63" s="162"/>
      <c r="E63" s="162"/>
      <c r="F63" s="162"/>
      <c r="G63" s="162"/>
      <c r="H63" s="162"/>
      <c r="I63" s="162"/>
      <c r="J63" s="162"/>
      <c r="K63" s="162"/>
    </row>
    <row r="64" spans="1:11" ht="26.25" customHeight="1" x14ac:dyDescent="0.45">
      <c r="A64" s="161" t="s">
        <v>23</v>
      </c>
      <c r="B64" s="162"/>
      <c r="C64" s="162"/>
      <c r="D64" s="162"/>
      <c r="E64" s="162"/>
      <c r="F64" s="162"/>
      <c r="G64" s="162"/>
      <c r="H64" s="162"/>
      <c r="I64" s="162"/>
      <c r="J64" s="162"/>
      <c r="K64" s="162"/>
    </row>
    <row r="65" spans="1:11" x14ac:dyDescent="0.45">
      <c r="A65" s="162" t="s">
        <v>17</v>
      </c>
      <c r="B65" s="162"/>
      <c r="C65" s="162"/>
      <c r="D65" s="162"/>
      <c r="E65" s="162"/>
      <c r="F65" s="162"/>
      <c r="G65" s="162"/>
      <c r="H65" s="162"/>
      <c r="I65" s="162"/>
      <c r="J65" s="162"/>
      <c r="K65" s="162"/>
    </row>
  </sheetData>
  <mergeCells count="45">
    <mergeCell ref="A62:G62"/>
    <mergeCell ref="A63:K63"/>
    <mergeCell ref="A64:K64"/>
    <mergeCell ref="A65:K65"/>
    <mergeCell ref="A49:A61"/>
    <mergeCell ref="B49:B52"/>
    <mergeCell ref="C52:G52"/>
    <mergeCell ref="B53:B56"/>
    <mergeCell ref="C56:G56"/>
    <mergeCell ref="B57:B60"/>
    <mergeCell ref="C60:G60"/>
    <mergeCell ref="B61:G61"/>
    <mergeCell ref="A35:A40"/>
    <mergeCell ref="B35:B39"/>
    <mergeCell ref="C39:G39"/>
    <mergeCell ref="B40:G40"/>
    <mergeCell ref="A41:A48"/>
    <mergeCell ref="B41:B43"/>
    <mergeCell ref="C43:G43"/>
    <mergeCell ref="B44:B47"/>
    <mergeCell ref="C47:G47"/>
    <mergeCell ref="B48:G48"/>
    <mergeCell ref="A26:A34"/>
    <mergeCell ref="B26:B30"/>
    <mergeCell ref="C30:G30"/>
    <mergeCell ref="B31:B33"/>
    <mergeCell ref="C33:G33"/>
    <mergeCell ref="B34:G34"/>
    <mergeCell ref="A7:A25"/>
    <mergeCell ref="B7:B19"/>
    <mergeCell ref="C19:G19"/>
    <mergeCell ref="B20:B24"/>
    <mergeCell ref="C24:G24"/>
    <mergeCell ref="B25:G25"/>
    <mergeCell ref="A2:K2"/>
    <mergeCell ref="A3:K3"/>
    <mergeCell ref="A5:A6"/>
    <mergeCell ref="B5:B6"/>
    <mergeCell ref="C5:C6"/>
    <mergeCell ref="D5:D6"/>
    <mergeCell ref="E5:E6"/>
    <mergeCell ref="F5:F6"/>
    <mergeCell ref="G5:G6"/>
    <mergeCell ref="J5:J6"/>
    <mergeCell ref="K5:K6"/>
  </mergeCells>
  <phoneticPr fontId="7"/>
  <pageMargins left="0.7" right="0.7" top="0.75" bottom="0.75" header="0.3" footer="0.3"/>
  <pageSetup paperSize="9" scale="4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3CA19-32D4-40E3-A6AE-D061E8833C4F}">
  <sheetPr>
    <tabColor theme="5" tint="0.79998168889431442"/>
    <pageSetUpPr fitToPage="1"/>
  </sheetPr>
  <dimension ref="A1:L63"/>
  <sheetViews>
    <sheetView view="pageBreakPreview" topLeftCell="A21" zoomScaleNormal="100" zoomScaleSheetLayoutView="100" workbookViewId="0">
      <selection activeCell="A2" sqref="A2:L2"/>
    </sheetView>
  </sheetViews>
  <sheetFormatPr defaultColWidth="9" defaultRowHeight="18" x14ac:dyDescent="0.45"/>
  <cols>
    <col min="1" max="3" width="6.59765625" style="25" customWidth="1"/>
    <col min="4" max="12" width="13.59765625" style="25" customWidth="1"/>
    <col min="13" max="16384" width="9" style="25"/>
  </cols>
  <sheetData>
    <row r="1" spans="1:12" ht="19.8" x14ac:dyDescent="0.45">
      <c r="A1" s="67" t="s">
        <v>280</v>
      </c>
      <c r="J1" s="85"/>
      <c r="K1" s="85"/>
      <c r="L1" s="87" t="s">
        <v>270</v>
      </c>
    </row>
    <row r="2" spans="1:12" ht="37.5" customHeight="1" x14ac:dyDescent="0.45">
      <c r="A2" s="191" t="s">
        <v>252</v>
      </c>
      <c r="B2" s="191"/>
      <c r="C2" s="191"/>
      <c r="D2" s="191"/>
      <c r="E2" s="191"/>
      <c r="F2" s="191"/>
      <c r="G2" s="191"/>
      <c r="H2" s="191"/>
      <c r="I2" s="191"/>
      <c r="J2" s="191"/>
      <c r="K2" s="191"/>
      <c r="L2" s="191"/>
    </row>
    <row r="3" spans="1:12" ht="20.100000000000001" customHeight="1" x14ac:dyDescent="0.45">
      <c r="A3" s="68"/>
      <c r="B3" s="46"/>
      <c r="C3" s="46"/>
      <c r="D3" s="46"/>
      <c r="E3" s="46"/>
      <c r="F3" s="46"/>
      <c r="G3" s="46"/>
      <c r="J3" s="85"/>
      <c r="L3" s="86" t="s">
        <v>254</v>
      </c>
    </row>
    <row r="4" spans="1:12" ht="20.100000000000001" customHeight="1" x14ac:dyDescent="0.45">
      <c r="A4" s="187" t="s">
        <v>255</v>
      </c>
      <c r="B4" s="187"/>
      <c r="C4" s="187"/>
      <c r="D4" s="188"/>
      <c r="E4" s="188"/>
      <c r="F4" s="188"/>
      <c r="G4" s="188"/>
      <c r="H4" s="188"/>
      <c r="I4" s="188"/>
      <c r="J4" s="188"/>
      <c r="K4" s="188"/>
      <c r="L4" s="188"/>
    </row>
    <row r="5" spans="1:12" ht="39.9" customHeight="1" x14ac:dyDescent="0.45">
      <c r="A5" s="187" t="s">
        <v>256</v>
      </c>
      <c r="B5" s="187"/>
      <c r="C5" s="187"/>
      <c r="D5" s="188"/>
      <c r="E5" s="188"/>
      <c r="F5" s="188"/>
      <c r="G5" s="188"/>
      <c r="H5" s="188"/>
      <c r="I5" s="188"/>
      <c r="J5" s="188"/>
      <c r="K5" s="188"/>
      <c r="L5" s="188"/>
    </row>
    <row r="6" spans="1:12" ht="39.9" customHeight="1" x14ac:dyDescent="0.45">
      <c r="A6" s="187" t="s">
        <v>257</v>
      </c>
      <c r="B6" s="187"/>
      <c r="C6" s="187"/>
      <c r="D6" s="188"/>
      <c r="E6" s="188"/>
      <c r="F6" s="188"/>
      <c r="G6" s="188"/>
      <c r="H6" s="188"/>
      <c r="I6" s="188"/>
      <c r="J6" s="188"/>
      <c r="K6" s="188"/>
      <c r="L6" s="188"/>
    </row>
    <row r="7" spans="1:12" ht="39.9" customHeight="1" x14ac:dyDescent="0.45">
      <c r="A7" s="187" t="s">
        <v>258</v>
      </c>
      <c r="B7" s="187"/>
      <c r="C7" s="187"/>
      <c r="D7" s="188"/>
      <c r="E7" s="188"/>
      <c r="F7" s="188"/>
      <c r="G7" s="188"/>
      <c r="H7" s="188"/>
      <c r="I7" s="188"/>
      <c r="J7" s="188"/>
      <c r="K7" s="188"/>
      <c r="L7" s="188"/>
    </row>
    <row r="8" spans="1:12" ht="20.100000000000001" customHeight="1" x14ac:dyDescent="0.45">
      <c r="A8" s="187" t="s">
        <v>259</v>
      </c>
      <c r="B8" s="187"/>
      <c r="C8" s="187"/>
      <c r="D8" s="190" t="s">
        <v>261</v>
      </c>
      <c r="E8" s="190"/>
      <c r="F8" s="190"/>
      <c r="G8" s="190"/>
      <c r="H8" s="190"/>
      <c r="I8" s="190"/>
      <c r="J8" s="190"/>
      <c r="K8" s="190"/>
      <c r="L8" s="190"/>
    </row>
    <row r="9" spans="1:12" ht="80.099999999999994" customHeight="1" x14ac:dyDescent="0.45">
      <c r="A9" s="187"/>
      <c r="B9" s="187"/>
      <c r="C9" s="187"/>
      <c r="D9" s="188"/>
      <c r="E9" s="188"/>
      <c r="F9" s="188"/>
      <c r="G9" s="188"/>
      <c r="H9" s="188"/>
      <c r="I9" s="188"/>
      <c r="J9" s="188"/>
      <c r="K9" s="188"/>
      <c r="L9" s="188"/>
    </row>
    <row r="10" spans="1:12" ht="20.100000000000001" customHeight="1" x14ac:dyDescent="0.45">
      <c r="A10" s="187"/>
      <c r="B10" s="187"/>
      <c r="C10" s="187"/>
      <c r="D10" s="190" t="s">
        <v>262</v>
      </c>
      <c r="E10" s="190"/>
      <c r="F10" s="190"/>
      <c r="G10" s="190"/>
      <c r="H10" s="190"/>
      <c r="I10" s="190"/>
      <c r="J10" s="190"/>
      <c r="K10" s="190"/>
      <c r="L10" s="190"/>
    </row>
    <row r="11" spans="1:12" ht="80.099999999999994" customHeight="1" x14ac:dyDescent="0.45">
      <c r="A11" s="187"/>
      <c r="B11" s="187"/>
      <c r="C11" s="187"/>
      <c r="D11" s="188"/>
      <c r="E11" s="188"/>
      <c r="F11" s="188"/>
      <c r="G11" s="188"/>
      <c r="H11" s="188"/>
      <c r="I11" s="188"/>
      <c r="J11" s="188"/>
      <c r="K11" s="188"/>
      <c r="L11" s="188"/>
    </row>
    <row r="12" spans="1:12" ht="20.100000000000001" customHeight="1" x14ac:dyDescent="0.45">
      <c r="A12" s="187" t="s">
        <v>260</v>
      </c>
      <c r="B12" s="187"/>
      <c r="C12" s="187"/>
      <c r="D12" s="193"/>
      <c r="E12" s="193"/>
      <c r="F12" s="193"/>
      <c r="G12" s="69"/>
      <c r="H12" s="69"/>
      <c r="I12" s="69"/>
      <c r="J12" s="69"/>
      <c r="K12" s="69"/>
      <c r="L12" s="69"/>
    </row>
    <row r="13" spans="1:12" ht="24" customHeight="1" x14ac:dyDescent="0.45">
      <c r="A13" s="189"/>
      <c r="B13" s="189"/>
      <c r="C13" s="189"/>
      <c r="D13" s="189"/>
      <c r="E13" s="189"/>
      <c r="F13" s="189"/>
      <c r="G13" s="189"/>
      <c r="H13" s="189"/>
      <c r="I13" s="189"/>
      <c r="J13" s="189"/>
      <c r="K13" s="189"/>
      <c r="L13" s="189"/>
    </row>
    <row r="14" spans="1:12" ht="20.100000000000001" customHeight="1" x14ac:dyDescent="0.45">
      <c r="A14" s="187" t="s">
        <v>255</v>
      </c>
      <c r="B14" s="187"/>
      <c r="C14" s="187"/>
      <c r="D14" s="188"/>
      <c r="E14" s="188"/>
      <c r="F14" s="188"/>
      <c r="G14" s="188"/>
      <c r="H14" s="188"/>
      <c r="I14" s="188"/>
      <c r="J14" s="188"/>
      <c r="K14" s="188"/>
      <c r="L14" s="188"/>
    </row>
    <row r="15" spans="1:12" ht="39.9" customHeight="1" x14ac:dyDescent="0.45">
      <c r="A15" s="187" t="s">
        <v>256</v>
      </c>
      <c r="B15" s="187"/>
      <c r="C15" s="187"/>
      <c r="D15" s="188"/>
      <c r="E15" s="188"/>
      <c r="F15" s="188"/>
      <c r="G15" s="188"/>
      <c r="H15" s="188"/>
      <c r="I15" s="188"/>
      <c r="J15" s="188"/>
      <c r="K15" s="188"/>
      <c r="L15" s="188"/>
    </row>
    <row r="16" spans="1:12" ht="39.9" customHeight="1" x14ac:dyDescent="0.45">
      <c r="A16" s="187" t="s">
        <v>257</v>
      </c>
      <c r="B16" s="187"/>
      <c r="C16" s="187"/>
      <c r="D16" s="188"/>
      <c r="E16" s="188"/>
      <c r="F16" s="188"/>
      <c r="G16" s="188"/>
      <c r="H16" s="188"/>
      <c r="I16" s="188"/>
      <c r="J16" s="188"/>
      <c r="K16" s="188"/>
      <c r="L16" s="188"/>
    </row>
    <row r="17" spans="1:12" ht="39.9" customHeight="1" x14ac:dyDescent="0.45">
      <c r="A17" s="187" t="s">
        <v>258</v>
      </c>
      <c r="B17" s="187"/>
      <c r="C17" s="187"/>
      <c r="D17" s="188"/>
      <c r="E17" s="188"/>
      <c r="F17" s="188"/>
      <c r="G17" s="188"/>
      <c r="H17" s="188"/>
      <c r="I17" s="188"/>
      <c r="J17" s="188"/>
      <c r="K17" s="188"/>
      <c r="L17" s="188"/>
    </row>
    <row r="18" spans="1:12" ht="20.100000000000001" customHeight="1" x14ac:dyDescent="0.45">
      <c r="A18" s="187" t="s">
        <v>259</v>
      </c>
      <c r="B18" s="187"/>
      <c r="C18" s="187"/>
      <c r="D18" s="190" t="s">
        <v>261</v>
      </c>
      <c r="E18" s="190"/>
      <c r="F18" s="190"/>
      <c r="G18" s="190"/>
      <c r="H18" s="190"/>
      <c r="I18" s="190"/>
      <c r="J18" s="190"/>
      <c r="K18" s="190"/>
      <c r="L18" s="190"/>
    </row>
    <row r="19" spans="1:12" ht="80.099999999999994" customHeight="1" x14ac:dyDescent="0.45">
      <c r="A19" s="187"/>
      <c r="B19" s="187"/>
      <c r="C19" s="187"/>
      <c r="D19" s="188"/>
      <c r="E19" s="188"/>
      <c r="F19" s="188"/>
      <c r="G19" s="188"/>
      <c r="H19" s="188"/>
      <c r="I19" s="188"/>
      <c r="J19" s="188"/>
      <c r="K19" s="188"/>
      <c r="L19" s="188"/>
    </row>
    <row r="20" spans="1:12" ht="20.100000000000001" customHeight="1" x14ac:dyDescent="0.45">
      <c r="A20" s="187"/>
      <c r="B20" s="187"/>
      <c r="C20" s="187"/>
      <c r="D20" s="190" t="s">
        <v>262</v>
      </c>
      <c r="E20" s="190"/>
      <c r="F20" s="190"/>
      <c r="G20" s="190"/>
      <c r="H20" s="190"/>
      <c r="I20" s="190"/>
      <c r="J20" s="190"/>
      <c r="K20" s="190"/>
      <c r="L20" s="190"/>
    </row>
    <row r="21" spans="1:12" ht="80.099999999999994" customHeight="1" x14ac:dyDescent="0.45">
      <c r="A21" s="187"/>
      <c r="B21" s="187"/>
      <c r="C21" s="187"/>
      <c r="D21" s="188"/>
      <c r="E21" s="188"/>
      <c r="F21" s="188"/>
      <c r="G21" s="188"/>
      <c r="H21" s="188"/>
      <c r="I21" s="188"/>
      <c r="J21" s="188"/>
      <c r="K21" s="188"/>
      <c r="L21" s="188"/>
    </row>
    <row r="22" spans="1:12" ht="20.100000000000001" customHeight="1" x14ac:dyDescent="0.45">
      <c r="A22" s="187" t="s">
        <v>260</v>
      </c>
      <c r="B22" s="187"/>
      <c r="C22" s="187"/>
      <c r="D22" s="192"/>
      <c r="E22" s="192"/>
      <c r="F22" s="192"/>
      <c r="G22" s="69"/>
      <c r="H22" s="69"/>
      <c r="I22" s="69"/>
      <c r="J22" s="69"/>
      <c r="K22" s="69"/>
      <c r="L22" s="69"/>
    </row>
    <row r="23" spans="1:12" ht="50.1" customHeight="1" x14ac:dyDescent="0.45">
      <c r="A23" s="70"/>
      <c r="B23" s="70"/>
      <c r="C23" s="70"/>
      <c r="D23" s="70"/>
      <c r="E23" s="70"/>
      <c r="F23" s="70"/>
      <c r="G23" s="70"/>
      <c r="H23" s="70"/>
      <c r="I23" s="70"/>
      <c r="J23" s="70"/>
      <c r="K23" s="70"/>
      <c r="L23" s="70"/>
    </row>
    <row r="24" spans="1:12" ht="20.100000000000001" customHeight="1" x14ac:dyDescent="0.45">
      <c r="A24" s="187" t="s">
        <v>255</v>
      </c>
      <c r="B24" s="187"/>
      <c r="C24" s="187"/>
      <c r="D24" s="188"/>
      <c r="E24" s="188"/>
      <c r="F24" s="188"/>
      <c r="G24" s="188"/>
      <c r="H24" s="188"/>
      <c r="I24" s="188"/>
      <c r="J24" s="188"/>
      <c r="K24" s="188"/>
      <c r="L24" s="188"/>
    </row>
    <row r="25" spans="1:12" ht="39.9" customHeight="1" x14ac:dyDescent="0.45">
      <c r="A25" s="187" t="s">
        <v>256</v>
      </c>
      <c r="B25" s="187"/>
      <c r="C25" s="187"/>
      <c r="D25" s="188"/>
      <c r="E25" s="188"/>
      <c r="F25" s="188"/>
      <c r="G25" s="188"/>
      <c r="H25" s="188"/>
      <c r="I25" s="188"/>
      <c r="J25" s="188"/>
      <c r="K25" s="188"/>
      <c r="L25" s="188"/>
    </row>
    <row r="26" spans="1:12" ht="39.9" customHeight="1" x14ac:dyDescent="0.45">
      <c r="A26" s="187" t="s">
        <v>257</v>
      </c>
      <c r="B26" s="187"/>
      <c r="C26" s="187"/>
      <c r="D26" s="188"/>
      <c r="E26" s="188"/>
      <c r="F26" s="188"/>
      <c r="G26" s="188"/>
      <c r="H26" s="188"/>
      <c r="I26" s="188"/>
      <c r="J26" s="188"/>
      <c r="K26" s="188"/>
      <c r="L26" s="188"/>
    </row>
    <row r="27" spans="1:12" ht="39.9" customHeight="1" x14ac:dyDescent="0.45">
      <c r="A27" s="187" t="s">
        <v>258</v>
      </c>
      <c r="B27" s="187"/>
      <c r="C27" s="187"/>
      <c r="D27" s="188"/>
      <c r="E27" s="188"/>
      <c r="F27" s="188"/>
      <c r="G27" s="188"/>
      <c r="H27" s="188"/>
      <c r="I27" s="188"/>
      <c r="J27" s="188"/>
      <c r="K27" s="188"/>
      <c r="L27" s="188"/>
    </row>
    <row r="28" spans="1:12" ht="20.100000000000001" customHeight="1" x14ac:dyDescent="0.45">
      <c r="A28" s="187" t="s">
        <v>259</v>
      </c>
      <c r="B28" s="187"/>
      <c r="C28" s="187"/>
      <c r="D28" s="190" t="s">
        <v>261</v>
      </c>
      <c r="E28" s="190"/>
      <c r="F28" s="190"/>
      <c r="G28" s="190"/>
      <c r="H28" s="190"/>
      <c r="I28" s="190"/>
      <c r="J28" s="190"/>
      <c r="K28" s="190"/>
      <c r="L28" s="190"/>
    </row>
    <row r="29" spans="1:12" ht="80.099999999999994" customHeight="1" x14ac:dyDescent="0.45">
      <c r="A29" s="187"/>
      <c r="B29" s="187"/>
      <c r="C29" s="187"/>
      <c r="D29" s="188"/>
      <c r="E29" s="188"/>
      <c r="F29" s="188"/>
      <c r="G29" s="188"/>
      <c r="H29" s="188"/>
      <c r="I29" s="188"/>
      <c r="J29" s="188"/>
      <c r="K29" s="188"/>
      <c r="L29" s="188"/>
    </row>
    <row r="30" spans="1:12" ht="20.100000000000001" customHeight="1" x14ac:dyDescent="0.45">
      <c r="A30" s="187"/>
      <c r="B30" s="187"/>
      <c r="C30" s="187"/>
      <c r="D30" s="190" t="s">
        <v>262</v>
      </c>
      <c r="E30" s="190"/>
      <c r="F30" s="190"/>
      <c r="G30" s="190"/>
      <c r="H30" s="190"/>
      <c r="I30" s="190"/>
      <c r="J30" s="190"/>
      <c r="K30" s="190"/>
      <c r="L30" s="190"/>
    </row>
    <row r="31" spans="1:12" ht="80.099999999999994" customHeight="1" x14ac:dyDescent="0.45">
      <c r="A31" s="187"/>
      <c r="B31" s="187"/>
      <c r="C31" s="187"/>
      <c r="D31" s="188"/>
      <c r="E31" s="188"/>
      <c r="F31" s="188"/>
      <c r="G31" s="188"/>
      <c r="H31" s="188"/>
      <c r="I31" s="188"/>
      <c r="J31" s="188"/>
      <c r="K31" s="188"/>
      <c r="L31" s="188"/>
    </row>
    <row r="32" spans="1:12" ht="20.100000000000001" customHeight="1" x14ac:dyDescent="0.45">
      <c r="A32" s="187" t="s">
        <v>260</v>
      </c>
      <c r="B32" s="187"/>
      <c r="C32" s="187"/>
      <c r="D32" s="193"/>
      <c r="E32" s="193"/>
      <c r="F32" s="193"/>
      <c r="G32" s="69"/>
      <c r="H32" s="69"/>
      <c r="I32" s="69"/>
      <c r="J32" s="69"/>
      <c r="K32" s="69"/>
      <c r="L32" s="69"/>
    </row>
    <row r="33" spans="1:12" ht="20.100000000000001" customHeight="1" x14ac:dyDescent="0.45">
      <c r="A33" s="70"/>
      <c r="B33" s="70"/>
      <c r="C33" s="70"/>
      <c r="D33" s="70"/>
      <c r="E33" s="70"/>
      <c r="F33" s="70"/>
      <c r="G33" s="70"/>
      <c r="H33" s="70"/>
      <c r="I33" s="70"/>
      <c r="J33" s="70"/>
      <c r="K33" s="70"/>
      <c r="L33" s="70"/>
    </row>
    <row r="34" spans="1:12" ht="20.100000000000001" customHeight="1" x14ac:dyDescent="0.45">
      <c r="A34" s="70" t="s">
        <v>263</v>
      </c>
      <c r="B34" s="70"/>
      <c r="C34" s="70"/>
      <c r="D34" s="70"/>
      <c r="E34" s="70"/>
      <c r="F34" s="70"/>
      <c r="G34" s="70"/>
      <c r="H34" s="70"/>
      <c r="I34" s="70"/>
      <c r="J34" s="70"/>
      <c r="K34" s="70"/>
      <c r="L34" s="70"/>
    </row>
    <row r="35" spans="1:12" ht="20.100000000000001" customHeight="1" x14ac:dyDescent="0.45">
      <c r="A35" s="70"/>
      <c r="B35" s="70"/>
      <c r="C35" s="70"/>
      <c r="D35" s="70"/>
      <c r="E35" s="70"/>
      <c r="F35" s="70"/>
      <c r="G35" s="70"/>
      <c r="H35" s="70"/>
      <c r="I35" s="70"/>
      <c r="J35" s="70"/>
      <c r="K35" s="70"/>
      <c r="L35" s="70"/>
    </row>
    <row r="36" spans="1:12" ht="20.100000000000001" customHeight="1" x14ac:dyDescent="0.45">
      <c r="A36" s="70"/>
      <c r="B36" s="70"/>
      <c r="C36" s="70"/>
      <c r="D36" s="70"/>
      <c r="E36" s="70"/>
      <c r="F36" s="70"/>
      <c r="G36" s="70"/>
      <c r="H36" s="70"/>
      <c r="I36" s="70"/>
      <c r="J36" s="70"/>
      <c r="K36" s="70"/>
      <c r="L36" s="70"/>
    </row>
    <row r="37" spans="1:12" ht="20.100000000000001" customHeight="1" x14ac:dyDescent="0.45">
      <c r="A37" s="70"/>
      <c r="B37" s="70"/>
      <c r="C37" s="70"/>
      <c r="D37" s="70"/>
      <c r="E37" s="70"/>
      <c r="F37" s="70"/>
      <c r="G37" s="70"/>
      <c r="H37" s="70"/>
      <c r="I37" s="70"/>
      <c r="J37" s="70"/>
      <c r="K37" s="70"/>
      <c r="L37" s="70"/>
    </row>
    <row r="38" spans="1:12" ht="20.100000000000001" customHeight="1" x14ac:dyDescent="0.45">
      <c r="A38" s="70"/>
      <c r="B38" s="70"/>
      <c r="C38" s="70"/>
      <c r="D38" s="70"/>
      <c r="E38" s="70"/>
      <c r="F38" s="70"/>
      <c r="G38" s="70"/>
      <c r="H38" s="70"/>
      <c r="I38" s="70"/>
      <c r="J38" s="70"/>
      <c r="K38" s="70"/>
      <c r="L38" s="70"/>
    </row>
    <row r="39" spans="1:12" ht="20.100000000000001" customHeight="1" x14ac:dyDescent="0.45">
      <c r="A39" s="70"/>
      <c r="B39" s="70"/>
      <c r="C39" s="70"/>
      <c r="D39" s="70"/>
      <c r="E39" s="70"/>
      <c r="F39" s="70"/>
      <c r="G39" s="70"/>
      <c r="H39" s="70"/>
      <c r="I39" s="70"/>
      <c r="J39" s="70"/>
      <c r="K39" s="70"/>
      <c r="L39" s="70"/>
    </row>
    <row r="40" spans="1:12" ht="20.100000000000001" customHeight="1" x14ac:dyDescent="0.45">
      <c r="A40" s="70"/>
      <c r="B40" s="70"/>
      <c r="C40" s="70"/>
      <c r="D40" s="70"/>
      <c r="E40" s="70"/>
      <c r="F40" s="70"/>
      <c r="G40" s="70"/>
      <c r="H40" s="70"/>
      <c r="I40" s="70"/>
      <c r="J40" s="70"/>
      <c r="K40" s="70"/>
      <c r="L40" s="70"/>
    </row>
    <row r="41" spans="1:12" ht="20.100000000000001" customHeight="1" x14ac:dyDescent="0.45">
      <c r="A41" s="70"/>
      <c r="B41" s="70"/>
      <c r="C41" s="70"/>
      <c r="D41" s="70"/>
      <c r="E41" s="70"/>
      <c r="F41" s="70"/>
      <c r="G41" s="70"/>
      <c r="H41" s="70"/>
      <c r="I41" s="70"/>
      <c r="J41" s="70"/>
      <c r="K41" s="70"/>
      <c r="L41" s="70"/>
    </row>
    <row r="42" spans="1:12" ht="20.100000000000001" customHeight="1" x14ac:dyDescent="0.45">
      <c r="A42" s="70"/>
      <c r="B42" s="70"/>
      <c r="C42" s="70"/>
      <c r="D42" s="70"/>
      <c r="E42" s="70"/>
      <c r="F42" s="70"/>
      <c r="G42" s="70"/>
      <c r="H42" s="70"/>
      <c r="I42" s="70"/>
      <c r="J42" s="70"/>
      <c r="K42" s="70"/>
      <c r="L42" s="70"/>
    </row>
    <row r="43" spans="1:12" ht="20.100000000000001" customHeight="1" x14ac:dyDescent="0.45">
      <c r="A43" s="70"/>
      <c r="B43" s="70"/>
      <c r="C43" s="70"/>
      <c r="D43" s="70"/>
      <c r="E43" s="70"/>
      <c r="F43" s="70"/>
      <c r="G43" s="70"/>
      <c r="H43" s="70"/>
      <c r="I43" s="70"/>
      <c r="J43" s="70"/>
      <c r="K43" s="70"/>
      <c r="L43" s="70"/>
    </row>
    <row r="44" spans="1:12" ht="20.100000000000001" customHeight="1" x14ac:dyDescent="0.45">
      <c r="A44" s="70"/>
      <c r="B44" s="70"/>
      <c r="C44" s="70"/>
      <c r="D44" s="70"/>
      <c r="E44" s="70"/>
      <c r="F44" s="70"/>
      <c r="G44" s="70"/>
      <c r="H44" s="70"/>
      <c r="I44" s="70"/>
      <c r="J44" s="70"/>
      <c r="K44" s="70"/>
      <c r="L44" s="70"/>
    </row>
    <row r="45" spans="1:12" ht="20.100000000000001" customHeight="1" x14ac:dyDescent="0.45">
      <c r="A45" s="70"/>
      <c r="B45" s="70"/>
      <c r="C45" s="70"/>
      <c r="D45" s="70"/>
      <c r="E45" s="70"/>
      <c r="F45" s="70"/>
      <c r="G45" s="70"/>
      <c r="H45" s="70"/>
      <c r="I45" s="70"/>
      <c r="J45" s="70"/>
      <c r="K45" s="70"/>
      <c r="L45" s="70"/>
    </row>
    <row r="46" spans="1:12" ht="20.100000000000001" customHeight="1" x14ac:dyDescent="0.45">
      <c r="A46" s="70"/>
      <c r="B46" s="70"/>
      <c r="C46" s="70"/>
      <c r="D46" s="70"/>
      <c r="E46" s="70"/>
      <c r="F46" s="70"/>
      <c r="G46" s="70"/>
      <c r="H46" s="70"/>
      <c r="I46" s="70"/>
      <c r="J46" s="70"/>
      <c r="K46" s="70"/>
      <c r="L46" s="70"/>
    </row>
    <row r="47" spans="1:12" ht="20.100000000000001" customHeight="1" x14ac:dyDescent="0.45">
      <c r="A47" s="70"/>
      <c r="B47" s="70"/>
      <c r="C47" s="70"/>
      <c r="D47" s="70"/>
      <c r="E47" s="70"/>
      <c r="F47" s="70"/>
      <c r="G47" s="70"/>
      <c r="H47" s="70"/>
      <c r="I47" s="70"/>
      <c r="J47" s="70"/>
      <c r="K47" s="70"/>
      <c r="L47" s="70"/>
    </row>
    <row r="48" spans="1:12" ht="20.100000000000001" customHeight="1" x14ac:dyDescent="0.45">
      <c r="A48" s="70"/>
      <c r="B48" s="70"/>
      <c r="C48" s="70"/>
      <c r="D48" s="70"/>
      <c r="E48" s="70"/>
      <c r="F48" s="70"/>
      <c r="G48" s="70"/>
      <c r="H48" s="70"/>
      <c r="I48" s="70"/>
      <c r="J48" s="70"/>
      <c r="K48" s="70"/>
      <c r="L48" s="70"/>
    </row>
    <row r="49" spans="1:12" ht="20.100000000000001" customHeight="1" x14ac:dyDescent="0.45">
      <c r="A49" s="70"/>
      <c r="B49" s="70"/>
      <c r="C49" s="70"/>
      <c r="D49" s="70"/>
      <c r="E49" s="70"/>
      <c r="F49" s="70"/>
      <c r="G49" s="70"/>
      <c r="H49" s="70"/>
      <c r="I49" s="70"/>
      <c r="J49" s="70"/>
      <c r="K49" s="70"/>
      <c r="L49" s="70"/>
    </row>
    <row r="50" spans="1:12" ht="20.100000000000001" customHeight="1" x14ac:dyDescent="0.45">
      <c r="A50" s="70"/>
      <c r="B50" s="70"/>
      <c r="C50" s="70"/>
      <c r="D50" s="70"/>
      <c r="E50" s="70"/>
      <c r="F50" s="70"/>
      <c r="G50" s="70"/>
      <c r="H50" s="70"/>
      <c r="I50" s="70"/>
      <c r="J50" s="70"/>
      <c r="K50" s="70"/>
      <c r="L50" s="70"/>
    </row>
    <row r="51" spans="1:12" ht="20.100000000000001" customHeight="1" x14ac:dyDescent="0.45">
      <c r="A51" s="70"/>
      <c r="B51" s="70"/>
      <c r="C51" s="70"/>
      <c r="D51" s="70"/>
      <c r="E51" s="70"/>
      <c r="F51" s="70"/>
      <c r="G51" s="70"/>
      <c r="H51" s="70"/>
      <c r="I51" s="70"/>
      <c r="J51" s="70"/>
      <c r="K51" s="70"/>
      <c r="L51" s="70"/>
    </row>
    <row r="52" spans="1:12" ht="20.100000000000001" customHeight="1" x14ac:dyDescent="0.45">
      <c r="A52" s="70"/>
      <c r="B52" s="70"/>
      <c r="C52" s="70"/>
      <c r="D52" s="70"/>
      <c r="E52" s="70"/>
      <c r="F52" s="70"/>
      <c r="G52" s="70"/>
      <c r="H52" s="70"/>
      <c r="I52" s="70"/>
      <c r="J52" s="70"/>
      <c r="K52" s="70"/>
      <c r="L52" s="70"/>
    </row>
    <row r="53" spans="1:12" ht="20.100000000000001" customHeight="1" x14ac:dyDescent="0.45">
      <c r="A53" s="70"/>
      <c r="B53" s="70"/>
      <c r="C53" s="70"/>
      <c r="D53" s="70"/>
      <c r="E53" s="70"/>
      <c r="F53" s="70"/>
      <c r="G53" s="70"/>
      <c r="H53" s="70"/>
      <c r="I53" s="70"/>
      <c r="J53" s="70"/>
      <c r="K53" s="70"/>
      <c r="L53" s="70"/>
    </row>
    <row r="54" spans="1:12" ht="20.100000000000001" customHeight="1" x14ac:dyDescent="0.45">
      <c r="A54" s="70"/>
      <c r="B54" s="70"/>
      <c r="C54" s="70"/>
      <c r="D54" s="70"/>
      <c r="E54" s="70"/>
      <c r="F54" s="70"/>
      <c r="G54" s="70"/>
      <c r="H54" s="70"/>
      <c r="I54" s="70"/>
      <c r="J54" s="70"/>
      <c r="K54" s="70"/>
      <c r="L54" s="70"/>
    </row>
    <row r="55" spans="1:12" ht="20.100000000000001" customHeight="1" x14ac:dyDescent="0.45">
      <c r="A55" s="70"/>
      <c r="B55" s="70"/>
      <c r="C55" s="70"/>
      <c r="D55" s="70"/>
      <c r="E55" s="70"/>
      <c r="F55" s="70"/>
      <c r="G55" s="70"/>
      <c r="H55" s="70"/>
      <c r="I55" s="70"/>
      <c r="J55" s="70"/>
      <c r="K55" s="70"/>
      <c r="L55" s="70"/>
    </row>
    <row r="56" spans="1:12" ht="20.100000000000001" customHeight="1" x14ac:dyDescent="0.45">
      <c r="A56" s="70"/>
      <c r="B56" s="70"/>
      <c r="C56" s="70"/>
      <c r="D56" s="70"/>
      <c r="E56" s="70"/>
      <c r="F56" s="70"/>
      <c r="G56" s="70"/>
      <c r="H56" s="70"/>
      <c r="I56" s="70"/>
      <c r="J56" s="70"/>
      <c r="K56" s="70"/>
      <c r="L56" s="70"/>
    </row>
    <row r="57" spans="1:12" ht="20.100000000000001" customHeight="1" x14ac:dyDescent="0.45">
      <c r="A57" s="70"/>
      <c r="B57" s="70"/>
      <c r="C57" s="70"/>
      <c r="D57" s="70"/>
      <c r="E57" s="70"/>
      <c r="F57" s="70"/>
      <c r="G57" s="70"/>
      <c r="H57" s="70"/>
      <c r="I57" s="70"/>
      <c r="J57" s="70"/>
      <c r="K57" s="70"/>
      <c r="L57" s="70"/>
    </row>
    <row r="58" spans="1:12" ht="20.100000000000001" customHeight="1" x14ac:dyDescent="0.45"/>
    <row r="59" spans="1:12" ht="20.100000000000001" customHeight="1" x14ac:dyDescent="0.45"/>
    <row r="60" spans="1:12" ht="20.100000000000001" customHeight="1" x14ac:dyDescent="0.45"/>
    <row r="61" spans="1:12" ht="20.100000000000001" customHeight="1" x14ac:dyDescent="0.45"/>
    <row r="62" spans="1:12" ht="20.100000000000001" customHeight="1" x14ac:dyDescent="0.45"/>
    <row r="63" spans="1:12" ht="20.100000000000001" customHeight="1" x14ac:dyDescent="0.45"/>
  </sheetData>
  <mergeCells count="48">
    <mergeCell ref="D32:F32"/>
    <mergeCell ref="D12:F12"/>
    <mergeCell ref="A26:C26"/>
    <mergeCell ref="D26:L26"/>
    <mergeCell ref="A27:C27"/>
    <mergeCell ref="D27:L27"/>
    <mergeCell ref="A28:C31"/>
    <mergeCell ref="D28:L28"/>
    <mergeCell ref="D29:L29"/>
    <mergeCell ref="D30:L30"/>
    <mergeCell ref="D31:L31"/>
    <mergeCell ref="A18:C21"/>
    <mergeCell ref="D18:L18"/>
    <mergeCell ref="D19:L19"/>
    <mergeCell ref="D20:L20"/>
    <mergeCell ref="D21:L21"/>
    <mergeCell ref="D9:L9"/>
    <mergeCell ref="A12:C12"/>
    <mergeCell ref="D10:L10"/>
    <mergeCell ref="A22:C22"/>
    <mergeCell ref="D22:F22"/>
    <mergeCell ref="A15:C15"/>
    <mergeCell ref="D15:L15"/>
    <mergeCell ref="A16:C16"/>
    <mergeCell ref="D16:L16"/>
    <mergeCell ref="A17:C17"/>
    <mergeCell ref="D17:L17"/>
    <mergeCell ref="A2:L2"/>
    <mergeCell ref="A4:C4"/>
    <mergeCell ref="D4:L4"/>
    <mergeCell ref="A5:C5"/>
    <mergeCell ref="D5:L5"/>
    <mergeCell ref="A6:C6"/>
    <mergeCell ref="D6:L6"/>
    <mergeCell ref="A7:C7"/>
    <mergeCell ref="D7:L7"/>
    <mergeCell ref="A32:C32"/>
    <mergeCell ref="A24:C24"/>
    <mergeCell ref="D24:L24"/>
    <mergeCell ref="A25:C25"/>
    <mergeCell ref="D25:L25"/>
    <mergeCell ref="A13:C13"/>
    <mergeCell ref="D13:L13"/>
    <mergeCell ref="A14:C14"/>
    <mergeCell ref="D14:L14"/>
    <mergeCell ref="D11:L11"/>
    <mergeCell ref="A8:C11"/>
    <mergeCell ref="D8:L8"/>
  </mergeCells>
  <phoneticPr fontId="7"/>
  <pageMargins left="0.7" right="0.7" top="0.75" bottom="0.75" header="0.3" footer="0.3"/>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7CA3-803D-4CC5-9C3A-DC5CE89B8FD5}">
  <sheetPr codeName="Sheet10">
    <tabColor theme="5" tint="0.79998168889431442"/>
  </sheetPr>
  <dimension ref="A1:V32"/>
  <sheetViews>
    <sheetView view="pageBreakPreview" zoomScaleNormal="100" zoomScaleSheetLayoutView="100" workbookViewId="0">
      <selection activeCell="M6" sqref="M6"/>
    </sheetView>
  </sheetViews>
  <sheetFormatPr defaultColWidth="9" defaultRowHeight="18" x14ac:dyDescent="0.45"/>
  <cols>
    <col min="1" max="1" width="12.8984375" style="25" customWidth="1"/>
    <col min="2" max="2" width="9.8984375" style="25" customWidth="1"/>
    <col min="3" max="3" width="5" style="25" customWidth="1"/>
    <col min="4" max="5" width="3.59765625" style="25" customWidth="1"/>
    <col min="6" max="6" width="5" style="25" customWidth="1"/>
    <col min="7" max="7" width="5.8984375" style="25" customWidth="1"/>
    <col min="8" max="8" width="4.5" style="25" customWidth="1"/>
    <col min="9" max="9" width="4.09765625" style="25" customWidth="1"/>
    <col min="10" max="10" width="3.59765625" style="25" customWidth="1"/>
    <col min="11" max="11" width="4.09765625" style="25" customWidth="1"/>
    <col min="12" max="12" width="3.59765625" style="25" customWidth="1"/>
    <col min="13" max="13" width="5" style="25" customWidth="1"/>
    <col min="14" max="15" width="3.59765625" style="25" customWidth="1"/>
    <col min="16" max="16" width="4.09765625" style="25" customWidth="1"/>
    <col min="17" max="17" width="3.59765625" style="25" customWidth="1"/>
    <col min="18" max="18" width="4.09765625" style="25" customWidth="1"/>
    <col min="19" max="20" width="3.59765625" style="25" customWidth="1"/>
    <col min="21" max="16384" width="9" style="25"/>
  </cols>
  <sheetData>
    <row r="1" spans="1:22" x14ac:dyDescent="0.45">
      <c r="A1" s="25" t="s">
        <v>276</v>
      </c>
      <c r="S1" s="49" t="s">
        <v>264</v>
      </c>
    </row>
    <row r="2" spans="1:22" ht="33" customHeight="1" x14ac:dyDescent="0.45">
      <c r="A2" s="116" t="s">
        <v>247</v>
      </c>
      <c r="B2" s="116"/>
      <c r="C2" s="116"/>
      <c r="D2" s="116"/>
      <c r="E2" s="116"/>
      <c r="F2" s="116"/>
      <c r="G2" s="116"/>
      <c r="H2" s="116"/>
      <c r="I2" s="116"/>
      <c r="J2" s="116"/>
      <c r="K2" s="116"/>
      <c r="L2" s="116"/>
      <c r="M2" s="116"/>
      <c r="N2" s="116"/>
      <c r="O2" s="116"/>
      <c r="P2" s="116"/>
      <c r="Q2" s="116"/>
      <c r="R2" s="116"/>
      <c r="S2" s="116"/>
      <c r="T2" s="116"/>
    </row>
    <row r="3" spans="1:22" ht="19.5" customHeight="1" thickBot="1" x14ac:dyDescent="0.5">
      <c r="A3" s="71" t="s">
        <v>248</v>
      </c>
      <c r="B3" s="48"/>
      <c r="C3" s="48"/>
      <c r="D3" s="48"/>
      <c r="E3" s="48"/>
      <c r="F3" s="48"/>
      <c r="G3" s="48"/>
      <c r="H3" s="48"/>
      <c r="I3" s="48"/>
      <c r="J3" s="48"/>
      <c r="K3" s="48"/>
      <c r="L3" s="48"/>
      <c r="M3" s="48"/>
      <c r="N3" s="48"/>
      <c r="O3" s="48"/>
      <c r="P3" s="48"/>
      <c r="Q3" s="48"/>
      <c r="R3" s="48"/>
      <c r="S3" s="48"/>
      <c r="T3" s="48"/>
    </row>
    <row r="4" spans="1:22" ht="18.600000000000001" thickBot="1" x14ac:dyDescent="0.5">
      <c r="A4" s="72" t="s">
        <v>197</v>
      </c>
    </row>
    <row r="5" spans="1:22" s="20" customFormat="1" ht="20.100000000000001" customHeight="1" x14ac:dyDescent="0.45">
      <c r="A5" s="73"/>
      <c r="B5" s="73"/>
      <c r="C5" s="73"/>
      <c r="D5" s="73"/>
      <c r="E5" s="73"/>
      <c r="H5" s="73"/>
      <c r="I5" s="73"/>
      <c r="O5" s="73"/>
      <c r="P5" s="73"/>
      <c r="V5" s="20" t="s">
        <v>148</v>
      </c>
    </row>
    <row r="6" spans="1:22" s="20" customFormat="1" ht="20.100000000000001" customHeight="1" x14ac:dyDescent="0.45">
      <c r="A6" s="73" t="s">
        <v>250</v>
      </c>
      <c r="B6" s="73"/>
      <c r="V6" s="20" t="s">
        <v>197</v>
      </c>
    </row>
    <row r="7" spans="1:22" s="20" customFormat="1" ht="20.100000000000001" customHeight="1" x14ac:dyDescent="0.45">
      <c r="A7" s="198" t="s">
        <v>239</v>
      </c>
      <c r="B7" s="199"/>
      <c r="C7" s="199"/>
      <c r="D7" s="200"/>
      <c r="E7" s="91" t="s">
        <v>230</v>
      </c>
      <c r="F7" s="91"/>
      <c r="G7" s="91"/>
      <c r="H7" s="91"/>
      <c r="I7" s="91"/>
      <c r="J7" s="91"/>
      <c r="K7" s="91" t="s">
        <v>231</v>
      </c>
      <c r="L7" s="91"/>
      <c r="M7" s="91"/>
      <c r="N7" s="91"/>
      <c r="O7" s="91"/>
      <c r="P7" s="91"/>
      <c r="Q7" s="91"/>
      <c r="R7" s="91"/>
      <c r="S7" s="91"/>
      <c r="V7" s="20" t="s">
        <v>249</v>
      </c>
    </row>
    <row r="8" spans="1:22" s="20" customFormat="1" ht="20.100000000000001" customHeight="1" x14ac:dyDescent="0.45">
      <c r="A8" s="198" t="s">
        <v>234</v>
      </c>
      <c r="B8" s="199"/>
      <c r="C8" s="199"/>
      <c r="D8" s="200"/>
      <c r="E8" s="201"/>
      <c r="F8" s="201"/>
      <c r="G8" s="201"/>
      <c r="H8" s="201"/>
      <c r="I8" s="201"/>
      <c r="J8" s="201"/>
      <c r="K8" s="91"/>
      <c r="L8" s="91"/>
      <c r="M8" s="91"/>
      <c r="N8" s="91"/>
      <c r="O8" s="91"/>
      <c r="P8" s="91"/>
      <c r="Q8" s="91"/>
      <c r="R8" s="91"/>
      <c r="S8" s="91"/>
    </row>
    <row r="9" spans="1:22" s="20" customFormat="1" ht="20.100000000000001" customHeight="1" x14ac:dyDescent="0.45">
      <c r="A9" s="198" t="s">
        <v>235</v>
      </c>
      <c r="B9" s="199"/>
      <c r="C9" s="199"/>
      <c r="D9" s="200"/>
      <c r="E9" s="201"/>
      <c r="F9" s="201"/>
      <c r="G9" s="201"/>
      <c r="H9" s="201"/>
      <c r="I9" s="201"/>
      <c r="J9" s="201"/>
      <c r="K9" s="91" t="s">
        <v>240</v>
      </c>
      <c r="L9" s="91"/>
      <c r="M9" s="91"/>
      <c r="N9" s="91"/>
      <c r="O9" s="91"/>
      <c r="P9" s="91"/>
      <c r="Q9" s="91"/>
      <c r="R9" s="91"/>
      <c r="S9" s="91"/>
    </row>
    <row r="10" spans="1:22" s="20" customFormat="1" ht="20.100000000000001" customHeight="1" x14ac:dyDescent="0.45">
      <c r="A10" s="198" t="s">
        <v>236</v>
      </c>
      <c r="B10" s="199"/>
      <c r="C10" s="199"/>
      <c r="D10" s="200"/>
      <c r="E10" s="201"/>
      <c r="F10" s="201"/>
      <c r="G10" s="201"/>
      <c r="H10" s="201"/>
      <c r="I10" s="201"/>
      <c r="J10" s="201"/>
      <c r="K10" s="91"/>
      <c r="L10" s="91"/>
      <c r="M10" s="91"/>
      <c r="N10" s="91"/>
      <c r="O10" s="91"/>
      <c r="P10" s="91"/>
      <c r="Q10" s="91"/>
      <c r="R10" s="91"/>
      <c r="S10" s="91"/>
    </row>
    <row r="11" spans="1:22" s="20" customFormat="1" ht="20.100000000000001" customHeight="1" x14ac:dyDescent="0.45">
      <c r="A11" s="198" t="s">
        <v>237</v>
      </c>
      <c r="B11" s="199"/>
      <c r="C11" s="199"/>
      <c r="D11" s="200"/>
      <c r="E11" s="201"/>
      <c r="F11" s="201"/>
      <c r="G11" s="201"/>
      <c r="H11" s="201"/>
      <c r="I11" s="201"/>
      <c r="J11" s="201"/>
      <c r="K11" s="91"/>
      <c r="L11" s="91"/>
      <c r="M11" s="91"/>
      <c r="N11" s="91"/>
      <c r="O11" s="91"/>
      <c r="P11" s="91"/>
      <c r="Q11" s="91"/>
      <c r="R11" s="91"/>
      <c r="S11" s="91"/>
    </row>
    <row r="12" spans="1:22" s="20" customFormat="1" ht="20.100000000000001" customHeight="1" x14ac:dyDescent="0.45">
      <c r="A12" s="198" t="s">
        <v>238</v>
      </c>
      <c r="B12" s="199"/>
      <c r="C12" s="199"/>
      <c r="D12" s="200"/>
      <c r="E12" s="201">
        <f>SUM(E8:J11)</f>
        <v>0</v>
      </c>
      <c r="F12" s="201"/>
      <c r="G12" s="201"/>
      <c r="H12" s="201"/>
      <c r="I12" s="201"/>
      <c r="J12" s="201"/>
      <c r="K12" s="91"/>
      <c r="L12" s="91"/>
      <c r="M12" s="91"/>
      <c r="N12" s="91"/>
      <c r="O12" s="91"/>
      <c r="P12" s="91"/>
      <c r="Q12" s="91"/>
      <c r="R12" s="91"/>
      <c r="S12" s="91"/>
    </row>
    <row r="13" spans="1:22" s="20" customFormat="1" ht="20.100000000000001" customHeight="1" x14ac:dyDescent="0.45">
      <c r="C13" s="73"/>
      <c r="D13" s="73"/>
      <c r="E13" s="73"/>
      <c r="F13" s="73"/>
      <c r="G13" s="73"/>
      <c r="H13" s="73"/>
      <c r="I13" s="73"/>
      <c r="J13" s="73"/>
      <c r="K13" s="73"/>
      <c r="L13" s="73"/>
      <c r="M13" s="73"/>
      <c r="N13" s="73"/>
      <c r="O13" s="73"/>
      <c r="P13" s="73"/>
      <c r="Q13" s="73"/>
      <c r="R13" s="73"/>
      <c r="S13" s="73"/>
    </row>
    <row r="14" spans="1:22" s="20" customFormat="1" ht="20.100000000000001" customHeight="1" x14ac:dyDescent="0.45">
      <c r="A14" s="74" t="s">
        <v>232</v>
      </c>
      <c r="C14" s="75"/>
      <c r="D14" s="75"/>
      <c r="E14" s="75"/>
      <c r="F14" s="75"/>
      <c r="G14" s="75"/>
      <c r="H14" s="75"/>
      <c r="I14" s="75"/>
      <c r="J14" s="75"/>
      <c r="K14" s="75"/>
      <c r="L14" s="75"/>
      <c r="M14" s="75"/>
      <c r="N14" s="75"/>
      <c r="O14" s="75"/>
      <c r="P14" s="75"/>
      <c r="Q14" s="75"/>
      <c r="R14" s="75"/>
      <c r="S14" s="75"/>
    </row>
    <row r="15" spans="1:22" s="20" customFormat="1" ht="20.100000000000001" customHeight="1" x14ac:dyDescent="0.45">
      <c r="A15" s="76" t="s">
        <v>229</v>
      </c>
      <c r="B15" s="202" t="s">
        <v>241</v>
      </c>
      <c r="C15" s="202"/>
      <c r="D15" s="202"/>
      <c r="E15" s="91" t="s">
        <v>230</v>
      </c>
      <c r="F15" s="91"/>
      <c r="G15" s="91"/>
      <c r="H15" s="91"/>
      <c r="I15" s="91"/>
      <c r="J15" s="91"/>
      <c r="K15" s="195" t="s">
        <v>242</v>
      </c>
      <c r="L15" s="195"/>
      <c r="M15" s="195"/>
      <c r="N15" s="195"/>
      <c r="O15" s="195"/>
      <c r="P15" s="195"/>
      <c r="Q15" s="195"/>
      <c r="R15" s="195"/>
      <c r="S15" s="195"/>
    </row>
    <row r="16" spans="1:22" s="20" customFormat="1" ht="20.100000000000001" customHeight="1" x14ac:dyDescent="0.45">
      <c r="A16" s="197" t="s">
        <v>245</v>
      </c>
      <c r="B16" s="197" t="s">
        <v>204</v>
      </c>
      <c r="C16" s="197"/>
      <c r="D16" s="197"/>
      <c r="E16" s="194" cm="1">
        <f t="array" ref="E16">_xlfn.IFS($A$4="１年目",'経費内訳書(総括表)'!C8,$A$4="２年目",'経費内訳書(総括表)'!F8)</f>
        <v>0</v>
      </c>
      <c r="F16" s="194"/>
      <c r="G16" s="194"/>
      <c r="H16" s="194"/>
      <c r="I16" s="194"/>
      <c r="J16" s="194"/>
      <c r="K16" s="195"/>
      <c r="L16" s="195"/>
      <c r="M16" s="195"/>
      <c r="N16" s="195"/>
      <c r="O16" s="195"/>
      <c r="P16" s="195"/>
      <c r="Q16" s="195"/>
      <c r="R16" s="195"/>
      <c r="S16" s="195"/>
    </row>
    <row r="17" spans="1:19" s="20" customFormat="1" ht="20.100000000000001" customHeight="1" x14ac:dyDescent="0.45">
      <c r="A17" s="197"/>
      <c r="B17" s="197" t="s">
        <v>205</v>
      </c>
      <c r="C17" s="197"/>
      <c r="D17" s="197"/>
      <c r="E17" s="194" cm="1">
        <f t="array" ref="E17">_xlfn.IFS($A$4="１年目",'経費内訳書(総括表)'!C9,$A$4="２年目",'経費内訳書(総括表)'!F9)</f>
        <v>0</v>
      </c>
      <c r="F17" s="194"/>
      <c r="G17" s="194"/>
      <c r="H17" s="194"/>
      <c r="I17" s="194"/>
      <c r="J17" s="194"/>
      <c r="K17" s="195"/>
      <c r="L17" s="195"/>
      <c r="M17" s="195"/>
      <c r="N17" s="195"/>
      <c r="O17" s="195"/>
      <c r="P17" s="195"/>
      <c r="Q17" s="195"/>
      <c r="R17" s="195"/>
      <c r="S17" s="195"/>
    </row>
    <row r="18" spans="1:19" s="20" customFormat="1" ht="20.100000000000001" customHeight="1" x14ac:dyDescent="0.45">
      <c r="A18" s="197" t="s">
        <v>244</v>
      </c>
      <c r="B18" s="197" t="s">
        <v>251</v>
      </c>
      <c r="C18" s="197"/>
      <c r="D18" s="197"/>
      <c r="E18" s="194" cm="1">
        <f t="array" ref="E18">_xlfn.IFS($A$4="１年目",'経費内訳書(総括表)'!C11,$A$4="２年目",'経費内訳書(総括表)'!F11)</f>
        <v>0</v>
      </c>
      <c r="F18" s="194"/>
      <c r="G18" s="194"/>
      <c r="H18" s="194"/>
      <c r="I18" s="194"/>
      <c r="J18" s="194"/>
      <c r="K18" s="195"/>
      <c r="L18" s="195"/>
      <c r="M18" s="195"/>
      <c r="N18" s="195"/>
      <c r="O18" s="195"/>
      <c r="P18" s="195"/>
      <c r="Q18" s="195"/>
      <c r="R18" s="195"/>
      <c r="S18" s="195"/>
    </row>
    <row r="19" spans="1:19" s="20" customFormat="1" ht="20.100000000000001" customHeight="1" x14ac:dyDescent="0.45">
      <c r="A19" s="197"/>
      <c r="B19" s="197" t="s">
        <v>207</v>
      </c>
      <c r="C19" s="197"/>
      <c r="D19" s="197"/>
      <c r="E19" s="194" cm="1">
        <f t="array" ref="E19">_xlfn.IFS($A$4="１年目",'経費内訳書(総括表)'!C12,$A$4="２年目",'経費内訳書(総括表)'!F12)</f>
        <v>0</v>
      </c>
      <c r="F19" s="194"/>
      <c r="G19" s="194"/>
      <c r="H19" s="194"/>
      <c r="I19" s="194"/>
      <c r="J19" s="194"/>
      <c r="K19" s="195"/>
      <c r="L19" s="195"/>
      <c r="M19" s="195"/>
      <c r="N19" s="195"/>
      <c r="O19" s="195"/>
      <c r="P19" s="195"/>
      <c r="Q19" s="195"/>
      <c r="R19" s="195"/>
      <c r="S19" s="195"/>
    </row>
    <row r="20" spans="1:19" s="20" customFormat="1" ht="20.100000000000001" customHeight="1" x14ac:dyDescent="0.45">
      <c r="A20" s="77" t="s">
        <v>243</v>
      </c>
      <c r="B20" s="197" t="s">
        <v>208</v>
      </c>
      <c r="C20" s="197"/>
      <c r="D20" s="197"/>
      <c r="E20" s="194" cm="1">
        <f t="array" ref="E20">_xlfn.IFS($A$4="１年目",'経費内訳書(総括表)'!C14,$A$4="２年目",'経費内訳書(総括表)'!F14)</f>
        <v>0</v>
      </c>
      <c r="F20" s="194"/>
      <c r="G20" s="194"/>
      <c r="H20" s="194"/>
      <c r="I20" s="194"/>
      <c r="J20" s="194"/>
      <c r="K20" s="195"/>
      <c r="L20" s="195"/>
      <c r="M20" s="195"/>
      <c r="N20" s="195"/>
      <c r="O20" s="195"/>
      <c r="P20" s="195"/>
      <c r="Q20" s="195"/>
      <c r="R20" s="195"/>
      <c r="S20" s="195"/>
    </row>
    <row r="21" spans="1:19" s="20" customFormat="1" ht="20.100000000000001" customHeight="1" x14ac:dyDescent="0.45">
      <c r="A21" s="197" t="s">
        <v>246</v>
      </c>
      <c r="B21" s="197" t="s">
        <v>277</v>
      </c>
      <c r="C21" s="197"/>
      <c r="D21" s="197"/>
      <c r="E21" s="194" cm="1">
        <f t="array" ref="E21">_xlfn.IFS($A$4="１年目",'経費内訳書(総括表)'!C16,$A$4="２年目",'経費内訳書(総括表)'!F16)</f>
        <v>0</v>
      </c>
      <c r="F21" s="194"/>
      <c r="G21" s="194"/>
      <c r="H21" s="194"/>
      <c r="I21" s="194"/>
      <c r="J21" s="194"/>
      <c r="K21" s="195"/>
      <c r="L21" s="195"/>
      <c r="M21" s="195"/>
      <c r="N21" s="195"/>
      <c r="O21" s="195"/>
      <c r="P21" s="195"/>
      <c r="Q21" s="195"/>
      <c r="R21" s="195"/>
      <c r="S21" s="195"/>
    </row>
    <row r="22" spans="1:19" ht="20.100000000000001" customHeight="1" x14ac:dyDescent="0.45">
      <c r="A22" s="197"/>
      <c r="B22" s="197" t="s">
        <v>209</v>
      </c>
      <c r="C22" s="197"/>
      <c r="D22" s="197"/>
      <c r="E22" s="194" cm="1">
        <f t="array" ref="E22">_xlfn.IFS($A$4="１年目",'経費内訳書(総括表)'!C17,$A$4="２年目",'経費内訳書(総括表)'!F17)</f>
        <v>0</v>
      </c>
      <c r="F22" s="194"/>
      <c r="G22" s="194"/>
      <c r="H22" s="194"/>
      <c r="I22" s="194"/>
      <c r="J22" s="194"/>
      <c r="K22" s="195"/>
      <c r="L22" s="195"/>
      <c r="M22" s="195"/>
      <c r="N22" s="195"/>
      <c r="O22" s="195"/>
      <c r="P22" s="195"/>
      <c r="Q22" s="195"/>
      <c r="R22" s="195"/>
      <c r="S22" s="195"/>
    </row>
    <row r="23" spans="1:19" ht="20.100000000000001" customHeight="1" x14ac:dyDescent="0.45">
      <c r="A23" s="197" t="s">
        <v>214</v>
      </c>
      <c r="B23" s="197" t="s">
        <v>210</v>
      </c>
      <c r="C23" s="197"/>
      <c r="D23" s="197"/>
      <c r="E23" s="194" cm="1">
        <f t="array" ref="E23">_xlfn.IFS($A$4="１年目",'経費内訳書(総括表)'!C19,$A$4="２年目",'経費内訳書(総括表)'!F19)</f>
        <v>0</v>
      </c>
      <c r="F23" s="194"/>
      <c r="G23" s="194"/>
      <c r="H23" s="194"/>
      <c r="I23" s="194"/>
      <c r="J23" s="194"/>
      <c r="K23" s="195"/>
      <c r="L23" s="195"/>
      <c r="M23" s="195"/>
      <c r="N23" s="195"/>
      <c r="O23" s="195"/>
      <c r="P23" s="195"/>
      <c r="Q23" s="195"/>
      <c r="R23" s="195"/>
      <c r="S23" s="195"/>
    </row>
    <row r="24" spans="1:19" ht="20.100000000000001" customHeight="1" x14ac:dyDescent="0.45">
      <c r="A24" s="197"/>
      <c r="B24" s="197" t="s">
        <v>211</v>
      </c>
      <c r="C24" s="197"/>
      <c r="D24" s="197"/>
      <c r="E24" s="194" cm="1">
        <f t="array" ref="E24">_xlfn.IFS($A$4="１年目",'経費内訳書(総括表)'!C20,$A$4="２年目",'経費内訳書(総括表)'!F20)</f>
        <v>0</v>
      </c>
      <c r="F24" s="194"/>
      <c r="G24" s="194"/>
      <c r="H24" s="194"/>
      <c r="I24" s="194"/>
      <c r="J24" s="194"/>
      <c r="K24" s="195"/>
      <c r="L24" s="195"/>
      <c r="M24" s="195"/>
      <c r="N24" s="195"/>
      <c r="O24" s="195"/>
      <c r="P24" s="195"/>
      <c r="Q24" s="195"/>
      <c r="R24" s="195"/>
      <c r="S24" s="195"/>
    </row>
    <row r="25" spans="1:19" ht="20.100000000000001" customHeight="1" x14ac:dyDescent="0.45">
      <c r="A25" s="197"/>
      <c r="B25" s="197" t="s">
        <v>212</v>
      </c>
      <c r="C25" s="197"/>
      <c r="D25" s="197"/>
      <c r="E25" s="194" cm="1">
        <f t="array" ref="E25">_xlfn.IFS($A$4="１年目",'経費内訳書(総括表)'!C21,$A$4="２年目",'経費内訳書(総括表)'!F21)</f>
        <v>0</v>
      </c>
      <c r="F25" s="194"/>
      <c r="G25" s="194"/>
      <c r="H25" s="194"/>
      <c r="I25" s="194"/>
      <c r="J25" s="194"/>
      <c r="K25" s="195"/>
      <c r="L25" s="195"/>
      <c r="M25" s="195"/>
      <c r="N25" s="195"/>
      <c r="O25" s="195"/>
      <c r="P25" s="195"/>
      <c r="Q25" s="195"/>
      <c r="R25" s="195"/>
      <c r="S25" s="195"/>
    </row>
    <row r="26" spans="1:19" ht="20.100000000000001" customHeight="1" x14ac:dyDescent="0.45">
      <c r="A26" s="196" t="s">
        <v>6</v>
      </c>
      <c r="B26" s="196"/>
      <c r="C26" s="196"/>
      <c r="D26" s="196"/>
      <c r="E26" s="194" cm="1">
        <f t="array" ref="E26">_xlfn.IFS($A$4="１年目",'経費内訳書(総括表)'!C23,$A$4="２年目",'経費内訳書(総括表)'!F23)</f>
        <v>0</v>
      </c>
      <c r="F26" s="194"/>
      <c r="G26" s="194"/>
      <c r="H26" s="194"/>
      <c r="I26" s="194"/>
      <c r="J26" s="194"/>
      <c r="K26" s="195"/>
      <c r="L26" s="195"/>
      <c r="M26" s="195"/>
      <c r="N26" s="195"/>
      <c r="O26" s="195"/>
      <c r="P26" s="195"/>
      <c r="Q26" s="195"/>
      <c r="R26" s="195"/>
      <c r="S26" s="195"/>
    </row>
    <row r="27" spans="1:19" ht="20.100000000000001" customHeight="1" x14ac:dyDescent="0.45">
      <c r="A27" s="78"/>
      <c r="B27" s="78"/>
      <c r="C27" s="78"/>
      <c r="D27" s="78"/>
    </row>
    <row r="28" spans="1:19" ht="20.100000000000001" customHeight="1" x14ac:dyDescent="0.45">
      <c r="A28" s="78"/>
      <c r="B28" s="78"/>
      <c r="C28" s="78"/>
      <c r="D28" s="78"/>
    </row>
    <row r="29" spans="1:19" ht="20.100000000000001" customHeight="1" x14ac:dyDescent="0.45">
      <c r="G29" s="25" t="s">
        <v>89</v>
      </c>
      <c r="I29" s="25" t="s">
        <v>91</v>
      </c>
      <c r="K29" s="25" t="s">
        <v>90</v>
      </c>
      <c r="M29" s="25" t="s">
        <v>93</v>
      </c>
    </row>
    <row r="30" spans="1:19" ht="20.100000000000001" customHeight="1" x14ac:dyDescent="0.45">
      <c r="F30" s="65"/>
      <c r="G30" s="65" t="s">
        <v>85</v>
      </c>
      <c r="H30" s="65"/>
      <c r="I30" s="65"/>
      <c r="J30" s="115">
        <f>申請者情報!C4</f>
        <v>0</v>
      </c>
      <c r="K30" s="115"/>
      <c r="L30" s="115"/>
      <c r="M30" s="115"/>
      <c r="N30" s="115"/>
      <c r="O30" s="115"/>
      <c r="P30" s="115"/>
      <c r="Q30" s="115"/>
      <c r="R30" s="115"/>
      <c r="S30" s="115"/>
    </row>
    <row r="31" spans="1:19" ht="20.100000000000001" customHeight="1" x14ac:dyDescent="0.45">
      <c r="G31" s="25" t="s">
        <v>86</v>
      </c>
      <c r="I31" s="25" t="s">
        <v>87</v>
      </c>
      <c r="J31" s="115">
        <f>申請者情報!C5</f>
        <v>0</v>
      </c>
      <c r="K31" s="115"/>
      <c r="L31" s="115"/>
      <c r="M31" s="115"/>
      <c r="N31" s="115"/>
      <c r="O31" s="115"/>
      <c r="P31" s="115"/>
      <c r="Q31" s="115"/>
      <c r="R31" s="115"/>
      <c r="S31" s="115"/>
    </row>
    <row r="32" spans="1:19" ht="20.100000000000001" customHeight="1" x14ac:dyDescent="0.45">
      <c r="I32" s="25" t="s">
        <v>34</v>
      </c>
      <c r="J32" s="115">
        <f>申請者情報!E5</f>
        <v>0</v>
      </c>
      <c r="K32" s="115"/>
      <c r="L32" s="115"/>
      <c r="M32" s="115"/>
      <c r="N32" s="115"/>
      <c r="O32" s="115"/>
      <c r="P32" s="115"/>
      <c r="Q32" s="115"/>
      <c r="R32" s="115"/>
      <c r="S32" s="115"/>
    </row>
  </sheetData>
  <mergeCells count="62">
    <mergeCell ref="E9:J9"/>
    <mergeCell ref="K9:S9"/>
    <mergeCell ref="A2:T2"/>
    <mergeCell ref="J30:S30"/>
    <mergeCell ref="J31:S31"/>
    <mergeCell ref="A12:D12"/>
    <mergeCell ref="E12:J12"/>
    <mergeCell ref="K12:S12"/>
    <mergeCell ref="A18:A19"/>
    <mergeCell ref="A21:A22"/>
    <mergeCell ref="A23:A25"/>
    <mergeCell ref="B15:D15"/>
    <mergeCell ref="B16:D16"/>
    <mergeCell ref="B17:D17"/>
    <mergeCell ref="B18:D18"/>
    <mergeCell ref="B19:D19"/>
    <mergeCell ref="J32:S32"/>
    <mergeCell ref="A7:D7"/>
    <mergeCell ref="E7:J7"/>
    <mergeCell ref="K7:S7"/>
    <mergeCell ref="A8:D8"/>
    <mergeCell ref="E8:J8"/>
    <mergeCell ref="K8:S8"/>
    <mergeCell ref="E19:J19"/>
    <mergeCell ref="K19:S19"/>
    <mergeCell ref="A10:D10"/>
    <mergeCell ref="E10:J10"/>
    <mergeCell ref="K10:S10"/>
    <mergeCell ref="A11:D11"/>
    <mergeCell ref="A9:D9"/>
    <mergeCell ref="E11:J11"/>
    <mergeCell ref="K11:S11"/>
    <mergeCell ref="A26:D26"/>
    <mergeCell ref="E15:J15"/>
    <mergeCell ref="K15:S15"/>
    <mergeCell ref="E16:J16"/>
    <mergeCell ref="K16:S16"/>
    <mergeCell ref="E17:J17"/>
    <mergeCell ref="K17:S17"/>
    <mergeCell ref="E18:J18"/>
    <mergeCell ref="K18:S18"/>
    <mergeCell ref="B20:D20"/>
    <mergeCell ref="B21:D21"/>
    <mergeCell ref="B22:D22"/>
    <mergeCell ref="B23:D23"/>
    <mergeCell ref="B24:D24"/>
    <mergeCell ref="B25:D25"/>
    <mergeCell ref="A16:A17"/>
    <mergeCell ref="E20:J20"/>
    <mergeCell ref="K20:S20"/>
    <mergeCell ref="E21:J21"/>
    <mergeCell ref="K21:S21"/>
    <mergeCell ref="E22:J22"/>
    <mergeCell ref="K22:S22"/>
    <mergeCell ref="E26:J26"/>
    <mergeCell ref="K26:S26"/>
    <mergeCell ref="E23:J23"/>
    <mergeCell ref="K23:S23"/>
    <mergeCell ref="E24:J24"/>
    <mergeCell ref="K24:S24"/>
    <mergeCell ref="E25:J25"/>
    <mergeCell ref="K25:S25"/>
  </mergeCells>
  <phoneticPr fontId="7"/>
  <dataValidations count="1">
    <dataValidation type="list" allowBlank="1" showInputMessage="1" showErrorMessage="1" sqref="A4" xr:uid="{632F1574-24EC-4F75-8DBF-6112FA8AAE00}">
      <formula1>$V$6:$V$8</formula1>
    </dataValidation>
  </dataValidations>
  <pageMargins left="0.7" right="0.7" top="0.75" bottom="0.75" header="0.3" footer="0.3"/>
  <pageSetup paperSize="9" scale="75" orientation="portrait" r:id="rId1"/>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ABA4F1B5428A45BA756470C4A01D69" ma:contentTypeVersion="13" ma:contentTypeDescription="新しいドキュメントを作成します。" ma:contentTypeScope="" ma:versionID="a4fa4676ee96b12d20fa260e488bbc9f">
  <xsd:schema xmlns:xsd="http://www.w3.org/2001/XMLSchema" xmlns:xs="http://www.w3.org/2001/XMLSchema" xmlns:p="http://schemas.microsoft.com/office/2006/metadata/properties" xmlns:ns3="caaac1a8-278e-4f0b-b907-c321bbf0f875" xmlns:ns4="ebc35bfd-7794-4c8c-b846-d4ae8f13a481" targetNamespace="http://schemas.microsoft.com/office/2006/metadata/properties" ma:root="true" ma:fieldsID="d34607c3d883865afdafe23eee2191c9" ns3:_="" ns4:_="">
    <xsd:import namespace="caaac1a8-278e-4f0b-b907-c321bbf0f875"/>
    <xsd:import namespace="ebc35bfd-7794-4c8c-b846-d4ae8f13a48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Location"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ac1a8-278e-4f0b-b907-c321bbf0f875"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c35bfd-7794-4c8c-b846-d4ae8f13a48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6E0F26-89FB-4A80-A56E-F6319414A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ac1a8-278e-4f0b-b907-c321bbf0f875"/>
    <ds:schemaRef ds:uri="ebc35bfd-7794-4c8c-b846-d4ae8f13a4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ADEED2-E83F-4CD7-AFC4-9439EA1864B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aaac1a8-278e-4f0b-b907-c321bbf0f875"/>
    <ds:schemaRef ds:uri="http://purl.org/dc/elements/1.1/"/>
    <ds:schemaRef ds:uri="http://schemas.microsoft.com/office/2006/metadata/properties"/>
    <ds:schemaRef ds:uri="ebc35bfd-7794-4c8c-b846-d4ae8f13a481"/>
    <ds:schemaRef ds:uri="http://www.w3.org/XML/1998/namespace"/>
    <ds:schemaRef ds:uri="http://purl.org/dc/dcmitype/"/>
  </ds:schemaRefs>
</ds:datastoreItem>
</file>

<file path=customXml/itemProps3.xml><?xml version="1.0" encoding="utf-8"?>
<ds:datastoreItem xmlns:ds="http://schemas.openxmlformats.org/officeDocument/2006/customXml" ds:itemID="{90FB7693-6748-4684-A638-C5FCE36D9C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11</vt:i4>
      </vt:variant>
    </vt:vector>
  </HeadingPairs>
  <TitlesOfParts>
    <vt:vector size="21" baseType="lpstr">
      <vt:lpstr>申請者情報</vt:lpstr>
      <vt:lpstr>事業概要</vt:lpstr>
      <vt:lpstr>経営状況表</vt:lpstr>
      <vt:lpstr>【任意】公的支援制度利用実績</vt:lpstr>
      <vt:lpstr>連携機関一覧表</vt:lpstr>
      <vt:lpstr>経費内訳書(総括表)</vt:lpstr>
      <vt:lpstr>経費内訳書（１年目）</vt:lpstr>
      <vt:lpstr>経費内訳書 （２年目）</vt:lpstr>
      <vt:lpstr>機械購入計画書</vt:lpstr>
      <vt:lpstr>収支予算書</vt:lpstr>
      <vt:lpstr>【任意】公的支援制度利用実績!Print_Area</vt:lpstr>
      <vt:lpstr>機械購入計画書!Print_Area</vt:lpstr>
      <vt:lpstr>経営状況表!Print_Area</vt:lpstr>
      <vt:lpstr>'経費内訳書 （２年目）'!Print_Area</vt:lpstr>
      <vt:lpstr>'経費内訳書（１年目）'!Print_Area</vt:lpstr>
      <vt:lpstr>'経費内訳書(総括表)'!Print_Area</vt:lpstr>
      <vt:lpstr>事業概要!Print_Area</vt:lpstr>
      <vt:lpstr>収支予算書!Print_Area</vt:lpstr>
      <vt:lpstr>申請者情報!Print_Area</vt:lpstr>
      <vt:lpstr>連携機関一覧表!Print_Area</vt:lpstr>
      <vt:lpstr>委託費補助対象経費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野尻 誠</cp:lastModifiedBy>
  <cp:lastPrinted>2026-03-13T10:54:04Z</cp:lastPrinted>
  <dcterms:created xsi:type="dcterms:W3CDTF">2021-03-15T10:10:39Z</dcterms:created>
  <dcterms:modified xsi:type="dcterms:W3CDTF">2026-03-13T10:54:11Z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0x01010060ABA4F1B5428A45BA756470C4A01D69</vt:lpwstr>
  </property>
</Properties>
</file>