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7年度\06_各種書式\01_申請書類\コンソーシアム・JV申請用\"/>
    </mc:Choice>
  </mc:AlternateContent>
  <xr:revisionPtr revIDLastSave="0" documentId="13_ncr:1_{C432B183-C682-43EA-A204-F9B7FABD9032}" xr6:coauthVersionLast="47" xr6:coauthVersionMax="47" xr10:uidLastSave="{00000000-0000-0000-0000-000000000000}"/>
  <bookViews>
    <workbookView xWindow="-108" yWindow="-108" windowWidth="23256" windowHeight="12456" xr2:uid="{40DD54DE-E816-42BF-92BD-7E1E908B27A6}"/>
  </bookViews>
  <sheets>
    <sheet name="説明書" sheetId="5" r:id="rId1"/>
    <sheet name="積算根拠" sheetId="19" r:id="rId2"/>
    <sheet name="全社計 積算内訳書" sheetId="1" r:id="rId3"/>
    <sheet name="幹事企業" sheetId="8" r:id="rId4"/>
    <sheet name="参画企業 (1)" sheetId="14" r:id="rId5"/>
    <sheet name="参画企業 (2)" sheetId="15" r:id="rId6"/>
    <sheet name="参画企業 (3)" sheetId="16" r:id="rId7"/>
    <sheet name="参画企業 (4)" sheetId="17" r:id="rId8"/>
    <sheet name="参画企業 (5)" sheetId="18" r:id="rId9"/>
    <sheet name="人件費計算シート" sheetId="6" r:id="rId10"/>
  </sheets>
  <definedNames>
    <definedName name="_xlnm._FilterDatabase" localSheetId="9" hidden="1">人件費計算シート!$A$13:$Y$13</definedName>
    <definedName name="_xlnm.Print_Area" localSheetId="3">幹事企業!$B$2:$I$36</definedName>
    <definedName name="_xlnm.Print_Area" localSheetId="4">'参画企業 (1)'!$B$2:$I$36</definedName>
    <definedName name="_xlnm.Print_Area" localSheetId="5">'参画企業 (2)'!$B$2:$I$36</definedName>
    <definedName name="_xlnm.Print_Area" localSheetId="6">'参画企業 (3)'!$B$2:$I$36</definedName>
    <definedName name="_xlnm.Print_Area" localSheetId="7">'参画企業 (4)'!$B$2:$I$36</definedName>
    <definedName name="_xlnm.Print_Area" localSheetId="8">'参画企業 (5)'!$B$2:$I$36</definedName>
    <definedName name="_xlnm.Print_Area" localSheetId="2">'全社計 積算内訳書'!$B$2:$I$55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8" l="1"/>
  <c r="E8" i="17"/>
  <c r="E8" i="16"/>
  <c r="E8" i="15"/>
  <c r="F13" i="1"/>
  <c r="F12" i="1"/>
  <c r="F11" i="1"/>
  <c r="F10" i="1"/>
  <c r="F9" i="1"/>
  <c r="F8" i="1"/>
  <c r="E8" i="14"/>
  <c r="E8" i="8"/>
  <c r="AF101" i="19"/>
  <c r="AF90" i="19" s="1"/>
  <c r="AD4" i="19" s="1"/>
  <c r="AF89" i="19"/>
  <c r="AF78" i="19" s="1"/>
  <c r="AF77" i="19"/>
  <c r="E26" i="18" s="1"/>
  <c r="AF71" i="19"/>
  <c r="E25" i="18" s="1"/>
  <c r="AF65" i="19"/>
  <c r="E24" i="18" s="1"/>
  <c r="AF59" i="19"/>
  <c r="E23" i="18" s="1"/>
  <c r="AF53" i="19"/>
  <c r="E22" i="18" s="1"/>
  <c r="AF47" i="19"/>
  <c r="E21" i="18" s="1"/>
  <c r="AF41" i="19"/>
  <c r="E20" i="18" s="1"/>
  <c r="AF35" i="19"/>
  <c r="E19" i="18" s="1"/>
  <c r="AF29" i="19"/>
  <c r="E18" i="18" s="1"/>
  <c r="AF17" i="19"/>
  <c r="E16" i="18" s="1"/>
  <c r="AA101" i="19"/>
  <c r="AA90" i="19" s="1"/>
  <c r="Y4" i="19" s="1"/>
  <c r="AA89" i="19"/>
  <c r="AA78" i="19" s="1"/>
  <c r="AA77" i="19"/>
  <c r="E26" i="17" s="1"/>
  <c r="AA71" i="19"/>
  <c r="E25" i="17" s="1"/>
  <c r="AA65" i="19"/>
  <c r="E24" i="17" s="1"/>
  <c r="AA59" i="19"/>
  <c r="E23" i="17" s="1"/>
  <c r="AA53" i="19"/>
  <c r="E22" i="17" s="1"/>
  <c r="AA47" i="19"/>
  <c r="E21" i="17" s="1"/>
  <c r="AA41" i="19"/>
  <c r="E20" i="17" s="1"/>
  <c r="AA35" i="19"/>
  <c r="E19" i="17" s="1"/>
  <c r="AA29" i="19"/>
  <c r="E18" i="17" s="1"/>
  <c r="AA17" i="19"/>
  <c r="E16" i="17" s="1"/>
  <c r="V101" i="19"/>
  <c r="V90" i="19" s="1"/>
  <c r="T4" i="19" s="1"/>
  <c r="V89" i="19"/>
  <c r="V78" i="19" s="1"/>
  <c r="V77" i="19"/>
  <c r="E26" i="16" s="1"/>
  <c r="V71" i="19"/>
  <c r="E25" i="16" s="1"/>
  <c r="V65" i="19"/>
  <c r="E24" i="16" s="1"/>
  <c r="V59" i="19"/>
  <c r="E23" i="16" s="1"/>
  <c r="V53" i="19"/>
  <c r="E22" i="16" s="1"/>
  <c r="V47" i="19"/>
  <c r="E21" i="16" s="1"/>
  <c r="V41" i="19"/>
  <c r="E20" i="16" s="1"/>
  <c r="V35" i="19"/>
  <c r="E19" i="16" s="1"/>
  <c r="V29" i="19"/>
  <c r="E18" i="16" s="1"/>
  <c r="V17" i="19"/>
  <c r="E16" i="16" s="1"/>
  <c r="Q101" i="19"/>
  <c r="Q90" i="19" s="1"/>
  <c r="O4" i="19" s="1"/>
  <c r="Q89" i="19"/>
  <c r="Q78" i="19" s="1"/>
  <c r="Q77" i="19"/>
  <c r="E26" i="15" s="1"/>
  <c r="Q71" i="19"/>
  <c r="E25" i="15" s="1"/>
  <c r="Q65" i="19"/>
  <c r="E24" i="15" s="1"/>
  <c r="Q59" i="19"/>
  <c r="E23" i="15" s="1"/>
  <c r="Q53" i="19"/>
  <c r="E22" i="15" s="1"/>
  <c r="Q47" i="19"/>
  <c r="E21" i="15" s="1"/>
  <c r="Q41" i="19"/>
  <c r="E20" i="15" s="1"/>
  <c r="Q35" i="19"/>
  <c r="E19" i="15" s="1"/>
  <c r="Q29" i="19"/>
  <c r="E18" i="15" s="1"/>
  <c r="Q17" i="19"/>
  <c r="E16" i="15" s="1"/>
  <c r="L101" i="19"/>
  <c r="L90" i="19" s="1"/>
  <c r="J4" i="19" s="1"/>
  <c r="AL8" i="19" s="1"/>
  <c r="AL11" i="19" s="1"/>
  <c r="AL15" i="19" s="1"/>
  <c r="K4" i="19" s="1"/>
  <c r="L89" i="19"/>
  <c r="L78" i="19" s="1"/>
  <c r="L77" i="19"/>
  <c r="E26" i="14" s="1"/>
  <c r="L71" i="19"/>
  <c r="E25" i="14" s="1"/>
  <c r="L65" i="19"/>
  <c r="E24" i="14" s="1"/>
  <c r="L59" i="19"/>
  <c r="E23" i="14" s="1"/>
  <c r="L53" i="19"/>
  <c r="E22" i="14" s="1"/>
  <c r="L47" i="19"/>
  <c r="E21" i="14" s="1"/>
  <c r="L41" i="19"/>
  <c r="E20" i="14" s="1"/>
  <c r="L35" i="19"/>
  <c r="E19" i="14" s="1"/>
  <c r="L29" i="19"/>
  <c r="E18" i="14" s="1"/>
  <c r="L17" i="19"/>
  <c r="E16" i="14" s="1"/>
  <c r="G101" i="19"/>
  <c r="G90" i="19" s="1"/>
  <c r="E4" i="19" s="1"/>
  <c r="AK8" i="19" s="1"/>
  <c r="G89" i="19"/>
  <c r="G78" i="19" s="1"/>
  <c r="G77" i="19"/>
  <c r="E26" i="8" s="1"/>
  <c r="G71" i="19"/>
  <c r="E25" i="8" s="1"/>
  <c r="G65" i="19"/>
  <c r="E24" i="8" s="1"/>
  <c r="G59" i="19"/>
  <c r="E23" i="8" s="1"/>
  <c r="G53" i="19"/>
  <c r="E22" i="8" s="1"/>
  <c r="G47" i="19"/>
  <c r="E21" i="8" s="1"/>
  <c r="G41" i="19"/>
  <c r="E20" i="8" s="1"/>
  <c r="G35" i="19"/>
  <c r="G29" i="19"/>
  <c r="E18" i="8" s="1"/>
  <c r="G17" i="19"/>
  <c r="E16" i="8" s="1"/>
  <c r="AM8" i="19" l="1"/>
  <c r="AM11" i="19" s="1"/>
  <c r="AM15" i="19" s="1"/>
  <c r="P4" i="19" s="1"/>
  <c r="AK11" i="19"/>
  <c r="AK15" i="19" s="1"/>
  <c r="F4" i="19" s="1"/>
  <c r="AP8" i="19"/>
  <c r="AP11" i="19" s="1"/>
  <c r="AP15" i="19" s="1"/>
  <c r="AE4" i="19" s="1"/>
  <c r="AO8" i="19"/>
  <c r="AO11" i="19" s="1"/>
  <c r="AO15" i="19" s="1"/>
  <c r="Z4" i="19" s="1"/>
  <c r="AN8" i="19"/>
  <c r="AN11" i="19" s="1"/>
  <c r="AN15" i="19" s="1"/>
  <c r="U4" i="19" s="1"/>
  <c r="B4" i="19"/>
  <c r="E34" i="16"/>
  <c r="E34" i="18"/>
  <c r="E28" i="15"/>
  <c r="E28" i="17"/>
  <c r="E34" i="15"/>
  <c r="E34" i="17"/>
  <c r="E28" i="16"/>
  <c r="E28" i="18"/>
  <c r="E28" i="14"/>
  <c r="G18" i="19"/>
  <c r="E3" i="19" s="1"/>
  <c r="E34" i="14"/>
  <c r="V18" i="19"/>
  <c r="T3" i="19" s="1"/>
  <c r="E28" i="8"/>
  <c r="E19" i="8"/>
  <c r="AA18" i="19"/>
  <c r="Y3" i="19" s="1"/>
  <c r="Q18" i="19"/>
  <c r="O3" i="19" s="1"/>
  <c r="AF18" i="19"/>
  <c r="AD3" i="19" s="1"/>
  <c r="E34" i="8"/>
  <c r="L18" i="19"/>
  <c r="J3" i="19" s="1"/>
  <c r="AQ15" i="19" l="1"/>
  <c r="C4" i="19" s="1"/>
  <c r="AP7" i="19"/>
  <c r="AL7" i="19"/>
  <c r="AQ8" i="19"/>
  <c r="AM7" i="19"/>
  <c r="AN7" i="19"/>
  <c r="AK7" i="19"/>
  <c r="AO7" i="19"/>
  <c r="AQ11" i="19"/>
  <c r="B3" i="19"/>
  <c r="H35" i="14"/>
  <c r="H35" i="18"/>
  <c r="H35" i="8"/>
  <c r="H35" i="15"/>
  <c r="H35" i="16"/>
  <c r="H35" i="17"/>
  <c r="J5" i="19"/>
  <c r="T5" i="19"/>
  <c r="AD5" i="19"/>
  <c r="E5" i="19"/>
  <c r="O5" i="19"/>
  <c r="Y5" i="19"/>
  <c r="E39" i="1"/>
  <c r="E33" i="1"/>
  <c r="E31" i="1"/>
  <c r="E30" i="1"/>
  <c r="E29" i="1"/>
  <c r="E28" i="1"/>
  <c r="E27" i="1"/>
  <c r="E26" i="1"/>
  <c r="E25" i="1"/>
  <c r="E24" i="1"/>
  <c r="E23" i="1"/>
  <c r="E21" i="1"/>
  <c r="E33" i="18"/>
  <c r="E35" i="18" s="1"/>
  <c r="E27" i="18"/>
  <c r="E17" i="18"/>
  <c r="E33" i="17"/>
  <c r="E35" i="17" s="1"/>
  <c r="E27" i="17"/>
  <c r="E17" i="17"/>
  <c r="E33" i="16"/>
  <c r="E35" i="16" s="1"/>
  <c r="E27" i="16"/>
  <c r="E17" i="16"/>
  <c r="E33" i="15"/>
  <c r="E35" i="15" s="1"/>
  <c r="E27" i="15"/>
  <c r="E17" i="15"/>
  <c r="E33" i="14"/>
  <c r="E35" i="14" s="1"/>
  <c r="E27" i="14"/>
  <c r="E17" i="14"/>
  <c r="E33" i="8"/>
  <c r="E35" i="8" s="1"/>
  <c r="E27" i="8"/>
  <c r="E17" i="8"/>
  <c r="N44" i="6" a="1"/>
  <c r="N44" i="6" s="1"/>
  <c r="O44" i="6" s="1"/>
  <c r="N43" i="6" a="1"/>
  <c r="N43" i="6" s="1"/>
  <c r="O43" i="6" s="1"/>
  <c r="G43" i="6"/>
  <c r="G44" i="6"/>
  <c r="F12" i="17" l="1"/>
  <c r="F12" i="14"/>
  <c r="F12" i="18"/>
  <c r="AN10" i="19"/>
  <c r="AN12" i="19" s="1"/>
  <c r="AN13" i="19" s="1"/>
  <c r="AN14" i="19" s="1"/>
  <c r="AN9" i="19"/>
  <c r="F12" i="15"/>
  <c r="F12" i="16"/>
  <c r="AO10" i="19"/>
  <c r="AO12" i="19" s="1"/>
  <c r="AO13" i="19" s="1"/>
  <c r="AO14" i="19" s="1"/>
  <c r="AO9" i="19"/>
  <c r="AM10" i="19"/>
  <c r="AM12" i="19" s="1"/>
  <c r="AM13" i="19" s="1"/>
  <c r="AM14" i="19" s="1"/>
  <c r="AM9" i="19"/>
  <c r="AL10" i="19"/>
  <c r="AL12" i="19" s="1"/>
  <c r="AL13" i="19" s="1"/>
  <c r="AL14" i="19" s="1"/>
  <c r="AL9" i="19"/>
  <c r="AK10" i="19"/>
  <c r="AQ7" i="19"/>
  <c r="AK9" i="19"/>
  <c r="AP10" i="19"/>
  <c r="AP12" i="19" s="1"/>
  <c r="AP13" i="19" s="1"/>
  <c r="AP14" i="19" s="1"/>
  <c r="AP9" i="19"/>
  <c r="H40" i="1"/>
  <c r="F12" i="8"/>
  <c r="E29" i="18"/>
  <c r="E29" i="17"/>
  <c r="E29" i="16"/>
  <c r="E29" i="15"/>
  <c r="E29" i="14"/>
  <c r="E29" i="8"/>
  <c r="N45" i="6" a="1"/>
  <c r="N45" i="6" s="1"/>
  <c r="O45" i="6" s="1"/>
  <c r="N42" i="6" a="1"/>
  <c r="N42" i="6" s="1"/>
  <c r="O42" i="6" s="1"/>
  <c r="N41" i="6" a="1"/>
  <c r="N41" i="6" s="1"/>
  <c r="O41" i="6" s="1"/>
  <c r="N40" i="6" a="1"/>
  <c r="N40" i="6" s="1"/>
  <c r="O40" i="6" s="1"/>
  <c r="N39" i="6" a="1"/>
  <c r="N39" i="6" s="1"/>
  <c r="O39" i="6" s="1"/>
  <c r="N38" i="6" a="1"/>
  <c r="N38" i="6" s="1"/>
  <c r="O38" i="6" s="1"/>
  <c r="N37" i="6" a="1"/>
  <c r="N37" i="6" s="1"/>
  <c r="O37" i="6" s="1"/>
  <c r="N36" i="6" a="1"/>
  <c r="N36" i="6" s="1"/>
  <c r="O36" i="6" s="1"/>
  <c r="N35" i="6" a="1"/>
  <c r="N35" i="6" s="1"/>
  <c r="O35" i="6" s="1"/>
  <c r="N34" i="6" a="1"/>
  <c r="N34" i="6" s="1"/>
  <c r="O34" i="6" s="1"/>
  <c r="N33" i="6" a="1"/>
  <c r="N33" i="6" s="1"/>
  <c r="O33" i="6" s="1"/>
  <c r="N32" i="6" a="1"/>
  <c r="N32" i="6" s="1"/>
  <c r="O32" i="6" s="1"/>
  <c r="N31" i="6" a="1"/>
  <c r="N31" i="6" s="1"/>
  <c r="O31" i="6" s="1"/>
  <c r="N30" i="6" a="1"/>
  <c r="N30" i="6" s="1"/>
  <c r="O30" i="6" s="1"/>
  <c r="N29" i="6" a="1"/>
  <c r="N29" i="6" s="1"/>
  <c r="O29" i="6" s="1"/>
  <c r="N28" i="6" a="1"/>
  <c r="N28" i="6" s="1"/>
  <c r="O28" i="6" s="1"/>
  <c r="N27" i="6" a="1"/>
  <c r="N27" i="6" s="1"/>
  <c r="O27" i="6" s="1"/>
  <c r="N26" i="6" a="1"/>
  <c r="N26" i="6" s="1"/>
  <c r="O26" i="6" s="1"/>
  <c r="N25" i="6" a="1"/>
  <c r="N25" i="6" s="1"/>
  <c r="O25" i="6" s="1"/>
  <c r="N24" i="6" a="1"/>
  <c r="N24" i="6" s="1"/>
  <c r="O24" i="6" s="1"/>
  <c r="N23" i="6" a="1"/>
  <c r="N23" i="6" s="1"/>
  <c r="O23" i="6" s="1"/>
  <c r="N22" i="6" a="1"/>
  <c r="N22" i="6" s="1"/>
  <c r="O22" i="6" s="1"/>
  <c r="N21" i="6" a="1"/>
  <c r="N21" i="6" s="1"/>
  <c r="O21" i="6" s="1"/>
  <c r="N20" i="6" a="1"/>
  <c r="N20" i="6" s="1"/>
  <c r="O20" i="6" s="1"/>
  <c r="N19" i="6" a="1"/>
  <c r="N19" i="6" s="1"/>
  <c r="O19" i="6" s="1"/>
  <c r="N18" i="6" a="1"/>
  <c r="N18" i="6" s="1"/>
  <c r="O18" i="6" s="1"/>
  <c r="N17" i="6" a="1"/>
  <c r="N17" i="6" s="1"/>
  <c r="O17" i="6" s="1"/>
  <c r="N16" i="6" a="1"/>
  <c r="N16" i="6" s="1"/>
  <c r="O16" i="6" s="1"/>
  <c r="N15" i="6" a="1"/>
  <c r="N15" i="6" s="1"/>
  <c r="O15" i="6" s="1"/>
  <c r="N14" i="6" a="1"/>
  <c r="N14" i="6" s="1"/>
  <c r="O14" i="6" s="1"/>
  <c r="G45"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AP16" i="19" l="1"/>
  <c r="AE5" i="19" s="1"/>
  <c r="AE3" i="19"/>
  <c r="AO16" i="19"/>
  <c r="Z5" i="19" s="1"/>
  <c r="Z3" i="19"/>
  <c r="AN16" i="19"/>
  <c r="U5" i="19" s="1"/>
  <c r="U3" i="19"/>
  <c r="AM16" i="19"/>
  <c r="P5" i="19" s="1"/>
  <c r="P3" i="19"/>
  <c r="H29" i="15" s="1"/>
  <c r="E12" i="15" s="1"/>
  <c r="AL16" i="19"/>
  <c r="K5" i="19" s="1"/>
  <c r="K3" i="19"/>
  <c r="AQ9" i="19"/>
  <c r="AQ10" i="19"/>
  <c r="AK12" i="19"/>
  <c r="H13" i="15"/>
  <c r="H13" i="18"/>
  <c r="H13" i="17"/>
  <c r="H13" i="16"/>
  <c r="H13" i="14"/>
  <c r="H13" i="8"/>
  <c r="G46" i="6"/>
  <c r="AQ12" i="19" l="1"/>
  <c r="AK13" i="19"/>
  <c r="AK14" i="19" s="1"/>
  <c r="F3" i="19" s="1"/>
  <c r="G12" i="15"/>
  <c r="E38" i="1"/>
  <c r="E40" i="1" s="1"/>
  <c r="AQ14" i="19" l="1"/>
  <c r="C3" i="19" s="1"/>
  <c r="AK16" i="19"/>
  <c r="H29" i="17"/>
  <c r="E12" i="17" s="1"/>
  <c r="G12" i="17" s="1"/>
  <c r="H29" i="18"/>
  <c r="E12" i="18" s="1"/>
  <c r="G12" i="18" s="1"/>
  <c r="H29" i="16"/>
  <c r="E12" i="16" s="1"/>
  <c r="G12" i="16" s="1"/>
  <c r="H29" i="8"/>
  <c r="H29" i="14"/>
  <c r="E12" i="14" s="1"/>
  <c r="G12" i="14" s="1"/>
  <c r="AQ16" i="19" l="1"/>
  <c r="AR16" i="19" s="1"/>
  <c r="A1" i="19" s="1"/>
  <c r="F5" i="19"/>
  <c r="E12" i="8"/>
  <c r="C5" i="19" l="1"/>
  <c r="H34" i="1"/>
  <c r="G12" i="8"/>
  <c r="E32" i="1" l="1"/>
  <c r="E22" i="1"/>
  <c r="E34" i="1" l="1"/>
  <c r="B5" i="19" l="1"/>
  <c r="H18" i="1"/>
  <c r="F49" i="1"/>
  <c r="F17" i="1" l="1"/>
  <c r="F50" i="1" l="1"/>
  <c r="F54" i="1" s="1"/>
  <c r="E17" i="1" l="1"/>
  <c r="G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E43" authorId="0" shapeId="0" xr:uid="{BAB3252D-46CB-46B2-87B1-63EA6808D994}">
      <text>
        <r>
          <rPr>
            <sz val="9"/>
            <color indexed="81"/>
            <rFont val="Meiryo UI"/>
            <family val="3"/>
            <charset val="128"/>
          </rPr>
          <t xml:space="preserve">
直近の過年度　AKATSUKIプロジェクト事業に参画した事業者が対象の記載欄です。
　直近の過年度の一件あたりの開発支援費を記載してください。
　（プロダクト製作費、謝金、旅費（合宿など事業者主導の旅費は除外）などの合計金額）
　※クリエーター毎に金額が異なる場合は、平均金額を記載してください。
　・増額が無い場合は、事由欄へ増額がない旨を記載してください。
　・増額する場合は、事由と効果を記載してください。
　※令和4年度のみ採択事業者及び、令和7年度　新規申請事業者は、対象外のため記載不要です。</t>
        </r>
        <r>
          <rPr>
            <sz val="9"/>
            <color indexed="81"/>
            <rFont val="MS P ゴシック"/>
            <family val="3"/>
            <charset val="128"/>
          </rPr>
          <t xml:space="preserve">
</t>
        </r>
      </text>
    </comment>
    <comment ref="F51" authorId="0" shapeId="0" xr:uid="{ABA549DC-0F6A-470D-823A-90764EF73F50}">
      <text>
        <r>
          <rPr>
            <sz val="9"/>
            <color indexed="81"/>
            <rFont val="Meiryo UI"/>
            <family val="3"/>
            <charset val="128"/>
          </rPr>
          <t xml:space="preserve">概算払い（中間払い）を希望する事業者は、
交付申請までに本プルダウン選択欄で
「概算払い（中間払い）を希望」を選択してください。
</t>
        </r>
        <r>
          <rPr>
            <b/>
            <sz val="9"/>
            <color indexed="81"/>
            <rFont val="Meiryo UI"/>
            <family val="3"/>
            <charset val="128"/>
          </rPr>
          <t>※交付決定以降は、原則受付いたしません。</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<sst xmlns="http://schemas.openxmlformats.org/spreadsheetml/2006/main" count="1552" uniqueCount="328">
  <si>
    <t>（様式３　別添）</t>
    <rPh sb="1" eb="3">
      <t>ヨウシキ</t>
    </rPh>
    <rPh sb="5" eb="7">
      <t>ベッテン</t>
    </rPh>
    <phoneticPr fontId="6"/>
  </si>
  <si>
    <t>事業計画書　積算内訳書</t>
    <rPh sb="6" eb="11">
      <t>セキサンウチワケショ</t>
    </rPh>
    <phoneticPr fontId="6"/>
  </si>
  <si>
    <t>１．積算内訳書</t>
    <rPh sb="2" eb="7">
      <t>セキサンウチワケショ</t>
    </rPh>
    <phoneticPr fontId="6"/>
  </si>
  <si>
    <t>（１）</t>
    <phoneticPr fontId="6"/>
  </si>
  <si>
    <t>申請者（法人名）</t>
    <rPh sb="0" eb="3">
      <t>シンセイシャ</t>
    </rPh>
    <rPh sb="4" eb="7">
      <t>ホウジンメイ</t>
    </rPh>
    <phoneticPr fontId="6"/>
  </si>
  <si>
    <t>（２）</t>
  </si>
  <si>
    <t>事業費</t>
    <rPh sb="0" eb="3">
      <t>ジギョウヒ</t>
    </rPh>
    <phoneticPr fontId="4"/>
  </si>
  <si>
    <t>（４）</t>
  </si>
  <si>
    <t>　※補助対象経費について、公募要領の「１１．その他②」のとおり、原則、消費税等を除外して計上してください。</t>
    <phoneticPr fontId="4"/>
  </si>
  <si>
    <t>区分</t>
    <rPh sb="0" eb="2">
      <t>クブン</t>
    </rPh>
    <phoneticPr fontId="6"/>
  </si>
  <si>
    <t>経費科目</t>
    <rPh sb="0" eb="4">
      <t>ケイヒカモク</t>
    </rPh>
    <phoneticPr fontId="6"/>
  </si>
  <si>
    <t>積算根拠　※簡潔に記載して下さい</t>
    <rPh sb="0" eb="4">
      <t>セキサンコンキョ</t>
    </rPh>
    <rPh sb="6" eb="8">
      <t>カンケツ</t>
    </rPh>
    <rPh sb="9" eb="11">
      <t>キサイ</t>
    </rPh>
    <rPh sb="13" eb="14">
      <t>クダ</t>
    </rPh>
    <phoneticPr fontId="6"/>
  </si>
  <si>
    <t>（３）</t>
  </si>
  <si>
    <t>補助金申請額</t>
    <rPh sb="0" eb="6">
      <t>ホジョキンシンセイガク</t>
    </rPh>
    <phoneticPr fontId="6"/>
  </si>
  <si>
    <t>（４-1）</t>
    <phoneticPr fontId="4"/>
  </si>
  <si>
    <t>Ⅰ．人件費</t>
    <rPh sb="2" eb="5">
      <t>ジンケンヒ</t>
    </rPh>
    <phoneticPr fontId="6"/>
  </si>
  <si>
    <t>Ⅱ．その他経費</t>
    <rPh sb="4" eb="5">
      <t>タ</t>
    </rPh>
    <rPh sb="5" eb="7">
      <t>ケイヒ</t>
    </rPh>
    <phoneticPr fontId="6"/>
  </si>
  <si>
    <t>Ⅲ．委託・外注費</t>
    <rPh sb="2" eb="4">
      <t>イタク</t>
    </rPh>
    <rPh sb="5" eb="7">
      <t>ガイチュウ</t>
    </rPh>
    <rPh sb="7" eb="8">
      <t>ヒ</t>
    </rPh>
    <phoneticPr fontId="6"/>
  </si>
  <si>
    <t>合計額</t>
    <rPh sb="0" eb="3">
      <t>ゴウケイガク</t>
    </rPh>
    <phoneticPr fontId="6"/>
  </si>
  <si>
    <t>合計</t>
    <rPh sb="0" eb="2">
      <t>ゴウケイ</t>
    </rPh>
    <phoneticPr fontId="4"/>
  </si>
  <si>
    <t>（単価：円）</t>
    <phoneticPr fontId="4"/>
  </si>
  <si>
    <t>補助対象経費</t>
    <rPh sb="0" eb="6">
      <t>ホジョタイショウケイヒ</t>
    </rPh>
    <phoneticPr fontId="4"/>
  </si>
  <si>
    <t>Ⅳ．開発支援費</t>
    <rPh sb="2" eb="7">
      <t>カイハツシエンヒ</t>
    </rPh>
    <phoneticPr fontId="6"/>
  </si>
  <si>
    <t>（４-2）</t>
    <phoneticPr fontId="4"/>
  </si>
  <si>
    <t>２．資金計画</t>
    <rPh sb="2" eb="6">
      <t>シキンケイカク</t>
    </rPh>
    <phoneticPr fontId="6"/>
  </si>
  <si>
    <t>補助対象経費</t>
    <rPh sb="0" eb="2">
      <t>ホジョ</t>
    </rPh>
    <rPh sb="2" eb="4">
      <t>タイショウ</t>
    </rPh>
    <rPh sb="4" eb="6">
      <t>ケイヒ</t>
    </rPh>
    <phoneticPr fontId="6"/>
  </si>
  <si>
    <t>補助金充当（予定）額</t>
    <rPh sb="0" eb="3">
      <t>ホジョキン</t>
    </rPh>
    <rPh sb="3" eb="5">
      <t>ジュウトウ</t>
    </rPh>
    <rPh sb="6" eb="8">
      <t>ヨテイ</t>
    </rPh>
    <rPh sb="9" eb="10">
      <t>ガク</t>
    </rPh>
    <phoneticPr fontId="6"/>
  </si>
  <si>
    <t>資金計画について</t>
    <rPh sb="0" eb="2">
      <t>シキン</t>
    </rPh>
    <rPh sb="2" eb="4">
      <t>ケイカク</t>
    </rPh>
    <phoneticPr fontId="6"/>
  </si>
  <si>
    <t>金融機関等からの借入れ（予定）額</t>
    <rPh sb="0" eb="5">
      <t>キンユウキカントウ</t>
    </rPh>
    <rPh sb="8" eb="10">
      <t>カリイレ</t>
    </rPh>
    <rPh sb="12" eb="14">
      <t>ヨテイ</t>
    </rPh>
    <rPh sb="15" eb="16">
      <t>ガク</t>
    </rPh>
    <phoneticPr fontId="6"/>
  </si>
  <si>
    <t>借入条件：補助事業取得財産の担保予定</t>
    <rPh sb="0" eb="2">
      <t>カリイレ</t>
    </rPh>
    <rPh sb="2" eb="4">
      <t>ジョウケン</t>
    </rPh>
    <phoneticPr fontId="6"/>
  </si>
  <si>
    <t>（５）</t>
    <phoneticPr fontId="6"/>
  </si>
  <si>
    <t>自己資金充当額</t>
    <rPh sb="0" eb="4">
      <t>ジコシキン</t>
    </rPh>
    <rPh sb="4" eb="6">
      <t>ジュウトウ</t>
    </rPh>
    <rPh sb="6" eb="7">
      <t>ガク</t>
    </rPh>
    <phoneticPr fontId="6"/>
  </si>
  <si>
    <t>開発支援費</t>
    <rPh sb="0" eb="2">
      <t>カイハツ</t>
    </rPh>
    <rPh sb="2" eb="4">
      <t>シエン</t>
    </rPh>
    <rPh sb="4" eb="5">
      <t>ヒ</t>
    </rPh>
    <phoneticPr fontId="4"/>
  </si>
  <si>
    <t>積算内訳：事業費</t>
    <rPh sb="0" eb="2">
      <t>セキサン</t>
    </rPh>
    <rPh sb="2" eb="4">
      <t>ウチワケ</t>
    </rPh>
    <rPh sb="5" eb="8">
      <t>ジギョウヒ</t>
    </rPh>
    <phoneticPr fontId="6"/>
  </si>
  <si>
    <t>積算内訳：開発支援費</t>
    <rPh sb="0" eb="2">
      <t>セキサン</t>
    </rPh>
    <rPh sb="2" eb="4">
      <t>ウチワケ</t>
    </rPh>
    <rPh sb="5" eb="10">
      <t>カイハツシエンヒ</t>
    </rPh>
    <phoneticPr fontId="6"/>
  </si>
  <si>
    <t>補助率・上限金額</t>
    <rPh sb="0" eb="3">
      <t>ホジョリツ</t>
    </rPh>
    <phoneticPr fontId="6"/>
  </si>
  <si>
    <t>※プルダウン選択してください</t>
  </si>
  <si>
    <t>委託比率：</t>
    <rPh sb="0" eb="4">
      <t>イタクヒリツ</t>
    </rPh>
    <phoneticPr fontId="4"/>
  </si>
  <si>
    <t>補助率：２／３、上限金額：開発支援費と合計し3,000万円</t>
    <rPh sb="0" eb="3">
      <t>ホジョリツ</t>
    </rPh>
    <rPh sb="8" eb="12">
      <t>ジョウゲンキンガク</t>
    </rPh>
    <rPh sb="13" eb="15">
      <t>カイハツ</t>
    </rPh>
    <rPh sb="15" eb="17">
      <t>シエン</t>
    </rPh>
    <rPh sb="17" eb="18">
      <t>ヒ</t>
    </rPh>
    <rPh sb="19" eb="21">
      <t>ゴウケイ</t>
    </rPh>
    <rPh sb="27" eb="28">
      <t>マン</t>
    </rPh>
    <rPh sb="28" eb="29">
      <t>エン</t>
    </rPh>
    <phoneticPr fontId="4"/>
  </si>
  <si>
    <t>補助金申請額（補助率：2/3）</t>
    <rPh sb="0" eb="6">
      <t>ホジョキンシンセイガク</t>
    </rPh>
    <rPh sb="7" eb="9">
      <t>ホジョ</t>
    </rPh>
    <rPh sb="9" eb="10">
      <t>リツ</t>
    </rPh>
    <phoneticPr fontId="2"/>
  </si>
  <si>
    <t>補助金申請額（補助率：10/10）</t>
    <rPh sb="0" eb="6">
      <t>ホジョキンシンセイガク</t>
    </rPh>
    <rPh sb="7" eb="10">
      <t>ホジョリツ</t>
    </rPh>
    <phoneticPr fontId="2"/>
  </si>
  <si>
    <t>謝金</t>
    <rPh sb="0" eb="2">
      <t>シャキン</t>
    </rPh>
    <phoneticPr fontId="6"/>
  </si>
  <si>
    <t>旅費</t>
    <rPh sb="0" eb="2">
      <t>リョヒ</t>
    </rPh>
    <phoneticPr fontId="6"/>
  </si>
  <si>
    <t>備品費</t>
    <rPh sb="0" eb="3">
      <t>ビヒンヒ</t>
    </rPh>
    <phoneticPr fontId="6"/>
  </si>
  <si>
    <t>借料</t>
    <rPh sb="0" eb="2">
      <t>シャクリョウ</t>
    </rPh>
    <phoneticPr fontId="6"/>
  </si>
  <si>
    <t>消耗品費</t>
    <rPh sb="0" eb="3">
      <t>ショウモウヒン</t>
    </rPh>
    <rPh sb="3" eb="4">
      <t>ヒ</t>
    </rPh>
    <phoneticPr fontId="6"/>
  </si>
  <si>
    <t>委託・外注費</t>
    <phoneticPr fontId="6"/>
  </si>
  <si>
    <t>会議費</t>
    <rPh sb="0" eb="2">
      <t>カイギ</t>
    </rPh>
    <rPh sb="2" eb="3">
      <t>ヒ</t>
    </rPh>
    <phoneticPr fontId="6"/>
  </si>
  <si>
    <t>印刷製本費</t>
    <rPh sb="0" eb="2">
      <t>インサツ</t>
    </rPh>
    <rPh sb="2" eb="4">
      <t>セイホン</t>
    </rPh>
    <rPh sb="4" eb="5">
      <t>ヒ</t>
    </rPh>
    <phoneticPr fontId="6"/>
  </si>
  <si>
    <t>補助員人件費</t>
    <rPh sb="0" eb="6">
      <t>ホジョインジンケンヒ</t>
    </rPh>
    <phoneticPr fontId="6"/>
  </si>
  <si>
    <t>その他諸経費</t>
  </si>
  <si>
    <t>その他諸経費</t>
    <rPh sb="2" eb="3">
      <t>タ</t>
    </rPh>
    <rPh sb="3" eb="4">
      <t>ショ</t>
    </rPh>
    <rPh sb="4" eb="6">
      <t>ケイヒ</t>
    </rPh>
    <phoneticPr fontId="6"/>
  </si>
  <si>
    <t>項目</t>
    <rPh sb="0" eb="2">
      <t>コウモク</t>
    </rPh>
    <phoneticPr fontId="4"/>
  </si>
  <si>
    <t>解　説</t>
    <rPh sb="0" eb="1">
      <t>カイ</t>
    </rPh>
    <rPh sb="2" eb="3">
      <t>セツ</t>
    </rPh>
    <phoneticPr fontId="4"/>
  </si>
  <si>
    <t xml:space="preserve">
Ⅰ.　積算内訳書
　　　とは</t>
    <rPh sb="4" eb="9">
      <t>セキサンウチワケショ</t>
    </rPh>
    <phoneticPr fontId="4"/>
  </si>
  <si>
    <t xml:space="preserve">
Ⅱ.　経費積算時
　　　の注意点</t>
    <rPh sb="4" eb="6">
      <t>ケイヒ</t>
    </rPh>
    <rPh sb="6" eb="8">
      <t>セキサン</t>
    </rPh>
    <rPh sb="8" eb="9">
      <t>ジ</t>
    </rPh>
    <rPh sb="14" eb="17">
      <t>チュウイテン</t>
    </rPh>
    <phoneticPr fontId="4"/>
  </si>
  <si>
    <t>積算期間</t>
    <rPh sb="0" eb="4">
      <t>セキサンキカン</t>
    </rPh>
    <phoneticPr fontId="4"/>
  </si>
  <si>
    <t>コンソーシアムを組んでいる
事業者の積算方法</t>
    <rPh sb="8" eb="9">
      <t>ク</t>
    </rPh>
    <rPh sb="14" eb="17">
      <t>ジギョウシャ</t>
    </rPh>
    <rPh sb="18" eb="20">
      <t>セキサン</t>
    </rPh>
    <rPh sb="20" eb="22">
      <t>ホウホウ</t>
    </rPh>
    <phoneticPr fontId="4"/>
  </si>
  <si>
    <t>委託比率</t>
    <rPh sb="0" eb="4">
      <t>イタクヒリツ</t>
    </rPh>
    <phoneticPr fontId="4"/>
  </si>
  <si>
    <t>経費科目</t>
    <rPh sb="0" eb="4">
      <t>ケイヒカモク</t>
    </rPh>
    <phoneticPr fontId="4"/>
  </si>
  <si>
    <t>経費科目（「費目」とも言う）は、「経済産業省　補助事業事務処理マニュアル」にて定義されています。
本事業は、補助事業事務処理マニュアルに記載されている経費科目の定義に準じています。
計上内容により「どの費目に計上すれば良いか分からない」との事業者からの質疑を受けることがあります。
以下に記載されている「計上費目の定義」をご確認いただき、それでも不明な場合は事務局までお問い合わせください。</t>
    <rPh sb="0" eb="4">
      <t>ケイヒカモク</t>
    </rPh>
    <rPh sb="6" eb="8">
      <t>ヒモク</t>
    </rPh>
    <rPh sb="11" eb="12">
      <t>イ</t>
    </rPh>
    <rPh sb="17" eb="22">
      <t>ケイザイサンギョウショウ</t>
    </rPh>
    <rPh sb="23" eb="31">
      <t>ホジョジギョウジムショリ</t>
    </rPh>
    <rPh sb="39" eb="41">
      <t>テイギ</t>
    </rPh>
    <rPh sb="49" eb="52">
      <t>ホンジギョウ</t>
    </rPh>
    <rPh sb="68" eb="70">
      <t>キサイ</t>
    </rPh>
    <rPh sb="75" eb="79">
      <t>ケイヒカモク</t>
    </rPh>
    <rPh sb="80" eb="82">
      <t>テイギ</t>
    </rPh>
    <rPh sb="91" eb="93">
      <t>ケイジョウ</t>
    </rPh>
    <rPh sb="93" eb="95">
      <t>ナイヨウ</t>
    </rPh>
    <rPh sb="101" eb="103">
      <t>ヒモク</t>
    </rPh>
    <rPh sb="104" eb="106">
      <t>ケイジョウ</t>
    </rPh>
    <rPh sb="109" eb="110">
      <t>ヨ</t>
    </rPh>
    <rPh sb="112" eb="113">
      <t>ワ</t>
    </rPh>
    <rPh sb="120" eb="123">
      <t>ジギョウシャ</t>
    </rPh>
    <rPh sb="126" eb="128">
      <t>シツギ</t>
    </rPh>
    <rPh sb="129" eb="130">
      <t>ウ</t>
    </rPh>
    <rPh sb="141" eb="143">
      <t>イカ</t>
    </rPh>
    <rPh sb="144" eb="146">
      <t>キサイ</t>
    </rPh>
    <rPh sb="152" eb="156">
      <t>ケイジョウヒモク</t>
    </rPh>
    <rPh sb="157" eb="159">
      <t>テイギ</t>
    </rPh>
    <rPh sb="162" eb="164">
      <t>カクニン</t>
    </rPh>
    <rPh sb="173" eb="175">
      <t>フメイ</t>
    </rPh>
    <rPh sb="176" eb="178">
      <t>バアイ</t>
    </rPh>
    <rPh sb="179" eb="182">
      <t>ジムキョク</t>
    </rPh>
    <rPh sb="185" eb="186">
      <t>ト</t>
    </rPh>
    <rPh sb="187" eb="188">
      <t>ア</t>
    </rPh>
    <phoneticPr fontId="4"/>
  </si>
  <si>
    <t>人件費、補助員人件費
計上の注意点</t>
    <rPh sb="0" eb="3">
      <t>ジンケンヒ</t>
    </rPh>
    <rPh sb="4" eb="10">
      <t>ホジョインジンケンヒ</t>
    </rPh>
    <rPh sb="11" eb="13">
      <t>ケイジョウ</t>
    </rPh>
    <rPh sb="14" eb="17">
      <t>チュウイテン</t>
    </rPh>
    <phoneticPr fontId="4"/>
  </si>
  <si>
    <t>その他の費目
計上の注意点</t>
    <rPh sb="2" eb="3">
      <t>タ</t>
    </rPh>
    <rPh sb="4" eb="6">
      <t>ヒモク</t>
    </rPh>
    <rPh sb="7" eb="9">
      <t>ケイジョウ</t>
    </rPh>
    <rPh sb="10" eb="13">
      <t>チュウイテン</t>
    </rPh>
    <phoneticPr fontId="4"/>
  </si>
  <si>
    <t>概算払い
（中間払い）</t>
    <rPh sb="0" eb="3">
      <t>ガイサンバラ</t>
    </rPh>
    <rPh sb="6" eb="9">
      <t>チュウカンバラ</t>
    </rPh>
    <phoneticPr fontId="4"/>
  </si>
  <si>
    <r>
      <t xml:space="preserve">概算払い（中間払い）を希望する事業者は、「積算内訳書」シートの「２．資金計画　（3）資金計画について」のプルダウン選択から
『自己資金での立替が困難なことから概算払い（中間払い）を希望』を選択してください。
</t>
    </r>
    <r>
      <rPr>
        <b/>
        <u/>
        <sz val="11"/>
        <color rgb="FFFF0000"/>
        <rFont val="Meiryo UI"/>
        <family val="3"/>
        <charset val="128"/>
      </rPr>
      <t>交付決定以降、事業途中での概算払い（中間払い）希望は、基本的に受け付けない方針ですのでご注意ください。</t>
    </r>
    <rPh sb="11" eb="13">
      <t>キボウ</t>
    </rPh>
    <rPh sb="15" eb="18">
      <t>ジギョウシャ</t>
    </rPh>
    <rPh sb="21" eb="26">
      <t>セキサンウチワケショ</t>
    </rPh>
    <rPh sb="57" eb="59">
      <t>センタク</t>
    </rPh>
    <rPh sb="94" eb="96">
      <t>センタク</t>
    </rPh>
    <rPh sb="108" eb="110">
      <t>イコウ</t>
    </rPh>
    <rPh sb="111" eb="115">
      <t>ジギョウトチュウ</t>
    </rPh>
    <rPh sb="127" eb="129">
      <t>キボウ</t>
    </rPh>
    <rPh sb="131" eb="134">
      <t>キホンテキ</t>
    </rPh>
    <rPh sb="135" eb="136">
      <t>ウ</t>
    </rPh>
    <rPh sb="137" eb="138">
      <t>ツ</t>
    </rPh>
    <rPh sb="141" eb="143">
      <t>ホウシン</t>
    </rPh>
    <rPh sb="148" eb="150">
      <t>チュウイ</t>
    </rPh>
    <phoneticPr fontId="4"/>
  </si>
  <si>
    <t>経費項目</t>
    <phoneticPr fontId="4"/>
  </si>
  <si>
    <t>補助事業事務処理マニュアル記載内容</t>
    <rPh sb="0" eb="4">
      <t>ホジョジギョウ</t>
    </rPh>
    <rPh sb="4" eb="8">
      <t>ジムショリ</t>
    </rPh>
    <rPh sb="13" eb="15">
      <t>キサイ</t>
    </rPh>
    <phoneticPr fontId="4"/>
  </si>
  <si>
    <t>本事業における経費計上の定義内容</t>
    <rPh sb="0" eb="3">
      <t>ホンジギョウ</t>
    </rPh>
    <rPh sb="7" eb="11">
      <t>ケイヒケイジョウ</t>
    </rPh>
    <rPh sb="12" eb="14">
      <t>テイギ</t>
    </rPh>
    <rPh sb="14" eb="16">
      <t>ナイヨウ</t>
    </rPh>
    <phoneticPr fontId="4"/>
  </si>
  <si>
    <t>Ⅰ．人件費</t>
    <phoneticPr fontId="4"/>
  </si>
  <si>
    <t>人件費</t>
    <rPh sb="0" eb="3">
      <t>ジンケンヒ</t>
    </rPh>
    <phoneticPr fontId="4"/>
  </si>
  <si>
    <t>事業に従事する者の作業時間に対する人件費</t>
  </si>
  <si>
    <t>事業者が雇用している事業に従事する者の作業時間に対する人件費。
本事業では健保等級単価計算を採用している。（実績単価計算は相談制）
役員、正社員、契約社員、出向社員、派遣社員、委託社員、委嘱社員、パート・アルバイト
などが計上可能。</t>
    <rPh sb="0" eb="3">
      <t>ジギョウシャ</t>
    </rPh>
    <rPh sb="4" eb="6">
      <t>コヨウ</t>
    </rPh>
    <rPh sb="32" eb="35">
      <t>ホンジギョウ</t>
    </rPh>
    <rPh sb="37" eb="45">
      <t>ケンポトウキュウタンカケイサン</t>
    </rPh>
    <rPh sb="46" eb="48">
      <t>サイヨウ</t>
    </rPh>
    <rPh sb="54" eb="60">
      <t>ジッセキタンカケイサン</t>
    </rPh>
    <rPh sb="61" eb="63">
      <t>ソウダン</t>
    </rPh>
    <rPh sb="63" eb="64">
      <t>セイ</t>
    </rPh>
    <rPh sb="66" eb="68">
      <t>ヤクイン</t>
    </rPh>
    <rPh sb="69" eb="72">
      <t>セイシャイン</t>
    </rPh>
    <rPh sb="73" eb="77">
      <t>ケイヤクシャイン</t>
    </rPh>
    <rPh sb="78" eb="82">
      <t>シュッコウシャイン</t>
    </rPh>
    <rPh sb="83" eb="87">
      <t>ハケンシャイン</t>
    </rPh>
    <rPh sb="88" eb="92">
      <t>イタクシャイン</t>
    </rPh>
    <rPh sb="93" eb="97">
      <t>イショクシャイン</t>
    </rPh>
    <rPh sb="111" eb="113">
      <t>ケイジョウ</t>
    </rPh>
    <rPh sb="113" eb="115">
      <t>カノウ</t>
    </rPh>
    <phoneticPr fontId="4"/>
  </si>
  <si>
    <t>Ⅱ．事業費</t>
  </si>
  <si>
    <r>
      <t>本事業では、「</t>
    </r>
    <r>
      <rPr>
        <b/>
        <sz val="12"/>
        <color theme="1"/>
        <rFont val="Meiryo UI"/>
        <family val="3"/>
        <charset val="128"/>
      </rPr>
      <t>Ⅱ.　その他経費</t>
    </r>
    <r>
      <rPr>
        <sz val="10"/>
        <color theme="1"/>
        <rFont val="Meiryo UI"/>
        <family val="2"/>
        <charset val="128"/>
      </rPr>
      <t>」と呼称</t>
    </r>
    <rPh sb="0" eb="3">
      <t>ホンジギョウ</t>
    </rPh>
    <rPh sb="12" eb="15">
      <t>タケイヒ</t>
    </rPh>
    <rPh sb="17" eb="19">
      <t>コショウ</t>
    </rPh>
    <phoneticPr fontId="4"/>
  </si>
  <si>
    <t>旅費</t>
    <phoneticPr fontId="4"/>
  </si>
  <si>
    <t>事業を行うために必要な国内出張及び海外出張に係る経費</t>
    <phoneticPr fontId="4"/>
  </si>
  <si>
    <t>会議費</t>
    <phoneticPr fontId="4"/>
  </si>
  <si>
    <t>事業を行うために必要な会議、講演会、シンポジウム等に要する経費（会場借料、機材借料及び茶菓料（お茶代）等）</t>
    <phoneticPr fontId="4"/>
  </si>
  <si>
    <t>謝金</t>
    <phoneticPr fontId="4"/>
  </si>
  <si>
    <t>事業を行うために必要な謝金（会議・講演会・シンポジウム等に出席した外部専門家等に対する謝金、講演・原稿の執筆・研究協力等に対する謝金等）</t>
    <phoneticPr fontId="4"/>
  </si>
  <si>
    <t>備品費</t>
    <phoneticPr fontId="4"/>
  </si>
  <si>
    <t>事業を行うために必要な物品（ただし、1 年以上継続して使用できるもの）の購入、製造に必要な経費</t>
    <phoneticPr fontId="4"/>
  </si>
  <si>
    <t>左記と同様。</t>
    <rPh sb="0" eb="2">
      <t>サキ</t>
    </rPh>
    <rPh sb="3" eb="5">
      <t>ドウヨウ</t>
    </rPh>
    <phoneticPr fontId="4"/>
  </si>
  <si>
    <t>借料及び損料</t>
    <phoneticPr fontId="4"/>
  </si>
  <si>
    <t>事業を行うために必要な機械器具等のリース・レンタルに要する経費</t>
    <phoneticPr fontId="4"/>
  </si>
  <si>
    <t>左記と同様だが、事業に係る経費のため、交付決定日～事業終了日までが補助金支払対象となり、交付決定日以前及び、事業終了日以降の経費計上は認められない。</t>
    <rPh sb="0" eb="2">
      <t>サキ</t>
    </rPh>
    <rPh sb="3" eb="5">
      <t>ドウヨウ</t>
    </rPh>
    <rPh sb="8" eb="10">
      <t>ジギョウ</t>
    </rPh>
    <rPh sb="11" eb="12">
      <t>カカ</t>
    </rPh>
    <rPh sb="13" eb="15">
      <t>ケイヒ</t>
    </rPh>
    <rPh sb="19" eb="24">
      <t>コウフケッテイビ</t>
    </rPh>
    <rPh sb="25" eb="27">
      <t>ジギョウ</t>
    </rPh>
    <rPh sb="27" eb="30">
      <t>シュウリョウビ</t>
    </rPh>
    <rPh sb="33" eb="38">
      <t>ホジョキンシハライ</t>
    </rPh>
    <rPh sb="38" eb="40">
      <t>タイショウ</t>
    </rPh>
    <rPh sb="44" eb="46">
      <t>コウフ</t>
    </rPh>
    <rPh sb="46" eb="48">
      <t>ケッテイ</t>
    </rPh>
    <rPh sb="48" eb="49">
      <t>ビ</t>
    </rPh>
    <rPh sb="49" eb="51">
      <t>イゼン</t>
    </rPh>
    <rPh sb="51" eb="52">
      <t>オヨ</t>
    </rPh>
    <rPh sb="54" eb="56">
      <t>ジギョウ</t>
    </rPh>
    <rPh sb="56" eb="59">
      <t>シュウリョウビ</t>
    </rPh>
    <rPh sb="59" eb="61">
      <t>イコウ</t>
    </rPh>
    <rPh sb="62" eb="64">
      <t>ケイヒ</t>
    </rPh>
    <rPh sb="64" eb="66">
      <t>ケイジョウ</t>
    </rPh>
    <rPh sb="67" eb="68">
      <t>ミト</t>
    </rPh>
    <phoneticPr fontId="4"/>
  </si>
  <si>
    <t>消耗品費</t>
    <phoneticPr fontId="4"/>
  </si>
  <si>
    <t>事業を行うために必要な物品であって備品費に属さないもの（ただし、当該事業のみで使用されることが確認できるもの）の購入に要する経費</t>
    <phoneticPr fontId="4"/>
  </si>
  <si>
    <t>印刷製本費</t>
    <phoneticPr fontId="4"/>
  </si>
  <si>
    <t>事業で使用するパンフレット・リーフレット、事業成果報告書等の印刷製本に関する経費</t>
    <phoneticPr fontId="4"/>
  </si>
  <si>
    <t>左記と同様。印刷は依頼せず、デザインのみを依頼する場合も印刷製本費へ計上。</t>
    <rPh sb="0" eb="2">
      <t>サキ</t>
    </rPh>
    <rPh sb="3" eb="5">
      <t>ドウヨウ</t>
    </rPh>
    <rPh sb="6" eb="8">
      <t>インサツ</t>
    </rPh>
    <rPh sb="9" eb="11">
      <t>イライ</t>
    </rPh>
    <rPh sb="21" eb="23">
      <t>イライ</t>
    </rPh>
    <rPh sb="25" eb="27">
      <t>バアイ</t>
    </rPh>
    <rPh sb="28" eb="33">
      <t>インサツセイホンヒ</t>
    </rPh>
    <rPh sb="34" eb="36">
      <t>ケイジョウ</t>
    </rPh>
    <phoneticPr fontId="4"/>
  </si>
  <si>
    <t>補助員人件費</t>
    <phoneticPr fontId="4"/>
  </si>
  <si>
    <t>事業を実施するために必要な補助員（アルバイト等）に係る経費</t>
    <phoneticPr fontId="4"/>
  </si>
  <si>
    <t>本事業では、パート・アルバイトだからといって補助員と定義していません。
パート・アルバイト人員でも補助事業の基幹業務を行っている場合は人件費へ計上してください。
補助員人件費は、インターンやイベント業務などによる「短期間雇用者」を計上してください。</t>
    <rPh sb="0" eb="3">
      <t>ホンジギョウ</t>
    </rPh>
    <rPh sb="22" eb="25">
      <t>ホジョイン</t>
    </rPh>
    <rPh sb="26" eb="28">
      <t>テイギ</t>
    </rPh>
    <rPh sb="45" eb="47">
      <t>ジンイン</t>
    </rPh>
    <rPh sb="49" eb="53">
      <t>ホジョジギョウ</t>
    </rPh>
    <rPh sb="54" eb="56">
      <t>キカン</t>
    </rPh>
    <rPh sb="56" eb="58">
      <t>ギョウム</t>
    </rPh>
    <rPh sb="59" eb="60">
      <t>オコナ</t>
    </rPh>
    <rPh sb="64" eb="66">
      <t>バアイ</t>
    </rPh>
    <rPh sb="67" eb="70">
      <t>ジンケンヒ</t>
    </rPh>
    <rPh sb="71" eb="73">
      <t>ケイジョウ</t>
    </rPh>
    <rPh sb="81" eb="87">
      <t>ホジョインジンケンヒ</t>
    </rPh>
    <rPh sb="99" eb="101">
      <t>ギョウム</t>
    </rPh>
    <rPh sb="107" eb="110">
      <t>タンキカン</t>
    </rPh>
    <rPh sb="110" eb="112">
      <t>コヨウ</t>
    </rPh>
    <rPh sb="112" eb="113">
      <t>シャ</t>
    </rPh>
    <rPh sb="115" eb="117">
      <t>ケイジョウ</t>
    </rPh>
    <phoneticPr fontId="4"/>
  </si>
  <si>
    <t>事業を行うために必要な経費であって、他のいずれの区分にも属さないもの。原則として、当該事業のために使用されることが特定・確認できるもの。</t>
    <phoneticPr fontId="4"/>
  </si>
  <si>
    <t>例）</t>
  </si>
  <si>
    <t>・通信運搬費（郵便料、運送代、通信・電話料等）</t>
    <phoneticPr fontId="4"/>
  </si>
  <si>
    <t>・通信運搬費（郵便料、運送代等）</t>
    <phoneticPr fontId="4"/>
  </si>
  <si>
    <t>・光熱水料（電気、水道、ガス。例えば、大規模な研究施設等について、</t>
    <phoneticPr fontId="4"/>
  </si>
  <si>
    <t>・アプリ、ソフト利用料金</t>
    <rPh sb="8" eb="11">
      <t>リヨウリョウ</t>
    </rPh>
    <rPh sb="11" eb="12">
      <t>キン</t>
    </rPh>
    <phoneticPr fontId="4"/>
  </si>
  <si>
    <t>　専用のメータの検針により当該事業に使用した料金が算出できる場合）</t>
    <phoneticPr fontId="4"/>
  </si>
  <si>
    <t>・参考書籍購入費</t>
    <rPh sb="1" eb="8">
      <t>サンコウショセキコウニュウヒ</t>
    </rPh>
    <phoneticPr fontId="4"/>
  </si>
  <si>
    <t>・設備の修繕・保守費</t>
    <phoneticPr fontId="4"/>
  </si>
  <si>
    <t>・研修会参加費</t>
    <rPh sb="1" eb="7">
      <t>ケンシュウカイサンカヒ</t>
    </rPh>
    <phoneticPr fontId="4"/>
  </si>
  <si>
    <t>・翻訳通訳、速記費用</t>
    <phoneticPr fontId="4"/>
  </si>
  <si>
    <t>・文献購入費、法定検査、検定料、特許出願関連費用等</t>
    <phoneticPr fontId="4"/>
  </si>
  <si>
    <t>Ⅲ．委託・外注費</t>
    <phoneticPr fontId="4"/>
  </si>
  <si>
    <t>委託・外注費</t>
    <rPh sb="0" eb="2">
      <t>イタク</t>
    </rPh>
    <rPh sb="3" eb="6">
      <t>ガイチュウヒ</t>
    </rPh>
    <phoneticPr fontId="4"/>
  </si>
  <si>
    <t>補助事業者が直接実施することができないもの又は適当でないものについて、他の事業者に委託・外注するために必要な経費（ほかの経費項目に含まれるものを除く。）</t>
  </si>
  <si>
    <t>左記と同様。
コンソーシアムを組んでいる事業者は、一例として参画企業が利用する経費を委託・外注費で計上することが可能です。但し、契約内容により幹事企業が、参画企業の確定検査を実施し、書類による報告が必要になる場合があります。</t>
    <rPh sb="0" eb="2">
      <t>サキ</t>
    </rPh>
    <rPh sb="3" eb="5">
      <t>ドウヨウ</t>
    </rPh>
    <rPh sb="15" eb="16">
      <t>ク</t>
    </rPh>
    <rPh sb="20" eb="23">
      <t>ジギョウシャ</t>
    </rPh>
    <rPh sb="25" eb="27">
      <t>イチレイ</t>
    </rPh>
    <rPh sb="30" eb="32">
      <t>サンカク</t>
    </rPh>
    <rPh sb="32" eb="34">
      <t>キギョウ</t>
    </rPh>
    <rPh sb="35" eb="37">
      <t>リヨウ</t>
    </rPh>
    <rPh sb="39" eb="41">
      <t>ケイヒ</t>
    </rPh>
    <rPh sb="42" eb="44">
      <t>イタク</t>
    </rPh>
    <rPh sb="45" eb="48">
      <t>ガイチュウヒ</t>
    </rPh>
    <rPh sb="49" eb="51">
      <t>ケイジョウ</t>
    </rPh>
    <rPh sb="56" eb="58">
      <t>カノウ</t>
    </rPh>
    <rPh sb="61" eb="62">
      <t>タダ</t>
    </rPh>
    <rPh sb="64" eb="68">
      <t>ケイヤクナイヨウ</t>
    </rPh>
    <rPh sb="71" eb="75">
      <t>カンジキギョウ</t>
    </rPh>
    <rPh sb="77" eb="81">
      <t>サンカクキギョウ</t>
    </rPh>
    <rPh sb="82" eb="86">
      <t>カクテイケンサ</t>
    </rPh>
    <rPh sb="87" eb="89">
      <t>ジッシ</t>
    </rPh>
    <rPh sb="91" eb="93">
      <t>ショルイ</t>
    </rPh>
    <rPh sb="96" eb="98">
      <t>ホウコク</t>
    </rPh>
    <rPh sb="99" eb="101">
      <t>ヒツヨウ</t>
    </rPh>
    <rPh sb="104" eb="106">
      <t>バアイ</t>
    </rPh>
    <phoneticPr fontId="4"/>
  </si>
  <si>
    <t>Ⅳ．開発支援費</t>
    <rPh sb="2" eb="7">
      <t>カイハツシエンヒ</t>
    </rPh>
    <phoneticPr fontId="4"/>
  </si>
  <si>
    <t>未定義</t>
    <rPh sb="0" eb="3">
      <t>ミテイギ</t>
    </rPh>
    <phoneticPr fontId="4"/>
  </si>
  <si>
    <r>
      <t xml:space="preserve">「積算内訳書」シートに各費目積算結果入力後、委託比率が表示されます。
</t>
    </r>
    <r>
      <rPr>
        <b/>
        <u/>
        <sz val="11"/>
        <color theme="1"/>
        <rFont val="Meiryo UI"/>
        <family val="3"/>
        <charset val="128"/>
      </rPr>
      <t>委託比率が50％以上になる場合、「様式5_委託外注費の割合が50％超える理由書」の提出が必須となります。</t>
    </r>
    <r>
      <rPr>
        <sz val="11"/>
        <color theme="1"/>
        <rFont val="Meiryo UI"/>
        <family val="2"/>
        <charset val="128"/>
      </rPr>
      <t xml:space="preserve">
事業途中に計画変更が発生し、委託比率が50％を超えてしまった場合、事業途中でも「様式5_委託外注費の割合が50％超える理由書」をご提出いただきます。</t>
    </r>
    <rPh sb="1" eb="6">
      <t>セキサンウチワケショ</t>
    </rPh>
    <rPh sb="11" eb="12">
      <t>カク</t>
    </rPh>
    <rPh sb="12" eb="14">
      <t>ヒモク</t>
    </rPh>
    <rPh sb="14" eb="18">
      <t>セキサンケッカ</t>
    </rPh>
    <rPh sb="18" eb="21">
      <t>ニュウリョクゴ</t>
    </rPh>
    <rPh sb="22" eb="26">
      <t>イタクヒリツ</t>
    </rPh>
    <rPh sb="27" eb="29">
      <t>ヒョウジ</t>
    </rPh>
    <rPh sb="35" eb="39">
      <t>イタクヒリツ</t>
    </rPh>
    <rPh sb="43" eb="45">
      <t>イジョウ</t>
    </rPh>
    <rPh sb="48" eb="50">
      <t>バアイ</t>
    </rPh>
    <rPh sb="76" eb="78">
      <t>テイシュツ</t>
    </rPh>
    <rPh sb="79" eb="81">
      <t>ヒッス</t>
    </rPh>
    <rPh sb="88" eb="92">
      <t>ジギョウトチュウ</t>
    </rPh>
    <rPh sb="93" eb="97">
      <t>ケイカクヘンコウ</t>
    </rPh>
    <rPh sb="98" eb="100">
      <t>ハッセイ</t>
    </rPh>
    <rPh sb="102" eb="106">
      <t>イタクヒリツ</t>
    </rPh>
    <rPh sb="111" eb="112">
      <t>コ</t>
    </rPh>
    <rPh sb="118" eb="120">
      <t>バアイ</t>
    </rPh>
    <rPh sb="121" eb="125">
      <t>ジギョウトチュウ</t>
    </rPh>
    <rPh sb="153" eb="155">
      <t>テイシュツ</t>
    </rPh>
    <phoneticPr fontId="4"/>
  </si>
  <si>
    <r>
      <t>事業を行うために必要な会議において、会場借料、機材借料及び、茶菓料（弁当代・お茶代）が計上可能。</t>
    </r>
    <r>
      <rPr>
        <sz val="10"/>
        <color rgb="FFFF0000"/>
        <rFont val="Meiryo UI"/>
        <family val="3"/>
        <charset val="128"/>
      </rPr>
      <t>※茶菓料は、規定と上限額設定があるので注意。飲食代は計上不可。</t>
    </r>
    <rPh sb="18" eb="22">
      <t>カイジョウシャクリョウ</t>
    </rPh>
    <rPh sb="23" eb="25">
      <t>キザイ</t>
    </rPh>
    <rPh sb="25" eb="27">
      <t>シャクリョウ</t>
    </rPh>
    <rPh sb="27" eb="28">
      <t>オヨ</t>
    </rPh>
    <rPh sb="30" eb="33">
      <t>チャカリョウ</t>
    </rPh>
    <rPh sb="34" eb="37">
      <t>ベントウダイ</t>
    </rPh>
    <rPh sb="39" eb="41">
      <t>チャダイ</t>
    </rPh>
    <rPh sb="43" eb="47">
      <t>ケイジョウカノウ</t>
    </rPh>
    <rPh sb="49" eb="52">
      <t>チャカリョウ</t>
    </rPh>
    <rPh sb="54" eb="56">
      <t>キテイ</t>
    </rPh>
    <rPh sb="57" eb="60">
      <t>ジョウゲンガク</t>
    </rPh>
    <rPh sb="60" eb="62">
      <t>セッテイ</t>
    </rPh>
    <rPh sb="67" eb="69">
      <t>チュウイ</t>
    </rPh>
    <rPh sb="70" eb="73">
      <t>インショクダイ</t>
    </rPh>
    <rPh sb="74" eb="78">
      <t>ケイジョウフカ</t>
    </rPh>
    <phoneticPr fontId="4"/>
  </si>
  <si>
    <r>
      <t>以下は、一例になりますので詳細は、「経済産業省　補助事業事務処理マニュアル」と「事務処理マニュアル（補完版）」をご確認ください。
［旅費］　 ：宿泊費は、「経済産業省　補助事業事務処理マニュアル」に記載の</t>
    </r>
    <r>
      <rPr>
        <b/>
        <sz val="11"/>
        <color theme="1"/>
        <rFont val="Meiryo UI"/>
        <family val="3"/>
        <charset val="128"/>
      </rPr>
      <t>「</t>
    </r>
    <r>
      <rPr>
        <b/>
        <sz val="11"/>
        <color rgb="FFFF0000"/>
        <rFont val="Meiryo UI"/>
        <family val="3"/>
        <charset val="128"/>
      </rPr>
      <t>【別表一】国内出張の宿泊料の上限額」と「【別表二】海外出張の宿泊料の上限額」の</t>
    </r>
    <r>
      <rPr>
        <sz val="11"/>
        <color rgb="FFFF0000"/>
        <rFont val="Meiryo UI"/>
        <family val="3"/>
        <charset val="128"/>
      </rPr>
      <t xml:space="preserve">
　　　　　　　　　</t>
    </r>
    <r>
      <rPr>
        <b/>
        <sz val="11"/>
        <color rgb="FFFF0000"/>
        <rFont val="Meiryo UI"/>
        <family val="3"/>
        <charset val="128"/>
      </rPr>
      <t>2倍までが計上できる上限金額</t>
    </r>
    <r>
      <rPr>
        <sz val="11"/>
        <color theme="1"/>
        <rFont val="Meiryo UI"/>
        <family val="2"/>
        <charset val="128"/>
      </rPr>
      <t>。（「事務処理マニュアル（補完版）」規定参照）
　　　　　　　　　レンタカー代及び、レンタカー利用に付随するガソリン代等が計上可能。（「事務処理マニュアル（補完版）」規定参照）
　　　　　　　　　</t>
    </r>
    <r>
      <rPr>
        <b/>
        <sz val="11"/>
        <color rgb="FFFF0000"/>
        <rFont val="Meiryo UI"/>
        <family val="3"/>
        <charset val="128"/>
      </rPr>
      <t>自家用車（社用車）利用のガソリン代、高速代、駐車場代等は計上不可</t>
    </r>
    <r>
      <rPr>
        <sz val="11"/>
        <color theme="1"/>
        <rFont val="Meiryo UI"/>
        <family val="2"/>
        <charset val="128"/>
      </rPr>
      <t>。
［会議費］：茶菓料計上で</t>
    </r>
    <r>
      <rPr>
        <b/>
        <sz val="11"/>
        <color rgb="FFFF0000"/>
        <rFont val="Meiryo UI"/>
        <family val="3"/>
        <charset val="128"/>
      </rPr>
      <t>飲食代は計上不可</t>
    </r>
    <r>
      <rPr>
        <sz val="11"/>
        <color rgb="FFFF0000"/>
        <rFont val="Meiryo UI"/>
        <family val="3"/>
        <charset val="128"/>
      </rPr>
      <t>。</t>
    </r>
    <r>
      <rPr>
        <b/>
        <sz val="11"/>
        <color rgb="FFFF0000"/>
        <rFont val="Meiryo UI"/>
        <family val="3"/>
        <charset val="128"/>
      </rPr>
      <t>茶菓料で計上できる上限額は一人当たり1,000円（税抜）まで</t>
    </r>
    <r>
      <rPr>
        <sz val="11"/>
        <color theme="1"/>
        <rFont val="Meiryo UI"/>
        <family val="2"/>
        <charset val="128"/>
      </rPr>
      <t>。（「事務処理マニュアル（補完版）」規定参照）
［謝金］　 ：人件費と同様に時間単価を設定のうえ計上。源泉徴収額も含めて計上可能。
　　　　　　　　　「経済産業省　補助事業事務処理マニュアル」に記載の</t>
    </r>
    <r>
      <rPr>
        <b/>
        <sz val="11"/>
        <color theme="1"/>
        <rFont val="Meiryo UI"/>
        <family val="3"/>
        <charset val="128"/>
      </rPr>
      <t>「</t>
    </r>
    <r>
      <rPr>
        <b/>
        <sz val="11"/>
        <color rgb="FFFF0000"/>
        <rFont val="Meiryo UI"/>
        <family val="3"/>
        <charset val="128"/>
      </rPr>
      <t>【参考】謝金の標準支払基準」の2倍までが時間単価の上限金額</t>
    </r>
    <r>
      <rPr>
        <sz val="11"/>
        <color theme="1"/>
        <rFont val="Meiryo UI"/>
        <family val="2"/>
        <charset val="128"/>
      </rPr>
      <t>。</t>
    </r>
    <rPh sb="0" eb="2">
      <t>イカ</t>
    </rPh>
    <rPh sb="4" eb="6">
      <t>イチレイ</t>
    </rPh>
    <rPh sb="13" eb="15">
      <t>ショウサイ</t>
    </rPh>
    <rPh sb="57" eb="59">
      <t>カクニン</t>
    </rPh>
    <rPh sb="67" eb="69">
      <t>リョヒ</t>
    </rPh>
    <rPh sb="73" eb="76">
      <t>シュクハクヒ</t>
    </rPh>
    <rPh sb="100" eb="102">
      <t>キサイ</t>
    </rPh>
    <rPh sb="154" eb="155">
      <t>バイ</t>
    </rPh>
    <rPh sb="158" eb="160">
      <t>ケイジョウ</t>
    </rPh>
    <rPh sb="163" eb="167">
      <t>ジョウゲンキンガク</t>
    </rPh>
    <rPh sb="222" eb="223">
      <t>ダイ</t>
    </rPh>
    <rPh sb="223" eb="224">
      <t>オヨ</t>
    </rPh>
    <rPh sb="231" eb="233">
      <t>リヨウ</t>
    </rPh>
    <rPh sb="234" eb="236">
      <t>フズイ</t>
    </rPh>
    <rPh sb="242" eb="243">
      <t>ダイ</t>
    </rPh>
    <rPh sb="243" eb="244">
      <t>ナド</t>
    </rPh>
    <rPh sb="245" eb="247">
      <t>ケイジョウ</t>
    </rPh>
    <rPh sb="247" eb="249">
      <t>カノウ</t>
    </rPh>
    <rPh sb="269" eb="271">
      <t>サンショウ</t>
    </rPh>
    <rPh sb="282" eb="286">
      <t>ジカヨウシャ</t>
    </rPh>
    <rPh sb="287" eb="290">
      <t>シャヨウシャ</t>
    </rPh>
    <rPh sb="291" eb="293">
      <t>リヨウ</t>
    </rPh>
    <rPh sb="298" eb="299">
      <t>ダイ</t>
    </rPh>
    <rPh sb="300" eb="303">
      <t>コウソクダイ</t>
    </rPh>
    <rPh sb="304" eb="308">
      <t>チュウシャジョウダイ</t>
    </rPh>
    <rPh sb="308" eb="309">
      <t>ナド</t>
    </rPh>
    <rPh sb="310" eb="314">
      <t>ケイジョウフカ</t>
    </rPh>
    <rPh sb="317" eb="320">
      <t>カイギヒ</t>
    </rPh>
    <rPh sb="322" eb="327">
      <t>チャカリョウケイジョウ</t>
    </rPh>
    <rPh sb="328" eb="331">
      <t>インショクダイ</t>
    </rPh>
    <rPh sb="332" eb="336">
      <t>ケイジョウフカ</t>
    </rPh>
    <rPh sb="337" eb="340">
      <t>チャカリョウ</t>
    </rPh>
    <rPh sb="341" eb="343">
      <t>ケイジョウ</t>
    </rPh>
    <rPh sb="346" eb="349">
      <t>ジョウゲンガク</t>
    </rPh>
    <rPh sb="350" eb="353">
      <t>ヒトリア</t>
    </rPh>
    <rPh sb="360" eb="361">
      <t>エン</t>
    </rPh>
    <rPh sb="362" eb="364">
      <t>ゼイヌ</t>
    </rPh>
    <rPh sb="392" eb="394">
      <t>シャキン</t>
    </rPh>
    <rPh sb="410" eb="412">
      <t>セッテイ</t>
    </rPh>
    <rPh sb="415" eb="417">
      <t>ケイジョウ</t>
    </rPh>
    <phoneticPr fontId="4"/>
  </si>
  <si>
    <t>Ⅲ.　計上費目の定義</t>
    <phoneticPr fontId="4"/>
  </si>
  <si>
    <r>
      <t xml:space="preserve">PM・メンターの謝金及び、会議等に出席依頼した外部専門家等に対する謝金。
</t>
    </r>
    <r>
      <rPr>
        <sz val="10"/>
        <color rgb="FFFF0000"/>
        <rFont val="Meiryo UI"/>
        <family val="3"/>
        <charset val="128"/>
      </rPr>
      <t>※時間単価には、上限金額設定があるので注意。</t>
    </r>
    <rPh sb="8" eb="10">
      <t>シャキン</t>
    </rPh>
    <rPh sb="10" eb="11">
      <t>オヨ</t>
    </rPh>
    <rPh sb="13" eb="15">
      <t>カイギ</t>
    </rPh>
    <rPh sb="15" eb="16">
      <t>ナド</t>
    </rPh>
    <rPh sb="17" eb="19">
      <t>シュッセキ</t>
    </rPh>
    <rPh sb="19" eb="21">
      <t>イライ</t>
    </rPh>
    <rPh sb="23" eb="25">
      <t>ガイブ</t>
    </rPh>
    <rPh sb="25" eb="29">
      <t>センモンカナド</t>
    </rPh>
    <rPh sb="30" eb="31">
      <t>タイ</t>
    </rPh>
    <rPh sb="33" eb="35">
      <t>シャキン</t>
    </rPh>
    <rPh sb="38" eb="42">
      <t>ジカンタンカ</t>
    </rPh>
    <rPh sb="45" eb="51">
      <t>ジョウゲンキンガクセッテイ</t>
    </rPh>
    <rPh sb="56" eb="58">
      <t>チュウイ</t>
    </rPh>
    <phoneticPr fontId="4"/>
  </si>
  <si>
    <r>
      <rPr>
        <b/>
        <sz val="12"/>
        <color theme="1"/>
        <rFont val="Meiryo UI"/>
        <family val="3"/>
        <charset val="128"/>
      </rPr>
      <t>積算内訳書は、本事業において予算書の役割を担うとともに、この書類を元に事業者へ支払われる補助金申請額の上限金額を採択時に決定します。</t>
    </r>
    <r>
      <rPr>
        <sz val="11"/>
        <color theme="1"/>
        <rFont val="Meiryo UI"/>
        <family val="2"/>
        <charset val="128"/>
      </rPr>
      <t xml:space="preserve">
公募申請時、交付申請時以外の事業途中でも、計画変更が発生し補助対象経費の金額が変わる場合は計画変更申請書と合わせ積算内訳書をご提出いただきます。
</t>
    </r>
    <r>
      <rPr>
        <sz val="11"/>
        <color rgb="FFFF0000"/>
        <rFont val="Meiryo UI"/>
        <family val="3"/>
        <charset val="128"/>
      </rPr>
      <t>※交付決定した補助対象経費の金額を上回る計画変更はできません。</t>
    </r>
    <r>
      <rPr>
        <sz val="11"/>
        <color theme="1"/>
        <rFont val="Meiryo UI"/>
        <family val="2"/>
        <charset val="128"/>
      </rPr>
      <t xml:space="preserve">
事業中も、継続して使用する書類です。予算（補助対象経費）計画は十分考慮いただき設定をお願いいたします。
公募申請を行う事業者は、以下内容を必読のうえ書類作成を行ってください。</t>
    </r>
    <rPh sb="0" eb="5">
      <t>セキサンウチワケショ</t>
    </rPh>
    <rPh sb="7" eb="10">
      <t>ホンジギョウ</t>
    </rPh>
    <rPh sb="14" eb="17">
      <t>ヨサンショ</t>
    </rPh>
    <rPh sb="18" eb="20">
      <t>ヤクワリ</t>
    </rPh>
    <rPh sb="21" eb="22">
      <t>ニナ</t>
    </rPh>
    <rPh sb="30" eb="32">
      <t>ショルイ</t>
    </rPh>
    <rPh sb="33" eb="34">
      <t>モト</t>
    </rPh>
    <rPh sb="35" eb="38">
      <t>ジギョウシャ</t>
    </rPh>
    <rPh sb="39" eb="41">
      <t>シハラ</t>
    </rPh>
    <rPh sb="44" eb="47">
      <t>ホジョキン</t>
    </rPh>
    <rPh sb="47" eb="50">
      <t>シンセイガク</t>
    </rPh>
    <rPh sb="56" eb="59">
      <t>サイタクジ</t>
    </rPh>
    <rPh sb="60" eb="62">
      <t>ケッテイ</t>
    </rPh>
    <rPh sb="68" eb="73">
      <t>コウボシンセイジ</t>
    </rPh>
    <rPh sb="79" eb="81">
      <t>イガイ</t>
    </rPh>
    <rPh sb="82" eb="86">
      <t>ジギョウトチュウ</t>
    </rPh>
    <rPh sb="89" eb="93">
      <t>ケイカクヘンコウ</t>
    </rPh>
    <rPh sb="94" eb="96">
      <t>ハッセイ</t>
    </rPh>
    <rPh sb="104" eb="105">
      <t>キン</t>
    </rPh>
    <rPh sb="107" eb="108">
      <t>カ</t>
    </rPh>
    <rPh sb="110" eb="112">
      <t>バアイ</t>
    </rPh>
    <rPh sb="113" eb="120">
      <t>ケイカクヘンコウシンセイショ</t>
    </rPh>
    <rPh sb="121" eb="122">
      <t>ア</t>
    </rPh>
    <rPh sb="124" eb="129">
      <t>セキサンウチワケショ</t>
    </rPh>
    <rPh sb="142" eb="146">
      <t>コウフケッテイ</t>
    </rPh>
    <rPh sb="148" eb="154">
      <t>ホジョタイショウケイヒ</t>
    </rPh>
    <rPh sb="155" eb="157">
      <t>キンガク</t>
    </rPh>
    <rPh sb="158" eb="160">
      <t>ウワマワ</t>
    </rPh>
    <rPh sb="173" eb="176">
      <t>ジギョウチュウ</t>
    </rPh>
    <rPh sb="178" eb="180">
      <t>ケイゾク</t>
    </rPh>
    <rPh sb="182" eb="184">
      <t>シヨウ</t>
    </rPh>
    <rPh sb="186" eb="188">
      <t>ショルイ</t>
    </rPh>
    <rPh sb="191" eb="193">
      <t>ヨサン</t>
    </rPh>
    <rPh sb="194" eb="200">
      <t>ホジョタイショウケイヒ</t>
    </rPh>
    <rPh sb="201" eb="203">
      <t>ケイカク</t>
    </rPh>
    <rPh sb="204" eb="208">
      <t>ジュウブンコウリョ</t>
    </rPh>
    <rPh sb="212" eb="214">
      <t>セッテイ</t>
    </rPh>
    <rPh sb="216" eb="217">
      <t>ネガ</t>
    </rPh>
    <rPh sb="226" eb="230">
      <t>コウボシンセイ</t>
    </rPh>
    <rPh sb="231" eb="232">
      <t>オコナ</t>
    </rPh>
    <rPh sb="233" eb="236">
      <t>ジギョウシャ</t>
    </rPh>
    <rPh sb="238" eb="242">
      <t>イカナイヨウ</t>
    </rPh>
    <rPh sb="243" eb="245">
      <t>ヒツドク</t>
    </rPh>
    <rPh sb="248" eb="252">
      <t>ショルイサクセイ</t>
    </rPh>
    <rPh sb="253" eb="254">
      <t>オコナ</t>
    </rPh>
    <phoneticPr fontId="4"/>
  </si>
  <si>
    <t>（1）申請者（法人名）</t>
    <rPh sb="3" eb="6">
      <t>シンセイシャ</t>
    </rPh>
    <rPh sb="7" eb="10">
      <t>ホウジンメイ</t>
    </rPh>
    <phoneticPr fontId="4"/>
  </si>
  <si>
    <t>様式1_補助事業申請書の「企業名」と同一の名称を記載してください。</t>
    <rPh sb="0" eb="2">
      <t>ヨウシキ</t>
    </rPh>
    <rPh sb="13" eb="16">
      <t>キギョウメイ</t>
    </rPh>
    <rPh sb="18" eb="20">
      <t>ドウイツ</t>
    </rPh>
    <rPh sb="21" eb="23">
      <t>メイショウ</t>
    </rPh>
    <rPh sb="24" eb="26">
      <t>キサイ</t>
    </rPh>
    <phoneticPr fontId="4"/>
  </si>
  <si>
    <t>（2）補助率・上限金額</t>
    <rPh sb="3" eb="6">
      <t>ホジョリツ</t>
    </rPh>
    <rPh sb="7" eb="11">
      <t>ジョウゲンキンガク</t>
    </rPh>
    <phoneticPr fontId="4"/>
  </si>
  <si>
    <t>（3）補助金申請額</t>
    <rPh sb="3" eb="9">
      <t>ホジョキンシンセイガク</t>
    </rPh>
    <phoneticPr fontId="4"/>
  </si>
  <si>
    <t>事業費の「委託外注費÷総事業費」の割合を委託比率と言う。50％を超える場合は、「様式5_委託外注費の割合が50％超える理由書」の提出が必須となります。</t>
    <rPh sb="0" eb="3">
      <t>ジギョウヒ</t>
    </rPh>
    <rPh sb="5" eb="10">
      <t>イタクガイチュウヒ</t>
    </rPh>
    <rPh sb="11" eb="15">
      <t>ソウジギョウヒ</t>
    </rPh>
    <rPh sb="17" eb="19">
      <t>ワリアイ</t>
    </rPh>
    <rPh sb="20" eb="24">
      <t>イタクヒリツ</t>
    </rPh>
    <rPh sb="25" eb="26">
      <t>イ</t>
    </rPh>
    <rPh sb="32" eb="33">
      <t>コ</t>
    </rPh>
    <rPh sb="35" eb="37">
      <t>バアイ</t>
    </rPh>
    <rPh sb="64" eb="66">
      <t>テイシュツ</t>
    </rPh>
    <rPh sb="67" eb="69">
      <t>ヒッス</t>
    </rPh>
    <phoneticPr fontId="4"/>
  </si>
  <si>
    <t>Ⅳ.積算内訳書
　の利用方法</t>
    <rPh sb="2" eb="7">
      <t>セキサンウチワケショ</t>
    </rPh>
    <rPh sb="10" eb="12">
      <t>リヨウ</t>
    </rPh>
    <rPh sb="12" eb="14">
      <t>ホウホウ</t>
    </rPh>
    <phoneticPr fontId="4"/>
  </si>
  <si>
    <t>積算根拠</t>
    <rPh sb="0" eb="4">
      <t>セキサンコンキョ</t>
    </rPh>
    <phoneticPr fontId="4"/>
  </si>
  <si>
    <t>補助金申請額
（補助率：2/3）</t>
    <rPh sb="0" eb="6">
      <t>ホジョキンシンセイガク</t>
    </rPh>
    <rPh sb="8" eb="11">
      <t>ホジョリツ</t>
    </rPh>
    <phoneticPr fontId="4"/>
  </si>
  <si>
    <t>補助対象経費入力により、自動計算で算出されます。</t>
    <rPh sb="0" eb="6">
      <t>ホジョタイショウケイヒ</t>
    </rPh>
    <rPh sb="6" eb="8">
      <t>ニュウリョク</t>
    </rPh>
    <rPh sb="12" eb="16">
      <t>ジドウケイサン</t>
    </rPh>
    <rPh sb="17" eb="19">
      <t>サンシュツ</t>
    </rPh>
    <phoneticPr fontId="4"/>
  </si>
  <si>
    <t>目次リンク⇒</t>
    <rPh sb="0" eb="2">
      <t>モクジ</t>
    </rPh>
    <phoneticPr fontId="4"/>
  </si>
  <si>
    <t>Ⅰ.　積算内訳書とは</t>
    <phoneticPr fontId="4"/>
  </si>
  <si>
    <t>Ⅱ.　経費積算時の注意点</t>
    <phoneticPr fontId="4"/>
  </si>
  <si>
    <t>Ⅳ.積算内訳書の利用方法</t>
    <phoneticPr fontId="4"/>
  </si>
  <si>
    <t>２.資金計画の入力</t>
    <rPh sb="7" eb="9">
      <t>ニュウリョク</t>
    </rPh>
    <phoneticPr fontId="4"/>
  </si>
  <si>
    <t>補助金申請額
（補助率：10/10）</t>
    <rPh sb="0" eb="6">
      <t>ホジョキンシンセイガク</t>
    </rPh>
    <rPh sb="8" eb="11">
      <t>ホジョリツ</t>
    </rPh>
    <phoneticPr fontId="4"/>
  </si>
  <si>
    <t>２.資金計画の入力</t>
    <phoneticPr fontId="4"/>
  </si>
  <si>
    <t>（1）補助対象経費</t>
    <phoneticPr fontId="4"/>
  </si>
  <si>
    <t>（2）補助金充当（予定）額</t>
    <rPh sb="3" eb="6">
      <t>ホジョキン</t>
    </rPh>
    <rPh sb="6" eb="8">
      <t>ジュウトウ</t>
    </rPh>
    <rPh sb="9" eb="11">
      <t>ヨテイ</t>
    </rPh>
    <rPh sb="12" eb="13">
      <t>ガク</t>
    </rPh>
    <phoneticPr fontId="4"/>
  </si>
  <si>
    <t>（3）資金計画について</t>
    <rPh sb="3" eb="7">
      <t>シキンケイカク</t>
    </rPh>
    <phoneticPr fontId="4"/>
  </si>
  <si>
    <t>（4）金融機関からの借入れ（予定）額</t>
    <rPh sb="3" eb="7">
      <t>キンユウキカン</t>
    </rPh>
    <rPh sb="10" eb="11">
      <t>カ</t>
    </rPh>
    <rPh sb="11" eb="12">
      <t>イ</t>
    </rPh>
    <rPh sb="14" eb="16">
      <t>ヨテイ</t>
    </rPh>
    <rPh sb="17" eb="18">
      <t>ガク</t>
    </rPh>
    <phoneticPr fontId="4"/>
  </si>
  <si>
    <t>（5）自己資金充当額</t>
    <rPh sb="3" eb="10">
      <t>ジコシキンジュウトウガク</t>
    </rPh>
    <phoneticPr fontId="4"/>
  </si>
  <si>
    <t>　　　借入条件：補助事業取得財産の担保予定</t>
    <rPh sb="3" eb="4">
      <t>カ</t>
    </rPh>
    <rPh sb="4" eb="5">
      <t>イ</t>
    </rPh>
    <rPh sb="5" eb="7">
      <t>ジョウケン</t>
    </rPh>
    <rPh sb="8" eb="12">
      <t>ホジョジギョウ</t>
    </rPh>
    <rPh sb="12" eb="16">
      <t>シュトクザイサン</t>
    </rPh>
    <rPh sb="17" eb="19">
      <t>タンポ</t>
    </rPh>
    <rPh sb="19" eb="21">
      <t>ヨテイ</t>
    </rPh>
    <phoneticPr fontId="4"/>
  </si>
  <si>
    <t>事業費と開発支援費の補助対象経費の合算で、積算内訳を入力いただければ自動計算されます。</t>
    <rPh sb="0" eb="3">
      <t>ジギョウヒ</t>
    </rPh>
    <rPh sb="4" eb="9">
      <t>カイハツシエンヒ</t>
    </rPh>
    <rPh sb="10" eb="16">
      <t>ホジョタイショウケイヒ</t>
    </rPh>
    <rPh sb="17" eb="19">
      <t>ガッサン</t>
    </rPh>
    <rPh sb="21" eb="25">
      <t>セキサンウチワケ</t>
    </rPh>
    <rPh sb="26" eb="28">
      <t>ニュウリョク</t>
    </rPh>
    <rPh sb="34" eb="38">
      <t>ジドウケイサン</t>
    </rPh>
    <phoneticPr fontId="4"/>
  </si>
  <si>
    <t>事業費と開発支援費の補助申請額の合算で、積算内訳を入力いただければ自動計算されます。</t>
    <rPh sb="0" eb="3">
      <t>ジギョウヒ</t>
    </rPh>
    <rPh sb="4" eb="9">
      <t>カイハツシエンヒ</t>
    </rPh>
    <rPh sb="10" eb="12">
      <t>ホジョ</t>
    </rPh>
    <rPh sb="12" eb="14">
      <t>シンセイ</t>
    </rPh>
    <rPh sb="14" eb="15">
      <t>ガク</t>
    </rPh>
    <rPh sb="16" eb="18">
      <t>ガッサン</t>
    </rPh>
    <rPh sb="20" eb="24">
      <t>セキサンウチワケ</t>
    </rPh>
    <rPh sb="25" eb="27">
      <t>ニュウリョク</t>
    </rPh>
    <rPh sb="33" eb="37">
      <t>ジドウケイサン</t>
    </rPh>
    <phoneticPr fontId="4"/>
  </si>
  <si>
    <t>以下2択からプルダウン選択してください。
「精算払いまでの期間は、自己資金で弁済予定」、「自己資金での立替が困難なことから概算払い（中間払い）を希望」</t>
    <rPh sb="0" eb="2">
      <t>イカ</t>
    </rPh>
    <rPh sb="3" eb="4">
      <t>タク</t>
    </rPh>
    <rPh sb="22" eb="24">
      <t>セイサン</t>
    </rPh>
    <phoneticPr fontId="4"/>
  </si>
  <si>
    <t>本事業を行うために金融機関からの借入れ予定がある場合、その金額を入力してください。</t>
    <rPh sb="0" eb="3">
      <t>ホンジギョウ</t>
    </rPh>
    <rPh sb="4" eb="5">
      <t>オコナ</t>
    </rPh>
    <rPh sb="9" eb="13">
      <t>キンユウキカン</t>
    </rPh>
    <rPh sb="16" eb="18">
      <t>カリイレ</t>
    </rPh>
    <rPh sb="19" eb="21">
      <t>ヨテイ</t>
    </rPh>
    <rPh sb="24" eb="26">
      <t>バアイ</t>
    </rPh>
    <rPh sb="29" eb="31">
      <t>キンガク</t>
    </rPh>
    <rPh sb="32" eb="34">
      <t>ニュウリョク</t>
    </rPh>
    <phoneticPr fontId="4"/>
  </si>
  <si>
    <t>借入予定がない場合は、プルダウン選択不要。
借入予定がある場合は、担保の予定が「あり」、「なし」のいずれかをプルダウン選択してください。</t>
    <rPh sb="0" eb="4">
      <t>カリイレヨテイ</t>
    </rPh>
    <rPh sb="7" eb="9">
      <t>バアイ</t>
    </rPh>
    <rPh sb="16" eb="20">
      <t>センタクフヨウ</t>
    </rPh>
    <rPh sb="22" eb="24">
      <t>カリイレ</t>
    </rPh>
    <rPh sb="24" eb="26">
      <t>ヨテイ</t>
    </rPh>
    <rPh sb="29" eb="31">
      <t>バアイ</t>
    </rPh>
    <rPh sb="33" eb="35">
      <t>タンポ</t>
    </rPh>
    <rPh sb="36" eb="38">
      <t>ヨテイ</t>
    </rPh>
    <rPh sb="59" eb="61">
      <t>センタク</t>
    </rPh>
    <phoneticPr fontId="4"/>
  </si>
  <si>
    <t>「補助対象経費の合算　－　補助申請額の合算」により事業者の自己資金による負担額を計算します。自動計算されます。</t>
    <rPh sb="1" eb="7">
      <t>ホジョタイショウケイヒ</t>
    </rPh>
    <rPh sb="8" eb="10">
      <t>ガッサン</t>
    </rPh>
    <rPh sb="13" eb="18">
      <t>ホジョシンセイガク</t>
    </rPh>
    <rPh sb="19" eb="21">
      <t>ガッサン</t>
    </rPh>
    <rPh sb="25" eb="28">
      <t>ジギョウシャ</t>
    </rPh>
    <rPh sb="29" eb="33">
      <t>ジコシキン</t>
    </rPh>
    <rPh sb="36" eb="39">
      <t>フタンガク</t>
    </rPh>
    <rPh sb="40" eb="42">
      <t>ケイサン</t>
    </rPh>
    <rPh sb="46" eb="50">
      <t>ジドウケイサン</t>
    </rPh>
    <phoneticPr fontId="4"/>
  </si>
  <si>
    <t>等級</t>
    <rPh sb="0" eb="2">
      <t>トウキュウ</t>
    </rPh>
    <phoneticPr fontId="4"/>
  </si>
  <si>
    <t>健保等級適用者</t>
    <phoneticPr fontId="4"/>
  </si>
  <si>
    <t>労務費単価(円／時間)</t>
    <phoneticPr fontId="4"/>
  </si>
  <si>
    <t>健保等級適用者以外</t>
    <phoneticPr fontId="4"/>
  </si>
  <si>
    <t>No</t>
    <phoneticPr fontId="4"/>
  </si>
  <si>
    <t>単価（円）</t>
    <rPh sb="0" eb="2">
      <t>タンカ</t>
    </rPh>
    <rPh sb="3" eb="4">
      <t>エン</t>
    </rPh>
    <phoneticPr fontId="4"/>
  </si>
  <si>
    <t>補助事業従事
労働時間数</t>
    <rPh sb="0" eb="6">
      <t>ホジョジギョウジュウジ</t>
    </rPh>
    <rPh sb="7" eb="11">
      <t>ロウドウジカン</t>
    </rPh>
    <rPh sb="11" eb="12">
      <t>スウ</t>
    </rPh>
    <phoneticPr fontId="4"/>
  </si>
  <si>
    <t>補助事業従事
労働日数</t>
    <rPh sb="0" eb="6">
      <t>ホジョジギョウジュウジ</t>
    </rPh>
    <rPh sb="7" eb="9">
      <t>ロウドウ</t>
    </rPh>
    <rPh sb="9" eb="11">
      <t>ニッスウ</t>
    </rPh>
    <phoneticPr fontId="4"/>
  </si>
  <si>
    <t>補助事業従事
労働月数</t>
    <rPh sb="0" eb="4">
      <t>ホジョジギョウ</t>
    </rPh>
    <rPh sb="4" eb="6">
      <t>ジュウジ</t>
    </rPh>
    <rPh sb="7" eb="9">
      <t>ロウドウ</t>
    </rPh>
    <rPh sb="9" eb="11">
      <t>ゲッスウ</t>
    </rPh>
    <phoneticPr fontId="4"/>
  </si>
  <si>
    <t>小計</t>
    <rPh sb="0" eb="2">
      <t>ショウケイ</t>
    </rPh>
    <phoneticPr fontId="4"/>
  </si>
  <si>
    <t>備考・メモ</t>
    <rPh sb="0" eb="2">
      <t>ビコウ</t>
    </rPh>
    <phoneticPr fontId="4"/>
  </si>
  <si>
    <t>契約書記載
月給額</t>
    <rPh sb="0" eb="5">
      <t>ケイヤクショキサイ</t>
    </rPh>
    <rPh sb="6" eb="8">
      <t>ゲッキュウ</t>
    </rPh>
    <rPh sb="8" eb="9">
      <t>ガク</t>
    </rPh>
    <phoneticPr fontId="4"/>
  </si>
  <si>
    <t>時間単価</t>
    <rPh sb="0" eb="4">
      <t>ジカンタンカ</t>
    </rPh>
    <phoneticPr fontId="4"/>
  </si>
  <si>
    <t>報酬月額</t>
    <rPh sb="0" eb="4">
      <t>ホウシュウゲツガク</t>
    </rPh>
    <phoneticPr fontId="4"/>
  </si>
  <si>
    <t>報酬月額
以上　～　以内</t>
    <rPh sb="0" eb="4">
      <t>ホウシュウゲツガク</t>
    </rPh>
    <rPh sb="5" eb="7">
      <t>イジョウ</t>
    </rPh>
    <rPh sb="10" eb="12">
      <t>イナイ</t>
    </rPh>
    <phoneticPr fontId="4"/>
  </si>
  <si>
    <t>賞与無し
賞与年4回以上</t>
    <rPh sb="0" eb="3">
      <t>ショウヨナ</t>
    </rPh>
    <rPh sb="5" eb="7">
      <t>ショウヨ</t>
    </rPh>
    <rPh sb="7" eb="8">
      <t>ネン</t>
    </rPh>
    <rPh sb="9" eb="10">
      <t>カイ</t>
    </rPh>
    <rPh sb="10" eb="12">
      <t>イジョウ</t>
    </rPh>
    <phoneticPr fontId="4"/>
  </si>
  <si>
    <t>賞与年1～3回</t>
    <rPh sb="0" eb="2">
      <t>ショウヨ</t>
    </rPh>
    <rPh sb="2" eb="3">
      <t>ネン</t>
    </rPh>
    <rPh sb="6" eb="7">
      <t>カイ</t>
    </rPh>
    <phoneticPr fontId="4"/>
  </si>
  <si>
    <t>月給範囲額
以上　～　以内</t>
    <rPh sb="6" eb="8">
      <t>イジョウ</t>
    </rPh>
    <rPh sb="11" eb="13">
      <t>イナイ</t>
    </rPh>
    <phoneticPr fontId="4"/>
  </si>
  <si>
    <t>適用者</t>
  </si>
  <si>
    <t>1～3回</t>
  </si>
  <si>
    <t>非適用者</t>
  </si>
  <si>
    <t>健保等級時間単価計算表（参考値として、時間単価計算に利用してください）</t>
    <rPh sb="4" eb="8">
      <t>ジカンタンカ</t>
    </rPh>
    <rPh sb="8" eb="11">
      <t>ケイサンヒョウ</t>
    </rPh>
    <rPh sb="12" eb="14">
      <t>サンコウ</t>
    </rPh>
    <rPh sb="14" eb="15">
      <t>チ</t>
    </rPh>
    <rPh sb="19" eb="25">
      <t>ジカンタンカケイサン</t>
    </rPh>
    <rPh sb="26" eb="28">
      <t>リヨウ</t>
    </rPh>
    <phoneticPr fontId="4"/>
  </si>
  <si>
    <t>例1</t>
    <rPh sb="0" eb="1">
      <t>レイ</t>
    </rPh>
    <phoneticPr fontId="4"/>
  </si>
  <si>
    <t>例2</t>
    <rPh sb="0" eb="1">
      <t>レイ</t>
    </rPh>
    <phoneticPr fontId="4"/>
  </si>
  <si>
    <t>社会保険
加入</t>
    <rPh sb="0" eb="2">
      <t>シャカイ</t>
    </rPh>
    <rPh sb="2" eb="4">
      <t>ホケン</t>
    </rPh>
    <rPh sb="5" eb="7">
      <t>カニュウ</t>
    </rPh>
    <phoneticPr fontId="4"/>
  </si>
  <si>
    <t>補助事業に従事する役割など</t>
    <rPh sb="0" eb="4">
      <t>ホジョジギョウ</t>
    </rPh>
    <rPh sb="5" eb="7">
      <t>ジュウジ</t>
    </rPh>
    <rPh sb="9" eb="11">
      <t>ヤクワリ</t>
    </rPh>
    <phoneticPr fontId="4"/>
  </si>
  <si>
    <t>計算表</t>
    <rPh sb="0" eb="3">
      <t>ケイサンヒョウ</t>
    </rPh>
    <phoneticPr fontId="4"/>
  </si>
  <si>
    <t>［利用方法］</t>
    <rPh sb="1" eb="5">
      <t>リヨウホウホウ</t>
    </rPh>
    <phoneticPr fontId="4"/>
  </si>
  <si>
    <t>　※出向社員、派遣社員は企業間取引となることから『非適用者』を選択し、企業間で締結した契約書などから報酬額等を入力。</t>
    <rPh sb="2" eb="4">
      <t>シュッコウ</t>
    </rPh>
    <rPh sb="4" eb="6">
      <t>シャイン</t>
    </rPh>
    <rPh sb="7" eb="9">
      <t>ハケン</t>
    </rPh>
    <rPh sb="9" eb="11">
      <t>シャイン</t>
    </rPh>
    <rPh sb="12" eb="15">
      <t>キギョウカン</t>
    </rPh>
    <rPh sb="15" eb="17">
      <t>トリヒキ</t>
    </rPh>
    <rPh sb="25" eb="26">
      <t>ヒ</t>
    </rPh>
    <rPh sb="26" eb="29">
      <t>テキヨウシャ</t>
    </rPh>
    <rPh sb="31" eb="33">
      <t>センタク</t>
    </rPh>
    <rPh sb="35" eb="38">
      <t>キギョウカン</t>
    </rPh>
    <rPh sb="39" eb="41">
      <t>テイケツ</t>
    </rPh>
    <rPh sb="43" eb="46">
      <t>ケイヤクショ</t>
    </rPh>
    <rPh sb="50" eb="53">
      <t>ホウシュウガク</t>
    </rPh>
    <rPh sb="53" eb="54">
      <t>トウ</t>
    </rPh>
    <rPh sb="55" eb="57">
      <t>ニュウリョク</t>
    </rPh>
    <phoneticPr fontId="4"/>
  </si>
  <si>
    <t>①　健保等級時間単価計算表で、時間単価の算出を行ってください。</t>
    <rPh sb="15" eb="19">
      <t>ジカンタンカ</t>
    </rPh>
    <rPh sb="20" eb="22">
      <t>サンシュツ</t>
    </rPh>
    <rPh sb="23" eb="24">
      <t>オコナ</t>
    </rPh>
    <phoneticPr fontId="4"/>
  </si>
  <si>
    <t>E</t>
    <phoneticPr fontId="4"/>
  </si>
  <si>
    <t>申請者（法人名）</t>
    <phoneticPr fontId="4"/>
  </si>
  <si>
    <t>補助率・上限金額</t>
    <phoneticPr fontId="4"/>
  </si>
  <si>
    <t>補助金申請額</t>
    <phoneticPr fontId="4"/>
  </si>
  <si>
    <t>人件費</t>
    <rPh sb="0" eb="3">
      <t>ジンケンヒ</t>
    </rPh>
    <phoneticPr fontId="4"/>
  </si>
  <si>
    <t>委託・外注費</t>
  </si>
  <si>
    <t>E</t>
    <phoneticPr fontId="4"/>
  </si>
  <si>
    <t>（４-2）積算内訳：開発支援費</t>
    <phoneticPr fontId="4"/>
  </si>
  <si>
    <t>（４-1）積算内訳：事業費</t>
    <phoneticPr fontId="4"/>
  </si>
  <si>
    <t>補助対象経費・積算根拠</t>
    <rPh sb="0" eb="2">
      <t>ホジョ</t>
    </rPh>
    <rPh sb="2" eb="4">
      <t>タイショウ</t>
    </rPh>
    <rPh sb="4" eb="6">
      <t>ケイヒ</t>
    </rPh>
    <rPh sb="7" eb="11">
      <t>セキサンコンキョ</t>
    </rPh>
    <phoneticPr fontId="4"/>
  </si>
  <si>
    <t>↓↓説明書リンク↓↓</t>
    <phoneticPr fontId="4"/>
  </si>
  <si>
    <t>積算内訳書とは</t>
    <rPh sb="0" eb="5">
      <t>セキサンウチワケショ</t>
    </rPh>
    <phoneticPr fontId="4"/>
  </si>
  <si>
    <t>経費積算時の注意点</t>
    <rPh sb="0" eb="5">
      <t>ケイヒセキサンジ</t>
    </rPh>
    <rPh sb="6" eb="9">
      <t>チュウイテン</t>
    </rPh>
    <phoneticPr fontId="4"/>
  </si>
  <si>
    <t>コンソーシアムを組んでいる事業者の積算方法</t>
    <rPh sb="8" eb="9">
      <t>ク</t>
    </rPh>
    <rPh sb="13" eb="16">
      <t>ジギョウシャ</t>
    </rPh>
    <rPh sb="17" eb="21">
      <t>セキサンホウホウ</t>
    </rPh>
    <phoneticPr fontId="4"/>
  </si>
  <si>
    <t>その他の費目計上の注意点</t>
    <phoneticPr fontId="4"/>
  </si>
  <si>
    <t>人件費、補助員人件費
計上の注意点</t>
    <phoneticPr fontId="4"/>
  </si>
  <si>
    <r>
      <t xml:space="preserve">本事業は、「経済産業省　補助事業事務処理マニュアル」の定義に準じていますが、本事業用に作成した「事務処理マニュアル（補完版）」で不足部分の定義や追加定義をしています。
</t>
    </r>
    <r>
      <rPr>
        <b/>
        <u/>
        <sz val="11"/>
        <color theme="1"/>
        <rFont val="Meiryo UI"/>
        <family val="3"/>
        <charset val="128"/>
      </rPr>
      <t>人件費、補助員人件費は、</t>
    </r>
    <r>
      <rPr>
        <sz val="11"/>
        <color theme="1"/>
        <rFont val="Meiryo UI"/>
        <family val="3"/>
        <charset val="128"/>
      </rPr>
      <t>事業者、事務局双方の業務負荷を鑑み</t>
    </r>
    <r>
      <rPr>
        <b/>
        <u/>
        <sz val="11"/>
        <color theme="1"/>
        <rFont val="Meiryo UI"/>
        <family val="3"/>
        <charset val="128"/>
      </rPr>
      <t>『健保等級単価計算』を採用しています。</t>
    </r>
    <r>
      <rPr>
        <sz val="11"/>
        <color theme="1"/>
        <rFont val="Meiryo UI"/>
        <family val="2"/>
        <charset val="128"/>
      </rPr>
      <t xml:space="preserve">
</t>
    </r>
    <r>
      <rPr>
        <sz val="11"/>
        <color rgb="FFFF0000"/>
        <rFont val="Meiryo UI"/>
        <family val="3"/>
        <charset val="128"/>
      </rPr>
      <t>※</t>
    </r>
    <r>
      <rPr>
        <b/>
        <u/>
        <sz val="11"/>
        <color rgb="FFFF0000"/>
        <rFont val="Meiryo UI"/>
        <family val="3"/>
        <charset val="128"/>
      </rPr>
      <t>事業者が実際に支払った給与金額を、そのまま精算するような実費精算ではありません</t>
    </r>
    <r>
      <rPr>
        <sz val="11"/>
        <color rgb="FFFF0000"/>
        <rFont val="Meiryo UI"/>
        <family val="3"/>
        <charset val="128"/>
      </rPr>
      <t>のでご注意ください。
　</t>
    </r>
    <r>
      <rPr>
        <sz val="11"/>
        <rFont val="Meiryo UI"/>
        <family val="3"/>
        <charset val="128"/>
      </rPr>
      <t>また『実績単価計算』は事業者の業務負荷が大きいため相談制となります。（ご相談の結果、お認めできない場合もありますので予めご了承ください）</t>
    </r>
    <rPh sb="0" eb="3">
      <t>ホンジギョウ</t>
    </rPh>
    <rPh sb="6" eb="11">
      <t>ケイザイサンギョウショウ</t>
    </rPh>
    <rPh sb="12" eb="20">
      <t>ホジョジギョウジムショリ</t>
    </rPh>
    <rPh sb="30" eb="31">
      <t>ジュン</t>
    </rPh>
    <rPh sb="38" eb="42">
      <t>ホンジギョウヨウ</t>
    </rPh>
    <rPh sb="43" eb="45">
      <t>サクセイ</t>
    </rPh>
    <rPh sb="48" eb="52">
      <t>ジムショリ</t>
    </rPh>
    <rPh sb="58" eb="61">
      <t>ホカンバン</t>
    </rPh>
    <rPh sb="64" eb="66">
      <t>フソク</t>
    </rPh>
    <rPh sb="66" eb="68">
      <t>ブブン</t>
    </rPh>
    <rPh sb="69" eb="71">
      <t>テイギ</t>
    </rPh>
    <rPh sb="72" eb="74">
      <t>ツイカ</t>
    </rPh>
    <rPh sb="74" eb="76">
      <t>テイギ</t>
    </rPh>
    <rPh sb="85" eb="88">
      <t>ジンケンヒ</t>
    </rPh>
    <rPh sb="89" eb="95">
      <t>ホジョインジンケンヒ</t>
    </rPh>
    <rPh sb="97" eb="100">
      <t>ジギョウシャ</t>
    </rPh>
    <rPh sb="101" eb="106">
      <t>ジムキョクソウホウ</t>
    </rPh>
    <rPh sb="107" eb="111">
      <t>ギョウムフカ</t>
    </rPh>
    <rPh sb="112" eb="113">
      <t>カンガ</t>
    </rPh>
    <rPh sb="115" eb="123">
      <t>ケンポトウキュウタンカケイサン</t>
    </rPh>
    <rPh sb="125" eb="127">
      <t>サイヨウ</t>
    </rPh>
    <rPh sb="135" eb="138">
      <t>ジギョウシャ</t>
    </rPh>
    <rPh sb="139" eb="141">
      <t>ジッサイ</t>
    </rPh>
    <rPh sb="142" eb="144">
      <t>シハラ</t>
    </rPh>
    <rPh sb="146" eb="150">
      <t>キュウヨキンガク</t>
    </rPh>
    <rPh sb="156" eb="158">
      <t>セイサン</t>
    </rPh>
    <rPh sb="163" eb="167">
      <t>ジッピセイサン</t>
    </rPh>
    <rPh sb="177" eb="179">
      <t>チュウイ</t>
    </rPh>
    <rPh sb="189" eb="195">
      <t>ジッセキタンカケイサン</t>
    </rPh>
    <rPh sb="197" eb="200">
      <t>ジギョウシャ</t>
    </rPh>
    <rPh sb="201" eb="205">
      <t>ギョウムフカ</t>
    </rPh>
    <rPh sb="206" eb="207">
      <t>オオ</t>
    </rPh>
    <rPh sb="211" eb="214">
      <t>ソウダンセイ</t>
    </rPh>
    <rPh sb="222" eb="224">
      <t>ソウダン</t>
    </rPh>
    <rPh sb="225" eb="227">
      <t>ケッカ</t>
    </rPh>
    <rPh sb="229" eb="230">
      <t>ミト</t>
    </rPh>
    <rPh sb="235" eb="237">
      <t>バアイ</t>
    </rPh>
    <rPh sb="244" eb="245">
      <t>アラカジ</t>
    </rPh>
    <rPh sb="247" eb="249">
      <t>リョウショウ</t>
    </rPh>
    <phoneticPr fontId="4"/>
  </si>
  <si>
    <t>補助事業進行担当者（専任社員）</t>
    <rPh sb="0" eb="6">
      <t>ホジョジギョウシンコウ</t>
    </rPh>
    <rPh sb="6" eb="9">
      <t>タントウシャ</t>
    </rPh>
    <rPh sb="10" eb="12">
      <t>センニン</t>
    </rPh>
    <rPh sb="12" eb="14">
      <t>シャイン</t>
    </rPh>
    <phoneticPr fontId="4"/>
  </si>
  <si>
    <t>経費管理サポート（派遣社員）</t>
    <rPh sb="0" eb="4">
      <t>ケイヒカンリ</t>
    </rPh>
    <phoneticPr fontId="4"/>
  </si>
  <si>
    <t>積算内容</t>
    <rPh sb="0" eb="4">
      <t>セキサンナイヨウ</t>
    </rPh>
    <phoneticPr fontId="4"/>
  </si>
  <si>
    <t>積算合計金額</t>
    <rPh sb="0" eb="2">
      <t>セキサン</t>
    </rPh>
    <rPh sb="2" eb="4">
      <t>ゴウケイ</t>
    </rPh>
    <rPh sb="4" eb="6">
      <t>キンガク</t>
    </rPh>
    <phoneticPr fontId="4"/>
  </si>
  <si>
    <t>③　計算結果を積算内訳書などへ記載してください。</t>
    <rPh sb="2" eb="6">
      <t>ケイサンケッカ</t>
    </rPh>
    <rPh sb="7" eb="12">
      <t>セキサンウチワケショ</t>
    </rPh>
    <rPh sb="15" eb="17">
      <t>キサイ</t>
    </rPh>
    <phoneticPr fontId="4"/>
  </si>
  <si>
    <t>概算払い（中間払い）</t>
    <phoneticPr fontId="4"/>
  </si>
  <si>
    <t>開発支援費</t>
    <rPh sb="0" eb="5">
      <t>カイハツシエンヒ</t>
    </rPh>
    <phoneticPr fontId="4"/>
  </si>
  <si>
    <t>開発支援費</t>
    <rPh sb="0" eb="5">
      <t>カイハツシエンヒ</t>
    </rPh>
    <phoneticPr fontId="6"/>
  </si>
  <si>
    <t>開発支援費</t>
    <rPh sb="2" eb="5">
      <t>シエンヒ</t>
    </rPh>
    <phoneticPr fontId="4"/>
  </si>
  <si>
    <t>委託比率</t>
    <phoneticPr fontId="4"/>
  </si>
  <si>
    <t>ある程度、精緻に積算をに行いたい場合、以下計算表を利用してください。（必ずしも利用をお勧めするものではありません）</t>
    <phoneticPr fontId="4"/>
  </si>
  <si>
    <r>
      <t>人件費、補助員人件費は「健保等級単価計算」を採用しています。</t>
    </r>
    <r>
      <rPr>
        <sz val="14"/>
        <color rgb="FFFF0000"/>
        <rFont val="Meiryo UI"/>
        <family val="3"/>
        <charset val="128"/>
      </rPr>
      <t>※</t>
    </r>
    <r>
      <rPr>
        <b/>
        <u/>
        <sz val="14"/>
        <color rgb="FFFF0000"/>
        <rFont val="Meiryo UI"/>
        <family val="3"/>
        <charset val="128"/>
      </rPr>
      <t>事業者が実際に支払った給与金額を、そのまま精算するような実費精算ではありません</t>
    </r>
    <r>
      <rPr>
        <sz val="14"/>
        <color rgb="FFFF0000"/>
        <rFont val="Meiryo UI"/>
        <family val="3"/>
        <charset val="128"/>
      </rPr>
      <t>のでご注意ください。</t>
    </r>
    <rPh sb="0" eb="3">
      <t>ジンケンヒ</t>
    </rPh>
    <rPh sb="4" eb="10">
      <t>ホジョインジンケンヒ</t>
    </rPh>
    <rPh sb="12" eb="20">
      <t>ケンポトウキュウタンカケイサン</t>
    </rPh>
    <rPh sb="22" eb="24">
      <t>サイヨウ</t>
    </rPh>
    <phoneticPr fontId="4"/>
  </si>
  <si>
    <t>②　計算表へ算出された時間単価をコピペし、補助事業に従事する想定される労働時間数、労働日数、労働月数を入力してください。小計欄で算出されます。</t>
    <rPh sb="2" eb="5">
      <t>ケイサンヒョウ</t>
    </rPh>
    <rPh sb="6" eb="8">
      <t>サンシュツ</t>
    </rPh>
    <rPh sb="11" eb="15">
      <t>ジカンタンカ</t>
    </rPh>
    <rPh sb="21" eb="25">
      <t>ホジョジギョウ</t>
    </rPh>
    <rPh sb="26" eb="28">
      <t>ジュウジ</t>
    </rPh>
    <rPh sb="30" eb="32">
      <t>ソウテイ</t>
    </rPh>
    <rPh sb="35" eb="37">
      <t>ロウドウ</t>
    </rPh>
    <rPh sb="37" eb="40">
      <t>ジカンスウ</t>
    </rPh>
    <rPh sb="41" eb="43">
      <t>ロウドウ</t>
    </rPh>
    <rPh sb="43" eb="45">
      <t>ニッスウ</t>
    </rPh>
    <rPh sb="46" eb="48">
      <t>ロウドウ</t>
    </rPh>
    <rPh sb="48" eb="50">
      <t>ツキスウ</t>
    </rPh>
    <rPh sb="51" eb="53">
      <t>ニュウリョク</t>
    </rPh>
    <rPh sb="60" eb="63">
      <t>ショウケイラン</t>
    </rPh>
    <rPh sb="64" eb="66">
      <t>サンシュツ</t>
    </rPh>
    <phoneticPr fontId="4"/>
  </si>
  <si>
    <t>事由</t>
    <rPh sb="0" eb="2">
      <t>ジユウ</t>
    </rPh>
    <phoneticPr fontId="4"/>
  </si>
  <si>
    <t>効果</t>
    <rPh sb="0" eb="2">
      <t>コウカ</t>
    </rPh>
    <phoneticPr fontId="4"/>
  </si>
  <si>
    <t>一件当たりの開発支援費</t>
    <rPh sb="0" eb="3">
      <t>イッケンア</t>
    </rPh>
    <rPh sb="6" eb="11">
      <t>カイハツシエンヒ</t>
    </rPh>
    <phoneticPr fontId="4"/>
  </si>
  <si>
    <t>増額による想定される効果を記載してください。</t>
    <rPh sb="0" eb="2">
      <t>ゾウガク</t>
    </rPh>
    <rPh sb="5" eb="7">
      <t>ソウテイ</t>
    </rPh>
    <rPh sb="10" eb="12">
      <t>コウカ</t>
    </rPh>
    <rPh sb="13" eb="15">
      <t>キサイ</t>
    </rPh>
    <phoneticPr fontId="4"/>
  </si>
  <si>
    <t>一件あたりの開発支援費を記載</t>
    <phoneticPr fontId="4"/>
  </si>
  <si>
    <t>事由</t>
    <phoneticPr fontId="4"/>
  </si>
  <si>
    <t>効果</t>
    <phoneticPr fontId="4"/>
  </si>
  <si>
    <t>補助率：１０／１０、上限金額：1,500万円</t>
    <rPh sb="0" eb="3">
      <t>ホジョリツ</t>
    </rPh>
    <rPh sb="10" eb="14">
      <t>ジョウゲンキンガク</t>
    </rPh>
    <rPh sb="20" eb="22">
      <t>マンエン</t>
    </rPh>
    <phoneticPr fontId="4"/>
  </si>
  <si>
    <t>公募要領にも記載されている「補助率」及び、補助金の上限金額を記載しています。
今回2つの補助率「事業費：2/3（上限金額は3,000万円）と、開発支援費：10/10（上限金額は1,500万円）」があり、
両方を合算した金額の上限金額が3,000万円となります。</t>
    <rPh sb="0" eb="4">
      <t>コウボヨウリョウ</t>
    </rPh>
    <rPh sb="6" eb="8">
      <t>キサイ</t>
    </rPh>
    <rPh sb="14" eb="17">
      <t>ホジョリツ</t>
    </rPh>
    <rPh sb="18" eb="19">
      <t>オヨ</t>
    </rPh>
    <rPh sb="21" eb="24">
      <t>ホジョキン</t>
    </rPh>
    <rPh sb="25" eb="27">
      <t>ジョウゲン</t>
    </rPh>
    <rPh sb="27" eb="29">
      <t>キンガク</t>
    </rPh>
    <rPh sb="30" eb="32">
      <t>キサイ</t>
    </rPh>
    <rPh sb="39" eb="41">
      <t>コンカイ</t>
    </rPh>
    <rPh sb="44" eb="47">
      <t>ホジョリツ</t>
    </rPh>
    <rPh sb="48" eb="51">
      <t>ジギョウヒ</t>
    </rPh>
    <rPh sb="71" eb="76">
      <t>カイハツシエンヒ</t>
    </rPh>
    <rPh sb="102" eb="104">
      <t>リョウホウ</t>
    </rPh>
    <rPh sb="105" eb="107">
      <t>ガッサン</t>
    </rPh>
    <rPh sb="109" eb="111">
      <t>キンガク</t>
    </rPh>
    <rPh sb="122" eb="124">
      <t>マンエン</t>
    </rPh>
    <phoneticPr fontId="4"/>
  </si>
  <si>
    <t>（4-1）及び、（4-2）の積算内訳を入力すると自動計算で表示されます。
事業費＋開発支援費で算出。
事業費と開発支援費の合計値が、3,000万円を超える場合、開発支援費を優先し、事業費から減額する仕様としています</t>
    <rPh sb="5" eb="6">
      <t>オヨ</t>
    </rPh>
    <rPh sb="14" eb="18">
      <t>セキサンウチワケ</t>
    </rPh>
    <rPh sb="19" eb="21">
      <t>ニュウリョク</t>
    </rPh>
    <rPh sb="24" eb="28">
      <t>ジドウケイサン</t>
    </rPh>
    <rPh sb="29" eb="31">
      <t>ヒョウジ</t>
    </rPh>
    <phoneticPr fontId="4"/>
  </si>
  <si>
    <t>※「シートの保護」が外されているものは無効です。</t>
    <rPh sb="6" eb="8">
      <t>ホゴ</t>
    </rPh>
    <rPh sb="10" eb="11">
      <t>ハズ</t>
    </rPh>
    <rPh sb="19" eb="21">
      <t>ムコウ</t>
    </rPh>
    <phoneticPr fontId="4"/>
  </si>
  <si>
    <t>ただし、令和7年度の等級単価一覧表を元に算出するため、あくまでも概算の単価としてお考え下さい。時間単価計算には「標準報酬月額」や「契約書に記載の給与額」が必要になります。</t>
    <rPh sb="47" eb="51">
      <t>ジカンタンカ</t>
    </rPh>
    <rPh sb="51" eb="53">
      <t>ケイサン</t>
    </rPh>
    <rPh sb="56" eb="62">
      <t>ヒョウジュンホウシュウゲツガク</t>
    </rPh>
    <rPh sb="65" eb="68">
      <t>ケイヤクショ</t>
    </rPh>
    <rPh sb="69" eb="71">
      <t>キサイ</t>
    </rPh>
    <rPh sb="72" eb="75">
      <t>キュウヨガク</t>
    </rPh>
    <rPh sb="77" eb="79">
      <t>ヒツヨウ</t>
    </rPh>
    <phoneticPr fontId="4"/>
  </si>
  <si>
    <t>直近の過年度　一件あたりの開発支援費を記載</t>
    <phoneticPr fontId="4"/>
  </si>
  <si>
    <t>※直近の過年度　採択事業者対象：公募要領に記載の「その他留意事項（１）」について、以下欄へ記載してください。</t>
    <rPh sb="13" eb="15">
      <t>タイショウ</t>
    </rPh>
    <rPh sb="43" eb="44">
      <t>ラン</t>
    </rPh>
    <rPh sb="45" eb="47">
      <t>キサイ</t>
    </rPh>
    <phoneticPr fontId="4"/>
  </si>
  <si>
    <t>直近の過年度から開発支援金を増額にする場合の事由と効果を以下へ記載してください。</t>
    <phoneticPr fontId="4"/>
  </si>
  <si>
    <t>等級単価一覧表　令和７年度適用</t>
    <phoneticPr fontId="4"/>
  </si>
  <si>
    <t>2025年
標準報酬月額</t>
    <rPh sb="4" eb="5">
      <t>ネン</t>
    </rPh>
    <rPh sb="6" eb="12">
      <t>ヒョウジュンホウシュウゲツガク</t>
    </rPh>
    <phoneticPr fontId="4"/>
  </si>
  <si>
    <t>2025年
賞与回数</t>
    <rPh sb="4" eb="5">
      <t>ネン</t>
    </rPh>
    <rPh sb="6" eb="8">
      <t>ショウヨ</t>
    </rPh>
    <rPh sb="8" eb="10">
      <t>カイスウ</t>
    </rPh>
    <phoneticPr fontId="4"/>
  </si>
  <si>
    <t>直近の過年度　採択事業者対象：「その他留意事項（１）」</t>
    <rPh sb="0" eb="2">
      <t>チョッキン</t>
    </rPh>
    <rPh sb="3" eb="6">
      <t>カネンド</t>
    </rPh>
    <phoneticPr fontId="4"/>
  </si>
  <si>
    <t>直近の過年度　採択事業者対象：公募要領に記載の「その他留意事項（１）」について</t>
    <rPh sb="0" eb="2">
      <t>チョッキン</t>
    </rPh>
    <rPh sb="3" eb="4">
      <t>カ</t>
    </rPh>
    <phoneticPr fontId="4"/>
  </si>
  <si>
    <t>増額が必要な理由や、何故過年度より増額することになったかなど、理由を記載してください。</t>
    <rPh sb="0" eb="2">
      <t>ゾウガク</t>
    </rPh>
    <rPh sb="3" eb="5">
      <t>ヒツヨウ</t>
    </rPh>
    <rPh sb="6" eb="8">
      <t>リユウ</t>
    </rPh>
    <rPh sb="10" eb="12">
      <t>ナゼ</t>
    </rPh>
    <rPh sb="12" eb="15">
      <t>カネンド</t>
    </rPh>
    <rPh sb="17" eb="19">
      <t>ゾウガク</t>
    </rPh>
    <rPh sb="31" eb="33">
      <t>リユウ</t>
    </rPh>
    <rPh sb="34" eb="36">
      <t>キサイ</t>
    </rPh>
    <phoneticPr fontId="4"/>
  </si>
  <si>
    <t>幹事企業用</t>
    <rPh sb="0" eb="4">
      <t>カンジキギョウ</t>
    </rPh>
    <rPh sb="4" eb="5">
      <t>ヨウ</t>
    </rPh>
    <phoneticPr fontId="4"/>
  </si>
  <si>
    <t>参画企業(1)用</t>
    <rPh sb="0" eb="4">
      <t>サンカクキギョウ</t>
    </rPh>
    <rPh sb="7" eb="8">
      <t>ヨウ</t>
    </rPh>
    <phoneticPr fontId="4"/>
  </si>
  <si>
    <t>参画企業(5)用</t>
    <rPh sb="0" eb="4">
      <t>サンカクキギョウ</t>
    </rPh>
    <rPh sb="7" eb="8">
      <t>ヨウ</t>
    </rPh>
    <phoneticPr fontId="4"/>
  </si>
  <si>
    <t>参画企業(4)用</t>
    <rPh sb="0" eb="4">
      <t>サンカクキギョウ</t>
    </rPh>
    <rPh sb="7" eb="8">
      <t>ヨウ</t>
    </rPh>
    <phoneticPr fontId="4"/>
  </si>
  <si>
    <t>参画企業(3)用</t>
    <rPh sb="0" eb="4">
      <t>サンカクキギョウ</t>
    </rPh>
    <rPh sb="7" eb="8">
      <t>ヨウ</t>
    </rPh>
    <phoneticPr fontId="4"/>
  </si>
  <si>
    <t>参画企業(2)用</t>
    <rPh sb="0" eb="4">
      <t>サンカクキギョウ</t>
    </rPh>
    <rPh sb="7" eb="8">
      <t>ヨウ</t>
    </rPh>
    <phoneticPr fontId="4"/>
  </si>
  <si>
    <t>コンソ・JV全社計</t>
    <rPh sb="6" eb="8">
      <t>ゼンシャ</t>
    </rPh>
    <rPh sb="8" eb="9">
      <t>ケイ</t>
    </rPh>
    <phoneticPr fontId="4"/>
  </si>
  <si>
    <t>令和７年度　地方の若手人材発掘育成支援事業費補助金　「AKATSUKIプロジェクト」に係る補助事業者</t>
    <phoneticPr fontId="6"/>
  </si>
  <si>
    <t>補助金の額</t>
    <rPh sb="0" eb="3">
      <t>ホジョキン</t>
    </rPh>
    <rPh sb="4" eb="5">
      <t>ガク</t>
    </rPh>
    <phoneticPr fontId="4"/>
  </si>
  <si>
    <t>区分</t>
    <rPh sb="0" eb="2">
      <t>クブン</t>
    </rPh>
    <phoneticPr fontId="4"/>
  </si>
  <si>
    <t>積算数式 / 積算根拠</t>
    <phoneticPr fontId="4"/>
  </si>
  <si>
    <t>積算根拠シートの通り</t>
    <rPh sb="0" eb="4">
      <t>セキサンコンキョ</t>
    </rPh>
    <rPh sb="8" eb="9">
      <t>トオ</t>
    </rPh>
    <phoneticPr fontId="6"/>
  </si>
  <si>
    <t>積算根拠シートの通り</t>
    <rPh sb="0" eb="4">
      <t>セキサンコンキョ</t>
    </rPh>
    <rPh sb="8" eb="9">
      <t>トオ</t>
    </rPh>
    <phoneticPr fontId="4"/>
  </si>
  <si>
    <t>参画企業(1)</t>
    <phoneticPr fontId="4"/>
  </si>
  <si>
    <t>幹事企業</t>
    <rPh sb="0" eb="2">
      <t>カンジ</t>
    </rPh>
    <rPh sb="2" eb="4">
      <t>キギョウ</t>
    </rPh>
    <phoneticPr fontId="4"/>
  </si>
  <si>
    <t>参画企業(2)</t>
    <phoneticPr fontId="4"/>
  </si>
  <si>
    <t>参画企業(3)</t>
    <phoneticPr fontId="4"/>
  </si>
  <si>
    <t>参画企業(4)</t>
    <phoneticPr fontId="4"/>
  </si>
  <si>
    <t>参画企業(5)</t>
    <phoneticPr fontId="4"/>
  </si>
  <si>
    <t>人件費　合計</t>
    <rPh sb="0" eb="3">
      <t>ジンケンヒ</t>
    </rPh>
    <rPh sb="4" eb="6">
      <t>ゴウケイ</t>
    </rPh>
    <phoneticPr fontId="4"/>
  </si>
  <si>
    <t>旅費　合計</t>
    <rPh sb="0" eb="2">
      <t>リョヒ</t>
    </rPh>
    <rPh sb="3" eb="5">
      <t>ゴウケイ</t>
    </rPh>
    <phoneticPr fontId="4"/>
  </si>
  <si>
    <t>会議費　合計</t>
    <rPh sb="0" eb="3">
      <t>カイギヒ</t>
    </rPh>
    <rPh sb="4" eb="6">
      <t>ゴウケイ</t>
    </rPh>
    <phoneticPr fontId="4"/>
  </si>
  <si>
    <t>謝金　合計</t>
    <rPh sb="0" eb="2">
      <t>シャキン</t>
    </rPh>
    <rPh sb="3" eb="5">
      <t>ゴウケイ</t>
    </rPh>
    <phoneticPr fontId="4"/>
  </si>
  <si>
    <t>備品費　合計</t>
    <rPh sb="0" eb="3">
      <t>ビヒンヒ</t>
    </rPh>
    <rPh sb="4" eb="6">
      <t>ゴウケイ</t>
    </rPh>
    <phoneticPr fontId="4"/>
  </si>
  <si>
    <t>借料　合計</t>
    <rPh sb="0" eb="2">
      <t>シャクリョウ</t>
    </rPh>
    <rPh sb="3" eb="5">
      <t>ゴウケイ</t>
    </rPh>
    <phoneticPr fontId="4"/>
  </si>
  <si>
    <t>消耗品費　合計</t>
    <rPh sb="0" eb="4">
      <t>ショウモウヒンヒ</t>
    </rPh>
    <rPh sb="5" eb="7">
      <t>ゴウケイ</t>
    </rPh>
    <phoneticPr fontId="4"/>
  </si>
  <si>
    <t>印刷製本費　合計</t>
    <rPh sb="0" eb="5">
      <t>インサツセイホンヒ</t>
    </rPh>
    <rPh sb="6" eb="8">
      <t>ゴウケイ</t>
    </rPh>
    <phoneticPr fontId="4"/>
  </si>
  <si>
    <t>補助員人件費　合計</t>
    <rPh sb="0" eb="6">
      <t>ホジョインジンケンヒ</t>
    </rPh>
    <rPh sb="7" eb="9">
      <t>ゴウケイ</t>
    </rPh>
    <phoneticPr fontId="4"/>
  </si>
  <si>
    <t>その他諸経費　合計</t>
    <rPh sb="2" eb="6">
      <t>タショケイヒ</t>
    </rPh>
    <rPh sb="7" eb="9">
      <t>ゴウケイ</t>
    </rPh>
    <phoneticPr fontId="4"/>
  </si>
  <si>
    <t>委託・外注費　合計</t>
    <rPh sb="0" eb="2">
      <t>イタク</t>
    </rPh>
    <rPh sb="3" eb="6">
      <t>ガイチュウヒ</t>
    </rPh>
    <rPh sb="7" eb="9">
      <t>ゴウケイ</t>
    </rPh>
    <phoneticPr fontId="4"/>
  </si>
  <si>
    <t>開発支援費　合計</t>
    <rPh sb="0" eb="5">
      <t>カイハツシエンヒ</t>
    </rPh>
    <rPh sb="6" eb="8">
      <t>ゴウケイ</t>
    </rPh>
    <phoneticPr fontId="4"/>
  </si>
  <si>
    <t>幹事企業名</t>
    <rPh sb="0" eb="4">
      <t>カンジキギョウ</t>
    </rPh>
    <rPh sb="4" eb="5">
      <t>メイ</t>
    </rPh>
    <phoneticPr fontId="4"/>
  </si>
  <si>
    <t>参画企業名(1)</t>
    <rPh sb="0" eb="5">
      <t>サンカクキギョウメイ</t>
    </rPh>
    <phoneticPr fontId="4"/>
  </si>
  <si>
    <t>参画企業名(2)</t>
    <rPh sb="0" eb="5">
      <t>サンカクキギョウメイ</t>
    </rPh>
    <phoneticPr fontId="4"/>
  </si>
  <si>
    <t>参画企業名(3)</t>
    <rPh sb="0" eb="5">
      <t>サンカクキギョウメイ</t>
    </rPh>
    <phoneticPr fontId="4"/>
  </si>
  <si>
    <t>参画企業名(4)</t>
    <rPh sb="0" eb="5">
      <t>サンカクキギョウメイ</t>
    </rPh>
    <phoneticPr fontId="4"/>
  </si>
  <si>
    <t>参画企業名(5)</t>
    <rPh sb="0" eb="5">
      <t>サンカクキギョウメイ</t>
    </rPh>
    <phoneticPr fontId="4"/>
  </si>
  <si>
    <r>
      <t>法人名入力　</t>
    </r>
    <r>
      <rPr>
        <sz val="11"/>
        <color rgb="FFFF0000"/>
        <rFont val="Meiryo UI"/>
        <family val="3"/>
        <charset val="128"/>
      </rPr>
      <t>※積算内訳書シートに反映します</t>
    </r>
    <rPh sb="0" eb="3">
      <t>ホウジンメイ</t>
    </rPh>
    <rPh sb="3" eb="5">
      <t>ニュウリョク</t>
    </rPh>
    <rPh sb="7" eb="12">
      <t>セキサンウチワケショ</t>
    </rPh>
    <rPh sb="16" eb="18">
      <t>ハンエイ</t>
    </rPh>
    <phoneticPr fontId="4"/>
  </si>
  <si>
    <t>※積算内訳書シートに反映します</t>
    <phoneticPr fontId="4"/>
  </si>
  <si>
    <r>
      <t xml:space="preserve">Ⅰ．人件費
</t>
    </r>
    <r>
      <rPr>
        <sz val="11"/>
        <color rgb="FFFF0000"/>
        <rFont val="Meiryo UI"/>
        <family val="3"/>
        <charset val="128"/>
      </rPr>
      <t>※行の高さ調整が可能です</t>
    </r>
    <rPh sb="8" eb="9">
      <t>ギョウ</t>
    </rPh>
    <rPh sb="10" eb="11">
      <t>タカ</t>
    </rPh>
    <rPh sb="12" eb="14">
      <t>チョウセイ</t>
    </rPh>
    <rPh sb="15" eb="17">
      <t>カノウ</t>
    </rPh>
    <phoneticPr fontId="4"/>
  </si>
  <si>
    <r>
      <t xml:space="preserve">旅費
</t>
    </r>
    <r>
      <rPr>
        <sz val="11"/>
        <color rgb="FFFF0000"/>
        <rFont val="Meiryo UI"/>
        <family val="3"/>
        <charset val="128"/>
      </rPr>
      <t>※行の高さ調整が可能です</t>
    </r>
    <rPh sb="0" eb="2">
      <t>リョヒ</t>
    </rPh>
    <phoneticPr fontId="4"/>
  </si>
  <si>
    <r>
      <t xml:space="preserve">会議費
</t>
    </r>
    <r>
      <rPr>
        <sz val="11"/>
        <color rgb="FFFF0000"/>
        <rFont val="Meiryo UI"/>
        <family val="3"/>
        <charset val="128"/>
      </rPr>
      <t>※行の高さ調整が可能です</t>
    </r>
    <rPh sb="0" eb="3">
      <t>カイギヒ</t>
    </rPh>
    <phoneticPr fontId="4"/>
  </si>
  <si>
    <r>
      <t xml:space="preserve">謝金
</t>
    </r>
    <r>
      <rPr>
        <sz val="11"/>
        <color rgb="FFFF0000"/>
        <rFont val="Meiryo UI"/>
        <family val="3"/>
        <charset val="128"/>
      </rPr>
      <t>※行の高さ調整が可能です</t>
    </r>
    <rPh sb="0" eb="2">
      <t>シャキン</t>
    </rPh>
    <phoneticPr fontId="4"/>
  </si>
  <si>
    <r>
      <t xml:space="preserve">備品費
</t>
    </r>
    <r>
      <rPr>
        <sz val="11"/>
        <color rgb="FFFF0000"/>
        <rFont val="Meiryo UI"/>
        <family val="3"/>
        <charset val="128"/>
      </rPr>
      <t>※行の高さ調整が可能です</t>
    </r>
    <rPh sb="0" eb="3">
      <t>ビヒンヒ</t>
    </rPh>
    <phoneticPr fontId="4"/>
  </si>
  <si>
    <r>
      <t xml:space="preserve">借料
</t>
    </r>
    <r>
      <rPr>
        <sz val="11"/>
        <color rgb="FFFF0000"/>
        <rFont val="Meiryo UI"/>
        <family val="3"/>
        <charset val="128"/>
      </rPr>
      <t>※行の高さ調整が可能です</t>
    </r>
    <rPh sb="0" eb="2">
      <t>シャクリョウ</t>
    </rPh>
    <phoneticPr fontId="4"/>
  </si>
  <si>
    <r>
      <t xml:space="preserve">消耗品費
</t>
    </r>
    <r>
      <rPr>
        <sz val="11"/>
        <color rgb="FFFF0000"/>
        <rFont val="Meiryo UI"/>
        <family val="3"/>
        <charset val="128"/>
      </rPr>
      <t>※行の高さ調整が可能です</t>
    </r>
    <rPh sb="0" eb="4">
      <t>ショウモウヒンヒ</t>
    </rPh>
    <phoneticPr fontId="4"/>
  </si>
  <si>
    <r>
      <t xml:space="preserve">印刷製本費
</t>
    </r>
    <r>
      <rPr>
        <sz val="11"/>
        <color rgb="FFFF0000"/>
        <rFont val="Meiryo UI"/>
        <family val="3"/>
        <charset val="128"/>
      </rPr>
      <t>※行の高さ調整が可能です</t>
    </r>
    <rPh sb="0" eb="5">
      <t>インサツセイホンヒ</t>
    </rPh>
    <phoneticPr fontId="4"/>
  </si>
  <si>
    <r>
      <t xml:space="preserve">補助員人件費
</t>
    </r>
    <r>
      <rPr>
        <sz val="11"/>
        <color rgb="FFFF0000"/>
        <rFont val="Meiryo UI"/>
        <family val="3"/>
        <charset val="128"/>
      </rPr>
      <t>※行の高さ調整が可能です</t>
    </r>
    <rPh sb="0" eb="6">
      <t>ホジョインジンケンヒ</t>
    </rPh>
    <phoneticPr fontId="4"/>
  </si>
  <si>
    <r>
      <t xml:space="preserve">その他諸経費
</t>
    </r>
    <r>
      <rPr>
        <sz val="11"/>
        <color rgb="FFFF0000"/>
        <rFont val="Meiryo UI"/>
        <family val="3"/>
        <charset val="128"/>
      </rPr>
      <t>※行の高さ調整が可能です</t>
    </r>
    <rPh sb="2" eb="6">
      <t>タショケイヒ</t>
    </rPh>
    <phoneticPr fontId="4"/>
  </si>
  <si>
    <r>
      <t xml:space="preserve">委託・外注費
</t>
    </r>
    <r>
      <rPr>
        <sz val="11"/>
        <color rgb="FFFF0000"/>
        <rFont val="Meiryo UI"/>
        <family val="3"/>
        <charset val="128"/>
      </rPr>
      <t>※行の高さ調整が可能です</t>
    </r>
    <rPh sb="0" eb="2">
      <t>イタク</t>
    </rPh>
    <rPh sb="3" eb="6">
      <t>ガイチュウヒ</t>
    </rPh>
    <phoneticPr fontId="4"/>
  </si>
  <si>
    <r>
      <t xml:space="preserve">開発支援費
</t>
    </r>
    <r>
      <rPr>
        <sz val="11"/>
        <color rgb="FFFF0000"/>
        <rFont val="Meiryo UI"/>
        <family val="3"/>
        <charset val="128"/>
      </rPr>
      <t>※行の高さ調整が可能です</t>
    </r>
    <rPh sb="0" eb="5">
      <t>カイハツシエンヒ</t>
    </rPh>
    <phoneticPr fontId="4"/>
  </si>
  <si>
    <r>
      <rPr>
        <b/>
        <u/>
        <sz val="11"/>
        <color theme="1"/>
        <rFont val="Meiryo UI"/>
        <family val="3"/>
        <charset val="128"/>
      </rPr>
      <t>積算期間は、交付決定日～事業終了日までにかかる経費を考慮し積算を行ってください。</t>
    </r>
    <r>
      <rPr>
        <b/>
        <u/>
        <sz val="11"/>
        <color rgb="FFFF0000"/>
        <rFont val="Meiryo UI"/>
        <family val="3"/>
        <charset val="128"/>
      </rPr>
      <t>交付決定日以前及び、事業終了日以降の経費は補助対象外です</t>
    </r>
    <r>
      <rPr>
        <b/>
        <u/>
        <sz val="11"/>
        <color theme="1"/>
        <rFont val="Meiryo UI"/>
        <family val="3"/>
        <charset val="128"/>
      </rPr>
      <t>。</t>
    </r>
    <r>
      <rPr>
        <sz val="11"/>
        <color theme="1"/>
        <rFont val="Meiryo UI"/>
        <family val="2"/>
        <charset val="128"/>
      </rPr>
      <t xml:space="preserve">
交付決定日は、交付申請後に交付検査を行い事務局より「交付決定通知書」を送付いたします。交付決定通知書に記載されている日付が交付決定日となります。
過年度実績から、採択決定日が4月中旬。交付決定日は、4月下旬～6月下旬でした。
交付検査で、交付申請書などに不備がある場合は、不備通知にて是正を求めます。不備が解消するまでは交付決定通知書は発行されません。
そのため、事業者により交付決定日に2か月の差が出ています。事業期間にも影響しますので予めご認識ください。</t>
    </r>
    <rPh sb="0" eb="4">
      <t>セキサンキカン</t>
    </rPh>
    <rPh sb="6" eb="12">
      <t>コウフケッテイビカラ</t>
    </rPh>
    <rPh sb="12" eb="17">
      <t>ジギョウシュウリョウビ</t>
    </rPh>
    <rPh sb="23" eb="25">
      <t>ケイヒ</t>
    </rPh>
    <rPh sb="26" eb="28">
      <t>コウリョ</t>
    </rPh>
    <rPh sb="29" eb="31">
      <t>セキサン</t>
    </rPh>
    <rPh sb="32" eb="33">
      <t>オコナ</t>
    </rPh>
    <rPh sb="40" eb="45">
      <t>コウフケッテイビ</t>
    </rPh>
    <rPh sb="45" eb="47">
      <t>イゼン</t>
    </rPh>
    <rPh sb="47" eb="48">
      <t>オヨ</t>
    </rPh>
    <rPh sb="50" eb="55">
      <t>ジギョウシュウリョウビ</t>
    </rPh>
    <rPh sb="55" eb="57">
      <t>イコウ</t>
    </rPh>
    <rPh sb="58" eb="60">
      <t>ケイヒ</t>
    </rPh>
    <rPh sb="61" eb="66">
      <t>ホジョタイショウガイ</t>
    </rPh>
    <rPh sb="144" eb="147">
      <t>カネンド</t>
    </rPh>
    <rPh sb="190" eb="195">
      <t>コウフシンセイショ</t>
    </rPh>
    <rPh sb="253" eb="256">
      <t>ジギョウシャ</t>
    </rPh>
    <rPh sb="259" eb="264">
      <t>コウフケッテイビ</t>
    </rPh>
    <rPh sb="267" eb="268">
      <t>ゲツ</t>
    </rPh>
    <rPh sb="269" eb="270">
      <t>サ</t>
    </rPh>
    <rPh sb="271" eb="272">
      <t>デ</t>
    </rPh>
    <rPh sb="277" eb="281">
      <t>ジギョウキカン</t>
    </rPh>
    <rPh sb="283" eb="285">
      <t>エイキョウ</t>
    </rPh>
    <rPh sb="290" eb="291">
      <t>アラカジ</t>
    </rPh>
    <rPh sb="293" eb="295">
      <t>ニンシキ</t>
    </rPh>
    <phoneticPr fontId="4"/>
  </si>
  <si>
    <t>参画(1)</t>
    <rPh sb="0" eb="2">
      <t>サンカク</t>
    </rPh>
    <phoneticPr fontId="4"/>
  </si>
  <si>
    <t>参画(2)</t>
    <rPh sb="0" eb="2">
      <t>サンカク</t>
    </rPh>
    <phoneticPr fontId="4"/>
  </si>
  <si>
    <t>参画(3)</t>
    <rPh sb="0" eb="2">
      <t>サンカク</t>
    </rPh>
    <phoneticPr fontId="4"/>
  </si>
  <si>
    <t>参画(4)</t>
    <rPh sb="0" eb="2">
      <t>サンカク</t>
    </rPh>
    <phoneticPr fontId="4"/>
  </si>
  <si>
    <t>参画(5)</t>
    <rPh sb="0" eb="2">
      <t>サンカク</t>
    </rPh>
    <phoneticPr fontId="4"/>
  </si>
  <si>
    <t>幹事</t>
    <rPh sb="0" eb="2">
      <t>カンジ</t>
    </rPh>
    <phoneticPr fontId="4"/>
  </si>
  <si>
    <t>2/3計算
30,000,000以下</t>
    <rPh sb="3" eb="5">
      <t>ケイサン</t>
    </rPh>
    <rPh sb="16" eb="18">
      <t>イカ</t>
    </rPh>
    <phoneticPr fontId="4"/>
  </si>
  <si>
    <t>15,000,000以下</t>
    <rPh sb="10" eb="12">
      <t>イカ</t>
    </rPh>
    <phoneticPr fontId="4"/>
  </si>
  <si>
    <t>30,000,000差額</t>
    <phoneticPr fontId="4"/>
  </si>
  <si>
    <t>事業費</t>
    <rPh sb="0" eb="3">
      <t>ジギョウヒ</t>
    </rPh>
    <phoneticPr fontId="4"/>
  </si>
  <si>
    <t>開発支援費</t>
    <rPh sb="0" eb="5">
      <t>カイハツシエンヒ</t>
    </rPh>
    <phoneticPr fontId="4"/>
  </si>
  <si>
    <t>合計</t>
    <rPh sb="0" eb="2">
      <t>ゴウケイ</t>
    </rPh>
    <phoneticPr fontId="4"/>
  </si>
  <si>
    <t>計</t>
    <rPh sb="0" eb="1">
      <t>ケイ</t>
    </rPh>
    <phoneticPr fontId="4"/>
  </si>
  <si>
    <t>③ 入力後、幹事企業シートや、各参画企業シートに入力情報が反映しているか確認する。</t>
    <rPh sb="2" eb="5">
      <t>ニュウリョクゴ</t>
    </rPh>
    <rPh sb="6" eb="10">
      <t>カンジキギョウ</t>
    </rPh>
    <rPh sb="15" eb="16">
      <t>カク</t>
    </rPh>
    <rPh sb="16" eb="20">
      <t>サンカクキギョウ</t>
    </rPh>
    <rPh sb="24" eb="28">
      <t>ニュウリョクジョウホウ</t>
    </rPh>
    <rPh sb="29" eb="31">
      <t>ハンエイ</t>
    </rPh>
    <rPh sb="36" eb="38">
      <t>カクニン</t>
    </rPh>
    <phoneticPr fontId="4"/>
  </si>
  <si>
    <t>④ 全社計 積算内訳書シートに合算された入力情報が反映しているか確認する。</t>
    <rPh sb="2" eb="4">
      <t>ゼンシャ</t>
    </rPh>
    <rPh sb="4" eb="5">
      <t>ケイ</t>
    </rPh>
    <rPh sb="6" eb="8">
      <t>セキサン</t>
    </rPh>
    <rPh sb="8" eb="11">
      <t>ウチワケショ</t>
    </rPh>
    <rPh sb="15" eb="17">
      <t>ガッサン</t>
    </rPh>
    <rPh sb="20" eb="22">
      <t>ニュウリョク</t>
    </rPh>
    <rPh sb="22" eb="24">
      <t>ジョウホウ</t>
    </rPh>
    <rPh sb="25" eb="27">
      <t>ハンエイ</t>
    </rPh>
    <rPh sb="32" eb="34">
      <t>カクニン</t>
    </rPh>
    <phoneticPr fontId="4"/>
  </si>
  <si>
    <t>⑤ 全社計 積算内訳書シートの「直近の過年度　一件あたりの開発支援費を記載」と、「2.資金計画」欄に必要情報を入力する。</t>
    <rPh sb="43" eb="47">
      <t>シキンケイカク</t>
    </rPh>
    <rPh sb="48" eb="49">
      <t>ラン</t>
    </rPh>
    <rPh sb="50" eb="54">
      <t>ヒツヨウジョウホウ</t>
    </rPh>
    <rPh sb="55" eb="57">
      <t>ニュウリョク</t>
    </rPh>
    <phoneticPr fontId="4"/>
  </si>
  <si>
    <t>⑥ 入力情報に誤りがないか最終確認の上、問題がなければ保存し終了。</t>
    <rPh sb="2" eb="6">
      <t>ニュウリョクジョウホウ</t>
    </rPh>
    <rPh sb="7" eb="8">
      <t>アヤマ</t>
    </rPh>
    <rPh sb="13" eb="17">
      <t>サイシュウカクニン</t>
    </rPh>
    <rPh sb="18" eb="19">
      <t>ウエ</t>
    </rPh>
    <rPh sb="20" eb="22">
      <t>モンダイ</t>
    </rPh>
    <rPh sb="27" eb="29">
      <t>ホゾン</t>
    </rPh>
    <rPh sb="30" eb="32">
      <t>シュウリョウ</t>
    </rPh>
    <phoneticPr fontId="4"/>
  </si>
  <si>
    <t>［積算内訳書　作成手順］</t>
    <rPh sb="1" eb="6">
      <t>セキサンウチワケショ</t>
    </rPh>
    <rPh sb="7" eb="11">
      <t>サクセイテジュン</t>
    </rPh>
    <phoneticPr fontId="4"/>
  </si>
  <si>
    <t>1.作成手順</t>
    <rPh sb="2" eb="6">
      <t>サクセイテジュン</t>
    </rPh>
    <phoneticPr fontId="4"/>
  </si>
  <si>
    <t>① 積算根拠シートにコンソーシアムを組んでいる幹事企業および、各参画企業分の法人名や、積算内容、積算金額等を入力する。</t>
    <rPh sb="2" eb="4">
      <t>セキサン</t>
    </rPh>
    <rPh sb="4" eb="6">
      <t>コンキョ</t>
    </rPh>
    <rPh sb="18" eb="19">
      <t>ク</t>
    </rPh>
    <rPh sb="23" eb="25">
      <t>カンジ</t>
    </rPh>
    <rPh sb="25" eb="27">
      <t>キギョウ</t>
    </rPh>
    <rPh sb="31" eb="32">
      <t>カク</t>
    </rPh>
    <rPh sb="32" eb="34">
      <t>サンカク</t>
    </rPh>
    <rPh sb="34" eb="36">
      <t>キギョウ</t>
    </rPh>
    <rPh sb="36" eb="37">
      <t>ブン</t>
    </rPh>
    <rPh sb="38" eb="41">
      <t>ホウジンメイ</t>
    </rPh>
    <rPh sb="43" eb="45">
      <t>セキサン</t>
    </rPh>
    <rPh sb="45" eb="47">
      <t>ナイヨウ</t>
    </rPh>
    <rPh sb="48" eb="50">
      <t>セキサン</t>
    </rPh>
    <rPh sb="50" eb="52">
      <t>キンガク</t>
    </rPh>
    <rPh sb="52" eb="53">
      <t>ナド</t>
    </rPh>
    <rPh sb="54" eb="56">
      <t>ニュウリョク</t>
    </rPh>
    <phoneticPr fontId="4"/>
  </si>
  <si>
    <t>② 入力金額が、補助金の上限額を超えていないか確認する。（アラートが表示されます）</t>
    <rPh sb="2" eb="4">
      <t>ニュウリョク</t>
    </rPh>
    <rPh sb="4" eb="6">
      <t>キンガク</t>
    </rPh>
    <rPh sb="8" eb="11">
      <t>ホジョキン</t>
    </rPh>
    <rPh sb="12" eb="14">
      <t>ジョウゲン</t>
    </rPh>
    <rPh sb="14" eb="15">
      <t>ガク</t>
    </rPh>
    <rPh sb="16" eb="17">
      <t>コ</t>
    </rPh>
    <rPh sb="23" eb="25">
      <t>カクニン</t>
    </rPh>
    <rPh sb="34" eb="36">
      <t>ヒョウジ</t>
    </rPh>
    <phoneticPr fontId="4"/>
  </si>
  <si>
    <t>2.積算根拠シートの入力</t>
    <rPh sb="2" eb="6">
      <t>セキサンコンキョ</t>
    </rPh>
    <rPh sb="10" eb="12">
      <t>ニュウリョク</t>
    </rPh>
    <phoneticPr fontId="4"/>
  </si>
  <si>
    <t>上記は、人件費を例に入力しています。</t>
    <rPh sb="0" eb="2">
      <t>ジョウキ</t>
    </rPh>
    <rPh sb="4" eb="7">
      <t>ジンケンヒ</t>
    </rPh>
    <rPh sb="8" eb="9">
      <t>レイ</t>
    </rPh>
    <rPh sb="10" eb="12">
      <t>ニュウリョク</t>
    </rPh>
    <phoneticPr fontId="4"/>
  </si>
  <si>
    <t>※行数は追加/削除できません。行数が足らない場合は、合算するなどしてください。</t>
    <rPh sb="1" eb="3">
      <t>ギョウスウ</t>
    </rPh>
    <rPh sb="4" eb="6">
      <t>ツイカ</t>
    </rPh>
    <rPh sb="7" eb="9">
      <t>サクジョ</t>
    </rPh>
    <rPh sb="15" eb="17">
      <t>ギョウスウ</t>
    </rPh>
    <rPh sb="18" eb="19">
      <t>タ</t>
    </rPh>
    <rPh sb="22" eb="24">
      <t>バアイ</t>
    </rPh>
    <rPh sb="26" eb="28">
      <t>ガッサン</t>
    </rPh>
    <phoneticPr fontId="4"/>
  </si>
  <si>
    <t>※行の高さを調整することは可能です。既存の行高では表示しきれない場合は、行を広げて表示してください。</t>
    <rPh sb="1" eb="2">
      <t>ギョウ</t>
    </rPh>
    <rPh sb="3" eb="4">
      <t>タカ</t>
    </rPh>
    <rPh sb="6" eb="8">
      <t>チョウセイ</t>
    </rPh>
    <rPh sb="13" eb="15">
      <t>カノウ</t>
    </rPh>
    <rPh sb="18" eb="20">
      <t>キゾン</t>
    </rPh>
    <rPh sb="21" eb="22">
      <t>ギョウ</t>
    </rPh>
    <rPh sb="22" eb="23">
      <t>タカ</t>
    </rPh>
    <rPh sb="25" eb="27">
      <t>ヒョウジ</t>
    </rPh>
    <rPh sb="32" eb="34">
      <t>バアイ</t>
    </rPh>
    <rPh sb="36" eb="37">
      <t>ギョウ</t>
    </rPh>
    <rPh sb="38" eb="39">
      <t>ヒロ</t>
    </rPh>
    <rPh sb="41" eb="43">
      <t>ヒョウジ</t>
    </rPh>
    <phoneticPr fontId="4"/>
  </si>
  <si>
    <t>※様式1_補助事業申請書に入力した法人名と同一の名称を入力してください。</t>
    <rPh sb="1" eb="3">
      <t>ヨウシキ</t>
    </rPh>
    <rPh sb="5" eb="9">
      <t>ホジョジギョウ</t>
    </rPh>
    <rPh sb="9" eb="12">
      <t>シンセイショ</t>
    </rPh>
    <rPh sb="13" eb="15">
      <t>ニュウリョク</t>
    </rPh>
    <rPh sb="17" eb="20">
      <t>ホウジンメイ</t>
    </rPh>
    <rPh sb="21" eb="23">
      <t>ドウイツ</t>
    </rPh>
    <rPh sb="24" eb="26">
      <t>メイショウ</t>
    </rPh>
    <rPh sb="27" eb="29">
      <t>ニュウリョク</t>
    </rPh>
    <phoneticPr fontId="4"/>
  </si>
  <si>
    <t>各経費科目で、「積算内容」、「積算合計金額」、「積算数式/積算根拠」を入力してください。</t>
    <rPh sb="0" eb="1">
      <t>カク</t>
    </rPh>
    <rPh sb="1" eb="3">
      <t>ケイヒ</t>
    </rPh>
    <rPh sb="3" eb="5">
      <t>カモク</t>
    </rPh>
    <rPh sb="8" eb="10">
      <t>セキサン</t>
    </rPh>
    <rPh sb="10" eb="12">
      <t>ナイヨウ</t>
    </rPh>
    <rPh sb="15" eb="17">
      <t>セキサン</t>
    </rPh>
    <rPh sb="17" eb="19">
      <t>ゴウケイ</t>
    </rPh>
    <rPh sb="19" eb="21">
      <t>キンガク</t>
    </rPh>
    <rPh sb="24" eb="26">
      <t>セキサン</t>
    </rPh>
    <rPh sb="26" eb="28">
      <t>スウシキ</t>
    </rPh>
    <rPh sb="29" eb="31">
      <t>セキサン</t>
    </rPh>
    <rPh sb="31" eb="33">
      <t>コンキョ</t>
    </rPh>
    <rPh sb="35" eb="37">
      <t>ニュウリョク</t>
    </rPh>
    <phoneticPr fontId="4"/>
  </si>
  <si>
    <t>（4-1）積算内訳：事業費に反映される情報</t>
    <rPh sb="5" eb="9">
      <t>セキサンウチワケ</t>
    </rPh>
    <rPh sb="10" eb="13">
      <t>ジギョウヒ</t>
    </rPh>
    <rPh sb="14" eb="16">
      <t>ハンエイ</t>
    </rPh>
    <rPh sb="19" eb="21">
      <t>ジョウホウ</t>
    </rPh>
    <phoneticPr fontId="4"/>
  </si>
  <si>
    <t>（4-2）積算内訳：開発支援費に反映される情報</t>
    <rPh sb="5" eb="9">
      <t>セキサンウチワケ</t>
    </rPh>
    <rPh sb="10" eb="12">
      <t>カイハツ</t>
    </rPh>
    <rPh sb="12" eb="14">
      <t>シエン</t>
    </rPh>
    <rPh sb="14" eb="15">
      <t>ヒ</t>
    </rPh>
    <rPh sb="16" eb="18">
      <t>ハンエイ</t>
    </rPh>
    <rPh sb="21" eb="23">
      <t>ジョウホウ</t>
    </rPh>
    <phoneticPr fontId="4"/>
  </si>
  <si>
    <t>3.各積算内訳書シートに反映される情報</t>
    <rPh sb="2" eb="3">
      <t>カク</t>
    </rPh>
    <rPh sb="3" eb="8">
      <t>セキサンウチワケショ</t>
    </rPh>
    <rPh sb="12" eb="14">
      <t>ハンエイ</t>
    </rPh>
    <rPh sb="17" eb="19">
      <t>ジョウホウ</t>
    </rPh>
    <phoneticPr fontId="4"/>
  </si>
  <si>
    <t>［幹事企業用　積算内訳書シート］</t>
    <rPh sb="1" eb="3">
      <t>カンジ</t>
    </rPh>
    <rPh sb="3" eb="5">
      <t>キギョウ</t>
    </rPh>
    <rPh sb="5" eb="6">
      <t>ヨウ</t>
    </rPh>
    <rPh sb="7" eb="12">
      <t>セキサンウチワケショ</t>
    </rPh>
    <phoneticPr fontId="4"/>
  </si>
  <si>
    <t>［参画企業(1)用　積算内訳書シート］</t>
    <rPh sb="1" eb="5">
      <t>サンカクキギョウ</t>
    </rPh>
    <rPh sb="8" eb="9">
      <t>ヨウ</t>
    </rPh>
    <rPh sb="10" eb="15">
      <t>セキサンウチワケショ</t>
    </rPh>
    <phoneticPr fontId="4"/>
  </si>
  <si>
    <t>各積算内訳書シートへ</t>
    <rPh sb="0" eb="1">
      <t>カク</t>
    </rPh>
    <rPh sb="1" eb="6">
      <t>セキサンウチワケショ</t>
    </rPh>
    <phoneticPr fontId="4"/>
  </si>
  <si>
    <t>情報が反映します。</t>
    <rPh sb="0" eb="2">
      <t>ジョウホウ</t>
    </rPh>
    <rPh sb="3" eb="5">
      <t>ハンエイ</t>
    </rPh>
    <phoneticPr fontId="4"/>
  </si>
  <si>
    <t>コンソーシアム内の積算金額が、補助金の上限額を超過した場合は、以下の様に積算根拠シートと、全社計 積算内訳書シートで「補助金上限額を超過しています」とアラートが表示されます。</t>
    <rPh sb="7" eb="8">
      <t>ナイ</t>
    </rPh>
    <rPh sb="9" eb="13">
      <t>セキサンキンガク</t>
    </rPh>
    <rPh sb="15" eb="18">
      <t>ホジョキン</t>
    </rPh>
    <rPh sb="19" eb="22">
      <t>ジョウゲンガク</t>
    </rPh>
    <rPh sb="23" eb="25">
      <t>チョウカ</t>
    </rPh>
    <rPh sb="27" eb="29">
      <t>バアイ</t>
    </rPh>
    <rPh sb="31" eb="33">
      <t>イカ</t>
    </rPh>
    <rPh sb="34" eb="35">
      <t>ヨウ</t>
    </rPh>
    <rPh sb="36" eb="40">
      <t>セキサンコンキョ</t>
    </rPh>
    <rPh sb="45" eb="47">
      <t>ゼンシャ</t>
    </rPh>
    <rPh sb="47" eb="48">
      <t>ケイ</t>
    </rPh>
    <rPh sb="49" eb="54">
      <t>セキサンウチワケショ</t>
    </rPh>
    <rPh sb="59" eb="62">
      <t>ホジョキン</t>
    </rPh>
    <rPh sb="62" eb="64">
      <t>ジョウゲン</t>
    </rPh>
    <rPh sb="64" eb="65">
      <t>ガク</t>
    </rPh>
    <rPh sb="66" eb="68">
      <t>チョウカ</t>
    </rPh>
    <rPh sb="80" eb="82">
      <t>ヒョウジ</t>
    </rPh>
    <phoneticPr fontId="4"/>
  </si>
  <si>
    <t>法人名入力欄に正式な法人名称を、幹事企業、各参画企業の参画する全社分を入力してください。</t>
    <rPh sb="0" eb="3">
      <t>ホウジンメイ</t>
    </rPh>
    <rPh sb="3" eb="6">
      <t>ニュウリョクラン</t>
    </rPh>
    <rPh sb="7" eb="9">
      <t>セイシキ</t>
    </rPh>
    <rPh sb="10" eb="14">
      <t>ホウジンメイショウ</t>
    </rPh>
    <rPh sb="16" eb="20">
      <t>カンジキギョウ</t>
    </rPh>
    <rPh sb="21" eb="22">
      <t>カク</t>
    </rPh>
    <rPh sb="22" eb="26">
      <t>サンカクキギョウ</t>
    </rPh>
    <rPh sb="27" eb="29">
      <t>サンカク</t>
    </rPh>
    <rPh sb="31" eb="34">
      <t>ゼンシャブン</t>
    </rPh>
    <rPh sb="35" eb="37">
      <t>ニュウリョク</t>
    </rPh>
    <phoneticPr fontId="4"/>
  </si>
  <si>
    <t>補助金上限額以内となるようコンソーシアム内で調整の上、作成してください。</t>
    <rPh sb="0" eb="6">
      <t>ホジョキンジョウゲンガク</t>
    </rPh>
    <rPh sb="6" eb="8">
      <t>イナイ</t>
    </rPh>
    <rPh sb="27" eb="29">
      <t>サクセイ</t>
    </rPh>
    <phoneticPr fontId="4"/>
  </si>
  <si>
    <t>1.作成手順</t>
    <rPh sb="2" eb="6">
      <t>サクセイテジュン</t>
    </rPh>
    <phoneticPr fontId="4"/>
  </si>
  <si>
    <t>2.積算根拠シートの入力</t>
    <rPh sb="2" eb="4">
      <t>セキサン</t>
    </rPh>
    <rPh sb="4" eb="6">
      <t>コンキョ</t>
    </rPh>
    <rPh sb="10" eb="12">
      <t>ニュウリョク</t>
    </rPh>
    <phoneticPr fontId="4"/>
  </si>
  <si>
    <t>3.積算内訳書反映内容</t>
    <rPh sb="2" eb="7">
      <t>セキサンウチワケショ</t>
    </rPh>
    <rPh sb="7" eb="9">
      <t>ハンエイ</t>
    </rPh>
    <rPh sb="9" eb="11">
      <t>ナイヨウ</t>
    </rPh>
    <phoneticPr fontId="4"/>
  </si>
  <si>
    <t>積算根拠シートにコンソーシアム内の積算情報を入力いただければ、各積算内訳書シートに情報が反映する仕様としています。</t>
    <rPh sb="31" eb="32">
      <t>カク</t>
    </rPh>
    <rPh sb="32" eb="37">
      <t>セキサンウチワケショ</t>
    </rPh>
    <rPh sb="41" eb="43">
      <t>ジョウホウ</t>
    </rPh>
    <rPh sb="44" eb="46">
      <t>ハンエイ</t>
    </rPh>
    <rPh sb="48" eb="50">
      <t>シヨウ</t>
    </rPh>
    <phoneticPr fontId="4"/>
  </si>
  <si>
    <r>
      <t>積算方法は２パターンあります。参画企業と相談のうえ積算方法を取り決めてください。</t>
    </r>
    <r>
      <rPr>
        <b/>
        <u/>
        <sz val="11"/>
        <color rgb="FFFF0000"/>
        <rFont val="Meiryo UI"/>
        <family val="3"/>
        <charset val="128"/>
      </rPr>
      <t>交付決定後、事業途中で変更することはできません。</t>
    </r>
    <r>
      <rPr>
        <sz val="11"/>
        <color theme="1"/>
        <rFont val="Meiryo UI"/>
        <family val="2"/>
        <charset val="128"/>
      </rPr>
      <t xml:space="preserve">
①　コンソーシアム・JV用の「様式3_別添積算内訳書」を作成し、幹事企業の積算、参画企業の積算をそれぞれ対象のシートで行う。
　　 参画企業分もすべて入力後、幹事企業が取りまとめて提出する。 </t>
    </r>
    <r>
      <rPr>
        <sz val="11"/>
        <color rgb="FFFF0000"/>
        <rFont val="Meiryo UI"/>
        <family val="3"/>
        <charset val="128"/>
      </rPr>
      <t>（コンソーシアム・JV用を作成し提出）</t>
    </r>
    <r>
      <rPr>
        <sz val="11"/>
        <color theme="1"/>
        <rFont val="Meiryo UI"/>
        <family val="2"/>
        <charset val="128"/>
      </rPr>
      <t xml:space="preserve">
②　単独事業者用の「様式3_別添積算内訳書」を作成し提出する。参画企業分の経費は「委託・外注費」で計上する。</t>
    </r>
    <r>
      <rPr>
        <sz val="11"/>
        <color rgb="FFFF0000"/>
        <rFont val="Meiryo UI"/>
        <family val="3"/>
        <charset val="128"/>
      </rPr>
      <t xml:space="preserve">（単独事業者用で作成し提出）
</t>
    </r>
    <r>
      <rPr>
        <sz val="11"/>
        <color theme="1"/>
        <rFont val="Meiryo UI"/>
        <family val="2"/>
        <charset val="128"/>
      </rPr>
      <t xml:space="preserve">
①、②のいずれかの方法を選択して書類を作成してください。過去実績から②を選択した事業者は、後の中間・確定検査時の業務負荷が軽減される傾向にあります。
但し、幹事企業の費用負担が一時的に大きくなる可能性がありますのでご注意ください。</t>
    </r>
    <rPh sb="0" eb="4">
      <t>セキサンホウホウ</t>
    </rPh>
    <rPh sb="15" eb="17">
      <t>サンカク</t>
    </rPh>
    <rPh sb="17" eb="19">
      <t>キギョウ</t>
    </rPh>
    <rPh sb="20" eb="22">
      <t>ソウダン</t>
    </rPh>
    <rPh sb="25" eb="27">
      <t>セキサン</t>
    </rPh>
    <rPh sb="27" eb="29">
      <t>ホウホウ</t>
    </rPh>
    <rPh sb="30" eb="31">
      <t>ト</t>
    </rPh>
    <rPh sb="32" eb="33">
      <t>キ</t>
    </rPh>
    <rPh sb="40" eb="45">
      <t>コウフケッテイゴ</t>
    </rPh>
    <rPh sb="46" eb="48">
      <t>ジギョウ</t>
    </rPh>
    <rPh sb="77" eb="78">
      <t>ヨウ</t>
    </rPh>
    <rPh sb="80" eb="82">
      <t>ヨウシキ</t>
    </rPh>
    <rPh sb="84" eb="86">
      <t>ベッテン</t>
    </rPh>
    <rPh sb="86" eb="91">
      <t>セキサンウチワケショ</t>
    </rPh>
    <rPh sb="93" eb="95">
      <t>サクセイ</t>
    </rPh>
    <rPh sb="97" eb="101">
      <t>カンジキギョウ</t>
    </rPh>
    <rPh sb="102" eb="104">
      <t>セキサン</t>
    </rPh>
    <rPh sb="105" eb="109">
      <t>サンカクキギョウ</t>
    </rPh>
    <rPh sb="110" eb="112">
      <t>セキサン</t>
    </rPh>
    <rPh sb="117" eb="119">
      <t>タイショウ</t>
    </rPh>
    <rPh sb="124" eb="125">
      <t>オコナ</t>
    </rPh>
    <rPh sb="131" eb="136">
      <t>サンカクキギョウブン</t>
    </rPh>
    <rPh sb="140" eb="143">
      <t>ニュウリョクゴ</t>
    </rPh>
    <rPh sb="144" eb="148">
      <t>カンジキギョウ</t>
    </rPh>
    <rPh sb="149" eb="150">
      <t>ト</t>
    </rPh>
    <rPh sb="155" eb="157">
      <t>テイシュツ</t>
    </rPh>
    <rPh sb="174" eb="176">
      <t>サクセイ</t>
    </rPh>
    <rPh sb="177" eb="179">
      <t>テイシュツ</t>
    </rPh>
    <rPh sb="236" eb="238">
      <t>タンドク</t>
    </rPh>
    <rPh sb="243" eb="245">
      <t>サクセイ</t>
    </rPh>
    <rPh sb="246" eb="248">
      <t>テイシュツ</t>
    </rPh>
    <rPh sb="260" eb="262">
      <t>ホウホウ</t>
    </rPh>
    <rPh sb="263" eb="265">
      <t>センタク</t>
    </rPh>
    <rPh sb="267" eb="269">
      <t>ショルイ</t>
    </rPh>
    <rPh sb="270" eb="272">
      <t>サクセイ</t>
    </rPh>
    <rPh sb="279" eb="281">
      <t>カコ</t>
    </rPh>
    <rPh sb="281" eb="283">
      <t>ジッセキ</t>
    </rPh>
    <rPh sb="287" eb="289">
      <t>センタク</t>
    </rPh>
    <rPh sb="291" eb="294">
      <t>ジギョウシャ</t>
    </rPh>
    <rPh sb="296" eb="297">
      <t>ノチ</t>
    </rPh>
    <rPh sb="298" eb="300">
      <t>チュウカン</t>
    </rPh>
    <rPh sb="301" eb="303">
      <t>カクテイ</t>
    </rPh>
    <rPh sb="303" eb="306">
      <t>ケンサジ</t>
    </rPh>
    <rPh sb="307" eb="311">
      <t>ギョウムフカ</t>
    </rPh>
    <rPh sb="312" eb="314">
      <t>ケイゲン</t>
    </rPh>
    <rPh sb="317" eb="319">
      <t>ケイコウ</t>
    </rPh>
    <rPh sb="326" eb="327">
      <t>タダ</t>
    </rPh>
    <rPh sb="329" eb="333">
      <t>カンジキギョウ</t>
    </rPh>
    <rPh sb="334" eb="338">
      <t>ヒヨウフタン</t>
    </rPh>
    <rPh sb="339" eb="342">
      <t>イチジテキ</t>
    </rPh>
    <rPh sb="343" eb="344">
      <t>オオ</t>
    </rPh>
    <rPh sb="348" eb="351">
      <t>カノウセイ</t>
    </rPh>
    <rPh sb="359" eb="361">
      <t>チュウイ</t>
    </rPh>
    <phoneticPr fontId="4"/>
  </si>
  <si>
    <t>各経費科目行に合わせて、積算根拠から割り出された補助金として申請する予算額を入力してください。（積算根拠シートから反映します）</t>
    <rPh sb="0" eb="1">
      <t>カク</t>
    </rPh>
    <rPh sb="1" eb="5">
      <t>ケイヒカモク</t>
    </rPh>
    <rPh sb="5" eb="6">
      <t>ギョウ</t>
    </rPh>
    <rPh sb="7" eb="8">
      <t>ア</t>
    </rPh>
    <rPh sb="12" eb="16">
      <t>セキサンコンキョ</t>
    </rPh>
    <rPh sb="18" eb="19">
      <t>ワ</t>
    </rPh>
    <rPh sb="20" eb="21">
      <t>ダ</t>
    </rPh>
    <rPh sb="24" eb="27">
      <t>ホジョキン</t>
    </rPh>
    <rPh sb="30" eb="32">
      <t>シンセイ</t>
    </rPh>
    <rPh sb="34" eb="36">
      <t>ヨサン</t>
    </rPh>
    <rPh sb="36" eb="37">
      <t>ガク</t>
    </rPh>
    <rPh sb="38" eb="40">
      <t>ニュウリョク</t>
    </rPh>
    <phoneticPr fontId="4"/>
  </si>
  <si>
    <t>積算根拠シートへ各経費科目行に合わせて、事業者が計画している補助事業に必要な経費を積算した結果を入力してください。
積算内訳書シートには、事前に「積算根拠シートの通り」と記載しています。</t>
    <rPh sb="0" eb="4">
      <t>セキサンコンキョ</t>
    </rPh>
    <rPh sb="8" eb="9">
      <t>カク</t>
    </rPh>
    <rPh sb="9" eb="13">
      <t>ケイヒカモク</t>
    </rPh>
    <rPh sb="13" eb="14">
      <t>ギョウ</t>
    </rPh>
    <rPh sb="15" eb="16">
      <t>ア</t>
    </rPh>
    <rPh sb="20" eb="23">
      <t>ジギョウシャ</t>
    </rPh>
    <rPh sb="24" eb="26">
      <t>ケイカク</t>
    </rPh>
    <rPh sb="30" eb="34">
      <t>ホジョジギョウ</t>
    </rPh>
    <rPh sb="35" eb="37">
      <t>ヒツヨウ</t>
    </rPh>
    <rPh sb="38" eb="40">
      <t>ケイヒ</t>
    </rPh>
    <rPh sb="41" eb="43">
      <t>セキサン</t>
    </rPh>
    <rPh sb="45" eb="47">
      <t>ケッカ</t>
    </rPh>
    <rPh sb="48" eb="50">
      <t>ニュウリョク</t>
    </rPh>
    <rPh sb="58" eb="63">
      <t>セキサンウチワケショ</t>
    </rPh>
    <rPh sb="69" eb="71">
      <t>ジゼン</t>
    </rPh>
    <rPh sb="73" eb="77">
      <t>セキサンコンキョ</t>
    </rPh>
    <rPh sb="81" eb="82">
      <t>トオ</t>
    </rPh>
    <rPh sb="85" eb="87">
      <t>キサイ</t>
    </rPh>
    <phoneticPr fontId="4"/>
  </si>
  <si>
    <t>事業者が出張に要する経費以外に、謝金対象者等が参加する合宿や会議に係る出張経費が計上可能。</t>
    <rPh sb="0" eb="3">
      <t>ジギョウシャ</t>
    </rPh>
    <rPh sb="4" eb="6">
      <t>シュッチョウ</t>
    </rPh>
    <rPh sb="7" eb="8">
      <t>ヨウ</t>
    </rPh>
    <rPh sb="10" eb="14">
      <t>ケイヒイガイ</t>
    </rPh>
    <rPh sb="16" eb="21">
      <t>シャキンタイショウシャ</t>
    </rPh>
    <rPh sb="21" eb="22">
      <t>ナド</t>
    </rPh>
    <rPh sb="23" eb="25">
      <t>サンカ</t>
    </rPh>
    <rPh sb="27" eb="29">
      <t>ガッシュク</t>
    </rPh>
    <rPh sb="30" eb="32">
      <t>カイギ</t>
    </rPh>
    <rPh sb="33" eb="34">
      <t>カカ</t>
    </rPh>
    <rPh sb="35" eb="37">
      <t>シュッチョウ</t>
    </rPh>
    <rPh sb="37" eb="39">
      <t>ケイヒ</t>
    </rPh>
    <rPh sb="40" eb="44">
      <t>ケイジョウカノウ</t>
    </rPh>
    <phoneticPr fontId="4"/>
  </si>
  <si>
    <t>例）R4、R5計上実績より</t>
    <rPh sb="0" eb="1">
      <t>レイ</t>
    </rPh>
    <rPh sb="7" eb="11">
      <t>ケイジョウジッセキ</t>
    </rPh>
    <phoneticPr fontId="4"/>
  </si>
  <si>
    <t>クリエータ自らが提案するプロジェクトの開発に関わる費用。
開発支援費は、公募要領により間接補助事業者に採択された一件当たり150万円
（税別）、総額1,500万円（税別）を上限と設定されています。
但し、クリエータの開発内容や居住地の事情により一件あたり上限額を超える場合は、
開発支援費として交付された総額内であれば、引き上げることが可能です。
・開発支援金の対象となる経費の例：
　開発環境構築費、ライセンス費、プロダクトを作成する外注費、クリエータの旅費、
　委託契約等に伴うクリエータの人件費等
・開発支援金の対象外となる経費の例：
　間接補助事業者が実施する合宿や発表会などに係る費用、
　PMやメンターの人件費、外部講師の謝金等
※間接補助事業者がクリエータに対して、本事業への参加に伴う参加費、受講料等を
　徴収することは認められません。
※クリエータ個人の口座に振り込まれた証憑が必要です。</t>
    <rPh sb="29" eb="34">
      <t>カイハツシエンヒ</t>
    </rPh>
    <rPh sb="36" eb="40">
      <t>コウボヨウリョウ</t>
    </rPh>
    <rPh sb="43" eb="47">
      <t>カンセツホジョ</t>
    </rPh>
    <rPh sb="47" eb="50">
      <t>ジギョウシャ</t>
    </rPh>
    <rPh sb="51" eb="53">
      <t>サイタク</t>
    </rPh>
    <rPh sb="57" eb="58">
      <t>ケン</t>
    </rPh>
    <rPh sb="58" eb="59">
      <t>ア</t>
    </rPh>
    <rPh sb="64" eb="66">
      <t>マンエン</t>
    </rPh>
    <rPh sb="82" eb="84">
      <t>ゼイベツ</t>
    </rPh>
    <rPh sb="89" eb="91">
      <t>セッテイ</t>
    </rPh>
    <phoneticPr fontId="4"/>
  </si>
  <si>
    <t>積算根拠シートへ各経費科目行に合わせて、事業者が計画している対象のクリエータへ支払う補助事業に必要な経費を積算した結果を入力してください。
積算内訳書シートには、事前に「積算根拠シートの通り」と記載しています。</t>
    <rPh sb="0" eb="4">
      <t>セキサンコンキョ</t>
    </rPh>
    <rPh sb="8" eb="9">
      <t>カク</t>
    </rPh>
    <rPh sb="9" eb="13">
      <t>ケイヒカモク</t>
    </rPh>
    <rPh sb="13" eb="14">
      <t>ギョウ</t>
    </rPh>
    <rPh sb="15" eb="16">
      <t>ア</t>
    </rPh>
    <rPh sb="20" eb="23">
      <t>ジギョウシャ</t>
    </rPh>
    <rPh sb="24" eb="26">
      <t>ケイカク</t>
    </rPh>
    <rPh sb="30" eb="32">
      <t>タイショウ</t>
    </rPh>
    <rPh sb="39" eb="41">
      <t>シハライ</t>
    </rPh>
    <rPh sb="42" eb="46">
      <t>ホジョジギョウ</t>
    </rPh>
    <rPh sb="47" eb="49">
      <t>ヒツヨウ</t>
    </rPh>
    <rPh sb="50" eb="52">
      <t>ケイヒ</t>
    </rPh>
    <rPh sb="53" eb="55">
      <t>セキサン</t>
    </rPh>
    <rPh sb="57" eb="59">
      <t>ケッカ</t>
    </rPh>
    <rPh sb="60" eb="62">
      <t>ニュウリョク</t>
    </rPh>
    <phoneticPr fontId="4"/>
  </si>
  <si>
    <t>直近の過年度の一件あたりの開発支援費を記載してください。　（プロダクト製作費、謝金、旅費、委託外注費）などの合計金額）
※クリエータ毎に金額が異なる場合は、平均金額を記載してください。</t>
    <rPh sb="0" eb="2">
      <t>チョッキン</t>
    </rPh>
    <rPh sb="3" eb="4">
      <t>カ</t>
    </rPh>
    <rPh sb="45" eb="50">
      <t>イタクガイチュウヒ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</si>
</sst>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46">
    <font>
      <sz val="11"/>
      <color theme="1"/>
      <name val="Meiryo UI"/>
      <family val="2"/>
      <charset val="128"/>
    </font>
    <font>
      <sz val="11"/>
      <color theme="1"/>
      <name val="Meiryo UI"/>
      <family val="2"/>
      <charset val="128"/>
    </font>
    <font>
      <b/>
      <sz val="13"/>
      <color theme="3"/>
      <name val="Meiryo UI"/>
      <family val="2"/>
      <charset val="128"/>
    </font>
    <font>
      <sz val="11"/>
      <color rgb="FFFF0000"/>
      <name val="Meiryo UI"/>
      <family val="2"/>
      <charset val="128"/>
    </font>
    <font>
      <sz val="6"/>
      <name val="Meiryo UI"/>
      <family val="2"/>
      <charset val="128"/>
    </font>
    <font>
      <sz val="14"/>
      <color theme="1"/>
      <name val="Meiryo UI"/>
      <family val="3"/>
      <charset val="128"/>
    </font>
    <font>
      <sz val="6"/>
      <name val="游ゴシック"/>
      <family val="2"/>
      <charset val="128"/>
      <scheme val="minor"/>
    </font>
    <font>
      <sz val="14"/>
      <name val="Meiryo UI"/>
      <family val="3"/>
      <charset val="128"/>
    </font>
    <font>
      <b/>
      <sz val="16"/>
      <color theme="1"/>
      <name val="Meiryo UI"/>
      <family val="3"/>
      <charset val="128"/>
    </font>
    <font>
      <sz val="14"/>
      <color theme="1"/>
      <name val="Meiryo UI"/>
      <family val="2"/>
      <charset val="128"/>
    </font>
    <font>
      <sz val="12"/>
      <color theme="1"/>
      <name val="Meiryo UI"/>
      <family val="3"/>
      <charset val="128"/>
    </font>
    <font>
      <b/>
      <sz val="14"/>
      <color theme="1"/>
      <name val="Meiryo UI"/>
      <family val="3"/>
      <charset val="128"/>
    </font>
    <font>
      <b/>
      <u/>
      <sz val="14"/>
      <color theme="1"/>
      <name val="Meiryo UI"/>
      <family val="3"/>
      <charset val="128"/>
    </font>
    <font>
      <sz val="12"/>
      <color theme="1"/>
      <name val="Meiryo UI"/>
      <family val="2"/>
      <charset val="128"/>
    </font>
    <font>
      <sz val="14"/>
      <color rgb="FFFF0000"/>
      <name val="Meiryo UI"/>
      <family val="3"/>
      <charset val="128"/>
    </font>
    <font>
      <sz val="9"/>
      <color indexed="81"/>
      <name val="Meiryo UI"/>
      <family val="3"/>
      <charset val="128"/>
    </font>
    <font>
      <sz val="11"/>
      <color theme="1"/>
      <name val="Meiryo UI"/>
      <family val="3"/>
      <charset val="128"/>
    </font>
    <font>
      <sz val="10"/>
      <name val="Meiryo UI"/>
      <family val="3"/>
      <charset val="128"/>
    </font>
    <font>
      <b/>
      <sz val="12"/>
      <color theme="1"/>
      <name val="Meiryo UI"/>
      <family val="3"/>
      <charset val="128"/>
    </font>
    <font>
      <sz val="11"/>
      <color rgb="FFFF0000"/>
      <name val="Meiryo UI"/>
      <family val="3"/>
      <charset val="128"/>
    </font>
    <font>
      <b/>
      <u/>
      <sz val="11"/>
      <color rgb="FFFF0000"/>
      <name val="Meiryo UI"/>
      <family val="3"/>
      <charset val="128"/>
    </font>
    <font>
      <b/>
      <u/>
      <sz val="11"/>
      <color theme="1"/>
      <name val="Meiryo UI"/>
      <family val="3"/>
      <charset val="128"/>
    </font>
    <font>
      <sz val="11"/>
      <name val="Meiryo UI"/>
      <family val="3"/>
      <charset val="128"/>
    </font>
    <font>
      <b/>
      <sz val="11"/>
      <color theme="1"/>
      <name val="Meiryo UI"/>
      <family val="3"/>
      <charset val="128"/>
    </font>
    <font>
      <sz val="10"/>
      <color theme="1"/>
      <name val="Meiryo UI"/>
      <family val="2"/>
      <charset val="128"/>
    </font>
    <font>
      <sz val="10"/>
      <color theme="1"/>
      <name val="Meiryo UI"/>
      <family val="3"/>
      <charset val="128"/>
    </font>
    <font>
      <b/>
      <sz val="11"/>
      <color rgb="FFFF0000"/>
      <name val="Meiryo UI"/>
      <family val="3"/>
      <charset val="128"/>
    </font>
    <font>
      <sz val="10"/>
      <color rgb="FFFF0000"/>
      <name val="Meiryo UI"/>
      <family val="3"/>
      <charset val="128"/>
    </font>
    <font>
      <u/>
      <sz val="11"/>
      <color theme="10"/>
      <name val="Meiryo UI"/>
      <family val="2"/>
      <charset val="128"/>
    </font>
    <font>
      <sz val="11"/>
      <color theme="1" tint="0.499984740745262"/>
      <name val="Meiryo UI"/>
      <family val="2"/>
      <charset val="128"/>
    </font>
    <font>
      <sz val="11"/>
      <color theme="1" tint="0.499984740745262"/>
      <name val="Meiryo UI"/>
      <family val="3"/>
      <charset val="128"/>
    </font>
    <font>
      <sz val="9"/>
      <color theme="1"/>
      <name val="Meiryo UI"/>
      <family val="3"/>
      <charset val="128"/>
    </font>
    <font>
      <b/>
      <sz val="9"/>
      <color theme="1"/>
      <name val="Meiryo UI"/>
      <family val="3"/>
      <charset val="128"/>
    </font>
    <font>
      <b/>
      <sz val="18"/>
      <color rgb="FFFF0000"/>
      <name val="Meiryo UI"/>
      <family val="3"/>
      <charset val="128"/>
    </font>
    <font>
      <u/>
      <sz val="10"/>
      <color theme="10"/>
      <name val="Meiryo UI"/>
      <family val="2"/>
      <charset val="128"/>
    </font>
    <font>
      <sz val="12"/>
      <color theme="0" tint="-0.499984740745262"/>
      <name val="Meiryo UI"/>
      <family val="2"/>
      <charset val="128"/>
    </font>
    <font>
      <sz val="12"/>
      <color theme="0" tint="-0.499984740745262"/>
      <name val="Meiryo UI"/>
      <family val="3"/>
      <charset val="128"/>
    </font>
    <font>
      <b/>
      <u/>
      <sz val="14"/>
      <color rgb="FFFF0000"/>
      <name val="Meiryo UI"/>
      <family val="3"/>
      <charset val="128"/>
    </font>
    <font>
      <sz val="9"/>
      <color indexed="81"/>
      <name val="MS P ゴシック"/>
      <family val="3"/>
      <charset val="128"/>
    </font>
    <font>
      <b/>
      <sz val="9"/>
      <color indexed="81"/>
      <name val="Meiryo UI"/>
      <family val="3"/>
      <charset val="128"/>
    </font>
    <font>
      <b/>
      <sz val="16"/>
      <color rgb="FFFF0000"/>
      <name val="Meiryo UI"/>
      <family val="3"/>
      <charset val="128"/>
    </font>
    <font>
      <sz val="9"/>
      <color theme="1"/>
      <name val="Meiryo UI"/>
      <family val="2"/>
      <charset val="128"/>
    </font>
    <font>
      <b/>
      <sz val="11"/>
      <name val="Meiryo UI"/>
      <family val="3"/>
      <charset val="128"/>
    </font>
    <font>
      <sz val="8"/>
      <color theme="1"/>
      <name val="Meiryo UI"/>
      <family val="3"/>
      <charset val="128"/>
    </font>
    <font>
      <sz val="9"/>
      <color theme="0"/>
      <name val="Meiryo UI"/>
      <family val="3"/>
      <charset val="128"/>
    </font>
    <font>
      <u/>
      <sz val="10"/>
      <color theme="1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5" tint="0.79998168889431442"/>
        <bgColor indexed="64"/>
      </patternFill>
    </fill>
  </fills>
  <borders count="123">
    <border>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bottom style="hair">
        <color indexed="64"/>
      </bottom>
      <diagonal/>
    </border>
    <border>
      <left style="medium">
        <color indexed="64"/>
      </left>
      <right/>
      <top/>
      <bottom/>
      <diagonal/>
    </border>
    <border>
      <left/>
      <right/>
      <top style="hair">
        <color indexed="64"/>
      </top>
      <bottom style="hair">
        <color indexed="64"/>
      </bottom>
      <diagonal/>
    </border>
    <border>
      <left style="medium">
        <color indexed="64"/>
      </left>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thin">
        <color indexed="64"/>
      </left>
      <right style="thin">
        <color indexed="64"/>
      </right>
      <top/>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hair">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
      <left style="thick">
        <color rgb="FFFF0000"/>
      </left>
      <right style="thin">
        <color indexed="64"/>
      </right>
      <top style="thin">
        <color indexed="64"/>
      </top>
      <bottom style="hair">
        <color indexed="64"/>
      </bottom>
      <diagonal/>
    </border>
    <border>
      <left style="thin">
        <color indexed="64"/>
      </left>
      <right style="thick">
        <color rgb="FFFF0000"/>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ck">
        <color rgb="FFFF0000"/>
      </left>
      <right style="thin">
        <color indexed="64"/>
      </right>
      <top style="hair">
        <color indexed="64"/>
      </top>
      <bottom style="hair">
        <color indexed="64"/>
      </bottom>
      <diagonal/>
    </border>
    <border>
      <left style="thin">
        <color indexed="64"/>
      </left>
      <right style="thick">
        <color rgb="FFFF0000"/>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ck">
        <color rgb="FFFF0000"/>
      </left>
      <right style="thin">
        <color indexed="64"/>
      </right>
      <top style="hair">
        <color indexed="64"/>
      </top>
      <bottom style="thick">
        <color rgb="FFFF0000"/>
      </bottom>
      <diagonal/>
    </border>
    <border>
      <left style="thin">
        <color indexed="64"/>
      </left>
      <right style="thick">
        <color rgb="FFFF0000"/>
      </right>
      <top style="hair">
        <color indexed="64"/>
      </top>
      <bottom style="thick">
        <color rgb="FFFF0000"/>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ck">
        <color rgb="FFFF0000"/>
      </left>
      <right style="thin">
        <color indexed="64"/>
      </right>
      <top/>
      <bottom style="hair">
        <color indexed="64"/>
      </bottom>
      <diagonal/>
    </border>
    <border>
      <left style="thin">
        <color indexed="64"/>
      </left>
      <right style="thick">
        <color rgb="FFFF0000"/>
      </right>
      <top/>
      <bottom style="hair">
        <color indexed="64"/>
      </bottom>
      <diagonal/>
    </border>
    <border>
      <left style="thick">
        <color rgb="FFFF0000"/>
      </left>
      <right style="thin">
        <color indexed="64"/>
      </right>
      <top style="hair">
        <color indexed="64"/>
      </top>
      <bottom style="thin">
        <color indexed="64"/>
      </bottom>
      <diagonal/>
    </border>
    <border>
      <left style="thin">
        <color indexed="64"/>
      </left>
      <right style="thick">
        <color rgb="FFFF0000"/>
      </right>
      <top style="hair">
        <color indexed="64"/>
      </top>
      <bottom style="thin">
        <color indexed="64"/>
      </bottom>
      <diagonal/>
    </border>
    <border>
      <left style="thick">
        <color rgb="FFFF0000"/>
      </left>
      <right style="thin">
        <color indexed="64"/>
      </right>
      <top style="hair">
        <color indexed="64"/>
      </top>
      <bottom/>
      <diagonal/>
    </border>
    <border>
      <left style="thin">
        <color indexed="64"/>
      </left>
      <right style="thick">
        <color rgb="FFFF0000"/>
      </right>
      <top style="hair">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right style="double">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bottom style="double">
        <color indexed="64"/>
      </bottom>
      <diagonal/>
    </border>
    <border>
      <left/>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diagonal/>
    </border>
    <border>
      <left/>
      <right style="double">
        <color indexed="64"/>
      </right>
      <top/>
      <bottom style="double">
        <color indexed="64"/>
      </bottom>
      <diagonal/>
    </border>
    <border>
      <left/>
      <right style="double">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8" fillId="0" borderId="0" applyNumberFormat="0" applyFill="0" applyBorder="0" applyAlignment="0" applyProtection="0">
      <alignment vertical="center"/>
    </xf>
  </cellStyleXfs>
  <cellXfs count="544">
    <xf numFmtId="0" fontId="0" fillId="0" borderId="0" xfId="0">
      <alignment vertical="center"/>
    </xf>
    <xf numFmtId="0" fontId="0" fillId="0" borderId="0" xfId="0" applyProtection="1">
      <alignment vertical="center"/>
    </xf>
    <xf numFmtId="0" fontId="5" fillId="2" borderId="0" xfId="0" applyFont="1" applyFill="1" applyProtection="1">
      <alignment vertical="center"/>
    </xf>
    <xf numFmtId="0" fontId="0" fillId="2" borderId="0" xfId="0" applyFill="1" applyProtection="1">
      <alignment vertical="center"/>
    </xf>
    <xf numFmtId="0" fontId="8" fillId="2" borderId="0" xfId="0" applyFont="1" applyFill="1" applyProtection="1">
      <alignment vertical="center"/>
    </xf>
    <xf numFmtId="0" fontId="5" fillId="2" borderId="2" xfId="0" applyFont="1" applyFill="1" applyBorder="1" applyAlignment="1" applyProtection="1">
      <alignment horizontal="left" vertical="center" indent="1" shrinkToFit="1"/>
    </xf>
    <xf numFmtId="49" fontId="5" fillId="3" borderId="3" xfId="0" applyNumberFormat="1" applyFont="1" applyFill="1" applyBorder="1" applyAlignment="1" applyProtection="1">
      <alignment horizontal="center" vertical="center"/>
    </xf>
    <xf numFmtId="176" fontId="5" fillId="0" borderId="3" xfId="1" applyNumberFormat="1" applyFont="1" applyBorder="1" applyAlignment="1" applyProtection="1">
      <alignment horizontal="center" vertical="center"/>
    </xf>
    <xf numFmtId="0" fontId="5" fillId="2" borderId="8" xfId="0" quotePrefix="1" applyFont="1" applyFill="1" applyBorder="1" applyAlignment="1" applyProtection="1">
      <alignment horizontal="center" vertical="center"/>
    </xf>
    <xf numFmtId="0" fontId="5" fillId="2" borderId="9" xfId="0" applyFont="1" applyFill="1" applyBorder="1" applyAlignment="1" applyProtection="1">
      <alignment horizontal="left" vertical="center" indent="1"/>
    </xf>
    <xf numFmtId="0" fontId="3" fillId="2" borderId="0" xfId="0" applyFont="1" applyFill="1" applyProtection="1">
      <alignment vertical="center"/>
    </xf>
    <xf numFmtId="0" fontId="0" fillId="2" borderId="0" xfId="0" applyFill="1" applyAlignment="1" applyProtection="1">
      <alignment horizontal="right" vertical="center"/>
    </xf>
    <xf numFmtId="0" fontId="5" fillId="3" borderId="10" xfId="0" applyFont="1" applyFill="1" applyBorder="1" applyAlignment="1" applyProtection="1">
      <alignment horizontal="center" vertical="center" shrinkToFit="1"/>
    </xf>
    <xf numFmtId="0" fontId="10" fillId="3" borderId="12" xfId="0" applyFont="1" applyFill="1" applyBorder="1" applyAlignment="1" applyProtection="1">
      <alignment horizontal="center" vertical="center"/>
    </xf>
    <xf numFmtId="38" fontId="9" fillId="4" borderId="41" xfId="1" applyFont="1" applyFill="1" applyBorder="1" applyProtection="1">
      <alignment vertical="center"/>
    </xf>
    <xf numFmtId="38" fontId="9" fillId="0" borderId="3" xfId="1" applyFont="1" applyBorder="1" applyProtection="1">
      <alignment vertical="center"/>
    </xf>
    <xf numFmtId="38" fontId="9" fillId="4" borderId="38" xfId="1" applyFont="1" applyFill="1" applyBorder="1" applyProtection="1">
      <alignment vertical="center"/>
    </xf>
    <xf numFmtId="0" fontId="5" fillId="2" borderId="15" xfId="0" applyFont="1" applyFill="1" applyBorder="1" applyProtection="1">
      <alignment vertical="center"/>
    </xf>
    <xf numFmtId="38" fontId="9" fillId="4" borderId="42" xfId="1" applyFont="1" applyFill="1" applyBorder="1" applyProtection="1">
      <alignment vertical="center"/>
    </xf>
    <xf numFmtId="0" fontId="5" fillId="2" borderId="17" xfId="0" applyFont="1" applyFill="1" applyBorder="1" applyProtection="1">
      <alignment vertical="center"/>
    </xf>
    <xf numFmtId="0" fontId="5" fillId="2" borderId="19" xfId="0" applyFont="1" applyFill="1" applyBorder="1" applyProtection="1">
      <alignment vertical="center"/>
    </xf>
    <xf numFmtId="38" fontId="9" fillId="0" borderId="12" xfId="1" applyFont="1" applyBorder="1" applyProtection="1">
      <alignment vertical="center"/>
    </xf>
    <xf numFmtId="38" fontId="9" fillId="0" borderId="35" xfId="1" applyFont="1" applyBorder="1" applyProtection="1">
      <alignment vertical="center"/>
    </xf>
    <xf numFmtId="0" fontId="0" fillId="2" borderId="17" xfId="0" applyFill="1" applyBorder="1" applyProtection="1">
      <alignment vertical="center"/>
    </xf>
    <xf numFmtId="0" fontId="5" fillId="2" borderId="49" xfId="0" quotePrefix="1" applyFont="1" applyFill="1" applyBorder="1" applyAlignment="1" applyProtection="1">
      <alignment horizontal="center" vertical="center"/>
    </xf>
    <xf numFmtId="0" fontId="5" fillId="2" borderId="37" xfId="0" quotePrefix="1" applyFont="1" applyFill="1" applyBorder="1" applyAlignment="1" applyProtection="1">
      <alignment horizontal="center" vertical="center"/>
    </xf>
    <xf numFmtId="0" fontId="5" fillId="2" borderId="15" xfId="0" quotePrefix="1" applyFont="1" applyFill="1" applyBorder="1" applyAlignment="1" applyProtection="1">
      <alignment horizontal="center" vertical="center"/>
    </xf>
    <xf numFmtId="0" fontId="5" fillId="2" borderId="19" xfId="0" quotePrefix="1" applyFont="1" applyFill="1" applyBorder="1" applyProtection="1">
      <alignment vertical="center"/>
    </xf>
    <xf numFmtId="0" fontId="5" fillId="2" borderId="48" xfId="0" quotePrefix="1" applyFont="1" applyFill="1" applyBorder="1" applyAlignment="1" applyProtection="1">
      <alignment horizontal="center" vertical="center"/>
    </xf>
    <xf numFmtId="0" fontId="9" fillId="2" borderId="7" xfId="0" applyFont="1" applyFill="1" applyBorder="1" applyAlignment="1" applyProtection="1">
      <alignment horizontal="right" vertical="center"/>
    </xf>
    <xf numFmtId="10" fontId="9" fillId="2" borderId="7" xfId="2" applyNumberFormat="1" applyFont="1" applyFill="1" applyBorder="1" applyAlignment="1" applyProtection="1">
      <alignment horizontal="left" vertical="center"/>
    </xf>
    <xf numFmtId="0" fontId="0" fillId="4" borderId="43" xfId="0" applyFill="1" applyBorder="1" applyProtection="1">
      <alignment vertical="center"/>
    </xf>
    <xf numFmtId="0" fontId="10" fillId="0" borderId="20" xfId="0" applyFont="1" applyBorder="1" applyAlignment="1" applyProtection="1">
      <alignment horizontal="left" vertical="center" wrapText="1" indent="2"/>
    </xf>
    <xf numFmtId="0" fontId="10" fillId="0" borderId="18" xfId="0" applyFont="1" applyBorder="1" applyAlignment="1" applyProtection="1">
      <alignment horizontal="left" vertical="center" wrapText="1" indent="2"/>
    </xf>
    <xf numFmtId="0" fontId="10" fillId="0" borderId="16" xfId="0" applyFont="1" applyBorder="1" applyAlignment="1" applyProtection="1">
      <alignment horizontal="left" vertical="center" wrapText="1" indent="2"/>
    </xf>
    <xf numFmtId="0" fontId="0" fillId="5" borderId="3" xfId="0" applyFill="1" applyBorder="1" applyAlignment="1">
      <alignment horizontal="center" vertical="center"/>
    </xf>
    <xf numFmtId="0" fontId="9" fillId="2" borderId="3" xfId="0" applyFont="1" applyFill="1" applyBorder="1" applyAlignment="1">
      <alignment horizontal="left" vertical="top" wrapText="1" indent="1"/>
    </xf>
    <xf numFmtId="0" fontId="9" fillId="2" borderId="51" xfId="0" applyFont="1" applyFill="1" applyBorder="1" applyAlignment="1">
      <alignment horizontal="left" vertical="top" wrapText="1" indent="1"/>
    </xf>
    <xf numFmtId="0" fontId="0" fillId="6" borderId="31" xfId="0" applyFill="1" applyBorder="1" applyAlignment="1">
      <alignment horizontal="center" vertical="center"/>
    </xf>
    <xf numFmtId="0" fontId="9" fillId="2" borderId="56" xfId="0" applyFont="1" applyFill="1" applyBorder="1" applyAlignment="1">
      <alignment horizontal="left" vertical="top" wrapText="1" indent="1"/>
    </xf>
    <xf numFmtId="0" fontId="0" fillId="6" borderId="57" xfId="0" applyFill="1" applyBorder="1" applyAlignment="1">
      <alignment horizontal="center" vertical="center" wrapText="1"/>
    </xf>
    <xf numFmtId="0" fontId="9" fillId="2" borderId="56" xfId="0" applyFont="1" applyFill="1" applyBorder="1" applyAlignment="1">
      <alignment vertical="top"/>
    </xf>
    <xf numFmtId="0" fontId="0" fillId="6" borderId="29" xfId="0" applyFill="1" applyBorder="1" applyAlignment="1">
      <alignment horizontal="center" vertical="center"/>
    </xf>
    <xf numFmtId="0" fontId="0" fillId="6" borderId="53" xfId="0" applyFill="1" applyBorder="1" applyAlignment="1">
      <alignment horizontal="center" vertical="center"/>
    </xf>
    <xf numFmtId="0" fontId="0" fillId="6" borderId="53" xfId="0" applyFill="1" applyBorder="1" applyAlignment="1">
      <alignment horizontal="center" vertical="center" wrapText="1"/>
    </xf>
    <xf numFmtId="0" fontId="0" fillId="6" borderId="59" xfId="0" applyFill="1" applyBorder="1" applyAlignment="1">
      <alignment horizontal="center" vertical="center" wrapText="1"/>
    </xf>
    <xf numFmtId="0" fontId="9" fillId="3" borderId="26" xfId="0" applyFont="1" applyFill="1" applyBorder="1" applyAlignment="1">
      <alignment horizontal="center" vertical="center"/>
    </xf>
    <xf numFmtId="0" fontId="18" fillId="5" borderId="13" xfId="0" applyFont="1" applyFill="1" applyBorder="1" applyAlignment="1">
      <alignment horizontal="left" vertical="center" indent="1"/>
    </xf>
    <xf numFmtId="0" fontId="0" fillId="0" borderId="62" xfId="0" applyBorder="1" applyAlignment="1">
      <alignment horizontal="left" vertical="center" indent="3"/>
    </xf>
    <xf numFmtId="0" fontId="0" fillId="0" borderId="64" xfId="0" applyBorder="1" applyAlignment="1">
      <alignment horizontal="left" vertical="center" indent="3"/>
    </xf>
    <xf numFmtId="0" fontId="0" fillId="0" borderId="30" xfId="0" applyBorder="1" applyAlignment="1">
      <alignment horizontal="left" vertical="center" indent="3"/>
    </xf>
    <xf numFmtId="0" fontId="25" fillId="2" borderId="0" xfId="0" applyFont="1" applyFill="1" applyAlignment="1">
      <alignment horizontal="left" vertical="center" indent="2"/>
    </xf>
    <xf numFmtId="0" fontId="25" fillId="2" borderId="62" xfId="0" applyFont="1" applyFill="1" applyBorder="1" applyAlignment="1">
      <alignment horizontal="left" vertical="center" indent="2"/>
    </xf>
    <xf numFmtId="0" fontId="25" fillId="2" borderId="4" xfId="0" applyFont="1" applyFill="1" applyBorder="1" applyAlignment="1">
      <alignment horizontal="left" vertical="center" wrapText="1" indent="2"/>
    </xf>
    <xf numFmtId="0" fontId="25" fillId="2" borderId="63" xfId="0" applyFont="1" applyFill="1" applyBorder="1" applyAlignment="1">
      <alignment horizontal="left" vertical="center" wrapText="1" indent="2"/>
    </xf>
    <xf numFmtId="0" fontId="25" fillId="2" borderId="27" xfId="0" applyFont="1" applyFill="1" applyBorder="1" applyAlignment="1">
      <alignment horizontal="left" vertical="center" wrapText="1" indent="2"/>
    </xf>
    <xf numFmtId="0" fontId="0" fillId="2" borderId="52" xfId="0" applyFill="1" applyBorder="1">
      <alignment vertical="center"/>
    </xf>
    <xf numFmtId="0" fontId="0" fillId="2" borderId="54" xfId="0" applyFill="1" applyBorder="1">
      <alignment vertical="center"/>
    </xf>
    <xf numFmtId="0" fontId="0" fillId="2" borderId="52" xfId="0" applyFill="1" applyBorder="1" applyAlignment="1">
      <alignment horizontal="left" vertical="center" indent="1"/>
    </xf>
    <xf numFmtId="0" fontId="0" fillId="2" borderId="56" xfId="0" applyFill="1" applyBorder="1">
      <alignment vertical="center"/>
    </xf>
    <xf numFmtId="0" fontId="0" fillId="2" borderId="14" xfId="0" applyFill="1" applyBorder="1">
      <alignment vertical="center"/>
    </xf>
    <xf numFmtId="0" fontId="0" fillId="2" borderId="51" xfId="0" applyFill="1" applyBorder="1">
      <alignment vertical="center"/>
    </xf>
    <xf numFmtId="0" fontId="0" fillId="2" borderId="13" xfId="0" applyFill="1" applyBorder="1">
      <alignment vertical="center"/>
    </xf>
    <xf numFmtId="0" fontId="0" fillId="2" borderId="2" xfId="0" applyFill="1" applyBorder="1">
      <alignment vertical="center"/>
    </xf>
    <xf numFmtId="0" fontId="25" fillId="2" borderId="0" xfId="0" applyFont="1" applyFill="1" applyAlignment="1">
      <alignment horizontal="left" vertical="center" indent="2"/>
    </xf>
    <xf numFmtId="0" fontId="0" fillId="0" borderId="14" xfId="0" applyBorder="1">
      <alignment vertical="center"/>
    </xf>
    <xf numFmtId="0" fontId="0" fillId="0" borderId="21" xfId="0" applyFill="1" applyBorder="1" applyAlignment="1">
      <alignment horizontal="left" vertical="center" indent="3"/>
    </xf>
    <xf numFmtId="0" fontId="0" fillId="2" borderId="0" xfId="0" applyFill="1">
      <alignment vertical="center"/>
    </xf>
    <xf numFmtId="0" fontId="0" fillId="2" borderId="1" xfId="0" applyFill="1" applyBorder="1">
      <alignment vertical="center"/>
    </xf>
    <xf numFmtId="0" fontId="0" fillId="2" borderId="7" xfId="0" applyFill="1" applyBorder="1">
      <alignment vertical="center"/>
    </xf>
    <xf numFmtId="0" fontId="0" fillId="2" borderId="26" xfId="0" applyFill="1" applyBorder="1">
      <alignment vertical="center"/>
    </xf>
    <xf numFmtId="0" fontId="0" fillId="2" borderId="6" xfId="0" applyFill="1" applyBorder="1">
      <alignment vertical="center"/>
    </xf>
    <xf numFmtId="0" fontId="0" fillId="2" borderId="0" xfId="0" applyFill="1" applyBorder="1">
      <alignment vertical="center"/>
    </xf>
    <xf numFmtId="0" fontId="0" fillId="2" borderId="62" xfId="0" applyFill="1" applyBorder="1">
      <alignment vertical="center"/>
    </xf>
    <xf numFmtId="0" fontId="0" fillId="2" borderId="63" xfId="0" applyFill="1" applyBorder="1">
      <alignment vertical="center"/>
    </xf>
    <xf numFmtId="0" fontId="0" fillId="2" borderId="27" xfId="0" applyFill="1" applyBorder="1">
      <alignment vertical="center"/>
    </xf>
    <xf numFmtId="0" fontId="0" fillId="6" borderId="3" xfId="0" applyFill="1" applyBorder="1" applyAlignment="1">
      <alignment horizontal="left" vertical="center" indent="1"/>
    </xf>
    <xf numFmtId="0" fontId="0" fillId="6" borderId="32" xfId="0" applyFill="1" applyBorder="1" applyAlignment="1">
      <alignment horizontal="left" vertical="center" indent="1"/>
    </xf>
    <xf numFmtId="0" fontId="0" fillId="6" borderId="2" xfId="0" applyFill="1" applyBorder="1" applyAlignment="1">
      <alignment horizontal="left" vertical="center" indent="1"/>
    </xf>
    <xf numFmtId="0" fontId="0" fillId="6" borderId="13" xfId="0" applyFill="1" applyBorder="1" applyAlignment="1">
      <alignment horizontal="left" vertical="center" indent="3"/>
    </xf>
    <xf numFmtId="0" fontId="9" fillId="2" borderId="4" xfId="0" applyFont="1" applyFill="1" applyBorder="1" applyAlignment="1">
      <alignment horizontal="left" vertical="center" indent="1"/>
    </xf>
    <xf numFmtId="0" fontId="0" fillId="6" borderId="3" xfId="0" applyFill="1" applyBorder="1" applyAlignment="1">
      <alignment horizontal="left" vertical="center" wrapText="1" indent="1"/>
    </xf>
    <xf numFmtId="0" fontId="0" fillId="6" borderId="51" xfId="0" applyFill="1" applyBorder="1" applyAlignment="1">
      <alignment horizontal="left" vertical="center" wrapText="1" indent="1"/>
    </xf>
    <xf numFmtId="0" fontId="0" fillId="2" borderId="5" xfId="0" applyFill="1" applyBorder="1">
      <alignment vertical="center"/>
    </xf>
    <xf numFmtId="0" fontId="9" fillId="2" borderId="63" xfId="0" applyFont="1" applyFill="1" applyBorder="1" applyAlignment="1">
      <alignment horizontal="left" vertical="center" indent="1"/>
    </xf>
    <xf numFmtId="0" fontId="5" fillId="2" borderId="0" xfId="0" applyFont="1" applyFill="1">
      <alignment vertical="center"/>
    </xf>
    <xf numFmtId="0" fontId="31" fillId="3" borderId="51" xfId="0" applyFont="1" applyFill="1" applyBorder="1" applyAlignment="1">
      <alignment horizontal="center" vertical="center" wrapText="1"/>
    </xf>
    <xf numFmtId="0" fontId="31" fillId="3" borderId="56" xfId="0" applyFont="1" applyFill="1" applyBorder="1" applyAlignment="1">
      <alignment horizontal="center" vertical="center" wrapText="1"/>
    </xf>
    <xf numFmtId="0" fontId="31" fillId="2" borderId="0" xfId="0" applyFont="1" applyFill="1">
      <alignment vertical="center"/>
    </xf>
    <xf numFmtId="0" fontId="31" fillId="0" borderId="0" xfId="0" applyFont="1">
      <alignment vertical="center"/>
    </xf>
    <xf numFmtId="0" fontId="31" fillId="2" borderId="0" xfId="0" applyFont="1" applyFill="1" applyBorder="1">
      <alignment vertical="center"/>
    </xf>
    <xf numFmtId="38" fontId="31" fillId="2" borderId="0" xfId="0" applyNumberFormat="1" applyFont="1" applyFill="1" applyBorder="1">
      <alignment vertical="center"/>
    </xf>
    <xf numFmtId="0" fontId="31" fillId="2" borderId="0" xfId="0" applyFont="1" applyFill="1" applyBorder="1" applyProtection="1">
      <alignment vertical="center"/>
      <protection locked="0"/>
    </xf>
    <xf numFmtId="0" fontId="31" fillId="2" borderId="0" xfId="0" applyFont="1" applyFill="1" applyBorder="1" applyAlignment="1">
      <alignment horizontal="center" vertical="center"/>
    </xf>
    <xf numFmtId="38" fontId="31" fillId="2" borderId="0" xfId="1" applyFont="1" applyFill="1" applyBorder="1" applyAlignment="1">
      <alignment vertical="center" shrinkToFit="1"/>
    </xf>
    <xf numFmtId="0" fontId="31" fillId="2" borderId="0" xfId="0" applyFont="1" applyFill="1" applyBorder="1" applyAlignment="1" applyProtection="1">
      <alignment horizontal="center" vertical="center"/>
      <protection locked="0"/>
    </xf>
    <xf numFmtId="0" fontId="32" fillId="2" borderId="63" xfId="0" applyFont="1" applyFill="1" applyBorder="1">
      <alignment vertical="center"/>
    </xf>
    <xf numFmtId="0" fontId="31" fillId="2" borderId="63" xfId="0" applyFont="1" applyFill="1" applyBorder="1">
      <alignment vertical="center"/>
    </xf>
    <xf numFmtId="0" fontId="31" fillId="2" borderId="0" xfId="0" applyFont="1" applyFill="1" applyAlignment="1">
      <alignment horizontal="right" vertical="center"/>
    </xf>
    <xf numFmtId="0" fontId="31" fillId="3" borderId="51" xfId="0" applyFont="1" applyFill="1" applyBorder="1" applyAlignment="1">
      <alignment horizontal="center" vertical="center"/>
    </xf>
    <xf numFmtId="0" fontId="31" fillId="3" borderId="1" xfId="0" applyFont="1" applyFill="1" applyBorder="1" applyAlignment="1">
      <alignment horizontal="center" vertical="center" wrapText="1"/>
    </xf>
    <xf numFmtId="0" fontId="31" fillId="3" borderId="67" xfId="0" applyFont="1" applyFill="1" applyBorder="1" applyAlignment="1">
      <alignment horizontal="center" vertical="center" wrapText="1"/>
    </xf>
    <xf numFmtId="0" fontId="31" fillId="3" borderId="68" xfId="0" applyFont="1" applyFill="1" applyBorder="1" applyAlignment="1">
      <alignment horizontal="center" vertical="center" wrapText="1"/>
    </xf>
    <xf numFmtId="0" fontId="31" fillId="3" borderId="14" xfId="0" applyFont="1" applyFill="1" applyBorder="1" applyAlignment="1">
      <alignment horizontal="center" vertical="center"/>
    </xf>
    <xf numFmtId="0" fontId="31" fillId="3" borderId="14" xfId="0" applyFont="1" applyFill="1" applyBorder="1" applyAlignment="1">
      <alignment horizontal="center" vertical="center" wrapText="1"/>
    </xf>
    <xf numFmtId="0" fontId="31" fillId="3" borderId="4" xfId="0" applyFont="1" applyFill="1" applyBorder="1">
      <alignment vertical="center"/>
    </xf>
    <xf numFmtId="0" fontId="31" fillId="3" borderId="14" xfId="0" applyFont="1" applyFill="1" applyBorder="1">
      <alignment vertical="center"/>
    </xf>
    <xf numFmtId="0" fontId="31" fillId="3" borderId="69" xfId="0" applyFont="1" applyFill="1" applyBorder="1">
      <alignment vertical="center"/>
    </xf>
    <xf numFmtId="0" fontId="31" fillId="3" borderId="70" xfId="0" applyFont="1" applyFill="1" applyBorder="1">
      <alignment vertical="center"/>
    </xf>
    <xf numFmtId="0" fontId="31" fillId="3" borderId="27" xfId="0" applyFont="1" applyFill="1" applyBorder="1">
      <alignment vertical="center"/>
    </xf>
    <xf numFmtId="0" fontId="31" fillId="0" borderId="21" xfId="0" applyFont="1" applyBorder="1" applyAlignment="1">
      <alignment horizontal="center" vertical="center"/>
    </xf>
    <xf numFmtId="0" fontId="31" fillId="0" borderId="21" xfId="0" applyFont="1" applyBorder="1" applyAlignment="1" applyProtection="1">
      <alignment vertical="center" shrinkToFit="1"/>
      <protection locked="0"/>
    </xf>
    <xf numFmtId="38" fontId="31" fillId="0" borderId="21" xfId="1" applyFont="1" applyBorder="1" applyAlignment="1" applyProtection="1">
      <alignment horizontal="center" vertical="center"/>
      <protection locked="0"/>
    </xf>
    <xf numFmtId="2" fontId="31" fillId="0" borderId="21" xfId="1" applyNumberFormat="1" applyFont="1" applyBorder="1" applyAlignment="1" applyProtection="1">
      <alignment horizontal="center" vertical="center"/>
      <protection locked="0"/>
    </xf>
    <xf numFmtId="0" fontId="31" fillId="0" borderId="21" xfId="1" applyNumberFormat="1" applyFont="1" applyBorder="1" applyAlignment="1" applyProtection="1">
      <alignment horizontal="center" vertical="center"/>
      <protection locked="0"/>
    </xf>
    <xf numFmtId="38" fontId="31" fillId="0" borderId="21" xfId="1" applyFont="1" applyBorder="1" applyAlignment="1">
      <alignment vertical="center"/>
    </xf>
    <xf numFmtId="0" fontId="31" fillId="2" borderId="21" xfId="0" applyFont="1" applyFill="1" applyBorder="1" applyAlignment="1" applyProtection="1">
      <alignment horizontal="center" vertical="center"/>
      <protection locked="0"/>
    </xf>
    <xf numFmtId="38" fontId="31" fillId="0" borderId="21" xfId="1" applyFont="1" applyBorder="1" applyProtection="1">
      <alignment vertical="center"/>
      <protection locked="0"/>
    </xf>
    <xf numFmtId="38" fontId="31" fillId="0" borderId="31" xfId="1" applyFont="1" applyBorder="1" applyProtection="1">
      <alignment vertical="center"/>
      <protection locked="0"/>
    </xf>
    <xf numFmtId="0" fontId="31" fillId="0" borderId="71" xfId="0" applyFont="1" applyBorder="1" applyAlignment="1">
      <alignment horizontal="center" vertical="center"/>
    </xf>
    <xf numFmtId="38" fontId="31" fillId="0" borderId="72" xfId="1" applyFont="1" applyBorder="1" applyAlignment="1">
      <alignment horizontal="center" vertical="center"/>
    </xf>
    <xf numFmtId="0" fontId="31" fillId="2" borderId="21" xfId="0" applyFont="1" applyFill="1" applyBorder="1" applyAlignment="1">
      <alignment horizontal="center" vertical="center"/>
    </xf>
    <xf numFmtId="38" fontId="31" fillId="2" borderId="21" xfId="1" applyFont="1" applyFill="1" applyBorder="1">
      <alignment vertical="center"/>
    </xf>
    <xf numFmtId="38" fontId="31" fillId="2" borderId="73" xfId="1" applyFont="1" applyFill="1" applyBorder="1">
      <alignment vertical="center"/>
    </xf>
    <xf numFmtId="38" fontId="31" fillId="2" borderId="74" xfId="1" applyFont="1" applyFill="1" applyBorder="1">
      <alignment vertical="center"/>
    </xf>
    <xf numFmtId="0" fontId="31" fillId="0" borderId="22" xfId="0" applyFont="1" applyBorder="1" applyAlignment="1">
      <alignment horizontal="center" vertical="center"/>
    </xf>
    <xf numFmtId="0" fontId="31" fillId="0" borderId="22" xfId="0" applyFont="1" applyBorder="1" applyAlignment="1" applyProtection="1">
      <alignment vertical="center" shrinkToFit="1"/>
      <protection locked="0"/>
    </xf>
    <xf numFmtId="38" fontId="31" fillId="0" borderId="22" xfId="1" applyFont="1" applyBorder="1" applyAlignment="1" applyProtection="1">
      <alignment horizontal="center" vertical="center"/>
      <protection locked="0"/>
    </xf>
    <xf numFmtId="2" fontId="31" fillId="0" borderId="22" xfId="1" applyNumberFormat="1" applyFont="1" applyBorder="1" applyAlignment="1" applyProtection="1">
      <alignment horizontal="center" vertical="center"/>
      <protection locked="0"/>
    </xf>
    <xf numFmtId="0" fontId="31" fillId="0" borderId="22" xfId="1" applyNumberFormat="1" applyFont="1" applyBorder="1" applyAlignment="1" applyProtection="1">
      <alignment horizontal="center" vertical="center"/>
      <protection locked="0"/>
    </xf>
    <xf numFmtId="38" fontId="31" fillId="0" borderId="22" xfId="1" applyFont="1" applyBorder="1" applyAlignment="1">
      <alignment vertical="center"/>
    </xf>
    <xf numFmtId="0" fontId="31" fillId="2" borderId="22" xfId="0" applyFont="1" applyFill="1" applyBorder="1" applyAlignment="1" applyProtection="1">
      <alignment horizontal="center" vertical="center"/>
      <protection locked="0"/>
    </xf>
    <xf numFmtId="38" fontId="31" fillId="0" borderId="22" xfId="1" applyFont="1" applyBorder="1" applyProtection="1">
      <alignment vertical="center"/>
      <protection locked="0"/>
    </xf>
    <xf numFmtId="38" fontId="31" fillId="0" borderId="29" xfId="1" applyFont="1" applyBorder="1" applyProtection="1">
      <alignment vertical="center"/>
      <protection locked="0"/>
    </xf>
    <xf numFmtId="0" fontId="31" fillId="0" borderId="75" xfId="0" applyFont="1" applyBorder="1" applyAlignment="1">
      <alignment horizontal="center" vertical="center"/>
    </xf>
    <xf numFmtId="38" fontId="31" fillId="0" borderId="76" xfId="1" applyFont="1" applyBorder="1" applyAlignment="1">
      <alignment horizontal="center" vertical="center"/>
    </xf>
    <xf numFmtId="0" fontId="31" fillId="2" borderId="22" xfId="0" applyFont="1" applyFill="1" applyBorder="1" applyAlignment="1">
      <alignment horizontal="center" vertical="center"/>
    </xf>
    <xf numFmtId="38" fontId="31" fillId="2" borderId="22" xfId="1" applyFont="1" applyFill="1" applyBorder="1">
      <alignment vertical="center"/>
    </xf>
    <xf numFmtId="38" fontId="31" fillId="2" borderId="77" xfId="1" applyFont="1" applyFill="1" applyBorder="1">
      <alignment vertical="center"/>
    </xf>
    <xf numFmtId="38" fontId="31" fillId="2" borderId="78" xfId="1" applyFont="1" applyFill="1" applyBorder="1">
      <alignment vertical="center"/>
    </xf>
    <xf numFmtId="0" fontId="31" fillId="0" borderId="79" xfId="0" applyFont="1" applyBorder="1" applyAlignment="1" applyProtection="1">
      <alignment vertical="center" shrinkToFit="1"/>
      <protection locked="0"/>
    </xf>
    <xf numFmtId="38" fontId="31" fillId="0" borderId="79" xfId="1" applyFont="1" applyBorder="1" applyAlignment="1" applyProtection="1">
      <alignment horizontal="center" vertical="center"/>
      <protection locked="0"/>
    </xf>
    <xf numFmtId="2" fontId="31" fillId="0" borderId="79" xfId="1" applyNumberFormat="1" applyFont="1" applyBorder="1" applyAlignment="1" applyProtection="1">
      <alignment horizontal="center" vertical="center"/>
      <protection locked="0"/>
    </xf>
    <xf numFmtId="0" fontId="31" fillId="0" borderId="79" xfId="1" applyNumberFormat="1" applyFont="1" applyBorder="1" applyAlignment="1" applyProtection="1">
      <alignment horizontal="center" vertical="center"/>
      <protection locked="0"/>
    </xf>
    <xf numFmtId="38" fontId="31" fillId="0" borderId="79" xfId="1" applyFont="1" applyBorder="1" applyAlignment="1">
      <alignment vertical="center"/>
    </xf>
    <xf numFmtId="0" fontId="31" fillId="0" borderId="23" xfId="0" applyFont="1" applyBorder="1" applyAlignment="1">
      <alignment horizontal="center" vertical="center"/>
    </xf>
    <xf numFmtId="0" fontId="31" fillId="0" borderId="23" xfId="0" applyFont="1" applyBorder="1" applyAlignment="1" applyProtection="1">
      <alignment vertical="center" shrinkToFit="1"/>
      <protection locked="0"/>
    </xf>
    <xf numFmtId="38" fontId="31" fillId="0" borderId="23" xfId="1" applyFont="1" applyBorder="1" applyAlignment="1" applyProtection="1">
      <alignment horizontal="center" vertical="center"/>
      <protection locked="0"/>
    </xf>
    <xf numFmtId="2" fontId="31" fillId="0" borderId="23" xfId="1" applyNumberFormat="1" applyFont="1" applyBorder="1" applyAlignment="1" applyProtection="1">
      <alignment horizontal="center" vertical="center"/>
      <protection locked="0"/>
    </xf>
    <xf numFmtId="0" fontId="31" fillId="0" borderId="23" xfId="1" applyNumberFormat="1" applyFont="1" applyBorder="1" applyAlignment="1" applyProtection="1">
      <alignment horizontal="center" vertical="center"/>
      <protection locked="0"/>
    </xf>
    <xf numFmtId="38" fontId="31" fillId="0" borderId="23" xfId="1" applyFont="1" applyBorder="1" applyAlignment="1">
      <alignment vertical="center"/>
    </xf>
    <xf numFmtId="0" fontId="31" fillId="2" borderId="23" xfId="0" applyFont="1" applyFill="1" applyBorder="1" applyAlignment="1" applyProtection="1">
      <alignment horizontal="center" vertical="center"/>
      <protection locked="0"/>
    </xf>
    <xf numFmtId="38" fontId="31" fillId="0" borderId="23" xfId="1" applyFont="1" applyBorder="1" applyProtection="1">
      <alignment vertical="center"/>
      <protection locked="0"/>
    </xf>
    <xf numFmtId="38" fontId="31" fillId="0" borderId="59" xfId="1" applyFont="1" applyBorder="1" applyProtection="1">
      <alignment vertical="center"/>
      <protection locked="0"/>
    </xf>
    <xf numFmtId="0" fontId="31" fillId="0" borderId="80" xfId="0" applyFont="1" applyBorder="1" applyAlignment="1">
      <alignment horizontal="center" vertical="center"/>
    </xf>
    <xf numFmtId="38" fontId="31" fillId="0" borderId="81" xfId="1" applyFont="1" applyBorder="1" applyAlignment="1">
      <alignment horizontal="center" vertical="center"/>
    </xf>
    <xf numFmtId="0" fontId="31" fillId="2" borderId="5" xfId="0" applyFont="1" applyFill="1" applyBorder="1">
      <alignment vertical="center"/>
    </xf>
    <xf numFmtId="0" fontId="31" fillId="2" borderId="2" xfId="0" applyFont="1" applyFill="1" applyBorder="1">
      <alignment vertical="center"/>
    </xf>
    <xf numFmtId="38" fontId="31" fillId="7" borderId="3" xfId="1" applyFont="1" applyFill="1" applyBorder="1">
      <alignment vertical="center"/>
    </xf>
    <xf numFmtId="38" fontId="31" fillId="0" borderId="3" xfId="1" applyFont="1" applyFill="1" applyBorder="1" applyAlignment="1">
      <alignment vertical="center"/>
    </xf>
    <xf numFmtId="38" fontId="31" fillId="2" borderId="0" xfId="1" applyFont="1" applyFill="1">
      <alignment vertical="center"/>
    </xf>
    <xf numFmtId="0" fontId="31" fillId="2" borderId="23" xfId="0" applyFont="1" applyFill="1" applyBorder="1" applyAlignment="1">
      <alignment horizontal="center" vertical="center"/>
    </xf>
    <xf numFmtId="38" fontId="31" fillId="2" borderId="23" xfId="1" applyFont="1" applyFill="1" applyBorder="1">
      <alignment vertical="center"/>
    </xf>
    <xf numFmtId="38" fontId="31" fillId="2" borderId="82" xfId="1" applyFont="1" applyFill="1" applyBorder="1">
      <alignment vertical="center"/>
    </xf>
    <xf numFmtId="38" fontId="31" fillId="2" borderId="83" xfId="1" applyFont="1" applyFill="1" applyBorder="1">
      <alignment vertical="center"/>
    </xf>
    <xf numFmtId="0" fontId="31" fillId="0" borderId="21" xfId="0" applyFont="1" applyBorder="1" applyAlignment="1" applyProtection="1">
      <alignment horizontal="center" vertical="center" wrapText="1" shrinkToFit="1"/>
      <protection locked="0"/>
    </xf>
    <xf numFmtId="0" fontId="31" fillId="0" borderId="22" xfId="0" applyFont="1" applyBorder="1" applyAlignment="1" applyProtection="1">
      <alignment vertical="center" wrapText="1" shrinkToFit="1"/>
      <protection locked="0"/>
    </xf>
    <xf numFmtId="0" fontId="31" fillId="0" borderId="79" xfId="0" applyFont="1" applyBorder="1" applyAlignment="1" applyProtection="1">
      <alignment vertical="center" wrapText="1" shrinkToFit="1"/>
      <protection locked="0"/>
    </xf>
    <xf numFmtId="0" fontId="31" fillId="7" borderId="3" xfId="0" applyFont="1" applyFill="1" applyBorder="1" applyAlignment="1">
      <alignment horizontal="center" vertical="center"/>
    </xf>
    <xf numFmtId="0" fontId="31" fillId="0" borderId="84" xfId="0" applyFont="1" applyBorder="1" applyAlignment="1">
      <alignment horizontal="center" vertical="center"/>
    </xf>
    <xf numFmtId="0" fontId="31" fillId="0" borderId="84" xfId="0" applyFont="1" applyBorder="1" applyAlignment="1" applyProtection="1">
      <alignment vertical="center" shrinkToFit="1"/>
      <protection locked="0"/>
    </xf>
    <xf numFmtId="38" fontId="31" fillId="0" borderId="84" xfId="1" applyFont="1" applyBorder="1" applyAlignment="1" applyProtection="1">
      <alignment horizontal="center" vertical="center"/>
      <protection locked="0"/>
    </xf>
    <xf numFmtId="2" fontId="31" fillId="0" borderId="84" xfId="1" applyNumberFormat="1" applyFont="1" applyBorder="1" applyAlignment="1" applyProtection="1">
      <alignment horizontal="center" vertical="center"/>
      <protection locked="0"/>
    </xf>
    <xf numFmtId="0" fontId="31" fillId="0" borderId="84" xfId="1" applyNumberFormat="1" applyFont="1" applyBorder="1" applyAlignment="1" applyProtection="1">
      <alignment horizontal="center" vertical="center"/>
      <protection locked="0"/>
    </xf>
    <xf numFmtId="38" fontId="31" fillId="0" borderId="84" xfId="1" applyFont="1" applyBorder="1" applyAlignment="1">
      <alignment vertical="center"/>
    </xf>
    <xf numFmtId="0" fontId="31" fillId="0" borderId="84" xfId="0" applyFont="1" applyBorder="1" applyAlignment="1" applyProtection="1">
      <alignment vertical="center" wrapText="1" shrinkToFit="1"/>
      <protection locked="0"/>
    </xf>
    <xf numFmtId="0" fontId="31" fillId="0" borderId="23" xfId="0" applyFont="1" applyBorder="1" applyAlignment="1" applyProtection="1">
      <alignment horizontal="center" vertical="center" wrapText="1" shrinkToFit="1"/>
      <protection locked="0"/>
    </xf>
    <xf numFmtId="0" fontId="31" fillId="2" borderId="84" xfId="0" applyFont="1" applyFill="1" applyBorder="1" applyAlignment="1" applyProtection="1">
      <alignment horizontal="center" vertical="center"/>
      <protection locked="0"/>
    </xf>
    <xf numFmtId="38" fontId="31" fillId="0" borderId="84" xfId="1" applyFont="1" applyBorder="1" applyProtection="1">
      <alignment vertical="center"/>
      <protection locked="0"/>
    </xf>
    <xf numFmtId="38" fontId="31" fillId="0" borderId="57" xfId="1" applyFont="1" applyBorder="1" applyProtection="1">
      <alignment vertical="center"/>
      <protection locked="0"/>
    </xf>
    <xf numFmtId="0" fontId="31" fillId="0" borderId="85" xfId="0" applyFont="1" applyBorder="1" applyAlignment="1">
      <alignment horizontal="center" vertical="center"/>
    </xf>
    <xf numFmtId="38" fontId="31" fillId="0" borderId="86" xfId="1" applyFont="1" applyBorder="1" applyAlignment="1">
      <alignment horizontal="center" vertical="center"/>
    </xf>
    <xf numFmtId="0" fontId="31" fillId="0" borderId="87" xfId="0" applyFont="1" applyBorder="1" applyAlignment="1">
      <alignment horizontal="center" vertical="center"/>
    </xf>
    <xf numFmtId="38" fontId="31" fillId="0" borderId="88" xfId="1" applyFont="1" applyBorder="1" applyAlignment="1">
      <alignment horizontal="center" vertical="center"/>
    </xf>
    <xf numFmtId="0" fontId="25" fillId="2" borderId="63" xfId="0" applyFont="1" applyFill="1" applyBorder="1">
      <alignment vertical="center"/>
    </xf>
    <xf numFmtId="0" fontId="25" fillId="2" borderId="0" xfId="0" applyFont="1" applyFill="1">
      <alignment vertical="center"/>
    </xf>
    <xf numFmtId="0" fontId="16" fillId="2" borderId="0" xfId="0" applyFont="1" applyFill="1" applyAlignment="1">
      <alignment horizontal="left" vertical="center" indent="1"/>
    </xf>
    <xf numFmtId="0" fontId="25" fillId="2" borderId="0" xfId="0" applyFont="1" applyFill="1" applyAlignment="1">
      <alignment horizontal="left" vertical="center" indent="1"/>
    </xf>
    <xf numFmtId="0" fontId="31" fillId="2" borderId="79" xfId="0" applyFont="1" applyFill="1" applyBorder="1" applyAlignment="1" applyProtection="1">
      <alignment horizontal="center" vertical="center"/>
      <protection locked="0"/>
    </xf>
    <xf numFmtId="38" fontId="31" fillId="0" borderId="79" xfId="1" applyFont="1" applyBorder="1" applyProtection="1">
      <alignment vertical="center"/>
      <protection locked="0"/>
    </xf>
    <xf numFmtId="38" fontId="31" fillId="0" borderId="53" xfId="1" applyFont="1" applyBorder="1" applyProtection="1">
      <alignment vertical="center"/>
      <protection locked="0"/>
    </xf>
    <xf numFmtId="0" fontId="31" fillId="0" borderId="89" xfId="0" applyFont="1" applyBorder="1" applyAlignment="1">
      <alignment horizontal="center" vertical="center"/>
    </xf>
    <xf numFmtId="38" fontId="31" fillId="0" borderId="90" xfId="1" applyFont="1" applyBorder="1" applyAlignment="1">
      <alignment horizontal="center" vertical="center"/>
    </xf>
    <xf numFmtId="0" fontId="0" fillId="3" borderId="0" xfId="0" applyFill="1" applyProtection="1">
      <alignment vertical="center"/>
    </xf>
    <xf numFmtId="0" fontId="0" fillId="3" borderId="0" xfId="0" applyFill="1" applyAlignment="1" applyProtection="1">
      <alignment horizontal="left" vertical="center" indent="1"/>
    </xf>
    <xf numFmtId="0" fontId="28" fillId="3" borderId="0" xfId="3" applyFill="1" applyAlignment="1" applyProtection="1">
      <alignment horizontal="left" vertical="center" indent="1"/>
    </xf>
    <xf numFmtId="0" fontId="0" fillId="3" borderId="0" xfId="0" applyFill="1" applyAlignment="1" applyProtection="1">
      <alignment horizontal="left" vertical="center" indent="3"/>
    </xf>
    <xf numFmtId="0" fontId="34" fillId="3" borderId="0" xfId="3" applyFont="1" applyFill="1" applyAlignment="1" applyProtection="1">
      <alignment horizontal="center" vertical="center" wrapText="1"/>
    </xf>
    <xf numFmtId="0" fontId="28" fillId="3" borderId="0" xfId="3" applyFill="1" applyAlignment="1" applyProtection="1">
      <alignment horizontal="left" vertical="center" indent="2"/>
    </xf>
    <xf numFmtId="0" fontId="0" fillId="3" borderId="0" xfId="0" applyFill="1" applyAlignment="1" applyProtection="1">
      <alignment horizontal="left" vertical="center" indent="2"/>
    </xf>
    <xf numFmtId="38" fontId="9" fillId="4" borderId="92" xfId="1" applyFont="1" applyFill="1" applyBorder="1" applyProtection="1">
      <alignment vertical="center"/>
    </xf>
    <xf numFmtId="38" fontId="9" fillId="4" borderId="91" xfId="1" applyFont="1" applyFill="1" applyBorder="1" applyProtection="1">
      <alignment vertical="center"/>
    </xf>
    <xf numFmtId="0" fontId="7" fillId="2" borderId="0" xfId="0" applyFont="1" applyFill="1" applyAlignment="1" applyProtection="1">
      <alignment horizontal="center" vertical="center"/>
    </xf>
    <xf numFmtId="0" fontId="5" fillId="2" borderId="0" xfId="0" applyFont="1" applyFill="1" applyAlignment="1" applyProtection="1">
      <alignment horizontal="center" vertical="center"/>
    </xf>
    <xf numFmtId="0" fontId="28" fillId="3" borderId="0" xfId="3" applyFill="1" applyAlignment="1" applyProtection="1">
      <alignment vertical="center"/>
    </xf>
    <xf numFmtId="49" fontId="10" fillId="2" borderId="0" xfId="0" applyNumberFormat="1" applyFont="1" applyFill="1" applyBorder="1" applyAlignment="1">
      <alignment horizontal="center" vertical="center"/>
    </xf>
    <xf numFmtId="10" fontId="9" fillId="2" borderId="0" xfId="2" applyNumberFormat="1" applyFont="1" applyFill="1" applyBorder="1" applyAlignment="1" applyProtection="1">
      <alignment horizontal="left" vertical="center"/>
    </xf>
    <xf numFmtId="0" fontId="5" fillId="2" borderId="0" xfId="0" applyFont="1" applyFill="1" applyBorder="1" applyAlignment="1" applyProtection="1">
      <alignment horizontal="center" vertical="center" shrinkToFit="1"/>
      <protection locked="0"/>
    </xf>
    <xf numFmtId="0" fontId="5" fillId="2" borderId="0" xfId="0" applyFont="1" applyFill="1" applyBorder="1" applyAlignment="1">
      <alignment horizontal="center" vertical="center"/>
    </xf>
    <xf numFmtId="49" fontId="5" fillId="2" borderId="0" xfId="0" applyNumberFormat="1" applyFont="1" applyFill="1" applyBorder="1" applyAlignment="1" applyProtection="1">
      <alignment horizontal="center" vertical="center"/>
    </xf>
    <xf numFmtId="176" fontId="5" fillId="2" borderId="0" xfId="0" applyNumberFormat="1" applyFont="1" applyFill="1" applyBorder="1" applyAlignment="1" applyProtection="1">
      <alignment horizontal="center" vertical="center"/>
    </xf>
    <xf numFmtId="0" fontId="16" fillId="2" borderId="0" xfId="0" applyFont="1" applyFill="1" applyBorder="1" applyAlignment="1">
      <alignment horizontal="center" vertical="center" shrinkToFit="1"/>
    </xf>
    <xf numFmtId="38" fontId="9" fillId="2" borderId="0" xfId="1" applyFont="1" applyFill="1" applyBorder="1" applyProtection="1">
      <alignment vertical="center"/>
    </xf>
    <xf numFmtId="0" fontId="0" fillId="2" borderId="0" xfId="0" applyFill="1" applyBorder="1" applyProtection="1">
      <alignment vertical="center"/>
    </xf>
    <xf numFmtId="0" fontId="5" fillId="2" borderId="0" xfId="1" applyNumberFormat="1" applyFont="1" applyFill="1" applyBorder="1" applyAlignment="1" applyProtection="1">
      <alignment horizontal="center" vertical="center" shrinkToFit="1"/>
      <protection locked="0"/>
    </xf>
    <xf numFmtId="176" fontId="5" fillId="2" borderId="0" xfId="1" applyNumberFormat="1" applyFont="1" applyFill="1" applyBorder="1" applyAlignment="1" applyProtection="1">
      <alignment horizontal="center" vertical="center"/>
      <protection locked="0"/>
    </xf>
    <xf numFmtId="0" fontId="5" fillId="2" borderId="0" xfId="0" quotePrefix="1" applyFont="1" applyFill="1" applyBorder="1" applyAlignment="1" applyProtection="1">
      <alignment horizontal="center" vertical="center"/>
    </xf>
    <xf numFmtId="0" fontId="10" fillId="2" borderId="0" xfId="0" applyFont="1" applyFill="1" applyBorder="1" applyAlignment="1" applyProtection="1">
      <alignment horizontal="left" vertical="center" indent="2"/>
    </xf>
    <xf numFmtId="0" fontId="7" fillId="2" borderId="0" xfId="0" applyFont="1" applyFill="1">
      <alignment vertical="center"/>
    </xf>
    <xf numFmtId="0" fontId="0" fillId="2" borderId="3" xfId="0" applyFill="1" applyBorder="1" applyAlignment="1" applyProtection="1">
      <alignment horizontal="center" vertical="center"/>
    </xf>
    <xf numFmtId="0" fontId="0" fillId="2" borderId="0" xfId="0" applyFill="1" applyAlignment="1" applyProtection="1"/>
    <xf numFmtId="38" fontId="0" fillId="0" borderId="0" xfId="0" applyNumberFormat="1" applyProtection="1">
      <alignment vertical="center"/>
    </xf>
    <xf numFmtId="38" fontId="0" fillId="0" borderId="0" xfId="1" applyFont="1" applyProtection="1">
      <alignment vertical="center"/>
    </xf>
    <xf numFmtId="0" fontId="0" fillId="0" borderId="0" xfId="1" applyNumberFormat="1" applyFont="1" applyProtection="1">
      <alignment vertical="center"/>
    </xf>
    <xf numFmtId="0" fontId="0" fillId="6" borderId="51" xfId="0" applyFill="1" applyBorder="1" applyAlignment="1">
      <alignment horizontal="left" vertical="center" indent="1"/>
    </xf>
    <xf numFmtId="38" fontId="0" fillId="0" borderId="0" xfId="1" applyFont="1" applyAlignment="1" applyProtection="1">
      <alignment vertical="center"/>
    </xf>
    <xf numFmtId="38" fontId="11" fillId="2" borderId="3" xfId="1" applyFont="1" applyFill="1" applyBorder="1" applyAlignment="1" applyProtection="1">
      <alignment horizontal="center" vertical="center"/>
      <protection locked="0"/>
    </xf>
    <xf numFmtId="0" fontId="0" fillId="6" borderId="3" xfId="0" applyFill="1" applyBorder="1" applyAlignment="1">
      <alignment horizontal="left" vertical="center" indent="1"/>
    </xf>
    <xf numFmtId="0" fontId="5" fillId="3" borderId="0" xfId="0" quotePrefix="1" applyFont="1" applyFill="1" applyBorder="1" applyAlignment="1" applyProtection="1">
      <alignment horizontal="center" vertical="center"/>
    </xf>
    <xf numFmtId="0" fontId="10" fillId="3" borderId="0" xfId="0" applyFont="1" applyFill="1" applyBorder="1" applyAlignment="1" applyProtection="1">
      <alignment horizontal="left" vertical="center" indent="2"/>
    </xf>
    <xf numFmtId="176" fontId="5" fillId="3" borderId="0" xfId="0" applyNumberFormat="1" applyFont="1" applyFill="1" applyBorder="1" applyAlignment="1" applyProtection="1">
      <alignment horizontal="center" vertical="center"/>
    </xf>
    <xf numFmtId="0" fontId="33" fillId="3" borderId="0" xfId="0" applyFont="1" applyFill="1" applyAlignment="1" applyProtection="1">
      <alignment vertical="center"/>
    </xf>
    <xf numFmtId="0" fontId="22" fillId="2" borderId="0" xfId="0" applyFont="1" applyFill="1" applyAlignment="1" applyProtection="1">
      <alignment vertical="center"/>
    </xf>
    <xf numFmtId="0" fontId="22" fillId="2" borderId="0" xfId="0" applyFont="1" applyFill="1" applyAlignment="1" applyProtection="1">
      <alignment horizontal="left" vertical="center" indent="1"/>
    </xf>
    <xf numFmtId="0" fontId="40" fillId="3" borderId="0" xfId="0" applyFont="1" applyFill="1" applyAlignment="1" applyProtection="1">
      <alignment vertical="center"/>
    </xf>
    <xf numFmtId="0" fontId="10" fillId="3" borderId="11" xfId="0" applyFont="1" applyFill="1" applyBorder="1" applyAlignment="1" applyProtection="1">
      <alignment horizontal="center" vertical="center" shrinkToFit="1"/>
    </xf>
    <xf numFmtId="0" fontId="7" fillId="2" borderId="0" xfId="0" applyFont="1" applyFill="1" applyAlignment="1" applyProtection="1">
      <alignment horizontal="center" vertical="center"/>
    </xf>
    <xf numFmtId="0" fontId="5" fillId="2" borderId="0" xfId="0" applyFont="1" applyFill="1" applyAlignment="1" applyProtection="1">
      <alignment horizontal="center" vertical="center"/>
    </xf>
    <xf numFmtId="0" fontId="5" fillId="2" borderId="1" xfId="0" quotePrefix="1" applyFont="1" applyFill="1" applyBorder="1" applyAlignment="1" applyProtection="1">
      <alignment horizontal="center" vertical="center"/>
    </xf>
    <xf numFmtId="0" fontId="28" fillId="3" borderId="0" xfId="3" applyFill="1" applyAlignment="1" applyProtection="1">
      <alignment horizontal="left" vertical="center" indent="1"/>
    </xf>
    <xf numFmtId="0" fontId="0" fillId="3" borderId="3" xfId="0" applyFill="1" applyBorder="1">
      <alignment vertical="center"/>
    </xf>
    <xf numFmtId="38" fontId="0" fillId="3" borderId="3" xfId="1" applyFont="1" applyFill="1" applyBorder="1">
      <alignment vertical="center"/>
    </xf>
    <xf numFmtId="0" fontId="0" fillId="3" borderId="106" xfId="0" applyFont="1" applyFill="1" applyBorder="1" applyAlignment="1">
      <alignment horizontal="center" vertical="center"/>
    </xf>
    <xf numFmtId="0" fontId="0" fillId="3" borderId="106" xfId="0" applyFill="1" applyBorder="1" applyAlignment="1">
      <alignment horizontal="center" vertical="center"/>
    </xf>
    <xf numFmtId="0" fontId="0" fillId="3" borderId="105" xfId="0" applyFill="1" applyBorder="1" applyAlignment="1">
      <alignment horizontal="center" vertical="center"/>
    </xf>
    <xf numFmtId="0" fontId="41" fillId="3" borderId="14" xfId="0" applyFont="1" applyFill="1" applyBorder="1" applyAlignment="1">
      <alignment horizontal="center" vertical="center" shrinkToFit="1"/>
    </xf>
    <xf numFmtId="38" fontId="41" fillId="0" borderId="21" xfId="1" applyFont="1" applyBorder="1" applyAlignment="1">
      <alignment vertical="center" shrinkToFit="1"/>
    </xf>
    <xf numFmtId="38" fontId="41" fillId="0" borderId="23" xfId="1" applyFont="1" applyBorder="1" applyAlignment="1">
      <alignment vertical="center" shrinkToFit="1"/>
    </xf>
    <xf numFmtId="38" fontId="0" fillId="3" borderId="51" xfId="1" applyFont="1" applyFill="1" applyBorder="1">
      <alignment vertical="center"/>
    </xf>
    <xf numFmtId="0" fontId="0" fillId="4" borderId="110" xfId="0" applyFill="1" applyBorder="1">
      <alignment vertical="center"/>
    </xf>
    <xf numFmtId="0" fontId="0" fillId="4" borderId="111" xfId="0" applyFill="1" applyBorder="1">
      <alignment vertical="center"/>
    </xf>
    <xf numFmtId="38" fontId="0" fillId="0" borderId="106" xfId="1" applyFont="1" applyFill="1" applyBorder="1">
      <alignment vertical="center"/>
    </xf>
    <xf numFmtId="0" fontId="0" fillId="4" borderId="112" xfId="0" applyFill="1" applyBorder="1">
      <alignment vertical="center"/>
    </xf>
    <xf numFmtId="0" fontId="0" fillId="2" borderId="115" xfId="0" applyFill="1" applyBorder="1">
      <alignment vertical="center"/>
    </xf>
    <xf numFmtId="38" fontId="0" fillId="3" borderId="118" xfId="1" applyFont="1" applyFill="1" applyBorder="1">
      <alignment vertical="center"/>
    </xf>
    <xf numFmtId="0" fontId="41" fillId="3" borderId="3" xfId="0" applyFont="1" applyFill="1" applyBorder="1" applyAlignment="1">
      <alignment horizontal="center" vertical="center" shrinkToFit="1"/>
    </xf>
    <xf numFmtId="38" fontId="0" fillId="0" borderId="21" xfId="1" applyFont="1" applyBorder="1" applyProtection="1">
      <alignment vertical="center"/>
      <protection locked="0"/>
    </xf>
    <xf numFmtId="38" fontId="0" fillId="0" borderId="22" xfId="1" applyFont="1" applyBorder="1" applyProtection="1">
      <alignment vertical="center"/>
      <protection locked="0"/>
    </xf>
    <xf numFmtId="38" fontId="0" fillId="0" borderId="23" xfId="1" applyFont="1" applyBorder="1" applyProtection="1">
      <alignment vertical="center"/>
      <protection locked="0"/>
    </xf>
    <xf numFmtId="38" fontId="41" fillId="0" borderId="95" xfId="1" applyFont="1" applyBorder="1" applyAlignment="1">
      <alignment vertical="center" shrinkToFit="1"/>
    </xf>
    <xf numFmtId="38" fontId="41" fillId="0" borderId="102" xfId="1" applyFont="1" applyBorder="1" applyAlignment="1">
      <alignment vertical="center" shrinkToFit="1"/>
    </xf>
    <xf numFmtId="38" fontId="41" fillId="0" borderId="118" xfId="1" applyFont="1" applyBorder="1" applyAlignment="1">
      <alignment vertical="center" shrinkToFit="1"/>
    </xf>
    <xf numFmtId="0" fontId="41" fillId="0" borderId="21" xfId="0" applyFont="1" applyBorder="1" applyAlignment="1">
      <alignment horizontal="left" vertical="center" indent="1" shrinkToFit="1"/>
    </xf>
    <xf numFmtId="0" fontId="41" fillId="0" borderId="23" xfId="0" applyFont="1" applyBorder="1" applyAlignment="1">
      <alignment horizontal="left" vertical="center" indent="1" shrinkToFit="1"/>
    </xf>
    <xf numFmtId="0" fontId="41" fillId="0" borderId="118" xfId="0" applyFont="1" applyBorder="1" applyAlignment="1">
      <alignment horizontal="left" vertical="center" indent="1" shrinkToFit="1"/>
    </xf>
    <xf numFmtId="0" fontId="41" fillId="0" borderId="99" xfId="0" applyFont="1" applyBorder="1" applyAlignment="1">
      <alignment horizontal="left" vertical="center" indent="1" shrinkToFit="1"/>
    </xf>
    <xf numFmtId="0" fontId="41" fillId="0" borderId="101" xfId="0" applyFont="1" applyBorder="1" applyAlignment="1">
      <alignment horizontal="left" vertical="center" indent="1" shrinkToFit="1"/>
    </xf>
    <xf numFmtId="0" fontId="3" fillId="3" borderId="109" xfId="0" applyFont="1" applyFill="1" applyBorder="1" applyAlignment="1">
      <alignment horizontal="left" vertical="center" indent="1"/>
    </xf>
    <xf numFmtId="0" fontId="3" fillId="3" borderId="119" xfId="0" applyFont="1" applyFill="1" applyBorder="1" applyAlignment="1">
      <alignment horizontal="left" vertical="center" indent="1"/>
    </xf>
    <xf numFmtId="0" fontId="41" fillId="3" borderId="93" xfId="0" applyFont="1" applyFill="1" applyBorder="1" applyAlignment="1">
      <alignment horizontal="center" vertical="center" shrinkToFit="1"/>
    </xf>
    <xf numFmtId="0" fontId="0" fillId="3" borderId="97" xfId="0" applyFill="1" applyBorder="1">
      <alignment vertical="center"/>
    </xf>
    <xf numFmtId="0" fontId="41" fillId="0" borderId="117" xfId="0" applyFont="1" applyBorder="1" applyAlignment="1">
      <alignment horizontal="left" vertical="center" indent="1" shrinkToFit="1"/>
    </xf>
    <xf numFmtId="0" fontId="5" fillId="2" borderId="0" xfId="0" applyFont="1" applyFill="1" applyBorder="1" applyAlignment="1" applyProtection="1">
      <alignment horizontal="center" vertical="center" shrinkToFit="1"/>
    </xf>
    <xf numFmtId="0" fontId="5" fillId="2" borderId="0" xfId="0" applyFont="1" applyFill="1" applyBorder="1" applyAlignment="1" applyProtection="1">
      <alignment horizontal="center" vertical="center"/>
    </xf>
    <xf numFmtId="49" fontId="10" fillId="2" borderId="0" xfId="0" applyNumberFormat="1" applyFont="1" applyFill="1" applyBorder="1" applyAlignment="1" applyProtection="1">
      <alignment horizontal="center" vertical="center"/>
    </xf>
    <xf numFmtId="0" fontId="16" fillId="3" borderId="35" xfId="0" applyFont="1" applyFill="1" applyBorder="1" applyAlignment="1" applyProtection="1">
      <alignment horizontal="center" vertical="center" shrinkToFit="1"/>
    </xf>
    <xf numFmtId="0" fontId="16" fillId="2" borderId="0" xfId="0" applyFont="1" applyFill="1" applyBorder="1" applyAlignment="1" applyProtection="1">
      <alignment horizontal="center" vertical="center" shrinkToFit="1"/>
    </xf>
    <xf numFmtId="38" fontId="9" fillId="0" borderId="14" xfId="1" applyFont="1" applyBorder="1" applyProtection="1">
      <alignment vertical="center"/>
    </xf>
    <xf numFmtId="38" fontId="9" fillId="0" borderId="21" xfId="1" applyFont="1" applyBorder="1" applyProtection="1">
      <alignment vertical="center"/>
    </xf>
    <xf numFmtId="38" fontId="9" fillId="0" borderId="22" xfId="1" applyFont="1" applyBorder="1" applyProtection="1">
      <alignment vertical="center"/>
    </xf>
    <xf numFmtId="38" fontId="9" fillId="0" borderId="23" xfId="1" applyFont="1" applyBorder="1" applyProtection="1">
      <alignment vertical="center"/>
    </xf>
    <xf numFmtId="0" fontId="10" fillId="2" borderId="18" xfId="0" applyFont="1" applyFill="1" applyBorder="1" applyAlignment="1" applyProtection="1">
      <alignment horizontal="left" vertical="center" wrapText="1" indent="2"/>
    </xf>
    <xf numFmtId="0" fontId="31" fillId="3" borderId="5" xfId="0" applyFont="1" applyFill="1" applyBorder="1" applyProtection="1">
      <alignment vertical="center"/>
    </xf>
    <xf numFmtId="0" fontId="31" fillId="3" borderId="2" xfId="0" applyFont="1" applyFill="1" applyBorder="1" applyProtection="1">
      <alignment vertical="center"/>
    </xf>
    <xf numFmtId="0" fontId="31" fillId="3" borderId="3" xfId="0" applyFont="1" applyFill="1" applyBorder="1" applyAlignment="1" applyProtection="1">
      <alignment horizontal="center" vertical="center"/>
    </xf>
    <xf numFmtId="0" fontId="43" fillId="2" borderId="3" xfId="0" applyFont="1" applyFill="1" applyBorder="1" applyAlignment="1">
      <alignment vertical="center" wrapText="1"/>
    </xf>
    <xf numFmtId="0" fontId="43" fillId="2" borderId="3" xfId="0" applyFont="1" applyFill="1" applyBorder="1">
      <alignment vertical="center"/>
    </xf>
    <xf numFmtId="0" fontId="31" fillId="0" borderId="5" xfId="0" applyFont="1" applyFill="1" applyBorder="1" applyProtection="1">
      <alignment vertical="center"/>
    </xf>
    <xf numFmtId="38" fontId="31" fillId="0" borderId="3" xfId="0" applyNumberFormat="1" applyFont="1" applyFill="1" applyBorder="1" applyAlignment="1" applyProtection="1">
      <alignment vertical="center"/>
    </xf>
    <xf numFmtId="0" fontId="31" fillId="0" borderId="3" xfId="0" applyFont="1" applyFill="1" applyBorder="1" applyProtection="1">
      <alignment vertical="center"/>
    </xf>
    <xf numFmtId="38" fontId="31" fillId="0" borderId="3" xfId="1" applyFont="1" applyFill="1" applyBorder="1" applyAlignment="1" applyProtection="1">
      <alignment vertical="center"/>
    </xf>
    <xf numFmtId="0" fontId="31" fillId="2" borderId="5" xfId="0" applyFont="1" applyFill="1" applyBorder="1" applyProtection="1">
      <alignment vertical="center"/>
    </xf>
    <xf numFmtId="0" fontId="31" fillId="2" borderId="2" xfId="0" applyFont="1" applyFill="1" applyBorder="1" applyProtection="1">
      <alignment vertical="center"/>
    </xf>
    <xf numFmtId="0" fontId="31" fillId="0" borderId="21" xfId="0" applyFont="1" applyFill="1" applyBorder="1" applyProtection="1">
      <alignment vertical="center"/>
    </xf>
    <xf numFmtId="38" fontId="31" fillId="0" borderId="21" xfId="0" applyNumberFormat="1" applyFont="1" applyFill="1" applyBorder="1" applyAlignment="1" applyProtection="1">
      <alignment vertical="center"/>
    </xf>
    <xf numFmtId="0" fontId="31" fillId="0" borderId="23" xfId="0" applyFont="1" applyFill="1" applyBorder="1" applyProtection="1">
      <alignment vertical="center"/>
    </xf>
    <xf numFmtId="38" fontId="31" fillId="0" borderId="23" xfId="0" applyNumberFormat="1" applyFont="1" applyFill="1" applyBorder="1" applyAlignment="1" applyProtection="1">
      <alignment vertical="center"/>
    </xf>
    <xf numFmtId="0" fontId="31" fillId="2" borderId="31" xfId="0" applyFont="1" applyFill="1" applyBorder="1" applyProtection="1">
      <alignment vertical="center"/>
    </xf>
    <xf numFmtId="38" fontId="31" fillId="0" borderId="21" xfId="1" applyFont="1" applyFill="1" applyBorder="1" applyAlignment="1" applyProtection="1">
      <alignment vertical="center"/>
    </xf>
    <xf numFmtId="0" fontId="31" fillId="2" borderId="59" xfId="0" applyFont="1" applyFill="1" applyBorder="1" applyProtection="1">
      <alignment vertical="center"/>
    </xf>
    <xf numFmtId="38" fontId="31" fillId="0" borderId="23" xfId="1" applyFont="1" applyFill="1" applyBorder="1" applyAlignment="1" applyProtection="1">
      <alignment vertical="center"/>
    </xf>
    <xf numFmtId="38" fontId="44" fillId="0" borderId="6" xfId="1" applyFont="1" applyFill="1" applyBorder="1" applyAlignment="1" applyProtection="1">
      <alignment vertical="center"/>
    </xf>
    <xf numFmtId="0" fontId="28" fillId="3" borderId="66" xfId="3" applyFill="1" applyBorder="1" applyAlignment="1">
      <alignment horizontal="center" vertical="center"/>
    </xf>
    <xf numFmtId="0" fontId="0" fillId="2" borderId="0" xfId="0" applyFill="1" applyBorder="1" applyAlignment="1">
      <alignment horizontal="left" vertical="center" indent="1"/>
    </xf>
    <xf numFmtId="0" fontId="28" fillId="3" borderId="0" xfId="3" applyFill="1" applyAlignment="1" applyProtection="1">
      <alignment horizontal="left" vertical="center" indent="1"/>
    </xf>
    <xf numFmtId="0" fontId="35" fillId="3" borderId="0" xfId="0" applyFont="1" applyFill="1" applyAlignment="1" applyProtection="1">
      <alignment vertical="center"/>
    </xf>
    <xf numFmtId="0" fontId="36" fillId="3" borderId="0" xfId="0" applyFont="1" applyFill="1" applyAlignment="1" applyProtection="1">
      <alignment vertical="center"/>
    </xf>
    <xf numFmtId="0" fontId="0" fillId="2" borderId="6" xfId="0" applyFill="1" applyBorder="1" applyAlignment="1">
      <alignment horizontal="left" vertical="center" indent="2"/>
    </xf>
    <xf numFmtId="0" fontId="0" fillId="2" borderId="0" xfId="0" applyFill="1" applyBorder="1" applyAlignment="1">
      <alignment horizontal="left" vertical="center" indent="2"/>
    </xf>
    <xf numFmtId="0" fontId="5" fillId="2" borderId="0" xfId="0" applyFont="1" applyFill="1" applyAlignment="1">
      <alignment horizontal="left" vertical="center" indent="1"/>
    </xf>
    <xf numFmtId="0" fontId="9" fillId="2" borderId="0" xfId="0" applyFont="1" applyFill="1" applyBorder="1" applyAlignment="1">
      <alignment horizontal="left" vertical="center" indent="1"/>
    </xf>
    <xf numFmtId="0" fontId="16" fillId="2" borderId="0" xfId="0" applyFont="1" applyFill="1" applyBorder="1" applyAlignment="1">
      <alignment horizontal="left" vertical="center" indent="1"/>
    </xf>
    <xf numFmtId="0" fontId="9" fillId="2" borderId="1" xfId="0" applyFont="1" applyFill="1" applyBorder="1" applyAlignment="1">
      <alignment horizontal="left" vertical="center" indent="1"/>
    </xf>
    <xf numFmtId="0" fontId="41" fillId="0" borderId="95" xfId="0" applyFont="1" applyBorder="1" applyAlignment="1" applyProtection="1">
      <alignment vertical="center" wrapText="1"/>
      <protection locked="0"/>
    </xf>
    <xf numFmtId="0" fontId="31" fillId="0" borderId="96" xfId="0" applyFont="1" applyBorder="1" applyAlignment="1" applyProtection="1">
      <alignment vertical="center" wrapText="1"/>
      <protection locked="0"/>
    </xf>
    <xf numFmtId="0" fontId="31" fillId="0" borderId="102" xfId="0" applyFont="1" applyBorder="1" applyAlignment="1" applyProtection="1">
      <alignment vertical="center" wrapText="1"/>
      <protection locked="0"/>
    </xf>
    <xf numFmtId="0" fontId="31" fillId="0" borderId="95" xfId="0" applyFont="1" applyBorder="1" applyAlignment="1" applyProtection="1">
      <alignment vertical="center" wrapText="1"/>
      <protection locked="0"/>
    </xf>
    <xf numFmtId="0" fontId="0" fillId="2" borderId="0" xfId="0" applyFill="1" applyBorder="1" applyAlignment="1">
      <alignment vertical="center"/>
    </xf>
    <xf numFmtId="0" fontId="0" fillId="0" borderId="3" xfId="0" applyBorder="1" applyAlignment="1" applyProtection="1">
      <alignment horizontal="left" vertical="center" indent="1"/>
    </xf>
    <xf numFmtId="0" fontId="0" fillId="2" borderId="0" xfId="0" applyFill="1" applyBorder="1" applyAlignment="1">
      <alignment horizontal="left" vertical="center" indent="1"/>
    </xf>
    <xf numFmtId="0" fontId="25" fillId="0" borderId="29" xfId="0" applyFont="1" applyBorder="1" applyAlignment="1">
      <alignment horizontal="left" vertical="center" wrapText="1" indent="1"/>
    </xf>
    <xf numFmtId="0" fontId="25" fillId="0" borderId="18" xfId="0" applyFont="1" applyBorder="1" applyAlignment="1">
      <alignment horizontal="left" vertical="center" wrapText="1" indent="1"/>
    </xf>
    <xf numFmtId="0" fontId="25" fillId="0" borderId="30" xfId="0" applyFont="1" applyBorder="1" applyAlignment="1">
      <alignment horizontal="left" vertical="center" wrapText="1" indent="1"/>
    </xf>
    <xf numFmtId="0" fontId="0" fillId="0" borderId="3" xfId="0" applyBorder="1" applyAlignment="1">
      <alignment horizontal="left" vertical="center" wrapText="1" indent="1"/>
    </xf>
    <xf numFmtId="0" fontId="0" fillId="0" borderId="3" xfId="0" applyBorder="1" applyAlignment="1">
      <alignment horizontal="left" vertical="center" indent="1"/>
    </xf>
    <xf numFmtId="0" fontId="0" fillId="2" borderId="5" xfId="0" applyFill="1" applyBorder="1" applyAlignment="1">
      <alignment horizontal="left" vertical="center" wrapText="1" indent="1"/>
    </xf>
    <xf numFmtId="0" fontId="0" fillId="2" borderId="13" xfId="0" applyFill="1" applyBorder="1" applyAlignment="1">
      <alignment horizontal="left" vertical="center" indent="1"/>
    </xf>
    <xf numFmtId="0" fontId="0" fillId="2" borderId="2" xfId="0" applyFill="1" applyBorder="1" applyAlignment="1">
      <alignment horizontal="left" vertical="center" indent="1"/>
    </xf>
    <xf numFmtId="0" fontId="0" fillId="2" borderId="5" xfId="0" applyFill="1" applyBorder="1" applyAlignment="1">
      <alignment horizontal="left" vertical="center" indent="1"/>
    </xf>
    <xf numFmtId="0" fontId="0" fillId="6" borderId="3" xfId="0" applyFill="1" applyBorder="1" applyAlignment="1">
      <alignment horizontal="left" vertical="center" indent="1"/>
    </xf>
    <xf numFmtId="0" fontId="0" fillId="0" borderId="21" xfId="0" applyBorder="1" applyAlignment="1">
      <alignment horizontal="left" vertical="center" indent="1"/>
    </xf>
    <xf numFmtId="0" fontId="0" fillId="0" borderId="51" xfId="0" applyBorder="1" applyAlignment="1">
      <alignment horizontal="left" vertical="center" indent="1"/>
    </xf>
    <xf numFmtId="0" fontId="29" fillId="3" borderId="66" xfId="0" applyFont="1" applyFill="1" applyBorder="1" applyAlignment="1">
      <alignment horizontal="center" vertical="center"/>
    </xf>
    <xf numFmtId="0" fontId="30" fillId="3" borderId="65" xfId="0" applyFont="1" applyFill="1" applyBorder="1" applyAlignment="1">
      <alignment horizontal="center" vertical="center"/>
    </xf>
    <xf numFmtId="0" fontId="28" fillId="3" borderId="66" xfId="3" applyFill="1" applyBorder="1" applyAlignment="1">
      <alignment horizontal="center" vertical="center"/>
    </xf>
    <xf numFmtId="0" fontId="28" fillId="3" borderId="65" xfId="3" applyFill="1" applyBorder="1" applyAlignment="1">
      <alignment horizontal="center" vertical="center"/>
    </xf>
    <xf numFmtId="0" fontId="28" fillId="3" borderId="66" xfId="3" applyFill="1" applyBorder="1" applyAlignment="1">
      <alignment horizontal="center" vertical="center" wrapText="1"/>
    </xf>
    <xf numFmtId="0" fontId="28" fillId="3" borderId="65" xfId="3" applyFill="1" applyBorder="1" applyAlignment="1">
      <alignment horizontal="center" vertical="center" wrapText="1"/>
    </xf>
    <xf numFmtId="0" fontId="0" fillId="2" borderId="58" xfId="0" applyFill="1" applyBorder="1" applyAlignment="1">
      <alignment horizontal="left" vertical="center" wrapText="1" indent="1"/>
    </xf>
    <xf numFmtId="0" fontId="0" fillId="2" borderId="18" xfId="0" applyFill="1" applyBorder="1" applyAlignment="1">
      <alignment horizontal="left" vertical="center" wrapText="1" indent="1"/>
    </xf>
    <xf numFmtId="0" fontId="0" fillId="2" borderId="30" xfId="0" applyFill="1" applyBorder="1" applyAlignment="1">
      <alignment horizontal="left" vertical="center" wrapText="1" indent="1"/>
    </xf>
    <xf numFmtId="0" fontId="0" fillId="5" borderId="3" xfId="0" applyFill="1" applyBorder="1" applyAlignment="1">
      <alignment horizontal="center" vertical="center"/>
    </xf>
    <xf numFmtId="0" fontId="0" fillId="5" borderId="14" xfId="0" applyFill="1" applyBorder="1" applyAlignment="1">
      <alignment horizontal="center" vertical="center"/>
    </xf>
    <xf numFmtId="0" fontId="16" fillId="2" borderId="3" xfId="0" applyFont="1" applyFill="1" applyBorder="1" applyAlignment="1">
      <alignment horizontal="left" vertical="center" wrapText="1" indent="1"/>
    </xf>
    <xf numFmtId="0" fontId="0" fillId="2" borderId="3" xfId="0" applyFill="1" applyBorder="1" applyAlignment="1">
      <alignment horizontal="left" vertical="center" wrapText="1" indent="1"/>
    </xf>
    <xf numFmtId="0" fontId="34" fillId="3" borderId="66" xfId="3" applyFont="1" applyFill="1" applyBorder="1" applyAlignment="1">
      <alignment horizontal="center" vertical="center"/>
    </xf>
    <xf numFmtId="0" fontId="45" fillId="3" borderId="66" xfId="3" applyFont="1" applyFill="1" applyBorder="1" applyAlignment="1">
      <alignment horizontal="center" vertical="center"/>
    </xf>
    <xf numFmtId="0" fontId="16" fillId="2" borderId="55" xfId="0" applyFont="1" applyFill="1" applyBorder="1" applyAlignment="1">
      <alignment horizontal="left" vertical="center" wrapText="1" indent="1"/>
    </xf>
    <xf numFmtId="0" fontId="0" fillId="2" borderId="20" xfId="0" applyFill="1" applyBorder="1" applyAlignment="1">
      <alignment horizontal="left" vertical="center" wrapText="1" indent="1"/>
    </xf>
    <xf numFmtId="0" fontId="0" fillId="2" borderId="32" xfId="0" applyFill="1" applyBorder="1" applyAlignment="1">
      <alignment horizontal="left" vertical="center" wrapText="1" indent="1"/>
    </xf>
    <xf numFmtId="0" fontId="24" fillId="0" borderId="6" xfId="0" applyFont="1" applyBorder="1" applyAlignment="1">
      <alignment horizontal="left" vertical="center" wrapText="1" indent="1"/>
    </xf>
    <xf numFmtId="0" fontId="24" fillId="0" borderId="0" xfId="0" applyFont="1" applyAlignment="1">
      <alignment horizontal="left" vertical="center" wrapText="1" indent="1"/>
    </xf>
    <xf numFmtId="0" fontId="24" fillId="0" borderId="62" xfId="0" applyFont="1" applyBorder="1" applyAlignment="1">
      <alignment horizontal="left" vertical="center" wrapText="1" indent="1"/>
    </xf>
    <xf numFmtId="0" fontId="24" fillId="0" borderId="5" xfId="0" applyFont="1" applyBorder="1" applyAlignment="1">
      <alignment horizontal="left" vertical="center" wrapText="1" indent="1"/>
    </xf>
    <xf numFmtId="0" fontId="24" fillId="0" borderId="13" xfId="0" applyFont="1" applyBorder="1" applyAlignment="1">
      <alignment horizontal="left" vertical="center" wrapText="1" indent="1"/>
    </xf>
    <xf numFmtId="0" fontId="24" fillId="0" borderId="2" xfId="0" applyFont="1" applyBorder="1" applyAlignment="1">
      <alignment horizontal="left" vertical="center" wrapText="1" indent="1"/>
    </xf>
    <xf numFmtId="0" fontId="5" fillId="3" borderId="5"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2"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13" xfId="0" applyFont="1" applyFill="1" applyBorder="1" applyAlignment="1">
      <alignment horizontal="center" vertical="center"/>
    </xf>
    <xf numFmtId="0" fontId="5" fillId="6" borderId="2" xfId="0" applyFont="1" applyFill="1" applyBorder="1" applyAlignment="1">
      <alignment horizontal="center" vertical="center"/>
    </xf>
    <xf numFmtId="0" fontId="24" fillId="5" borderId="13" xfId="0" applyFont="1" applyFill="1" applyBorder="1" applyAlignment="1">
      <alignment horizontal="left" vertical="center" wrapText="1" indent="1"/>
    </xf>
    <xf numFmtId="0" fontId="24" fillId="5" borderId="2" xfId="0" applyFont="1" applyFill="1" applyBorder="1" applyAlignment="1">
      <alignment horizontal="left" vertical="center" wrapText="1" indent="1"/>
    </xf>
    <xf numFmtId="0" fontId="24" fillId="6" borderId="5" xfId="0" applyFont="1" applyFill="1" applyBorder="1" applyAlignment="1">
      <alignment horizontal="center" vertical="center" wrapText="1"/>
    </xf>
    <xf numFmtId="0" fontId="24" fillId="6" borderId="13" xfId="0" applyFont="1" applyFill="1" applyBorder="1" applyAlignment="1">
      <alignment horizontal="center" vertical="center" wrapText="1"/>
    </xf>
    <xf numFmtId="0" fontId="24" fillId="6" borderId="2" xfId="0" applyFont="1" applyFill="1" applyBorder="1" applyAlignment="1">
      <alignment horizontal="center" vertical="center" wrapText="1"/>
    </xf>
    <xf numFmtId="0" fontId="0" fillId="2" borderId="60" xfId="0" applyFill="1" applyBorder="1" applyAlignment="1">
      <alignment horizontal="left" vertical="center" wrapText="1" indent="1"/>
    </xf>
    <xf numFmtId="0" fontId="0" fillId="2" borderId="61" xfId="0" applyFill="1" applyBorder="1" applyAlignment="1">
      <alignment horizontal="left" vertical="center" wrapText="1" indent="1"/>
    </xf>
    <xf numFmtId="0" fontId="0" fillId="2" borderId="46" xfId="0" applyFill="1" applyBorder="1" applyAlignment="1">
      <alignment horizontal="left" vertical="center" wrapText="1" indent="1"/>
    </xf>
    <xf numFmtId="0" fontId="25" fillId="0" borderId="31" xfId="0" applyFont="1" applyBorder="1" applyAlignment="1">
      <alignment horizontal="left" vertical="center" wrapText="1" indent="1"/>
    </xf>
    <xf numFmtId="0" fontId="25" fillId="0" borderId="20" xfId="0" applyFont="1" applyBorder="1" applyAlignment="1">
      <alignment horizontal="left" vertical="center" wrapText="1" indent="1"/>
    </xf>
    <xf numFmtId="0" fontId="25" fillId="0" borderId="32" xfId="0" applyFont="1" applyBorder="1" applyAlignment="1">
      <alignment horizontal="left" vertical="center" wrapText="1" indent="1"/>
    </xf>
    <xf numFmtId="0" fontId="9" fillId="2" borderId="56" xfId="0" applyFont="1" applyFill="1" applyBorder="1" applyAlignment="1">
      <alignment horizontal="center" vertical="center"/>
    </xf>
    <xf numFmtId="0" fontId="5" fillId="2" borderId="56" xfId="0" applyFont="1" applyFill="1" applyBorder="1" applyAlignment="1">
      <alignment horizontal="center" vertical="center"/>
    </xf>
    <xf numFmtId="0" fontId="17" fillId="0" borderId="29" xfId="0" applyFont="1" applyBorder="1" applyAlignment="1">
      <alignment horizontal="left" vertical="center" wrapText="1" indent="1"/>
    </xf>
    <xf numFmtId="0" fontId="17" fillId="0" borderId="18" xfId="0" applyFont="1" applyBorder="1" applyAlignment="1">
      <alignment horizontal="left" vertical="center" wrapText="1" indent="1"/>
    </xf>
    <xf numFmtId="0" fontId="17" fillId="0" borderId="30" xfId="0" applyFont="1" applyBorder="1" applyAlignment="1">
      <alignment horizontal="left" vertical="center" wrapText="1" indent="1"/>
    </xf>
    <xf numFmtId="0" fontId="25" fillId="5" borderId="13" xfId="0" applyFont="1" applyFill="1" applyBorder="1" applyAlignment="1">
      <alignment horizontal="left" vertical="center" wrapText="1" indent="1"/>
    </xf>
    <xf numFmtId="0" fontId="25" fillId="5" borderId="2"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13" xfId="0" applyFont="1" applyFill="1" applyBorder="1" applyAlignment="1">
      <alignment horizontal="left" vertical="center" wrapText="1" indent="1"/>
    </xf>
    <xf numFmtId="0" fontId="24" fillId="6" borderId="2" xfId="0" applyFont="1" applyFill="1" applyBorder="1" applyAlignment="1">
      <alignment horizontal="left" vertical="center" wrapText="1" indent="1"/>
    </xf>
    <xf numFmtId="0" fontId="24" fillId="0" borderId="31"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32" xfId="0" applyFont="1" applyBorder="1" applyAlignment="1">
      <alignment horizontal="left" vertical="center" wrapText="1" indent="1"/>
    </xf>
    <xf numFmtId="0" fontId="0" fillId="0" borderId="54" xfId="0" applyBorder="1" applyAlignment="1">
      <alignment horizontal="center" vertical="center"/>
    </xf>
    <xf numFmtId="0" fontId="0" fillId="0" borderId="62" xfId="0" applyBorder="1" applyAlignment="1">
      <alignment horizontal="center" vertical="center"/>
    </xf>
    <xf numFmtId="0" fontId="0" fillId="0" borderId="27" xfId="0" applyBorder="1" applyAlignment="1">
      <alignment horizontal="center" vertical="center"/>
    </xf>
    <xf numFmtId="0" fontId="25" fillId="2" borderId="0" xfId="0" applyFont="1" applyFill="1" applyAlignment="1">
      <alignment horizontal="left" vertical="center" indent="2"/>
    </xf>
    <xf numFmtId="0" fontId="25" fillId="2" borderId="62" xfId="0" applyFont="1" applyFill="1" applyBorder="1" applyAlignment="1">
      <alignment horizontal="left" vertical="center" indent="2"/>
    </xf>
    <xf numFmtId="0" fontId="25" fillId="2" borderId="6" xfId="0" applyFont="1" applyFill="1" applyBorder="1" applyAlignment="1">
      <alignment horizontal="left" vertical="center" wrapText="1" indent="2"/>
    </xf>
    <xf numFmtId="0" fontId="25" fillId="2" borderId="0" xfId="0" applyFont="1" applyFill="1" applyAlignment="1">
      <alignment horizontal="left" vertical="center" wrapText="1" indent="2"/>
    </xf>
    <xf numFmtId="0" fontId="25" fillId="2" borderId="62" xfId="0" applyFont="1" applyFill="1" applyBorder="1" applyAlignment="1">
      <alignment horizontal="left" vertical="center" wrapText="1" indent="2"/>
    </xf>
    <xf numFmtId="0" fontId="25" fillId="2" borderId="0" xfId="0" applyFont="1" applyFill="1" applyAlignment="1">
      <alignment horizontal="left" vertical="center" wrapText="1" indent="1"/>
    </xf>
    <xf numFmtId="0" fontId="25" fillId="2" borderId="62" xfId="0" applyFont="1" applyFill="1" applyBorder="1" applyAlignment="1">
      <alignment horizontal="left" vertical="center" wrapText="1" indent="1"/>
    </xf>
    <xf numFmtId="0" fontId="25" fillId="2" borderId="53" xfId="0" applyFont="1" applyFill="1" applyBorder="1" applyAlignment="1">
      <alignment horizontal="left" vertical="center" wrapText="1" indent="1"/>
    </xf>
    <xf numFmtId="0" fontId="25" fillId="2" borderId="52" xfId="0" applyFont="1" applyFill="1" applyBorder="1" applyAlignment="1">
      <alignment horizontal="left" vertical="center" wrapText="1" indent="1"/>
    </xf>
    <xf numFmtId="0" fontId="25" fillId="2" borderId="54" xfId="0" applyFont="1" applyFill="1" applyBorder="1" applyAlignment="1">
      <alignment horizontal="left" vertical="center" wrapText="1" indent="1"/>
    </xf>
    <xf numFmtId="0" fontId="9" fillId="2" borderId="56" xfId="0" applyFont="1" applyFill="1" applyBorder="1" applyAlignment="1">
      <alignment horizontal="center" vertical="center" wrapText="1"/>
    </xf>
    <xf numFmtId="0" fontId="25" fillId="0" borderId="31" xfId="0" applyFont="1" applyFill="1" applyBorder="1" applyAlignment="1">
      <alignment horizontal="left" vertical="center" indent="1"/>
    </xf>
    <xf numFmtId="0" fontId="25" fillId="0" borderId="20" xfId="0" applyFont="1" applyFill="1" applyBorder="1" applyAlignment="1">
      <alignment horizontal="left" vertical="center" indent="1"/>
    </xf>
    <xf numFmtId="0" fontId="25" fillId="0" borderId="32" xfId="0" applyFont="1" applyFill="1" applyBorder="1" applyAlignment="1">
      <alignment horizontal="left" vertical="center" indent="1"/>
    </xf>
    <xf numFmtId="0" fontId="0" fillId="0" borderId="31" xfId="0" applyBorder="1" applyAlignment="1">
      <alignment horizontal="left" vertical="center" wrapText="1" indent="1"/>
    </xf>
    <xf numFmtId="0" fontId="0" fillId="0" borderId="20" xfId="0" applyBorder="1" applyAlignment="1">
      <alignment horizontal="left" vertical="center" indent="1"/>
    </xf>
    <xf numFmtId="0" fontId="0" fillId="0" borderId="32" xfId="0" applyBorder="1" applyAlignment="1">
      <alignment horizontal="left" vertical="center" indent="1"/>
    </xf>
    <xf numFmtId="0" fontId="23" fillId="5" borderId="98" xfId="0" applyFont="1" applyFill="1" applyBorder="1" applyAlignment="1">
      <alignment horizontal="center" vertical="center" shrinkToFit="1"/>
    </xf>
    <xf numFmtId="0" fontId="23" fillId="5" borderId="13" xfId="0" applyFont="1" applyFill="1" applyBorder="1" applyAlignment="1">
      <alignment horizontal="center" vertical="center" shrinkToFit="1"/>
    </xf>
    <xf numFmtId="0" fontId="23" fillId="5" borderId="94" xfId="0" applyFont="1" applyFill="1" applyBorder="1" applyAlignment="1">
      <alignment horizontal="center" vertical="center" shrinkToFit="1"/>
    </xf>
    <xf numFmtId="0" fontId="0" fillId="3" borderId="108" xfId="0" applyFont="1" applyFill="1" applyBorder="1" applyAlignment="1">
      <alignment horizontal="center" vertical="center"/>
    </xf>
    <xf numFmtId="0" fontId="16" fillId="3" borderId="106" xfId="0" applyFont="1" applyFill="1" applyBorder="1" applyAlignment="1">
      <alignment horizontal="center" vertical="center"/>
    </xf>
    <xf numFmtId="0" fontId="0" fillId="0" borderId="99" xfId="0" applyBorder="1" applyAlignment="1" applyProtection="1">
      <alignment vertical="center" wrapText="1"/>
      <protection locked="0"/>
    </xf>
    <xf numFmtId="0" fontId="0" fillId="0" borderId="21" xfId="0" applyBorder="1" applyAlignment="1" applyProtection="1">
      <alignment vertical="center" wrapText="1"/>
      <protection locked="0"/>
    </xf>
    <xf numFmtId="0" fontId="42" fillId="6" borderId="97" xfId="0" applyFont="1" applyFill="1" applyBorder="1" applyAlignment="1">
      <alignment horizontal="center" vertical="center" shrinkToFit="1"/>
    </xf>
    <xf numFmtId="0" fontId="42" fillId="6" borderId="3" xfId="0" applyFont="1" applyFill="1" applyBorder="1" applyAlignment="1">
      <alignment horizontal="center" vertical="center" shrinkToFit="1"/>
    </xf>
    <xf numFmtId="0" fontId="42" fillId="6" borderId="93" xfId="0" applyFont="1" applyFill="1" applyBorder="1" applyAlignment="1">
      <alignment horizontal="center" vertical="center" shrinkToFit="1"/>
    </xf>
    <xf numFmtId="38" fontId="23" fillId="8" borderId="5" xfId="0" applyNumberFormat="1" applyFont="1" applyFill="1" applyBorder="1" applyAlignment="1">
      <alignment horizontal="center" vertical="center" shrinkToFit="1"/>
    </xf>
    <xf numFmtId="0" fontId="23" fillId="8" borderId="13" xfId="0" applyFont="1" applyFill="1" applyBorder="1" applyAlignment="1">
      <alignment horizontal="center" vertical="center" shrinkToFit="1"/>
    </xf>
    <xf numFmtId="0" fontId="23" fillId="8" borderId="94" xfId="0" applyFont="1" applyFill="1" applyBorder="1" applyAlignment="1">
      <alignment horizontal="center" vertical="center" shrinkToFit="1"/>
    </xf>
    <xf numFmtId="0" fontId="0" fillId="0" borderId="113" xfId="0" applyBorder="1" applyAlignment="1">
      <alignment horizontal="left" vertical="center" indent="1"/>
    </xf>
    <xf numFmtId="0" fontId="0" fillId="0" borderId="106" xfId="0" applyBorder="1" applyAlignment="1">
      <alignment horizontal="left" vertical="center" indent="1"/>
    </xf>
    <xf numFmtId="0" fontId="0" fillId="0" borderId="107" xfId="0" applyBorder="1" applyAlignment="1">
      <alignment horizontal="left" vertical="center" indent="1"/>
    </xf>
    <xf numFmtId="0" fontId="0" fillId="2" borderId="7" xfId="0" applyFill="1" applyBorder="1" applyAlignment="1">
      <alignment horizontal="left" vertical="center" wrapText="1" indent="1"/>
    </xf>
    <xf numFmtId="0" fontId="0" fillId="2" borderId="7" xfId="0" applyFill="1" applyBorder="1" applyAlignment="1">
      <alignment horizontal="left" vertical="center" indent="1"/>
    </xf>
    <xf numFmtId="0" fontId="0" fillId="2" borderId="0" xfId="0" applyFill="1" applyBorder="1" applyAlignment="1">
      <alignment horizontal="left" vertical="center" indent="1"/>
    </xf>
    <xf numFmtId="0" fontId="0" fillId="2" borderId="63" xfId="0" applyFill="1" applyBorder="1" applyAlignment="1">
      <alignment horizontal="left" vertical="center" indent="1"/>
    </xf>
    <xf numFmtId="0" fontId="0" fillId="0" borderId="100" xfId="0" applyBorder="1" applyAlignment="1" applyProtection="1">
      <alignment vertical="center" wrapText="1"/>
      <protection locked="0"/>
    </xf>
    <xf numFmtId="0" fontId="0" fillId="0" borderId="22" xfId="0" applyBorder="1" applyAlignment="1" applyProtection="1">
      <alignment vertical="center" wrapText="1"/>
      <protection locked="0"/>
    </xf>
    <xf numFmtId="0" fontId="0" fillId="0" borderId="101" xfId="0" applyBorder="1" applyAlignment="1" applyProtection="1">
      <alignment vertical="center" wrapText="1"/>
      <protection locked="0"/>
    </xf>
    <xf numFmtId="0" fontId="0" fillId="0" borderId="23" xfId="0" applyBorder="1" applyAlignment="1" applyProtection="1">
      <alignment vertical="center" wrapText="1"/>
      <protection locked="0"/>
    </xf>
    <xf numFmtId="0" fontId="0" fillId="3" borderId="97" xfId="0" applyFill="1" applyBorder="1" applyAlignment="1">
      <alignment horizontal="left" vertical="center" indent="1"/>
    </xf>
    <xf numFmtId="0" fontId="0" fillId="3" borderId="3" xfId="0" applyFill="1" applyBorder="1" applyAlignment="1">
      <alignment horizontal="left" vertical="center" indent="1"/>
    </xf>
    <xf numFmtId="0" fontId="0" fillId="3" borderId="106" xfId="0" applyFill="1" applyBorder="1" applyAlignment="1">
      <alignment horizontal="center" vertical="center"/>
    </xf>
    <xf numFmtId="0" fontId="0" fillId="3" borderId="107" xfId="0" applyFill="1" applyBorder="1" applyAlignment="1">
      <alignment horizontal="center" vertical="center"/>
    </xf>
    <xf numFmtId="0" fontId="0" fillId="0" borderId="3" xfId="0" applyFont="1" applyBorder="1" applyAlignment="1">
      <alignment horizontal="left" vertical="center" wrapText="1" indent="1"/>
    </xf>
    <xf numFmtId="0" fontId="0" fillId="0" borderId="3" xfId="0" applyFont="1" applyBorder="1" applyAlignment="1">
      <alignment horizontal="left" vertical="center" indent="1"/>
    </xf>
    <xf numFmtId="0" fontId="0" fillId="0" borderId="5" xfId="0" applyFont="1" applyBorder="1" applyAlignment="1">
      <alignment horizontal="left" vertical="center" indent="1"/>
    </xf>
    <xf numFmtId="0" fontId="0" fillId="0" borderId="51" xfId="0" applyFont="1" applyBorder="1" applyAlignment="1">
      <alignment horizontal="left" vertical="center" indent="1"/>
    </xf>
    <xf numFmtId="0" fontId="0" fillId="0" borderId="1" xfId="0" applyFont="1" applyBorder="1" applyAlignment="1">
      <alignment horizontal="left" vertical="center" indent="1"/>
    </xf>
    <xf numFmtId="0" fontId="0" fillId="3" borderId="104" xfId="0" applyFill="1" applyBorder="1" applyAlignment="1">
      <alignment horizontal="left" vertical="center" indent="1"/>
    </xf>
    <xf numFmtId="0" fontId="0" fillId="3" borderId="51" xfId="0" applyFill="1" applyBorder="1" applyAlignment="1">
      <alignment horizontal="left" vertical="center" indent="1"/>
    </xf>
    <xf numFmtId="0" fontId="0" fillId="3" borderId="4" xfId="0" applyFill="1" applyBorder="1" applyAlignment="1">
      <alignment horizontal="center" vertical="center" shrinkToFit="1"/>
    </xf>
    <xf numFmtId="0" fontId="0" fillId="3" borderId="122" xfId="0" applyFill="1" applyBorder="1" applyAlignment="1">
      <alignment horizontal="center" vertical="center" shrinkToFit="1"/>
    </xf>
    <xf numFmtId="0" fontId="0" fillId="3" borderId="5" xfId="0" applyFill="1" applyBorder="1" applyAlignment="1">
      <alignment horizontal="center" vertical="center" shrinkToFit="1"/>
    </xf>
    <xf numFmtId="0" fontId="0" fillId="3" borderId="94" xfId="0" applyFill="1" applyBorder="1" applyAlignment="1">
      <alignment horizontal="center" vertical="center" shrinkToFit="1"/>
    </xf>
    <xf numFmtId="0" fontId="31" fillId="2" borderId="1" xfId="0" applyFont="1" applyFill="1" applyBorder="1" applyAlignment="1" applyProtection="1">
      <alignment vertical="center"/>
    </xf>
    <xf numFmtId="0" fontId="31" fillId="2" borderId="6" xfId="0" applyFont="1" applyFill="1" applyBorder="1" applyAlignment="1" applyProtection="1">
      <alignment vertical="center"/>
    </xf>
    <xf numFmtId="0" fontId="31" fillId="2" borderId="4" xfId="0" applyFont="1" applyFill="1" applyBorder="1" applyAlignment="1" applyProtection="1">
      <alignment vertical="center"/>
    </xf>
    <xf numFmtId="0" fontId="0" fillId="3" borderId="117" xfId="0" applyFill="1" applyBorder="1" applyAlignment="1">
      <alignment horizontal="left" vertical="center" indent="1"/>
    </xf>
    <xf numFmtId="0" fontId="0" fillId="3" borderId="118" xfId="0" applyFill="1" applyBorder="1" applyAlignment="1">
      <alignment horizontal="left" vertical="center" indent="1"/>
    </xf>
    <xf numFmtId="0" fontId="0" fillId="0" borderId="114" xfId="0" applyBorder="1" applyAlignment="1">
      <alignment horizontal="left" vertical="center" indent="1"/>
    </xf>
    <xf numFmtId="0" fontId="0" fillId="0" borderId="111" xfId="0" applyBorder="1" applyAlignment="1">
      <alignment horizontal="left" vertical="center" indent="1"/>
    </xf>
    <xf numFmtId="0" fontId="0" fillId="2" borderId="116" xfId="0" applyFill="1" applyBorder="1" applyAlignment="1">
      <alignment horizontal="left" vertical="center" indent="1"/>
    </xf>
    <xf numFmtId="0" fontId="23" fillId="5" borderId="97" xfId="0" applyFont="1" applyFill="1" applyBorder="1" applyAlignment="1">
      <alignment horizontal="center" vertical="center" shrinkToFit="1"/>
    </xf>
    <xf numFmtId="0" fontId="23" fillId="5" borderId="3" xfId="0" applyFont="1" applyFill="1" applyBorder="1" applyAlignment="1">
      <alignment horizontal="center" vertical="center" shrinkToFit="1"/>
    </xf>
    <xf numFmtId="0" fontId="23" fillId="5" borderId="93" xfId="0" applyFont="1" applyFill="1" applyBorder="1" applyAlignment="1">
      <alignment horizontal="center" vertical="center" shrinkToFit="1"/>
    </xf>
    <xf numFmtId="0" fontId="0" fillId="0" borderId="1" xfId="0" applyFill="1" applyBorder="1" applyAlignment="1" applyProtection="1">
      <alignment horizontal="center" vertical="center" shrinkToFit="1"/>
      <protection locked="0"/>
    </xf>
    <xf numFmtId="0" fontId="0" fillId="0" borderId="120" xfId="0" applyFill="1" applyBorder="1" applyAlignment="1" applyProtection="1">
      <alignment horizontal="center" vertical="center" shrinkToFit="1"/>
      <protection locked="0"/>
    </xf>
    <xf numFmtId="0" fontId="0" fillId="0" borderId="6" xfId="0" applyFill="1" applyBorder="1" applyAlignment="1" applyProtection="1">
      <alignment horizontal="center" vertical="center" shrinkToFit="1"/>
      <protection locked="0"/>
    </xf>
    <xf numFmtId="0" fontId="0" fillId="0" borderId="103" xfId="0" applyFill="1" applyBorder="1" applyAlignment="1" applyProtection="1">
      <alignment horizontal="center" vertical="center" shrinkToFit="1"/>
      <protection locked="0"/>
    </xf>
    <xf numFmtId="0" fontId="0" fillId="0" borderId="115" xfId="0" applyFill="1" applyBorder="1" applyAlignment="1" applyProtection="1">
      <alignment horizontal="center" vertical="center" shrinkToFit="1"/>
      <protection locked="0"/>
    </xf>
    <xf numFmtId="0" fontId="0" fillId="0" borderId="121" xfId="0" applyFill="1" applyBorder="1" applyAlignment="1" applyProtection="1">
      <alignment horizontal="center" vertical="center" shrinkToFit="1"/>
      <protection locked="0"/>
    </xf>
    <xf numFmtId="0" fontId="5" fillId="0" borderId="37" xfId="0" applyFont="1" applyBorder="1" applyAlignment="1" applyProtection="1">
      <alignment horizontal="left" vertical="center" wrapText="1" indent="1"/>
    </xf>
    <xf numFmtId="0" fontId="5" fillId="0" borderId="13" xfId="0" applyFont="1" applyBorder="1" applyAlignment="1" applyProtection="1">
      <alignment horizontal="left" vertical="center" wrapText="1" indent="1"/>
    </xf>
    <xf numFmtId="0" fontId="5" fillId="0" borderId="40" xfId="0" applyFont="1" applyBorder="1" applyAlignment="1" applyProtection="1">
      <alignment horizontal="left" vertical="center" wrapText="1" indent="1"/>
    </xf>
    <xf numFmtId="0" fontId="5" fillId="0" borderId="4" xfId="0" applyFont="1" applyBorder="1" applyAlignment="1" applyProtection="1">
      <alignment horizontal="left" vertical="center" wrapText="1" indent="1"/>
    </xf>
    <xf numFmtId="49" fontId="5" fillId="3" borderId="5" xfId="0" applyNumberFormat="1" applyFont="1" applyFill="1" applyBorder="1" applyAlignment="1" applyProtection="1">
      <alignment horizontal="center" vertical="center"/>
    </xf>
    <xf numFmtId="49" fontId="5" fillId="3" borderId="2" xfId="0" applyNumberFormat="1" applyFont="1" applyFill="1" applyBorder="1" applyAlignment="1" applyProtection="1">
      <alignment horizontal="center" vertical="center"/>
    </xf>
    <xf numFmtId="0" fontId="5" fillId="2" borderId="1" xfId="0" quotePrefix="1" applyFont="1" applyFill="1" applyBorder="1" applyAlignment="1" applyProtection="1">
      <alignment horizontal="center" vertical="center"/>
    </xf>
    <xf numFmtId="0" fontId="5" fillId="2" borderId="4" xfId="0" quotePrefix="1" applyFont="1" applyFill="1" applyBorder="1" applyAlignment="1" applyProtection="1">
      <alignment horizontal="center" vertical="center"/>
    </xf>
    <xf numFmtId="0" fontId="5" fillId="2" borderId="26" xfId="0" applyFont="1" applyFill="1" applyBorder="1" applyAlignment="1" applyProtection="1">
      <alignment horizontal="left" vertical="center" indent="1"/>
    </xf>
    <xf numFmtId="0" fontId="5" fillId="2" borderId="27" xfId="0" applyFont="1" applyFill="1" applyBorder="1" applyAlignment="1" applyProtection="1">
      <alignment horizontal="left" vertical="center" indent="1"/>
    </xf>
    <xf numFmtId="176" fontId="5" fillId="0" borderId="5" xfId="0" applyNumberFormat="1" applyFont="1" applyBorder="1" applyAlignment="1" applyProtection="1">
      <alignment horizontal="center" vertical="center"/>
    </xf>
    <xf numFmtId="176" fontId="5" fillId="0" borderId="2" xfId="0" applyNumberFormat="1" applyFont="1" applyBorder="1" applyAlignment="1" applyProtection="1">
      <alignment horizontal="center" vertical="center"/>
    </xf>
    <xf numFmtId="0" fontId="10" fillId="3" borderId="11" xfId="0" applyFont="1" applyFill="1" applyBorder="1" applyAlignment="1" applyProtection="1">
      <alignment horizontal="center" vertical="center" shrinkToFit="1"/>
    </xf>
    <xf numFmtId="0" fontId="10" fillId="3" borderId="28" xfId="0" applyFont="1" applyFill="1" applyBorder="1" applyAlignment="1" applyProtection="1">
      <alignment horizontal="center" vertical="center" shrinkToFit="1"/>
    </xf>
    <xf numFmtId="0" fontId="0" fillId="0" borderId="31" xfId="0" applyBorder="1" applyAlignment="1" applyProtection="1">
      <alignment horizontal="left" vertical="center" wrapText="1" indent="1"/>
    </xf>
    <xf numFmtId="0" fontId="0" fillId="0" borderId="32" xfId="0" applyBorder="1" applyAlignment="1" applyProtection="1">
      <alignment horizontal="left" vertical="center" wrapText="1" indent="1"/>
    </xf>
    <xf numFmtId="0" fontId="0" fillId="4" borderId="5" xfId="0" applyFill="1" applyBorder="1" applyAlignment="1" applyProtection="1">
      <alignment vertical="center"/>
    </xf>
    <xf numFmtId="0" fontId="0" fillId="4" borderId="2" xfId="0" applyFill="1" applyBorder="1" applyAlignment="1" applyProtection="1">
      <alignment vertical="center"/>
    </xf>
    <xf numFmtId="0" fontId="0" fillId="0" borderId="29" xfId="0" applyBorder="1" applyAlignment="1" applyProtection="1">
      <alignment horizontal="left" vertical="center" wrapText="1" indent="1"/>
    </xf>
    <xf numFmtId="0" fontId="0" fillId="0" borderId="30" xfId="0" applyBorder="1" applyAlignment="1" applyProtection="1">
      <alignment horizontal="left" vertical="center" wrapText="1" indent="1"/>
    </xf>
    <xf numFmtId="0" fontId="0" fillId="0" borderId="33" xfId="0" applyBorder="1" applyAlignment="1" applyProtection="1">
      <alignment horizontal="left" vertical="center" wrapText="1" indent="1"/>
    </xf>
    <xf numFmtId="0" fontId="0" fillId="0" borderId="34" xfId="0" applyBorder="1" applyAlignment="1" applyProtection="1">
      <alignment horizontal="left" vertical="center" wrapText="1" indent="1"/>
    </xf>
    <xf numFmtId="0" fontId="5" fillId="0" borderId="45" xfId="0" applyFont="1" applyBorder="1" applyAlignment="1" applyProtection="1">
      <alignment horizontal="left" vertical="center" wrapText="1" indent="1"/>
    </xf>
    <xf numFmtId="0" fontId="5" fillId="0" borderId="5" xfId="0" applyFont="1" applyBorder="1" applyAlignment="1" applyProtection="1">
      <alignment horizontal="left" vertical="center" wrapText="1" indent="1"/>
    </xf>
    <xf numFmtId="0" fontId="12" fillId="0" borderId="24" xfId="0" applyFont="1" applyBorder="1" applyAlignment="1" applyProtection="1">
      <alignment horizontal="center" vertical="center"/>
    </xf>
    <xf numFmtId="0" fontId="12" fillId="0" borderId="25" xfId="0" applyFont="1" applyBorder="1" applyAlignment="1" applyProtection="1">
      <alignment horizontal="center" vertical="center"/>
    </xf>
    <xf numFmtId="0" fontId="10" fillId="2" borderId="34" xfId="0" applyFont="1" applyFill="1" applyBorder="1" applyAlignment="1" applyProtection="1">
      <alignment horizontal="left" vertical="center" indent="2" shrinkToFit="1"/>
    </xf>
    <xf numFmtId="0" fontId="10" fillId="2" borderId="50" xfId="0" applyFont="1" applyFill="1" applyBorder="1" applyAlignment="1" applyProtection="1">
      <alignment horizontal="left" vertical="center" indent="2" shrinkToFit="1"/>
    </xf>
    <xf numFmtId="0" fontId="10" fillId="2" borderId="2" xfId="0" applyFont="1" applyFill="1" applyBorder="1" applyAlignment="1" applyProtection="1">
      <alignment horizontal="left" vertical="center" indent="2" shrinkToFit="1"/>
    </xf>
    <xf numFmtId="0" fontId="10" fillId="2" borderId="3" xfId="0" applyFont="1" applyFill="1" applyBorder="1" applyAlignment="1" applyProtection="1">
      <alignment horizontal="left" vertical="center" indent="2" shrinkToFit="1"/>
    </xf>
    <xf numFmtId="0" fontId="5" fillId="0" borderId="3" xfId="1" applyNumberFormat="1" applyFont="1" applyFill="1" applyBorder="1" applyAlignment="1" applyProtection="1">
      <alignment horizontal="center" vertical="center" shrinkToFit="1"/>
      <protection locked="0"/>
    </xf>
    <xf numFmtId="0" fontId="5" fillId="0" borderId="38" xfId="1" applyNumberFormat="1" applyFont="1" applyFill="1" applyBorder="1" applyAlignment="1" applyProtection="1">
      <alignment horizontal="center" vertical="center" shrinkToFit="1"/>
      <protection locked="0"/>
    </xf>
    <xf numFmtId="176" fontId="5" fillId="0" borderId="3" xfId="0" applyNumberFormat="1" applyFont="1" applyBorder="1" applyAlignment="1" applyProtection="1">
      <alignment horizontal="center" vertical="center"/>
    </xf>
    <xf numFmtId="176" fontId="5" fillId="0" borderId="38" xfId="0" applyNumberFormat="1" applyFont="1" applyBorder="1" applyAlignment="1" applyProtection="1">
      <alignment horizontal="center" vertical="center"/>
    </xf>
    <xf numFmtId="176" fontId="5" fillId="0" borderId="50" xfId="0" applyNumberFormat="1" applyFont="1" applyBorder="1" applyAlignment="1" applyProtection="1">
      <alignment horizontal="center" vertical="center"/>
    </xf>
    <xf numFmtId="176" fontId="5" fillId="0" borderId="47" xfId="0" applyNumberFormat="1" applyFont="1" applyBorder="1" applyAlignment="1" applyProtection="1">
      <alignment horizontal="center" vertical="center"/>
    </xf>
    <xf numFmtId="0" fontId="10" fillId="2" borderId="32" xfId="0" applyFont="1" applyFill="1" applyBorder="1" applyAlignment="1" applyProtection="1">
      <alignment horizontal="left" vertical="center" wrapText="1" indent="2"/>
    </xf>
    <xf numFmtId="0" fontId="10" fillId="2" borderId="21" xfId="0" applyFont="1" applyFill="1" applyBorder="1" applyAlignment="1" applyProtection="1">
      <alignment horizontal="left" vertical="center" wrapText="1" indent="2"/>
    </xf>
    <xf numFmtId="0" fontId="10" fillId="2" borderId="46" xfId="0" applyFont="1" applyFill="1" applyBorder="1" applyAlignment="1" applyProtection="1">
      <alignment horizontal="left" vertical="center" indent="2" shrinkToFit="1"/>
    </xf>
    <xf numFmtId="0" fontId="10" fillId="2" borderId="23" xfId="0" applyFont="1" applyFill="1" applyBorder="1" applyAlignment="1" applyProtection="1">
      <alignment horizontal="left" vertical="center" indent="2" shrinkToFit="1"/>
    </xf>
    <xf numFmtId="0" fontId="10" fillId="2" borderId="9" xfId="0" applyFont="1" applyFill="1" applyBorder="1" applyAlignment="1" applyProtection="1">
      <alignment horizontal="left" vertical="center" indent="2"/>
    </xf>
    <xf numFmtId="0" fontId="10" fillId="2" borderId="36" xfId="0" applyFont="1" applyFill="1" applyBorder="1" applyAlignment="1" applyProtection="1">
      <alignment horizontal="left" vertical="center" indent="2"/>
    </xf>
    <xf numFmtId="176" fontId="5" fillId="0" borderId="36" xfId="0" applyNumberFormat="1" applyFont="1" applyBorder="1" applyAlignment="1" applyProtection="1">
      <alignment horizontal="center" vertical="center"/>
    </xf>
    <xf numFmtId="176" fontId="5" fillId="0" borderId="39" xfId="0" applyNumberFormat="1" applyFont="1" applyBorder="1" applyAlignment="1" applyProtection="1">
      <alignment horizontal="center" vertical="center"/>
    </xf>
    <xf numFmtId="0" fontId="5" fillId="0" borderId="23" xfId="1" applyNumberFormat="1" applyFont="1" applyFill="1" applyBorder="1" applyAlignment="1" applyProtection="1">
      <alignment horizontal="center" vertical="center" shrinkToFit="1"/>
      <protection locked="0"/>
    </xf>
    <xf numFmtId="0" fontId="5" fillId="0" borderId="44" xfId="1" applyNumberFormat="1" applyFont="1" applyFill="1" applyBorder="1" applyAlignment="1" applyProtection="1">
      <alignment horizontal="center" vertical="center" shrinkToFit="1"/>
      <protection locked="0"/>
    </xf>
    <xf numFmtId="176" fontId="5" fillId="0" borderId="21" xfId="1" applyNumberFormat="1" applyFont="1" applyFill="1" applyBorder="1" applyAlignment="1" applyProtection="1">
      <alignment horizontal="center" vertical="center"/>
      <protection locked="0"/>
    </xf>
    <xf numFmtId="176" fontId="5" fillId="0" borderId="42" xfId="1" applyNumberFormat="1" applyFont="1" applyFill="1" applyBorder="1" applyAlignment="1" applyProtection="1">
      <alignment horizontal="center" vertical="center"/>
      <protection locked="0"/>
    </xf>
    <xf numFmtId="0" fontId="35" fillId="3" borderId="0" xfId="0" applyFont="1" applyFill="1" applyAlignment="1" applyProtection="1">
      <alignment vertical="center"/>
    </xf>
    <xf numFmtId="0" fontId="36" fillId="3" borderId="0" xfId="0" applyFont="1" applyFill="1" applyAlignment="1" applyProtection="1">
      <alignment vertical="center"/>
    </xf>
    <xf numFmtId="0" fontId="5" fillId="2" borderId="6" xfId="0" quotePrefix="1" applyFont="1" applyFill="1" applyBorder="1" applyAlignment="1" applyProtection="1">
      <alignment horizontal="center" vertical="center"/>
    </xf>
    <xf numFmtId="0" fontId="7" fillId="2" borderId="26" xfId="0" applyFont="1" applyFill="1" applyBorder="1" applyAlignment="1" applyProtection="1">
      <alignment horizontal="left" vertical="center" indent="1"/>
    </xf>
    <xf numFmtId="0" fontId="7" fillId="2" borderId="27" xfId="0" applyFont="1" applyFill="1" applyBorder="1" applyAlignment="1" applyProtection="1">
      <alignment horizontal="left" vertical="center" indent="1"/>
    </xf>
    <xf numFmtId="0" fontId="9" fillId="3" borderId="3" xfId="0" applyFont="1" applyFill="1" applyBorder="1" applyAlignment="1" applyProtection="1">
      <alignment horizontal="center" vertical="center"/>
    </xf>
    <xf numFmtId="0" fontId="5" fillId="3" borderId="3" xfId="0" applyFont="1" applyFill="1" applyBorder="1" applyAlignment="1" applyProtection="1">
      <alignment horizontal="center" vertical="center"/>
    </xf>
    <xf numFmtId="0" fontId="7" fillId="2" borderId="0" xfId="0" applyFont="1" applyFill="1" applyAlignment="1" applyProtection="1">
      <alignment horizontal="center" vertical="center"/>
    </xf>
    <xf numFmtId="0" fontId="5" fillId="2" borderId="0" xfId="0" applyFont="1" applyFill="1" applyAlignment="1" applyProtection="1">
      <alignment horizontal="center" vertical="center"/>
    </xf>
    <xf numFmtId="49" fontId="10" fillId="0" borderId="3" xfId="0" applyNumberFormat="1" applyFont="1" applyBorder="1" applyAlignment="1" applyProtection="1">
      <alignment horizontal="center" vertical="center"/>
    </xf>
    <xf numFmtId="49" fontId="10" fillId="2" borderId="3" xfId="0" applyNumberFormat="1" applyFont="1" applyFill="1" applyBorder="1" applyAlignment="1" applyProtection="1">
      <alignment horizontal="center" vertical="center"/>
    </xf>
    <xf numFmtId="0" fontId="5" fillId="2" borderId="26" xfId="0" applyFont="1" applyFill="1" applyBorder="1" applyAlignment="1" applyProtection="1">
      <alignment horizontal="left" vertical="center" indent="1" shrinkToFit="1"/>
    </xf>
    <xf numFmtId="0" fontId="5" fillId="2" borderId="62" xfId="0" applyFont="1" applyFill="1" applyBorder="1" applyAlignment="1" applyProtection="1">
      <alignment horizontal="left" vertical="center" indent="1" shrinkToFit="1"/>
    </xf>
    <xf numFmtId="0" fontId="5" fillId="2" borderId="27" xfId="0" applyFont="1" applyFill="1" applyBorder="1" applyAlignment="1" applyProtection="1">
      <alignment horizontal="left" vertical="center" indent="1" shrinkToFit="1"/>
    </xf>
    <xf numFmtId="0" fontId="16" fillId="0" borderId="5" xfId="0" applyFont="1" applyBorder="1" applyAlignment="1" applyProtection="1">
      <alignment horizontal="left" vertical="center" indent="1" shrinkToFit="1"/>
    </xf>
    <xf numFmtId="0" fontId="16" fillId="0" borderId="13" xfId="0" applyFont="1" applyBorder="1" applyAlignment="1" applyProtection="1">
      <alignment horizontal="left" vertical="center" indent="1" shrinkToFit="1"/>
    </xf>
    <xf numFmtId="0" fontId="16" fillId="0" borderId="2" xfId="0" applyFont="1" applyBorder="1" applyAlignment="1" applyProtection="1">
      <alignment horizontal="left" vertical="center" indent="1" shrinkToFit="1"/>
    </xf>
    <xf numFmtId="0" fontId="28" fillId="3" borderId="0" xfId="3" applyFill="1" applyAlignment="1" applyProtection="1">
      <alignment horizontal="left" vertical="center" indent="1"/>
    </xf>
    <xf numFmtId="0" fontId="0" fillId="2" borderId="5" xfId="0" applyFill="1" applyBorder="1" applyAlignment="1" applyProtection="1">
      <alignment horizontal="center" vertical="center"/>
    </xf>
    <xf numFmtId="0" fontId="0" fillId="2" borderId="2" xfId="0" applyFill="1" applyBorder="1" applyAlignment="1" applyProtection="1">
      <alignment horizontal="center" vertical="center"/>
    </xf>
    <xf numFmtId="0" fontId="24" fillId="2" borderId="3" xfId="0" applyFont="1" applyFill="1" applyBorder="1" applyAlignment="1" applyProtection="1">
      <alignment vertical="center" wrapText="1"/>
      <protection locked="0"/>
    </xf>
    <xf numFmtId="0" fontId="13" fillId="4" borderId="11" xfId="0" applyFont="1" applyFill="1" applyBorder="1" applyAlignment="1" applyProtection="1">
      <alignment horizontal="center" vertical="center"/>
    </xf>
    <xf numFmtId="0" fontId="13" fillId="4" borderId="28" xfId="0" applyFont="1" applyFill="1" applyBorder="1" applyAlignment="1" applyProtection="1">
      <alignment horizontal="center" vertical="center"/>
    </xf>
    <xf numFmtId="0" fontId="13" fillId="4" borderId="11" xfId="0" applyFont="1" applyFill="1" applyBorder="1" applyAlignment="1" applyProtection="1">
      <alignment vertical="center"/>
    </xf>
    <xf numFmtId="0" fontId="13" fillId="4" borderId="28" xfId="0" applyFont="1" applyFill="1" applyBorder="1" applyAlignment="1" applyProtection="1">
      <alignment vertical="center"/>
    </xf>
    <xf numFmtId="0" fontId="0" fillId="0" borderId="8" xfId="0" applyBorder="1" applyAlignment="1" applyProtection="1">
      <alignment horizontal="left" vertical="center" wrapText="1" indent="1"/>
    </xf>
    <xf numFmtId="0" fontId="0" fillId="0" borderId="9" xfId="0" applyBorder="1" applyAlignment="1" applyProtection="1">
      <alignment horizontal="left" vertical="center" wrapText="1" indent="1"/>
    </xf>
    <xf numFmtId="0" fontId="11" fillId="4" borderId="5" xfId="0" applyFont="1" applyFill="1" applyBorder="1" applyAlignment="1" applyProtection="1">
      <alignment vertical="center"/>
    </xf>
    <xf numFmtId="0" fontId="11" fillId="4" borderId="2" xfId="0" applyFont="1" applyFill="1" applyBorder="1" applyAlignment="1" applyProtection="1">
      <alignment vertical="center"/>
    </xf>
    <xf numFmtId="0" fontId="5" fillId="0" borderId="3" xfId="0" applyFont="1" applyBorder="1" applyAlignment="1" applyProtection="1">
      <alignment horizontal="center" vertical="center" shrinkToFit="1"/>
    </xf>
    <xf numFmtId="0" fontId="31" fillId="3" borderId="3" xfId="0" applyFont="1" applyFill="1" applyBorder="1" applyAlignment="1">
      <alignment horizontal="center" vertical="center"/>
    </xf>
    <xf numFmtId="0" fontId="31" fillId="3" borderId="51" xfId="0" applyFont="1" applyFill="1" applyBorder="1" applyAlignment="1">
      <alignment horizontal="center" vertical="center" wrapText="1"/>
    </xf>
    <xf numFmtId="0" fontId="31" fillId="3" borderId="56" xfId="0" applyFont="1" applyFill="1" applyBorder="1" applyAlignment="1">
      <alignment horizontal="center" vertical="center" wrapText="1"/>
    </xf>
    <xf numFmtId="0" fontId="31" fillId="3" borderId="51" xfId="0" applyFont="1" applyFill="1" applyBorder="1" applyAlignment="1">
      <alignment horizontal="center" vertical="center"/>
    </xf>
  </cellXfs>
  <cellStyles count="4">
    <cellStyle name="パーセント" xfId="2" builtinId="5"/>
    <cellStyle name="ハイパーリンク" xfId="3" builtinId="8"/>
    <cellStyle name="桁区切り" xfId="1" builtinId="6"/>
    <cellStyle name="標準" xfId="0" builtinId="0"/>
  </cellStyles>
  <dxfs count="41">
    <dxf>
      <fill>
        <patternFill>
          <bgColor theme="1" tint="0.499984740745262"/>
        </patternFill>
      </fill>
    </dxf>
    <dxf>
      <fill>
        <patternFill>
          <bgColor theme="1" tint="0.49998474074526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color rgb="FFFF0000"/>
      </font>
      <fill>
        <patternFill>
          <bgColor rgb="FFFFFF00"/>
        </patternFill>
      </fill>
    </dxf>
    <dxf>
      <font>
        <color rgb="FFFF0000"/>
      </font>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rgb="FFFF0000"/>
        </patternFill>
      </fill>
    </dxf>
    <dxf>
      <fill>
        <patternFill>
          <bgColor theme="2" tint="-9.9948118533890809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594360</xdr:colOff>
      <xdr:row>142</xdr:row>
      <xdr:rowOff>4946</xdr:rowOff>
    </xdr:from>
    <xdr:to>
      <xdr:col>7</xdr:col>
      <xdr:colOff>609600</xdr:colOff>
      <xdr:row>154</xdr:row>
      <xdr:rowOff>73377</xdr:rowOff>
    </xdr:to>
    <xdr:pic>
      <xdr:nvPicPr>
        <xdr:cNvPr id="7" name="図 6">
          <a:extLst>
            <a:ext uri="{FF2B5EF4-FFF2-40B4-BE49-F238E27FC236}">
              <a16:creationId xmlns:a16="http://schemas.microsoft.com/office/drawing/2014/main" id="{F1FF8118-50AA-5299-06AB-EFB749E3F0A5}"/>
            </a:ext>
          </a:extLst>
        </xdr:cNvPr>
        <xdr:cNvPicPr>
          <a:picLocks noChangeAspect="1"/>
        </xdr:cNvPicPr>
      </xdr:nvPicPr>
      <xdr:blipFill>
        <a:blip xmlns:r="http://schemas.openxmlformats.org/officeDocument/2006/relationships" r:embed="rId1"/>
        <a:stretch>
          <a:fillRect/>
        </a:stretch>
      </xdr:blipFill>
      <xdr:spPr>
        <a:xfrm>
          <a:off x="2324100" y="42913166"/>
          <a:ext cx="10393680" cy="2354431"/>
        </a:xfrm>
        <a:prstGeom prst="rect">
          <a:avLst/>
        </a:prstGeom>
      </xdr:spPr>
    </xdr:pic>
    <xdr:clientData/>
  </xdr:twoCellAnchor>
  <xdr:twoCellAnchor editAs="oneCell">
    <xdr:from>
      <xdr:col>1</xdr:col>
      <xdr:colOff>594360</xdr:colOff>
      <xdr:row>124</xdr:row>
      <xdr:rowOff>167640</xdr:rowOff>
    </xdr:from>
    <xdr:to>
      <xdr:col>7</xdr:col>
      <xdr:colOff>641087</xdr:colOff>
      <xdr:row>134</xdr:row>
      <xdr:rowOff>160020</xdr:rowOff>
    </xdr:to>
    <xdr:pic>
      <xdr:nvPicPr>
        <xdr:cNvPr id="6" name="図 5">
          <a:extLst>
            <a:ext uri="{FF2B5EF4-FFF2-40B4-BE49-F238E27FC236}">
              <a16:creationId xmlns:a16="http://schemas.microsoft.com/office/drawing/2014/main" id="{8BAD3A58-8DBC-49A6-AD61-50E74E15F22B}"/>
            </a:ext>
          </a:extLst>
        </xdr:cNvPr>
        <xdr:cNvPicPr>
          <a:picLocks noChangeAspect="1"/>
        </xdr:cNvPicPr>
      </xdr:nvPicPr>
      <xdr:blipFill>
        <a:blip xmlns:r="http://schemas.openxmlformats.org/officeDocument/2006/relationships" r:embed="rId2"/>
        <a:stretch>
          <a:fillRect/>
        </a:stretch>
      </xdr:blipFill>
      <xdr:spPr>
        <a:xfrm>
          <a:off x="2324100" y="41048940"/>
          <a:ext cx="10425167" cy="1897380"/>
        </a:xfrm>
        <a:prstGeom prst="rect">
          <a:avLst/>
        </a:prstGeom>
      </xdr:spPr>
    </xdr:pic>
    <xdr:clientData/>
  </xdr:twoCellAnchor>
  <xdr:twoCellAnchor editAs="oneCell">
    <xdr:from>
      <xdr:col>1</xdr:col>
      <xdr:colOff>121921</xdr:colOff>
      <xdr:row>63</xdr:row>
      <xdr:rowOff>132894</xdr:rowOff>
    </xdr:from>
    <xdr:to>
      <xdr:col>7</xdr:col>
      <xdr:colOff>1600200</xdr:colOff>
      <xdr:row>79</xdr:row>
      <xdr:rowOff>100905</xdr:rowOff>
    </xdr:to>
    <xdr:pic>
      <xdr:nvPicPr>
        <xdr:cNvPr id="8" name="図 7">
          <a:extLst>
            <a:ext uri="{FF2B5EF4-FFF2-40B4-BE49-F238E27FC236}">
              <a16:creationId xmlns:a16="http://schemas.microsoft.com/office/drawing/2014/main" id="{64E22D7F-B803-C696-3B26-9873CAD49E52}"/>
            </a:ext>
          </a:extLst>
        </xdr:cNvPr>
        <xdr:cNvPicPr>
          <a:picLocks noChangeAspect="1"/>
        </xdr:cNvPicPr>
      </xdr:nvPicPr>
      <xdr:blipFill>
        <a:blip xmlns:r="http://schemas.openxmlformats.org/officeDocument/2006/relationships" r:embed="rId3"/>
        <a:stretch>
          <a:fillRect/>
        </a:stretch>
      </xdr:blipFill>
      <xdr:spPr>
        <a:xfrm>
          <a:off x="1851661" y="26475234"/>
          <a:ext cx="11856719" cy="3610371"/>
        </a:xfrm>
        <a:prstGeom prst="rect">
          <a:avLst/>
        </a:prstGeom>
      </xdr:spPr>
    </xdr:pic>
    <xdr:clientData/>
  </xdr:twoCellAnchor>
  <xdr:twoCellAnchor editAs="oneCell">
    <xdr:from>
      <xdr:col>2</xdr:col>
      <xdr:colOff>7621</xdr:colOff>
      <xdr:row>83</xdr:row>
      <xdr:rowOff>30480</xdr:rowOff>
    </xdr:from>
    <xdr:to>
      <xdr:col>4</xdr:col>
      <xdr:colOff>1508761</xdr:colOff>
      <xdr:row>95</xdr:row>
      <xdr:rowOff>137037</xdr:rowOff>
    </xdr:to>
    <xdr:pic>
      <xdr:nvPicPr>
        <xdr:cNvPr id="10" name="図 9">
          <a:extLst>
            <a:ext uri="{FF2B5EF4-FFF2-40B4-BE49-F238E27FC236}">
              <a16:creationId xmlns:a16="http://schemas.microsoft.com/office/drawing/2014/main" id="{72DFD6F9-ABC7-933B-FB48-361BB886B0DB}"/>
            </a:ext>
          </a:extLst>
        </xdr:cNvPr>
        <xdr:cNvPicPr>
          <a:picLocks noChangeAspect="1"/>
        </xdr:cNvPicPr>
      </xdr:nvPicPr>
      <xdr:blipFill>
        <a:blip xmlns:r="http://schemas.openxmlformats.org/officeDocument/2006/relationships" r:embed="rId4"/>
        <a:stretch>
          <a:fillRect/>
        </a:stretch>
      </xdr:blipFill>
      <xdr:spPr>
        <a:xfrm>
          <a:off x="3467101" y="30586680"/>
          <a:ext cx="4960620" cy="2392557"/>
        </a:xfrm>
        <a:prstGeom prst="rect">
          <a:avLst/>
        </a:prstGeom>
        <a:ln>
          <a:solidFill>
            <a:schemeClr val="tx1"/>
          </a:solidFill>
        </a:ln>
      </xdr:spPr>
    </xdr:pic>
    <xdr:clientData/>
  </xdr:twoCellAnchor>
  <xdr:twoCellAnchor editAs="oneCell">
    <xdr:from>
      <xdr:col>5</xdr:col>
      <xdr:colOff>30481</xdr:colOff>
      <xdr:row>83</xdr:row>
      <xdr:rowOff>31300</xdr:rowOff>
    </xdr:from>
    <xdr:to>
      <xdr:col>7</xdr:col>
      <xdr:colOff>1623061</xdr:colOff>
      <xdr:row>95</xdr:row>
      <xdr:rowOff>137159</xdr:rowOff>
    </xdr:to>
    <xdr:pic>
      <xdr:nvPicPr>
        <xdr:cNvPr id="13" name="図 12">
          <a:extLst>
            <a:ext uri="{FF2B5EF4-FFF2-40B4-BE49-F238E27FC236}">
              <a16:creationId xmlns:a16="http://schemas.microsoft.com/office/drawing/2014/main" id="{81440201-71CE-3CCC-E022-2A5393A59ABA}"/>
            </a:ext>
          </a:extLst>
        </xdr:cNvPr>
        <xdr:cNvPicPr>
          <a:picLocks noChangeAspect="1"/>
        </xdr:cNvPicPr>
      </xdr:nvPicPr>
      <xdr:blipFill>
        <a:blip xmlns:r="http://schemas.openxmlformats.org/officeDocument/2006/relationships" r:embed="rId5"/>
        <a:stretch>
          <a:fillRect/>
        </a:stretch>
      </xdr:blipFill>
      <xdr:spPr>
        <a:xfrm>
          <a:off x="8679181" y="30587500"/>
          <a:ext cx="5052060" cy="2391859"/>
        </a:xfrm>
        <a:prstGeom prst="rect">
          <a:avLst/>
        </a:prstGeom>
        <a:ln>
          <a:solidFill>
            <a:schemeClr val="tx1"/>
          </a:solidFill>
        </a:ln>
      </xdr:spPr>
    </xdr:pic>
    <xdr:clientData/>
  </xdr:twoCellAnchor>
  <xdr:twoCellAnchor>
    <xdr:from>
      <xdr:col>3</xdr:col>
      <xdr:colOff>1005840</xdr:colOff>
      <xdr:row>80</xdr:row>
      <xdr:rowOff>7620</xdr:rowOff>
    </xdr:from>
    <xdr:to>
      <xdr:col>3</xdr:col>
      <xdr:colOff>1440180</xdr:colOff>
      <xdr:row>81</xdr:row>
      <xdr:rowOff>175260</xdr:rowOff>
    </xdr:to>
    <xdr:sp macro="" textlink="">
      <xdr:nvSpPr>
        <xdr:cNvPr id="14" name="矢印: 下 13">
          <a:extLst>
            <a:ext uri="{FF2B5EF4-FFF2-40B4-BE49-F238E27FC236}">
              <a16:creationId xmlns:a16="http://schemas.microsoft.com/office/drawing/2014/main" id="{A8E1F766-A106-3136-7668-FF65EFEDBD4B}"/>
            </a:ext>
          </a:extLst>
        </xdr:cNvPr>
        <xdr:cNvSpPr/>
      </xdr:nvSpPr>
      <xdr:spPr>
        <a:xfrm>
          <a:off x="6195060" y="30182820"/>
          <a:ext cx="434340" cy="358140"/>
        </a:xfrm>
        <a:prstGeom prst="downArrow">
          <a:avLst/>
        </a:prstGeom>
        <a:solidFill>
          <a:srgbClr val="FF00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6</xdr:col>
      <xdr:colOff>762000</xdr:colOff>
      <xdr:row>80</xdr:row>
      <xdr:rowOff>7620</xdr:rowOff>
    </xdr:from>
    <xdr:to>
      <xdr:col>6</xdr:col>
      <xdr:colOff>1196340</xdr:colOff>
      <xdr:row>81</xdr:row>
      <xdr:rowOff>175260</xdr:rowOff>
    </xdr:to>
    <xdr:sp macro="" textlink="">
      <xdr:nvSpPr>
        <xdr:cNvPr id="15" name="矢印: 下 14">
          <a:extLst>
            <a:ext uri="{FF2B5EF4-FFF2-40B4-BE49-F238E27FC236}">
              <a16:creationId xmlns:a16="http://schemas.microsoft.com/office/drawing/2014/main" id="{DD560BFE-A7CC-4822-87B4-4633273B325B}"/>
            </a:ext>
          </a:extLst>
        </xdr:cNvPr>
        <xdr:cNvSpPr/>
      </xdr:nvSpPr>
      <xdr:spPr>
        <a:xfrm>
          <a:off x="11140440" y="30182820"/>
          <a:ext cx="434340" cy="358140"/>
        </a:xfrm>
        <a:prstGeom prst="downArrow">
          <a:avLst/>
        </a:prstGeom>
        <a:solidFill>
          <a:srgbClr val="FF00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editAs="oneCell">
    <xdr:from>
      <xdr:col>4</xdr:col>
      <xdr:colOff>1638300</xdr:colOff>
      <xdr:row>55</xdr:row>
      <xdr:rowOff>177620</xdr:rowOff>
    </xdr:from>
    <xdr:to>
      <xdr:col>6</xdr:col>
      <xdr:colOff>403860</xdr:colOff>
      <xdr:row>60</xdr:row>
      <xdr:rowOff>30565</xdr:rowOff>
    </xdr:to>
    <xdr:pic>
      <xdr:nvPicPr>
        <xdr:cNvPr id="17" name="図 16">
          <a:extLst>
            <a:ext uri="{FF2B5EF4-FFF2-40B4-BE49-F238E27FC236}">
              <a16:creationId xmlns:a16="http://schemas.microsoft.com/office/drawing/2014/main" id="{83C65426-7F3A-7966-FF05-03D21E7C7700}"/>
            </a:ext>
          </a:extLst>
        </xdr:cNvPr>
        <xdr:cNvPicPr>
          <a:picLocks noChangeAspect="1"/>
        </xdr:cNvPicPr>
      </xdr:nvPicPr>
      <xdr:blipFill>
        <a:blip xmlns:r="http://schemas.openxmlformats.org/officeDocument/2006/relationships" r:embed="rId6"/>
        <a:stretch>
          <a:fillRect/>
        </a:stretch>
      </xdr:blipFill>
      <xdr:spPr>
        <a:xfrm>
          <a:off x="8557260" y="25902740"/>
          <a:ext cx="2225040" cy="805445"/>
        </a:xfrm>
        <a:prstGeom prst="rect">
          <a:avLst/>
        </a:prstGeom>
      </xdr:spPr>
    </xdr:pic>
    <xdr:clientData/>
  </xdr:twoCellAnchor>
  <xdr:twoCellAnchor editAs="oneCell">
    <xdr:from>
      <xdr:col>1</xdr:col>
      <xdr:colOff>190500</xdr:colOff>
      <xdr:row>55</xdr:row>
      <xdr:rowOff>174300</xdr:rowOff>
    </xdr:from>
    <xdr:to>
      <xdr:col>4</xdr:col>
      <xdr:colOff>1211580</xdr:colOff>
      <xdr:row>57</xdr:row>
      <xdr:rowOff>132642</xdr:rowOff>
    </xdr:to>
    <xdr:pic>
      <xdr:nvPicPr>
        <xdr:cNvPr id="18" name="図 17">
          <a:extLst>
            <a:ext uri="{FF2B5EF4-FFF2-40B4-BE49-F238E27FC236}">
              <a16:creationId xmlns:a16="http://schemas.microsoft.com/office/drawing/2014/main" id="{9DE73895-6D93-3898-A06E-E5943D560C4D}"/>
            </a:ext>
          </a:extLst>
        </xdr:cNvPr>
        <xdr:cNvPicPr>
          <a:picLocks noChangeAspect="1"/>
        </xdr:cNvPicPr>
      </xdr:nvPicPr>
      <xdr:blipFill>
        <a:blip xmlns:r="http://schemas.openxmlformats.org/officeDocument/2006/relationships" r:embed="rId7"/>
        <a:stretch>
          <a:fillRect/>
        </a:stretch>
      </xdr:blipFill>
      <xdr:spPr>
        <a:xfrm>
          <a:off x="1920240" y="25899420"/>
          <a:ext cx="6210300" cy="339342"/>
        </a:xfrm>
        <a:prstGeom prst="rect">
          <a:avLst/>
        </a:prstGeom>
      </xdr:spPr>
    </xdr:pic>
    <xdr:clientData/>
  </xdr:twoCellAnchor>
  <xdr:twoCellAnchor>
    <xdr:from>
      <xdr:col>4</xdr:col>
      <xdr:colOff>1455420</xdr:colOff>
      <xdr:row>54</xdr:row>
      <xdr:rowOff>106680</xdr:rowOff>
    </xdr:from>
    <xdr:to>
      <xdr:col>5</xdr:col>
      <xdr:colOff>1234440</xdr:colOff>
      <xdr:row>56</xdr:row>
      <xdr:rowOff>7620</xdr:rowOff>
    </xdr:to>
    <xdr:sp macro="" textlink="">
      <xdr:nvSpPr>
        <xdr:cNvPr id="19" name="テキスト ボックス 18">
          <a:extLst>
            <a:ext uri="{FF2B5EF4-FFF2-40B4-BE49-F238E27FC236}">
              <a16:creationId xmlns:a16="http://schemas.microsoft.com/office/drawing/2014/main" id="{84DB1BB5-044F-F144-9758-EF160FAC2B85}"/>
            </a:ext>
          </a:extLst>
        </xdr:cNvPr>
        <xdr:cNvSpPr txBox="1"/>
      </xdr:nvSpPr>
      <xdr:spPr>
        <a:xfrm>
          <a:off x="8374380" y="25641300"/>
          <a:ext cx="1508760"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kern="1200">
              <a:latin typeface="Meiryo UI" panose="020B0604030504040204" pitchFamily="50" charset="-128"/>
              <a:ea typeface="Meiryo UI" panose="020B0604030504040204" pitchFamily="50" charset="-128"/>
            </a:rPr>
            <a:t>＜積算根拠シート＞</a:t>
          </a:r>
        </a:p>
      </xdr:txBody>
    </xdr:sp>
    <xdr:clientData/>
  </xdr:twoCellAnchor>
  <xdr:twoCellAnchor>
    <xdr:from>
      <xdr:col>1</xdr:col>
      <xdr:colOff>60960</xdr:colOff>
      <xdr:row>54</xdr:row>
      <xdr:rowOff>106680</xdr:rowOff>
    </xdr:from>
    <xdr:to>
      <xdr:col>2</xdr:col>
      <xdr:colOff>335280</xdr:colOff>
      <xdr:row>56</xdr:row>
      <xdr:rowOff>7620</xdr:rowOff>
    </xdr:to>
    <xdr:sp macro="" textlink="">
      <xdr:nvSpPr>
        <xdr:cNvPr id="20" name="テキスト ボックス 19">
          <a:extLst>
            <a:ext uri="{FF2B5EF4-FFF2-40B4-BE49-F238E27FC236}">
              <a16:creationId xmlns:a16="http://schemas.microsoft.com/office/drawing/2014/main" id="{13DC319B-9A82-4209-819F-697690B5DBC9}"/>
            </a:ext>
          </a:extLst>
        </xdr:cNvPr>
        <xdr:cNvSpPr txBox="1"/>
      </xdr:nvSpPr>
      <xdr:spPr>
        <a:xfrm>
          <a:off x="1790700" y="25641300"/>
          <a:ext cx="2004060"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kern="1200">
              <a:latin typeface="Meiryo UI" panose="020B0604030504040204" pitchFamily="50" charset="-128"/>
              <a:ea typeface="Meiryo UI" panose="020B0604030504040204" pitchFamily="50" charset="-128"/>
            </a:rPr>
            <a:t>＜全社計 積算内訳書シート＞</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F5554-B85C-4630-83DF-13FA00C0353F}">
  <sheetPr>
    <tabColor rgb="FF0070C0"/>
  </sheetPr>
  <dimension ref="A1:H163"/>
  <sheetViews>
    <sheetView tabSelected="1" workbookViewId="0">
      <pane ySplit="3" topLeftCell="A4" activePane="bottomLeft" state="frozen"/>
      <selection pane="bottomLeft" sqref="A1:A2"/>
    </sheetView>
  </sheetViews>
  <sheetFormatPr defaultRowHeight="15"/>
  <cols>
    <col min="1" max="8" width="20.6328125" customWidth="1"/>
  </cols>
  <sheetData>
    <row r="1" spans="1:8">
      <c r="A1" s="332" t="s">
        <v>127</v>
      </c>
      <c r="B1" s="334" t="s">
        <v>128</v>
      </c>
      <c r="C1" s="336" t="s">
        <v>129</v>
      </c>
      <c r="D1" s="334" t="s">
        <v>115</v>
      </c>
      <c r="E1" s="334" t="s">
        <v>130</v>
      </c>
      <c r="F1" s="302" t="s">
        <v>316</v>
      </c>
      <c r="G1" s="302" t="s">
        <v>317</v>
      </c>
      <c r="H1" s="302" t="s">
        <v>318</v>
      </c>
    </row>
    <row r="2" spans="1:8">
      <c r="A2" s="333"/>
      <c r="B2" s="335"/>
      <c r="C2" s="337"/>
      <c r="D2" s="335"/>
      <c r="E2" s="334"/>
      <c r="F2" s="345" t="s">
        <v>224</v>
      </c>
      <c r="G2" s="346"/>
      <c r="H2" s="302" t="s">
        <v>131</v>
      </c>
    </row>
    <row r="3" spans="1:8" ht="15" customHeight="1">
      <c r="A3" s="35" t="s">
        <v>52</v>
      </c>
      <c r="B3" s="341" t="s">
        <v>53</v>
      </c>
      <c r="C3" s="341"/>
      <c r="D3" s="341"/>
      <c r="E3" s="342"/>
      <c r="F3" s="342"/>
      <c r="G3" s="342"/>
      <c r="H3" s="342"/>
    </row>
    <row r="4" spans="1:8" ht="120" customHeight="1">
      <c r="A4" s="36" t="s">
        <v>54</v>
      </c>
      <c r="B4" s="343" t="s">
        <v>117</v>
      </c>
      <c r="C4" s="344"/>
      <c r="D4" s="344"/>
      <c r="E4" s="344"/>
      <c r="F4" s="344"/>
      <c r="G4" s="344"/>
      <c r="H4" s="344"/>
    </row>
    <row r="5" spans="1:8" ht="100.05" customHeight="1">
      <c r="A5" s="37" t="s">
        <v>55</v>
      </c>
      <c r="B5" s="38" t="s">
        <v>56</v>
      </c>
      <c r="C5" s="347" t="s">
        <v>278</v>
      </c>
      <c r="D5" s="348"/>
      <c r="E5" s="348"/>
      <c r="F5" s="348"/>
      <c r="G5" s="348"/>
      <c r="H5" s="349"/>
    </row>
    <row r="6" spans="1:8" ht="120" customHeight="1">
      <c r="A6" s="39"/>
      <c r="B6" s="40" t="s">
        <v>57</v>
      </c>
      <c r="C6" s="338" t="s">
        <v>320</v>
      </c>
      <c r="D6" s="339"/>
      <c r="E6" s="339"/>
      <c r="F6" s="339"/>
      <c r="G6" s="339"/>
      <c r="H6" s="340"/>
    </row>
    <row r="7" spans="1:8" ht="60" customHeight="1">
      <c r="A7" s="41"/>
      <c r="B7" s="42" t="s">
        <v>58</v>
      </c>
      <c r="C7" s="338" t="s">
        <v>112</v>
      </c>
      <c r="D7" s="339"/>
      <c r="E7" s="339"/>
      <c r="F7" s="339"/>
      <c r="G7" s="339"/>
      <c r="H7" s="340"/>
    </row>
    <row r="8" spans="1:8" ht="79.95" customHeight="1">
      <c r="A8" s="41"/>
      <c r="B8" s="43" t="s">
        <v>59</v>
      </c>
      <c r="C8" s="338" t="s">
        <v>60</v>
      </c>
      <c r="D8" s="339"/>
      <c r="E8" s="339"/>
      <c r="F8" s="339"/>
      <c r="G8" s="339"/>
      <c r="H8" s="340"/>
    </row>
    <row r="9" spans="1:8" ht="90" customHeight="1">
      <c r="A9" s="41"/>
      <c r="B9" s="44" t="s">
        <v>61</v>
      </c>
      <c r="C9" s="338" t="s">
        <v>192</v>
      </c>
      <c r="D9" s="339"/>
      <c r="E9" s="339"/>
      <c r="F9" s="339"/>
      <c r="G9" s="339"/>
      <c r="H9" s="340"/>
    </row>
    <row r="10" spans="1:8" ht="150" customHeight="1">
      <c r="A10" s="41"/>
      <c r="B10" s="44" t="s">
        <v>62</v>
      </c>
      <c r="C10" s="338" t="s">
        <v>114</v>
      </c>
      <c r="D10" s="339"/>
      <c r="E10" s="339"/>
      <c r="F10" s="339"/>
      <c r="G10" s="339"/>
      <c r="H10" s="340"/>
    </row>
    <row r="11" spans="1:8" ht="60" customHeight="1">
      <c r="A11" s="41"/>
      <c r="B11" s="45" t="s">
        <v>63</v>
      </c>
      <c r="C11" s="367" t="s">
        <v>64</v>
      </c>
      <c r="D11" s="368"/>
      <c r="E11" s="368"/>
      <c r="F11" s="368"/>
      <c r="G11" s="368"/>
      <c r="H11" s="369"/>
    </row>
    <row r="12" spans="1:8">
      <c r="A12" s="59"/>
      <c r="B12" s="58"/>
      <c r="C12" s="56"/>
      <c r="D12" s="56"/>
      <c r="E12" s="56"/>
      <c r="F12" s="56"/>
      <c r="G12" s="56"/>
      <c r="H12" s="57"/>
    </row>
    <row r="13" spans="1:8">
      <c r="A13" s="61"/>
      <c r="B13" s="62"/>
      <c r="C13" s="62"/>
      <c r="D13" s="62"/>
      <c r="E13" s="62"/>
      <c r="F13" s="62"/>
      <c r="G13" s="62"/>
      <c r="H13" s="63"/>
    </row>
    <row r="14" spans="1:8" ht="25.05" customHeight="1">
      <c r="A14" s="373" t="s">
        <v>115</v>
      </c>
      <c r="B14" s="46" t="s">
        <v>65</v>
      </c>
      <c r="C14" s="356" t="s">
        <v>66</v>
      </c>
      <c r="D14" s="357"/>
      <c r="E14" s="358"/>
      <c r="F14" s="359" t="s">
        <v>67</v>
      </c>
      <c r="G14" s="360"/>
      <c r="H14" s="361"/>
    </row>
    <row r="15" spans="1:8" ht="19.95" customHeight="1">
      <c r="A15" s="374"/>
      <c r="B15" s="47" t="s">
        <v>68</v>
      </c>
      <c r="C15" s="362"/>
      <c r="D15" s="362"/>
      <c r="E15" s="363"/>
      <c r="F15" s="364"/>
      <c r="G15" s="365"/>
      <c r="H15" s="366"/>
    </row>
    <row r="16" spans="1:8" ht="70.05" customHeight="1">
      <c r="A16" s="59"/>
      <c r="B16" s="48" t="s">
        <v>69</v>
      </c>
      <c r="C16" s="350" t="s">
        <v>70</v>
      </c>
      <c r="D16" s="351"/>
      <c r="E16" s="352"/>
      <c r="F16" s="353" t="s">
        <v>71</v>
      </c>
      <c r="G16" s="354"/>
      <c r="H16" s="355"/>
    </row>
    <row r="17" spans="1:8" ht="19.95" customHeight="1">
      <c r="A17" s="59"/>
      <c r="B17" s="47" t="s">
        <v>72</v>
      </c>
      <c r="C17" s="378"/>
      <c r="D17" s="378"/>
      <c r="E17" s="379"/>
      <c r="F17" s="380" t="s">
        <v>73</v>
      </c>
      <c r="G17" s="381"/>
      <c r="H17" s="382"/>
    </row>
    <row r="18" spans="1:8" ht="40.049999999999997" customHeight="1">
      <c r="A18" s="59"/>
      <c r="B18" s="49" t="s">
        <v>74</v>
      </c>
      <c r="C18" s="370" t="s">
        <v>75</v>
      </c>
      <c r="D18" s="371"/>
      <c r="E18" s="372"/>
      <c r="F18" s="370" t="s">
        <v>323</v>
      </c>
      <c r="G18" s="371"/>
      <c r="H18" s="372"/>
    </row>
    <row r="19" spans="1:8" ht="40.049999999999997" customHeight="1">
      <c r="A19" s="59"/>
      <c r="B19" s="50" t="s">
        <v>76</v>
      </c>
      <c r="C19" s="320" t="s">
        <v>77</v>
      </c>
      <c r="D19" s="321"/>
      <c r="E19" s="322"/>
      <c r="F19" s="320" t="s">
        <v>113</v>
      </c>
      <c r="G19" s="321"/>
      <c r="H19" s="322"/>
    </row>
    <row r="20" spans="1:8" ht="40.049999999999997" customHeight="1">
      <c r="A20" s="59"/>
      <c r="B20" s="50" t="s">
        <v>78</v>
      </c>
      <c r="C20" s="320" t="s">
        <v>79</v>
      </c>
      <c r="D20" s="321"/>
      <c r="E20" s="322"/>
      <c r="F20" s="320" t="s">
        <v>116</v>
      </c>
      <c r="G20" s="321"/>
      <c r="H20" s="322"/>
    </row>
    <row r="21" spans="1:8" ht="40.049999999999997" customHeight="1">
      <c r="A21" s="59"/>
      <c r="B21" s="50" t="s">
        <v>80</v>
      </c>
      <c r="C21" s="320" t="s">
        <v>81</v>
      </c>
      <c r="D21" s="321"/>
      <c r="E21" s="322"/>
      <c r="F21" s="320" t="s">
        <v>82</v>
      </c>
      <c r="G21" s="321"/>
      <c r="H21" s="322"/>
    </row>
    <row r="22" spans="1:8" ht="40.049999999999997" customHeight="1">
      <c r="A22" s="59"/>
      <c r="B22" s="50" t="s">
        <v>83</v>
      </c>
      <c r="C22" s="320" t="s">
        <v>84</v>
      </c>
      <c r="D22" s="321"/>
      <c r="E22" s="322"/>
      <c r="F22" s="375" t="s">
        <v>85</v>
      </c>
      <c r="G22" s="376"/>
      <c r="H22" s="377"/>
    </row>
    <row r="23" spans="1:8" ht="40.049999999999997" customHeight="1">
      <c r="A23" s="59"/>
      <c r="B23" s="50" t="s">
        <v>86</v>
      </c>
      <c r="C23" s="320" t="s">
        <v>87</v>
      </c>
      <c r="D23" s="321"/>
      <c r="E23" s="322"/>
      <c r="F23" s="320" t="s">
        <v>82</v>
      </c>
      <c r="G23" s="321"/>
      <c r="H23" s="322"/>
    </row>
    <row r="24" spans="1:8" ht="30" customHeight="1">
      <c r="A24" s="59"/>
      <c r="B24" s="50" t="s">
        <v>88</v>
      </c>
      <c r="C24" s="320" t="s">
        <v>89</v>
      </c>
      <c r="D24" s="321"/>
      <c r="E24" s="322"/>
      <c r="F24" s="320" t="s">
        <v>90</v>
      </c>
      <c r="G24" s="321"/>
      <c r="H24" s="322"/>
    </row>
    <row r="25" spans="1:8" ht="60" customHeight="1">
      <c r="A25" s="59"/>
      <c r="B25" s="50" t="s">
        <v>91</v>
      </c>
      <c r="C25" s="320" t="s">
        <v>92</v>
      </c>
      <c r="D25" s="321"/>
      <c r="E25" s="322"/>
      <c r="F25" s="320" t="s">
        <v>93</v>
      </c>
      <c r="G25" s="321"/>
      <c r="H25" s="322"/>
    </row>
    <row r="26" spans="1:8" ht="40.049999999999997" customHeight="1">
      <c r="A26" s="59"/>
      <c r="B26" s="386" t="s">
        <v>50</v>
      </c>
      <c r="C26" s="394" t="s">
        <v>94</v>
      </c>
      <c r="D26" s="394"/>
      <c r="E26" s="395"/>
      <c r="F26" s="396" t="s">
        <v>82</v>
      </c>
      <c r="G26" s="397"/>
      <c r="H26" s="398"/>
    </row>
    <row r="27" spans="1:8">
      <c r="A27" s="59"/>
      <c r="B27" s="387"/>
      <c r="C27" s="389" t="s">
        <v>95</v>
      </c>
      <c r="D27" s="389"/>
      <c r="E27" s="390"/>
      <c r="F27" s="391" t="s">
        <v>324</v>
      </c>
      <c r="G27" s="392"/>
      <c r="H27" s="393"/>
    </row>
    <row r="28" spans="1:8" ht="15" customHeight="1">
      <c r="A28" s="59"/>
      <c r="B28" s="387"/>
      <c r="C28" s="389" t="s">
        <v>96</v>
      </c>
      <c r="D28" s="389"/>
      <c r="E28" s="390"/>
      <c r="F28" s="391" t="s">
        <v>97</v>
      </c>
      <c r="G28" s="392"/>
      <c r="H28" s="393"/>
    </row>
    <row r="29" spans="1:8">
      <c r="A29" s="59"/>
      <c r="B29" s="387"/>
      <c r="C29" s="392" t="s">
        <v>98</v>
      </c>
      <c r="D29" s="392"/>
      <c r="E29" s="393"/>
      <c r="F29" s="391" t="s">
        <v>99</v>
      </c>
      <c r="G29" s="392"/>
      <c r="H29" s="393"/>
    </row>
    <row r="30" spans="1:8">
      <c r="A30" s="59"/>
      <c r="B30" s="387"/>
      <c r="C30" s="392" t="s">
        <v>100</v>
      </c>
      <c r="D30" s="392"/>
      <c r="E30" s="393"/>
      <c r="F30" s="391" t="s">
        <v>101</v>
      </c>
      <c r="G30" s="392"/>
      <c r="H30" s="393"/>
    </row>
    <row r="31" spans="1:8">
      <c r="A31" s="59"/>
      <c r="B31" s="387"/>
      <c r="C31" s="389" t="s">
        <v>102</v>
      </c>
      <c r="D31" s="389"/>
      <c r="E31" s="390"/>
      <c r="F31" s="391" t="s">
        <v>103</v>
      </c>
      <c r="G31" s="392"/>
      <c r="H31" s="393"/>
    </row>
    <row r="32" spans="1:8">
      <c r="A32" s="59"/>
      <c r="B32" s="387"/>
      <c r="C32" s="389" t="s">
        <v>104</v>
      </c>
      <c r="D32" s="389"/>
      <c r="E32" s="390"/>
      <c r="F32" s="391"/>
      <c r="G32" s="392"/>
      <c r="H32" s="393"/>
    </row>
    <row r="33" spans="1:8">
      <c r="A33" s="59"/>
      <c r="B33" s="387"/>
      <c r="C33" s="389" t="s">
        <v>105</v>
      </c>
      <c r="D33" s="389"/>
      <c r="E33" s="390"/>
      <c r="F33" s="391"/>
      <c r="G33" s="392"/>
      <c r="H33" s="393"/>
    </row>
    <row r="34" spans="1:8">
      <c r="A34" s="59"/>
      <c r="B34" s="388"/>
      <c r="C34" s="51"/>
      <c r="D34" s="51"/>
      <c r="E34" s="52"/>
      <c r="F34" s="53"/>
      <c r="G34" s="54"/>
      <c r="H34" s="55"/>
    </row>
    <row r="35" spans="1:8" ht="16.2">
      <c r="A35" s="59"/>
      <c r="B35" s="47" t="s">
        <v>106</v>
      </c>
      <c r="C35" s="362"/>
      <c r="D35" s="362"/>
      <c r="E35" s="363"/>
      <c r="F35" s="380"/>
      <c r="G35" s="381"/>
      <c r="H35" s="382"/>
    </row>
    <row r="36" spans="1:8" ht="70.05" customHeight="1">
      <c r="A36" s="59"/>
      <c r="B36" s="49" t="s">
        <v>107</v>
      </c>
      <c r="C36" s="383" t="s">
        <v>108</v>
      </c>
      <c r="D36" s="384"/>
      <c r="E36" s="385"/>
      <c r="F36" s="383" t="s">
        <v>109</v>
      </c>
      <c r="G36" s="384"/>
      <c r="H36" s="385"/>
    </row>
    <row r="37" spans="1:8" ht="16.2">
      <c r="A37" s="59"/>
      <c r="B37" s="47" t="s">
        <v>110</v>
      </c>
      <c r="C37" s="362"/>
      <c r="D37" s="362"/>
      <c r="E37" s="363"/>
      <c r="F37" s="380"/>
      <c r="G37" s="381"/>
      <c r="H37" s="382"/>
    </row>
    <row r="38" spans="1:8" ht="280.05" customHeight="1">
      <c r="A38" s="59"/>
      <c r="B38" s="66" t="s">
        <v>199</v>
      </c>
      <c r="C38" s="400" t="s">
        <v>111</v>
      </c>
      <c r="D38" s="401"/>
      <c r="E38" s="402"/>
      <c r="F38" s="403" t="s">
        <v>325</v>
      </c>
      <c r="G38" s="404"/>
      <c r="H38" s="405"/>
    </row>
    <row r="39" spans="1:8">
      <c r="A39" s="60"/>
      <c r="B39" s="62"/>
      <c r="C39" s="62"/>
      <c r="D39" s="62"/>
      <c r="E39" s="62"/>
      <c r="F39" s="62"/>
      <c r="G39" s="62"/>
      <c r="H39" s="63"/>
    </row>
    <row r="40" spans="1:8">
      <c r="A40" s="59"/>
      <c r="B40" s="72"/>
      <c r="C40" s="72"/>
      <c r="D40" s="72"/>
      <c r="E40" s="72"/>
      <c r="F40" s="72"/>
      <c r="G40" s="72"/>
      <c r="H40" s="70"/>
    </row>
    <row r="41" spans="1:8" ht="18.600000000000001">
      <c r="A41" s="399" t="s">
        <v>123</v>
      </c>
      <c r="B41" s="309" t="s">
        <v>297</v>
      </c>
      <c r="C41" s="72"/>
      <c r="D41" s="72"/>
      <c r="E41" s="72"/>
      <c r="F41" s="72"/>
      <c r="G41" s="72"/>
      <c r="H41" s="73"/>
    </row>
    <row r="42" spans="1:8">
      <c r="A42" s="374"/>
      <c r="B42" s="67"/>
      <c r="C42" s="72"/>
      <c r="D42" s="72"/>
      <c r="E42" s="72"/>
      <c r="F42" s="72"/>
      <c r="G42" s="72"/>
      <c r="H42" s="73"/>
    </row>
    <row r="43" spans="1:8">
      <c r="A43" s="59"/>
      <c r="B43" s="311" t="s">
        <v>296</v>
      </c>
      <c r="C43" s="72"/>
      <c r="D43" s="72"/>
      <c r="E43" s="72"/>
      <c r="F43" s="72"/>
      <c r="G43" s="72"/>
      <c r="H43" s="73"/>
    </row>
    <row r="44" spans="1:8">
      <c r="A44" s="59"/>
      <c r="B44" s="307" t="s">
        <v>298</v>
      </c>
      <c r="C44" s="72"/>
      <c r="D44" s="72"/>
      <c r="E44" s="72"/>
      <c r="F44" s="72"/>
      <c r="G44" s="72"/>
      <c r="H44" s="73"/>
    </row>
    <row r="45" spans="1:8">
      <c r="A45" s="59"/>
      <c r="B45" s="308" t="s">
        <v>299</v>
      </c>
      <c r="C45" s="72"/>
      <c r="D45" s="72"/>
      <c r="E45" s="72"/>
      <c r="F45" s="72"/>
      <c r="G45" s="72"/>
      <c r="H45" s="73"/>
    </row>
    <row r="46" spans="1:8">
      <c r="A46" s="59"/>
      <c r="B46" s="308" t="s">
        <v>292</v>
      </c>
      <c r="C46" s="72"/>
      <c r="D46" s="72"/>
      <c r="E46" s="72"/>
      <c r="F46" s="72"/>
      <c r="G46" s="72"/>
      <c r="H46" s="73"/>
    </row>
    <row r="47" spans="1:8">
      <c r="A47" s="59"/>
      <c r="B47" s="308" t="s">
        <v>293</v>
      </c>
      <c r="C47" s="72"/>
      <c r="D47" s="72"/>
      <c r="E47" s="72"/>
      <c r="F47" s="72"/>
      <c r="G47" s="72"/>
      <c r="H47" s="73"/>
    </row>
    <row r="48" spans="1:8">
      <c r="A48" s="59"/>
      <c r="B48" s="308" t="s">
        <v>294</v>
      </c>
      <c r="C48" s="72"/>
      <c r="D48" s="72"/>
      <c r="E48" s="72"/>
      <c r="F48" s="72"/>
      <c r="G48" s="72"/>
      <c r="H48" s="73"/>
    </row>
    <row r="49" spans="1:8">
      <c r="A49" s="59"/>
      <c r="B49" s="308" t="s">
        <v>295</v>
      </c>
      <c r="C49" s="72"/>
      <c r="D49" s="72"/>
      <c r="E49" s="72"/>
      <c r="F49" s="72"/>
      <c r="G49" s="72"/>
      <c r="H49" s="73"/>
    </row>
    <row r="50" spans="1:8">
      <c r="A50" s="59"/>
      <c r="B50" s="72"/>
      <c r="C50" s="72"/>
      <c r="D50" s="72"/>
      <c r="E50" s="72"/>
      <c r="F50" s="72"/>
      <c r="G50" s="72"/>
      <c r="H50" s="73"/>
    </row>
    <row r="51" spans="1:8">
      <c r="A51" s="59"/>
      <c r="B51" s="319" t="s">
        <v>319</v>
      </c>
      <c r="C51" s="72"/>
      <c r="D51" s="72"/>
      <c r="E51" s="72"/>
      <c r="F51" s="72"/>
      <c r="G51" s="72"/>
      <c r="H51" s="73"/>
    </row>
    <row r="52" spans="1:8">
      <c r="A52" s="59"/>
      <c r="B52" s="303"/>
      <c r="C52" s="72"/>
      <c r="D52" s="72"/>
      <c r="E52" s="72"/>
      <c r="F52" s="72"/>
      <c r="G52" s="72"/>
      <c r="H52" s="73"/>
    </row>
    <row r="53" spans="1:8">
      <c r="A53" s="59"/>
      <c r="B53" s="319" t="s">
        <v>313</v>
      </c>
      <c r="C53" s="72"/>
      <c r="D53" s="72"/>
      <c r="E53" s="72"/>
      <c r="F53" s="72"/>
      <c r="G53" s="72"/>
      <c r="H53" s="73"/>
    </row>
    <row r="54" spans="1:8">
      <c r="A54" s="59"/>
      <c r="B54" s="319" t="s">
        <v>315</v>
      </c>
      <c r="C54" s="72"/>
      <c r="D54" s="72"/>
      <c r="E54" s="72"/>
      <c r="F54" s="72"/>
      <c r="G54" s="72"/>
      <c r="H54" s="73"/>
    </row>
    <row r="55" spans="1:8">
      <c r="A55" s="59"/>
      <c r="B55" s="303"/>
      <c r="C55" s="72"/>
      <c r="D55" s="72"/>
      <c r="E55" s="72"/>
      <c r="F55" s="72"/>
      <c r="G55" s="72"/>
      <c r="H55" s="73"/>
    </row>
    <row r="56" spans="1:8">
      <c r="A56" s="59"/>
      <c r="B56" s="72"/>
      <c r="C56" s="72"/>
      <c r="D56" s="72"/>
      <c r="E56" s="72"/>
      <c r="F56" s="72"/>
      <c r="G56" s="72"/>
      <c r="H56" s="73"/>
    </row>
    <row r="57" spans="1:8">
      <c r="A57" s="59"/>
      <c r="B57" s="72"/>
      <c r="C57" s="72"/>
      <c r="D57" s="72"/>
      <c r="E57" s="72"/>
      <c r="F57" s="72"/>
      <c r="G57" s="72"/>
      <c r="H57" s="73"/>
    </row>
    <row r="58" spans="1:8">
      <c r="A58" s="59"/>
      <c r="B58" s="72"/>
      <c r="C58" s="72"/>
      <c r="D58" s="72"/>
      <c r="E58" s="72"/>
      <c r="F58" s="72"/>
      <c r="G58" s="72"/>
      <c r="H58" s="73"/>
    </row>
    <row r="59" spans="1:8">
      <c r="A59" s="59"/>
      <c r="B59" s="72"/>
      <c r="C59" s="72"/>
      <c r="D59" s="72"/>
      <c r="E59" s="72"/>
      <c r="F59" s="72"/>
      <c r="G59" s="72"/>
      <c r="H59" s="73"/>
    </row>
    <row r="60" spans="1:8">
      <c r="A60" s="59"/>
      <c r="B60" s="72"/>
      <c r="C60" s="72"/>
      <c r="D60" s="72"/>
      <c r="E60" s="72"/>
      <c r="F60" s="72"/>
      <c r="G60" s="72"/>
      <c r="H60" s="73"/>
    </row>
    <row r="61" spans="1:8">
      <c r="A61" s="59"/>
      <c r="B61" s="72"/>
      <c r="C61" s="72"/>
      <c r="D61" s="72"/>
      <c r="E61" s="72"/>
      <c r="F61" s="72"/>
      <c r="G61" s="72"/>
      <c r="H61" s="73"/>
    </row>
    <row r="62" spans="1:8">
      <c r="A62" s="59"/>
      <c r="B62" s="72"/>
      <c r="C62" s="72"/>
      <c r="D62" s="72"/>
      <c r="E62" s="72"/>
      <c r="F62" s="72"/>
      <c r="G62" s="72"/>
      <c r="H62" s="73"/>
    </row>
    <row r="63" spans="1:8" ht="18.600000000000001">
      <c r="A63" s="59"/>
      <c r="B63" s="310" t="s">
        <v>300</v>
      </c>
      <c r="C63" s="72"/>
      <c r="D63" s="72"/>
      <c r="E63" s="72"/>
      <c r="F63" s="72"/>
      <c r="G63" s="72"/>
      <c r="H63" s="73"/>
    </row>
    <row r="64" spans="1:8" ht="18.600000000000001">
      <c r="A64" s="59"/>
      <c r="B64" s="312"/>
      <c r="C64" s="69"/>
      <c r="D64" s="69"/>
      <c r="E64" s="69"/>
      <c r="F64" s="69"/>
      <c r="G64" s="69"/>
      <c r="H64" s="70"/>
    </row>
    <row r="65" spans="1:8" ht="18.600000000000001">
      <c r="A65" s="59"/>
      <c r="B65" s="310"/>
      <c r="C65" s="72"/>
      <c r="D65" s="72"/>
      <c r="E65" s="72"/>
      <c r="F65" s="72"/>
      <c r="G65" s="72"/>
      <c r="H65" s="73"/>
    </row>
    <row r="66" spans="1:8" ht="18.600000000000001">
      <c r="A66" s="59"/>
      <c r="B66" s="310"/>
      <c r="C66" s="72"/>
      <c r="D66" s="72"/>
      <c r="E66" s="72"/>
      <c r="F66" s="72"/>
      <c r="G66" s="72"/>
      <c r="H66" s="73"/>
    </row>
    <row r="67" spans="1:8" ht="18.600000000000001">
      <c r="A67" s="59"/>
      <c r="B67" s="310"/>
      <c r="C67" s="72"/>
      <c r="D67" s="72"/>
      <c r="E67" s="72"/>
      <c r="F67" s="72"/>
      <c r="G67" s="72"/>
      <c r="H67" s="73"/>
    </row>
    <row r="68" spans="1:8" ht="18.600000000000001">
      <c r="A68" s="59"/>
      <c r="B68" s="310"/>
      <c r="C68" s="72"/>
      <c r="D68" s="72"/>
      <c r="E68" s="72"/>
      <c r="F68" s="72"/>
      <c r="G68" s="72"/>
      <c r="H68" s="73"/>
    </row>
    <row r="69" spans="1:8" ht="18.600000000000001">
      <c r="A69" s="59"/>
      <c r="B69" s="310"/>
      <c r="C69" s="72"/>
      <c r="D69" s="72"/>
      <c r="E69" s="72"/>
      <c r="F69" s="72"/>
      <c r="G69" s="72"/>
      <c r="H69" s="73"/>
    </row>
    <row r="70" spans="1:8" ht="18.600000000000001">
      <c r="A70" s="59"/>
      <c r="B70" s="310"/>
      <c r="C70" s="72"/>
      <c r="D70" s="72"/>
      <c r="E70" s="72"/>
      <c r="F70" s="72"/>
      <c r="G70" s="72"/>
      <c r="H70" s="73"/>
    </row>
    <row r="71" spans="1:8" ht="18.600000000000001">
      <c r="A71" s="59"/>
      <c r="B71" s="310"/>
      <c r="C71" s="72"/>
      <c r="D71" s="72"/>
      <c r="E71" s="72"/>
      <c r="F71" s="72"/>
      <c r="G71" s="72"/>
      <c r="H71" s="73"/>
    </row>
    <row r="72" spans="1:8" ht="18.600000000000001">
      <c r="A72" s="59"/>
      <c r="B72" s="310"/>
      <c r="C72" s="72"/>
      <c r="D72" s="72"/>
      <c r="E72" s="72"/>
      <c r="F72" s="72"/>
      <c r="G72" s="72"/>
      <c r="H72" s="73"/>
    </row>
    <row r="73" spans="1:8" ht="18.600000000000001">
      <c r="A73" s="59"/>
      <c r="B73" s="310"/>
      <c r="C73" s="72"/>
      <c r="D73" s="72"/>
      <c r="E73" s="72"/>
      <c r="F73" s="72"/>
      <c r="G73" s="72"/>
      <c r="H73" s="73"/>
    </row>
    <row r="74" spans="1:8" ht="18.600000000000001">
      <c r="A74" s="59"/>
      <c r="B74" s="310"/>
      <c r="C74" s="72"/>
      <c r="D74" s="72"/>
      <c r="E74" s="72"/>
      <c r="F74" s="72"/>
      <c r="G74" s="72"/>
      <c r="H74" s="73"/>
    </row>
    <row r="75" spans="1:8" ht="18.600000000000001">
      <c r="A75" s="59"/>
      <c r="B75" s="310"/>
      <c r="C75" s="72"/>
      <c r="D75" s="72"/>
      <c r="E75" s="72"/>
      <c r="F75" s="72"/>
      <c r="G75" s="72"/>
      <c r="H75" s="73"/>
    </row>
    <row r="76" spans="1:8" ht="18.600000000000001">
      <c r="A76" s="59"/>
      <c r="B76" s="310"/>
      <c r="C76" s="72"/>
      <c r="D76" s="72"/>
      <c r="E76" s="72"/>
      <c r="F76" s="72"/>
      <c r="G76" s="72"/>
      <c r="H76" s="73"/>
    </row>
    <row r="77" spans="1:8">
      <c r="A77" s="59"/>
      <c r="B77" s="72"/>
      <c r="C77" s="72"/>
      <c r="D77" s="72"/>
      <c r="E77" s="72"/>
      <c r="F77" s="72"/>
      <c r="G77" s="72"/>
      <c r="H77" s="73"/>
    </row>
    <row r="78" spans="1:8">
      <c r="A78" s="59"/>
      <c r="B78" s="72"/>
      <c r="C78" s="72"/>
      <c r="D78" s="72"/>
      <c r="E78" s="72"/>
      <c r="F78" s="72"/>
      <c r="G78" s="72"/>
      <c r="H78" s="73"/>
    </row>
    <row r="79" spans="1:8">
      <c r="A79" s="59"/>
      <c r="B79" s="72"/>
      <c r="C79" s="72"/>
      <c r="D79" s="72"/>
      <c r="E79" s="72"/>
      <c r="F79" s="72"/>
      <c r="G79" s="72"/>
      <c r="H79" s="73"/>
    </row>
    <row r="80" spans="1:8">
      <c r="A80" s="59"/>
      <c r="B80" s="72"/>
      <c r="C80" s="72"/>
      <c r="D80" s="72"/>
      <c r="E80" s="72"/>
      <c r="F80" s="72"/>
      <c r="G80" s="72"/>
      <c r="H80" s="73"/>
    </row>
    <row r="81" spans="1:8">
      <c r="A81" s="59"/>
      <c r="B81" s="72"/>
      <c r="C81" s="72"/>
      <c r="D81" s="72"/>
      <c r="E81" s="317"/>
      <c r="F81" s="72"/>
      <c r="G81" s="72"/>
      <c r="H81" s="73"/>
    </row>
    <row r="82" spans="1:8">
      <c r="A82" s="59"/>
      <c r="B82" s="72"/>
      <c r="C82" s="72"/>
      <c r="D82" s="72"/>
      <c r="E82" s="72"/>
      <c r="F82" s="72"/>
      <c r="G82" s="72"/>
      <c r="H82" s="73"/>
    </row>
    <row r="83" spans="1:8">
      <c r="A83" s="59"/>
      <c r="B83" s="72"/>
      <c r="C83" s="72" t="s">
        <v>309</v>
      </c>
      <c r="D83" s="72"/>
      <c r="E83" s="72"/>
      <c r="F83" s="72" t="s">
        <v>310</v>
      </c>
      <c r="G83" s="72"/>
      <c r="H83" s="73"/>
    </row>
    <row r="84" spans="1:8">
      <c r="A84" s="59"/>
      <c r="B84" s="72"/>
      <c r="C84" s="72"/>
      <c r="D84" s="72"/>
      <c r="E84" s="72"/>
      <c r="F84" s="72"/>
      <c r="G84" s="72"/>
      <c r="H84" s="73"/>
    </row>
    <row r="85" spans="1:8">
      <c r="A85" s="59"/>
      <c r="B85" s="303" t="s">
        <v>311</v>
      </c>
      <c r="C85" s="72"/>
      <c r="D85" s="72"/>
      <c r="E85" s="72"/>
      <c r="F85" s="72"/>
      <c r="G85" s="72"/>
      <c r="H85" s="73"/>
    </row>
    <row r="86" spans="1:8">
      <c r="A86" s="59"/>
      <c r="B86" s="303" t="s">
        <v>312</v>
      </c>
      <c r="C86" s="72"/>
      <c r="D86" s="72"/>
      <c r="E86" s="72"/>
      <c r="F86" s="72"/>
      <c r="G86" s="72"/>
      <c r="H86" s="73"/>
    </row>
    <row r="87" spans="1:8">
      <c r="A87" s="59"/>
      <c r="B87" s="72"/>
      <c r="C87" s="72"/>
      <c r="D87" s="72"/>
      <c r="E87" s="72"/>
      <c r="F87" s="72"/>
      <c r="G87" s="72"/>
      <c r="H87" s="73"/>
    </row>
    <row r="88" spans="1:8">
      <c r="A88" s="59"/>
      <c r="B88" s="72"/>
      <c r="C88" s="72"/>
      <c r="D88" s="72"/>
      <c r="E88" s="72"/>
      <c r="F88" s="72"/>
      <c r="G88" s="72"/>
      <c r="H88" s="73"/>
    </row>
    <row r="89" spans="1:8">
      <c r="A89" s="59"/>
      <c r="B89" s="72"/>
      <c r="C89" s="72"/>
      <c r="D89" s="72"/>
      <c r="E89" s="72"/>
      <c r="F89" s="72"/>
      <c r="G89" s="72"/>
      <c r="H89" s="73"/>
    </row>
    <row r="90" spans="1:8">
      <c r="A90" s="59"/>
      <c r="B90" s="72"/>
      <c r="C90" s="72"/>
      <c r="D90" s="72"/>
      <c r="E90" s="72"/>
      <c r="F90" s="72"/>
      <c r="G90" s="72"/>
      <c r="H90" s="73"/>
    </row>
    <row r="91" spans="1:8">
      <c r="A91" s="59"/>
      <c r="B91" s="72"/>
      <c r="C91" s="72"/>
      <c r="D91" s="72"/>
      <c r="E91" s="72"/>
      <c r="F91" s="72"/>
      <c r="G91" s="72"/>
      <c r="H91" s="73"/>
    </row>
    <row r="92" spans="1:8">
      <c r="A92" s="59"/>
      <c r="B92" s="72"/>
      <c r="C92" s="72"/>
      <c r="D92" s="72"/>
      <c r="E92" s="72"/>
      <c r="F92" s="72"/>
      <c r="G92" s="72"/>
      <c r="H92" s="73"/>
    </row>
    <row r="93" spans="1:8">
      <c r="A93" s="59"/>
      <c r="B93" s="72"/>
      <c r="C93" s="72"/>
      <c r="D93" s="72"/>
      <c r="E93" s="72"/>
      <c r="F93" s="72"/>
      <c r="G93" s="72"/>
      <c r="H93" s="73"/>
    </row>
    <row r="94" spans="1:8">
      <c r="A94" s="59"/>
      <c r="B94" s="72"/>
      <c r="C94" s="72"/>
      <c r="D94" s="72"/>
      <c r="E94" s="72"/>
      <c r="F94" s="72"/>
      <c r="G94" s="72"/>
      <c r="H94" s="73"/>
    </row>
    <row r="95" spans="1:8">
      <c r="A95" s="59"/>
      <c r="B95" s="72"/>
      <c r="C95" s="72"/>
      <c r="D95" s="72"/>
      <c r="E95" s="72"/>
      <c r="F95" s="72"/>
      <c r="G95" s="72"/>
      <c r="H95" s="73"/>
    </row>
    <row r="96" spans="1:8">
      <c r="A96" s="59"/>
      <c r="B96" s="72"/>
      <c r="C96" s="72"/>
      <c r="D96" s="72"/>
      <c r="E96" s="72"/>
      <c r="F96" s="72"/>
      <c r="G96" s="72"/>
      <c r="H96" s="73"/>
    </row>
    <row r="97" spans="1:8">
      <c r="A97" s="59"/>
      <c r="B97" s="72"/>
      <c r="C97" s="72"/>
      <c r="D97" s="72"/>
      <c r="E97" s="72"/>
      <c r="F97" s="72"/>
      <c r="G97" s="72"/>
      <c r="H97" s="73"/>
    </row>
    <row r="98" spans="1:8">
      <c r="A98" s="59"/>
      <c r="B98" s="68"/>
      <c r="C98" s="69"/>
      <c r="D98" s="69"/>
      <c r="E98" s="69"/>
      <c r="F98" s="69"/>
      <c r="G98" s="69"/>
      <c r="H98" s="70"/>
    </row>
    <row r="99" spans="1:8">
      <c r="A99" s="59"/>
      <c r="B99" s="303" t="s">
        <v>301</v>
      </c>
      <c r="C99" s="72"/>
      <c r="D99" s="72"/>
      <c r="E99" s="72"/>
      <c r="F99" s="72"/>
      <c r="G99" s="72"/>
      <c r="H99" s="73"/>
    </row>
    <row r="100" spans="1:8">
      <c r="A100" s="59"/>
      <c r="B100" s="303" t="s">
        <v>314</v>
      </c>
      <c r="C100" s="72"/>
      <c r="D100" s="72"/>
      <c r="E100" s="72"/>
      <c r="F100" s="72"/>
      <c r="G100" s="72"/>
      <c r="H100" s="73"/>
    </row>
    <row r="101" spans="1:8">
      <c r="A101" s="59"/>
      <c r="B101" s="303" t="s">
        <v>304</v>
      </c>
      <c r="C101" s="72"/>
      <c r="D101" s="72"/>
      <c r="E101" s="72"/>
      <c r="F101" s="72"/>
      <c r="G101" s="72"/>
      <c r="H101" s="73"/>
    </row>
    <row r="102" spans="1:8">
      <c r="A102" s="59"/>
      <c r="B102" s="303"/>
      <c r="C102" s="72"/>
      <c r="D102" s="72"/>
      <c r="E102" s="72"/>
      <c r="F102" s="72"/>
      <c r="G102" s="72"/>
      <c r="H102" s="73"/>
    </row>
    <row r="103" spans="1:8">
      <c r="A103" s="59"/>
      <c r="B103" s="303" t="s">
        <v>305</v>
      </c>
      <c r="C103" s="72"/>
      <c r="D103" s="72"/>
      <c r="E103" s="72"/>
      <c r="F103" s="72"/>
      <c r="G103" s="72"/>
      <c r="H103" s="73"/>
    </row>
    <row r="104" spans="1:8">
      <c r="A104" s="59"/>
      <c r="B104" s="303" t="s">
        <v>302</v>
      </c>
      <c r="C104" s="72"/>
      <c r="D104" s="72"/>
      <c r="E104" s="72"/>
      <c r="F104" s="72"/>
      <c r="G104" s="72"/>
      <c r="H104" s="73"/>
    </row>
    <row r="105" spans="1:8">
      <c r="A105" s="59"/>
      <c r="B105" s="303" t="s">
        <v>303</v>
      </c>
      <c r="C105" s="72"/>
      <c r="D105" s="72"/>
      <c r="E105" s="72"/>
      <c r="F105" s="72"/>
      <c r="G105" s="72"/>
      <c r="H105" s="73"/>
    </row>
    <row r="106" spans="1:8">
      <c r="A106" s="59"/>
      <c r="B106" s="72"/>
      <c r="C106" s="72"/>
      <c r="D106" s="72"/>
      <c r="E106" s="72"/>
      <c r="F106" s="72"/>
      <c r="G106" s="72"/>
      <c r="H106" s="73"/>
    </row>
    <row r="107" spans="1:8">
      <c r="A107" s="59"/>
      <c r="B107" s="68"/>
      <c r="C107" s="69"/>
      <c r="D107" s="69"/>
      <c r="E107" s="69"/>
      <c r="F107" s="69"/>
      <c r="G107" s="69"/>
      <c r="H107" s="70"/>
    </row>
    <row r="108" spans="1:8" ht="18.600000000000001">
      <c r="A108" s="59"/>
      <c r="B108" s="310" t="s">
        <v>308</v>
      </c>
      <c r="C108" s="72"/>
      <c r="D108" s="72"/>
      <c r="E108" s="72"/>
      <c r="F108" s="72"/>
      <c r="G108" s="72"/>
      <c r="H108" s="73"/>
    </row>
    <row r="109" spans="1:8" ht="30" customHeight="1">
      <c r="A109" s="59"/>
      <c r="B109" s="77" t="s">
        <v>118</v>
      </c>
      <c r="C109" s="330" t="s">
        <v>119</v>
      </c>
      <c r="D109" s="330"/>
      <c r="E109" s="330"/>
      <c r="F109" s="330"/>
      <c r="G109" s="330"/>
      <c r="H109" s="330"/>
    </row>
    <row r="110" spans="1:8" ht="60" customHeight="1">
      <c r="A110" s="59"/>
      <c r="B110" s="78" t="s">
        <v>120</v>
      </c>
      <c r="C110" s="323" t="s">
        <v>214</v>
      </c>
      <c r="D110" s="324"/>
      <c r="E110" s="324"/>
      <c r="F110" s="324"/>
      <c r="G110" s="324"/>
      <c r="H110" s="324"/>
    </row>
    <row r="111" spans="1:8" ht="60" customHeight="1">
      <c r="A111" s="59"/>
      <c r="B111" s="78" t="s">
        <v>121</v>
      </c>
      <c r="C111" s="323" t="s">
        <v>215</v>
      </c>
      <c r="D111" s="324"/>
      <c r="E111" s="324"/>
      <c r="F111" s="324"/>
      <c r="G111" s="324"/>
      <c r="H111" s="324"/>
    </row>
    <row r="112" spans="1:8" ht="30" customHeight="1">
      <c r="A112" s="59"/>
      <c r="B112" s="79" t="s">
        <v>37</v>
      </c>
      <c r="C112" s="324" t="s">
        <v>122</v>
      </c>
      <c r="D112" s="324"/>
      <c r="E112" s="324"/>
      <c r="F112" s="324"/>
      <c r="G112" s="324"/>
      <c r="H112" s="324"/>
    </row>
    <row r="113" spans="1:8">
      <c r="A113" s="59"/>
      <c r="B113" s="68"/>
      <c r="C113" s="69"/>
      <c r="D113" s="69"/>
      <c r="E113" s="69"/>
      <c r="F113" s="69"/>
      <c r="G113" s="69"/>
      <c r="H113" s="70"/>
    </row>
    <row r="114" spans="1:8" ht="18.600000000000001">
      <c r="A114" s="59"/>
      <c r="B114" s="80" t="s">
        <v>306</v>
      </c>
      <c r="C114" s="74"/>
      <c r="D114" s="74"/>
      <c r="E114" s="74"/>
      <c r="F114" s="74"/>
      <c r="G114" s="74"/>
      <c r="H114" s="75"/>
    </row>
    <row r="115" spans="1:8" ht="40.049999999999997" customHeight="1">
      <c r="A115" s="59"/>
      <c r="B115" s="76" t="s">
        <v>21</v>
      </c>
      <c r="C115" s="324" t="s">
        <v>321</v>
      </c>
      <c r="D115" s="324"/>
      <c r="E115" s="324"/>
      <c r="F115" s="324"/>
      <c r="G115" s="324"/>
      <c r="H115" s="324"/>
    </row>
    <row r="116" spans="1:8" ht="40.049999999999997" customHeight="1">
      <c r="A116" s="59"/>
      <c r="B116" s="76" t="s">
        <v>124</v>
      </c>
      <c r="C116" s="323" t="s">
        <v>322</v>
      </c>
      <c r="D116" s="324"/>
      <c r="E116" s="324"/>
      <c r="F116" s="324"/>
      <c r="G116" s="324"/>
      <c r="H116" s="324"/>
    </row>
    <row r="117" spans="1:8" ht="40.049999999999997" customHeight="1">
      <c r="A117" s="59"/>
      <c r="B117" s="81" t="s">
        <v>125</v>
      </c>
      <c r="C117" s="324" t="s">
        <v>126</v>
      </c>
      <c r="D117" s="324"/>
      <c r="E117" s="324"/>
      <c r="F117" s="324"/>
      <c r="G117" s="324"/>
      <c r="H117" s="324"/>
    </row>
    <row r="118" spans="1:8">
      <c r="A118" s="59"/>
      <c r="B118" s="68"/>
      <c r="C118" s="69"/>
      <c r="D118" s="69"/>
      <c r="E118" s="69"/>
      <c r="F118" s="69"/>
      <c r="G118" s="69"/>
      <c r="H118" s="70"/>
    </row>
    <row r="119" spans="1:8" ht="18.600000000000001">
      <c r="A119" s="59"/>
      <c r="B119" s="80" t="s">
        <v>307</v>
      </c>
      <c r="C119" s="74"/>
      <c r="D119" s="74"/>
      <c r="E119" s="74"/>
      <c r="F119" s="74"/>
      <c r="G119" s="74"/>
      <c r="H119" s="75"/>
    </row>
    <row r="120" spans="1:8" ht="40.049999999999997" customHeight="1">
      <c r="A120" s="59"/>
      <c r="B120" s="76" t="s">
        <v>21</v>
      </c>
      <c r="C120" s="324" t="s">
        <v>321</v>
      </c>
      <c r="D120" s="324"/>
      <c r="E120" s="324"/>
      <c r="F120" s="324"/>
      <c r="G120" s="324"/>
      <c r="H120" s="324"/>
    </row>
    <row r="121" spans="1:8" ht="40.049999999999997" customHeight="1">
      <c r="A121" s="59"/>
      <c r="B121" s="76" t="s">
        <v>124</v>
      </c>
      <c r="C121" s="323" t="s">
        <v>326</v>
      </c>
      <c r="D121" s="324"/>
      <c r="E121" s="324"/>
      <c r="F121" s="324"/>
      <c r="G121" s="324"/>
      <c r="H121" s="324"/>
    </row>
    <row r="122" spans="1:8" ht="40.049999999999997" customHeight="1">
      <c r="A122" s="59"/>
      <c r="B122" s="82" t="s">
        <v>132</v>
      </c>
      <c r="C122" s="331" t="s">
        <v>126</v>
      </c>
      <c r="D122" s="331"/>
      <c r="E122" s="331"/>
      <c r="F122" s="331"/>
      <c r="G122" s="331"/>
      <c r="H122" s="331"/>
    </row>
    <row r="123" spans="1:8">
      <c r="A123" s="59"/>
      <c r="B123" s="68"/>
      <c r="C123" s="69"/>
      <c r="D123" s="69"/>
      <c r="E123" s="69"/>
      <c r="F123" s="69"/>
      <c r="G123" s="69"/>
      <c r="H123" s="70"/>
    </row>
    <row r="124" spans="1:8" ht="18.600000000000001">
      <c r="A124" s="59"/>
      <c r="B124" s="80" t="s">
        <v>225</v>
      </c>
      <c r="C124" s="74"/>
      <c r="D124" s="74"/>
      <c r="E124" s="74"/>
      <c r="F124" s="74"/>
      <c r="G124" s="74"/>
      <c r="H124" s="75"/>
    </row>
    <row r="125" spans="1:8">
      <c r="A125" s="59"/>
      <c r="B125" s="68"/>
      <c r="C125" s="69"/>
      <c r="D125" s="69"/>
      <c r="E125" s="69"/>
      <c r="F125" s="69"/>
      <c r="G125" s="69"/>
      <c r="H125" s="70"/>
    </row>
    <row r="126" spans="1:8">
      <c r="A126" s="59"/>
      <c r="B126" s="71"/>
      <c r="C126" s="67"/>
      <c r="D126" s="67"/>
      <c r="E126" s="67"/>
      <c r="F126" s="67"/>
      <c r="G126" s="67"/>
      <c r="H126" s="73"/>
    </row>
    <row r="127" spans="1:8">
      <c r="A127" s="59"/>
      <c r="B127" s="71"/>
      <c r="C127" s="67"/>
      <c r="D127" s="67"/>
      <c r="E127" s="67"/>
      <c r="F127" s="67"/>
      <c r="G127" s="67"/>
      <c r="H127" s="73"/>
    </row>
    <row r="128" spans="1:8">
      <c r="A128" s="59"/>
      <c r="B128" s="71"/>
      <c r="C128" s="67"/>
      <c r="D128" s="67"/>
      <c r="E128" s="67"/>
      <c r="F128" s="67"/>
      <c r="G128" s="67"/>
      <c r="H128" s="73"/>
    </row>
    <row r="129" spans="1:8">
      <c r="A129" s="59"/>
      <c r="B129" s="71"/>
      <c r="C129" s="67"/>
      <c r="D129" s="67"/>
      <c r="E129" s="67"/>
      <c r="F129" s="67"/>
      <c r="G129" s="67"/>
      <c r="H129" s="73"/>
    </row>
    <row r="130" spans="1:8">
      <c r="A130" s="59"/>
      <c r="B130" s="71"/>
      <c r="C130" s="67"/>
      <c r="D130" s="67"/>
      <c r="E130" s="67"/>
      <c r="F130" s="67"/>
      <c r="G130" s="67"/>
      <c r="H130" s="73"/>
    </row>
    <row r="131" spans="1:8">
      <c r="A131" s="59"/>
      <c r="B131" s="71"/>
      <c r="C131" s="67"/>
      <c r="D131" s="67"/>
      <c r="E131" s="67"/>
      <c r="F131" s="67"/>
      <c r="G131" s="67"/>
      <c r="H131" s="73"/>
    </row>
    <row r="132" spans="1:8">
      <c r="A132" s="59"/>
      <c r="B132" s="71"/>
      <c r="C132" s="67"/>
      <c r="D132" s="67"/>
      <c r="E132" s="67"/>
      <c r="F132" s="67"/>
      <c r="G132" s="67"/>
      <c r="H132" s="73"/>
    </row>
    <row r="133" spans="1:8">
      <c r="A133" s="59"/>
      <c r="B133" s="71"/>
      <c r="C133" s="67"/>
      <c r="D133" s="67"/>
      <c r="E133" s="67"/>
      <c r="F133" s="67"/>
      <c r="G133" s="67"/>
      <c r="H133" s="73"/>
    </row>
    <row r="134" spans="1:8">
      <c r="A134" s="59"/>
      <c r="B134" s="71"/>
      <c r="C134" s="67"/>
      <c r="D134" s="67"/>
      <c r="E134" s="67"/>
      <c r="F134" s="67"/>
      <c r="G134" s="67"/>
      <c r="H134" s="73"/>
    </row>
    <row r="135" spans="1:8">
      <c r="A135" s="59"/>
      <c r="B135" s="71"/>
      <c r="C135" s="67"/>
      <c r="D135" s="67"/>
      <c r="E135" s="67"/>
      <c r="F135" s="67"/>
      <c r="G135" s="67"/>
      <c r="H135" s="73"/>
    </row>
    <row r="136" spans="1:8">
      <c r="A136" s="59"/>
      <c r="B136" s="71"/>
      <c r="C136" s="67"/>
      <c r="D136" s="67"/>
      <c r="E136" s="67"/>
      <c r="F136" s="67"/>
      <c r="G136" s="67"/>
      <c r="H136" s="73"/>
    </row>
    <row r="137" spans="1:8" ht="40.049999999999997" customHeight="1">
      <c r="A137" s="59"/>
      <c r="B137" s="227" t="s">
        <v>208</v>
      </c>
      <c r="C137" s="325" t="s">
        <v>327</v>
      </c>
      <c r="D137" s="326"/>
      <c r="E137" s="326"/>
      <c r="F137" s="326"/>
      <c r="G137" s="326"/>
      <c r="H137" s="327"/>
    </row>
    <row r="138" spans="1:8" ht="30" customHeight="1">
      <c r="A138" s="59"/>
      <c r="B138" s="224" t="s">
        <v>206</v>
      </c>
      <c r="C138" s="328" t="s">
        <v>226</v>
      </c>
      <c r="D138" s="326"/>
      <c r="E138" s="326"/>
      <c r="F138" s="326"/>
      <c r="G138" s="326"/>
      <c r="H138" s="327"/>
    </row>
    <row r="139" spans="1:8" ht="30" customHeight="1">
      <c r="A139" s="59"/>
      <c r="B139" s="227" t="s">
        <v>207</v>
      </c>
      <c r="C139" s="328" t="s">
        <v>209</v>
      </c>
      <c r="D139" s="326"/>
      <c r="E139" s="326"/>
      <c r="F139" s="326"/>
      <c r="G139" s="326"/>
      <c r="H139" s="327"/>
    </row>
    <row r="140" spans="1:8">
      <c r="A140" s="59"/>
      <c r="B140" s="68"/>
      <c r="C140" s="69"/>
      <c r="D140" s="69"/>
      <c r="E140" s="69"/>
      <c r="F140" s="69"/>
      <c r="G140" s="69"/>
      <c r="H140" s="70"/>
    </row>
    <row r="141" spans="1:8" ht="18.600000000000001">
      <c r="A141" s="59"/>
      <c r="B141" s="84" t="s">
        <v>133</v>
      </c>
      <c r="C141" s="74"/>
      <c r="D141" s="74"/>
      <c r="E141" s="74"/>
      <c r="F141" s="74"/>
      <c r="G141" s="74"/>
      <c r="H141" s="75"/>
    </row>
    <row r="142" spans="1:8">
      <c r="A142" s="59"/>
      <c r="B142" s="69"/>
      <c r="C142" s="69"/>
      <c r="D142" s="69"/>
      <c r="E142" s="69"/>
      <c r="F142" s="69"/>
      <c r="G142" s="69"/>
      <c r="H142" s="70"/>
    </row>
    <row r="143" spans="1:8">
      <c r="A143" s="59"/>
      <c r="B143" s="72"/>
      <c r="C143" s="72"/>
      <c r="D143" s="72"/>
      <c r="E143" s="72"/>
      <c r="F143" s="72"/>
      <c r="G143" s="72"/>
      <c r="H143" s="73"/>
    </row>
    <row r="144" spans="1:8">
      <c r="A144" s="59"/>
      <c r="B144" s="72"/>
      <c r="C144" s="72"/>
      <c r="D144" s="72"/>
      <c r="E144" s="72"/>
      <c r="F144" s="72"/>
      <c r="G144" s="72"/>
      <c r="H144" s="73"/>
    </row>
    <row r="145" spans="1:8">
      <c r="A145" s="59"/>
      <c r="B145" s="72"/>
      <c r="C145" s="72"/>
      <c r="D145" s="72"/>
      <c r="E145" s="72"/>
      <c r="F145" s="72"/>
      <c r="G145" s="72"/>
      <c r="H145" s="73"/>
    </row>
    <row r="146" spans="1:8">
      <c r="A146" s="59"/>
      <c r="B146" s="72"/>
      <c r="C146" s="72"/>
      <c r="D146" s="72"/>
      <c r="E146" s="72"/>
      <c r="F146" s="72"/>
      <c r="G146" s="72"/>
      <c r="H146" s="73"/>
    </row>
    <row r="147" spans="1:8">
      <c r="A147" s="59"/>
      <c r="B147" s="72"/>
      <c r="C147" s="72"/>
      <c r="D147" s="72"/>
      <c r="E147" s="72"/>
      <c r="F147" s="72"/>
      <c r="G147" s="72"/>
      <c r="H147" s="73"/>
    </row>
    <row r="148" spans="1:8">
      <c r="A148" s="59"/>
      <c r="B148" s="72"/>
      <c r="C148" s="72"/>
      <c r="D148" s="72"/>
      <c r="E148" s="72"/>
      <c r="F148" s="72"/>
      <c r="G148" s="72"/>
      <c r="H148" s="73"/>
    </row>
    <row r="149" spans="1:8">
      <c r="A149" s="59"/>
      <c r="B149" s="72"/>
      <c r="C149" s="72"/>
      <c r="D149" s="72"/>
      <c r="E149" s="72"/>
      <c r="F149" s="72"/>
      <c r="G149" s="72"/>
      <c r="H149" s="73"/>
    </row>
    <row r="150" spans="1:8">
      <c r="A150" s="59"/>
      <c r="B150" s="72"/>
      <c r="C150" s="72"/>
      <c r="D150" s="72"/>
      <c r="E150" s="72"/>
      <c r="F150" s="72"/>
      <c r="G150" s="72"/>
      <c r="H150" s="73"/>
    </row>
    <row r="151" spans="1:8">
      <c r="A151" s="59"/>
      <c r="B151" s="72"/>
      <c r="C151" s="72"/>
      <c r="D151" s="72"/>
      <c r="E151" s="72"/>
      <c r="F151" s="72"/>
      <c r="G151" s="72"/>
      <c r="H151" s="73"/>
    </row>
    <row r="152" spans="1:8">
      <c r="A152" s="59"/>
      <c r="B152" s="72"/>
      <c r="C152" s="72"/>
      <c r="D152" s="72"/>
      <c r="E152" s="72"/>
      <c r="F152" s="72"/>
      <c r="G152" s="72"/>
      <c r="H152" s="73"/>
    </row>
    <row r="153" spans="1:8">
      <c r="A153" s="59"/>
      <c r="B153" s="72"/>
      <c r="C153" s="72"/>
      <c r="D153" s="72"/>
      <c r="E153" s="72"/>
      <c r="F153" s="72"/>
      <c r="G153" s="72"/>
      <c r="H153" s="73"/>
    </row>
    <row r="154" spans="1:8">
      <c r="A154" s="59"/>
      <c r="B154" s="72"/>
      <c r="C154" s="72"/>
      <c r="D154" s="72"/>
      <c r="E154" s="72"/>
      <c r="F154" s="72"/>
      <c r="G154" s="72"/>
      <c r="H154" s="73"/>
    </row>
    <row r="155" spans="1:8">
      <c r="A155" s="59"/>
      <c r="B155" s="72"/>
      <c r="C155" s="72"/>
      <c r="D155" s="72"/>
      <c r="E155" s="72"/>
      <c r="F155" s="72"/>
      <c r="G155" s="72"/>
      <c r="H155" s="73"/>
    </row>
    <row r="156" spans="1:8">
      <c r="A156" s="59"/>
      <c r="B156" s="74"/>
      <c r="C156" s="74"/>
      <c r="D156" s="74"/>
      <c r="E156" s="74"/>
      <c r="F156" s="74"/>
      <c r="G156" s="74"/>
      <c r="H156" s="75"/>
    </row>
    <row r="157" spans="1:8" ht="40.049999999999997" customHeight="1">
      <c r="A157" s="59"/>
      <c r="B157" s="329" t="s">
        <v>134</v>
      </c>
      <c r="C157" s="329"/>
      <c r="D157" s="324" t="s">
        <v>140</v>
      </c>
      <c r="E157" s="324"/>
      <c r="F157" s="324"/>
      <c r="G157" s="324"/>
      <c r="H157" s="324"/>
    </row>
    <row r="158" spans="1:8" ht="40.049999999999997" customHeight="1">
      <c r="A158" s="59"/>
      <c r="B158" s="329" t="s">
        <v>135</v>
      </c>
      <c r="C158" s="329"/>
      <c r="D158" s="324" t="s">
        <v>141</v>
      </c>
      <c r="E158" s="324"/>
      <c r="F158" s="324"/>
      <c r="G158" s="324"/>
      <c r="H158" s="324"/>
    </row>
    <row r="159" spans="1:8" ht="40.049999999999997" customHeight="1">
      <c r="A159" s="59"/>
      <c r="B159" s="329" t="s">
        <v>136</v>
      </c>
      <c r="C159" s="329"/>
      <c r="D159" s="323" t="s">
        <v>142</v>
      </c>
      <c r="E159" s="324"/>
      <c r="F159" s="324"/>
      <c r="G159" s="324"/>
      <c r="H159" s="324"/>
    </row>
    <row r="160" spans="1:8" ht="40.049999999999997" customHeight="1">
      <c r="A160" s="59"/>
      <c r="B160" s="329" t="s">
        <v>137</v>
      </c>
      <c r="C160" s="329"/>
      <c r="D160" s="324" t="s">
        <v>143</v>
      </c>
      <c r="E160" s="324"/>
      <c r="F160" s="324"/>
      <c r="G160" s="324"/>
      <c r="H160" s="324"/>
    </row>
    <row r="161" spans="1:8" ht="40.049999999999997" customHeight="1">
      <c r="A161" s="59"/>
      <c r="B161" s="329" t="s">
        <v>139</v>
      </c>
      <c r="C161" s="329"/>
      <c r="D161" s="323" t="s">
        <v>144</v>
      </c>
      <c r="E161" s="324"/>
      <c r="F161" s="324"/>
      <c r="G161" s="324"/>
      <c r="H161" s="324"/>
    </row>
    <row r="162" spans="1:8" ht="40.049999999999997" customHeight="1">
      <c r="A162" s="59"/>
      <c r="B162" s="329" t="s">
        <v>138</v>
      </c>
      <c r="C162" s="329"/>
      <c r="D162" s="324" t="s">
        <v>145</v>
      </c>
      <c r="E162" s="324"/>
      <c r="F162" s="324"/>
      <c r="G162" s="324"/>
      <c r="H162" s="324"/>
    </row>
    <row r="163" spans="1:8">
      <c r="A163" s="65"/>
      <c r="B163" s="83"/>
      <c r="C163" s="62"/>
      <c r="D163" s="62"/>
      <c r="E163" s="62"/>
      <c r="F163" s="62"/>
      <c r="G163" s="62"/>
      <c r="H163" s="63"/>
    </row>
  </sheetData>
  <sheetProtection algorithmName="SHA-512" hashValue="fAx6rNiwLYuVjFJatCLHieB1R20ZYnUVewLOPmwO5x1BNwER8lw5kPDZBXGJ9iT77cQzLYjyWp2SsU7pUdUkPg==" saltValue="jEzwxcexgMj4pNA3FUIpug==" spinCount="100000" sheet="1" objects="1" scenarios="1"/>
  <mergeCells count="91">
    <mergeCell ref="A41:A42"/>
    <mergeCell ref="C38:E38"/>
    <mergeCell ref="F38:H38"/>
    <mergeCell ref="C37:E37"/>
    <mergeCell ref="F37:H37"/>
    <mergeCell ref="C26:E26"/>
    <mergeCell ref="F26:H26"/>
    <mergeCell ref="C27:E27"/>
    <mergeCell ref="C30:E30"/>
    <mergeCell ref="F30:H30"/>
    <mergeCell ref="C35:E35"/>
    <mergeCell ref="F35:H35"/>
    <mergeCell ref="C36:E36"/>
    <mergeCell ref="F36:H36"/>
    <mergeCell ref="B26:B34"/>
    <mergeCell ref="C33:E33"/>
    <mergeCell ref="F33:H33"/>
    <mergeCell ref="F27:H27"/>
    <mergeCell ref="C28:E28"/>
    <mergeCell ref="F28:H28"/>
    <mergeCell ref="C29:E29"/>
    <mergeCell ref="F29:H29"/>
    <mergeCell ref="C31:E31"/>
    <mergeCell ref="F31:H31"/>
    <mergeCell ref="C32:E32"/>
    <mergeCell ref="F32:H32"/>
    <mergeCell ref="A14:A15"/>
    <mergeCell ref="F21:H21"/>
    <mergeCell ref="C22:E22"/>
    <mergeCell ref="F22:H22"/>
    <mergeCell ref="C23:E23"/>
    <mergeCell ref="F23:H23"/>
    <mergeCell ref="C20:E20"/>
    <mergeCell ref="F20:H20"/>
    <mergeCell ref="C21:E21"/>
    <mergeCell ref="C17:E17"/>
    <mergeCell ref="F17:H17"/>
    <mergeCell ref="C18:E18"/>
    <mergeCell ref="C9:H9"/>
    <mergeCell ref="C10:H10"/>
    <mergeCell ref="C11:H11"/>
    <mergeCell ref="F18:H18"/>
    <mergeCell ref="C19:E19"/>
    <mergeCell ref="F19:H19"/>
    <mergeCell ref="C24:E24"/>
    <mergeCell ref="F24:H24"/>
    <mergeCell ref="C16:E16"/>
    <mergeCell ref="F16:H16"/>
    <mergeCell ref="C14:E14"/>
    <mergeCell ref="F14:H14"/>
    <mergeCell ref="C15:E15"/>
    <mergeCell ref="F15:H15"/>
    <mergeCell ref="A1:A2"/>
    <mergeCell ref="D1:D2"/>
    <mergeCell ref="C1:C2"/>
    <mergeCell ref="B1:B2"/>
    <mergeCell ref="C8:H8"/>
    <mergeCell ref="B3:H3"/>
    <mergeCell ref="B4:H4"/>
    <mergeCell ref="C6:H6"/>
    <mergeCell ref="C7:H7"/>
    <mergeCell ref="E1:E2"/>
    <mergeCell ref="F2:G2"/>
    <mergeCell ref="C5:H5"/>
    <mergeCell ref="C139:H139"/>
    <mergeCell ref="C117:H117"/>
    <mergeCell ref="C116:H116"/>
    <mergeCell ref="C115:H115"/>
    <mergeCell ref="C109:H109"/>
    <mergeCell ref="C121:H121"/>
    <mergeCell ref="C122:H122"/>
    <mergeCell ref="C120:H120"/>
    <mergeCell ref="C110:H110"/>
    <mergeCell ref="C111:H111"/>
    <mergeCell ref="C112:H112"/>
    <mergeCell ref="C25:E25"/>
    <mergeCell ref="F25:H25"/>
    <mergeCell ref="D161:H161"/>
    <mergeCell ref="D162:H162"/>
    <mergeCell ref="C137:H137"/>
    <mergeCell ref="C138:H138"/>
    <mergeCell ref="B157:C157"/>
    <mergeCell ref="D157:H157"/>
    <mergeCell ref="D158:H158"/>
    <mergeCell ref="D159:H159"/>
    <mergeCell ref="D160:H160"/>
    <mergeCell ref="B162:C162"/>
    <mergeCell ref="B161:C161"/>
    <mergeCell ref="B160:C160"/>
    <mergeCell ref="B159:C159"/>
    <mergeCell ref="B158:C158"/>
  </mergeCells>
  <phoneticPr fontId="4"/>
  <hyperlinks>
    <hyperlink ref="B1:B2" location="説明書!A4" display="Ⅰ.　積算内訳書とは" xr:uid="{22549254-2FD7-44C5-B570-75AC9F3CA0EB}"/>
    <hyperlink ref="C1:C2" location="説明書!A5" display="Ⅱ.　経費積算時の注意点" xr:uid="{D57F486D-4A34-43D5-A358-EC9986694B26}"/>
    <hyperlink ref="D1:D2" location="説明書!A14" display="Ⅲ.　計上費目の定義" xr:uid="{2AC55258-297B-4A6D-8BE4-B41BEF6AD1AE}"/>
    <hyperlink ref="H2" location="説明書!B141" display="２.資金計画の入力" xr:uid="{96F556DA-26FD-4893-9293-EF5B7B315D32}"/>
    <hyperlink ref="F2:G2" location="説明書!B124" display="直近の過年度　採択事業者対象：「その他留意事項（１）」" xr:uid="{88C4C4AB-47CD-4E5F-8306-7A7DFC59925B}"/>
    <hyperlink ref="E1:E2" location="説明書!A40" display="Ⅳ.積算内訳書の利用方法" xr:uid="{A1F69BFE-F446-4326-94CB-49D9CF187D6D}"/>
    <hyperlink ref="F1" location="説明書!B41" display="1.作成手順" xr:uid="{1F1171E5-8710-4485-B3DE-0EB9800BB563}"/>
    <hyperlink ref="G1" location="説明書!B63" display="2.積算根拠シートの入力" xr:uid="{E5F660E7-2657-4399-9A16-330C3E4BDAB6}"/>
    <hyperlink ref="H1" location="説明書!B108" display="3.積算内訳書反映内容" xr:uid="{A73E19CD-3820-4C9C-BCC5-3AD1CB017441}"/>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ECAED-8F5D-4A2C-8992-F32CD4C189C7}">
  <sheetPr>
    <tabColor rgb="FFFFFF00"/>
  </sheetPr>
  <dimension ref="A1:AR102"/>
  <sheetViews>
    <sheetView zoomScaleNormal="100" workbookViewId="0">
      <pane xSplit="3" ySplit="6" topLeftCell="D7" activePane="bottomRight" state="frozen"/>
      <selection pane="topRight" activeCell="D1" sqref="D1"/>
      <selection pane="bottomLeft" activeCell="A7" sqref="A7"/>
      <selection pane="bottomRight" sqref="A1:C1"/>
    </sheetView>
  </sheetViews>
  <sheetFormatPr defaultRowHeight="15"/>
  <cols>
    <col min="1" max="6" width="10.6328125" customWidth="1"/>
    <col min="7" max="7" width="12.6328125" customWidth="1"/>
    <col min="8" max="8" width="30.6328125" customWidth="1"/>
    <col min="9" max="11" width="10.6328125" customWidth="1"/>
    <col min="12" max="12" width="12.6328125" customWidth="1"/>
    <col min="13" max="13" width="30.6328125" customWidth="1"/>
    <col min="14" max="16" width="10.6328125" customWidth="1"/>
    <col min="17" max="17" width="12.6328125" customWidth="1"/>
    <col min="18" max="18" width="30.6328125" customWidth="1"/>
    <col min="19" max="21" width="10.6328125" customWidth="1"/>
    <col min="22" max="22" width="12.6328125" customWidth="1"/>
    <col min="23" max="23" width="30.6328125" customWidth="1"/>
    <col min="24" max="26" width="10.6328125" customWidth="1"/>
    <col min="27" max="27" width="12.6328125" customWidth="1"/>
    <col min="28" max="28" width="30.6328125" customWidth="1"/>
    <col min="29" max="31" width="10.6328125" customWidth="1"/>
    <col min="32" max="32" width="12.6328125" customWidth="1"/>
    <col min="33" max="33" width="30.6328125" customWidth="1"/>
    <col min="35" max="36" width="10.36328125" style="89" hidden="1" customWidth="1"/>
    <col min="37" max="43" width="8.7265625" style="89" hidden="1" customWidth="1"/>
  </cols>
  <sheetData>
    <row r="1" spans="1:44">
      <c r="A1" s="416" t="str">
        <f>AR16</f>
        <v>全社計</v>
      </c>
      <c r="B1" s="417"/>
      <c r="C1" s="418"/>
      <c r="D1" s="413" t="s">
        <v>241</v>
      </c>
      <c r="E1" s="414"/>
      <c r="F1" s="414"/>
      <c r="G1" s="414"/>
      <c r="H1" s="415"/>
      <c r="I1" s="406" t="s">
        <v>240</v>
      </c>
      <c r="J1" s="407"/>
      <c r="K1" s="407"/>
      <c r="L1" s="407"/>
      <c r="M1" s="408"/>
      <c r="N1" s="453" t="s">
        <v>242</v>
      </c>
      <c r="O1" s="454"/>
      <c r="P1" s="454"/>
      <c r="Q1" s="454"/>
      <c r="R1" s="455"/>
      <c r="S1" s="453" t="s">
        <v>243</v>
      </c>
      <c r="T1" s="454"/>
      <c r="U1" s="454"/>
      <c r="V1" s="454"/>
      <c r="W1" s="455"/>
      <c r="X1" s="453" t="s">
        <v>244</v>
      </c>
      <c r="Y1" s="454"/>
      <c r="Z1" s="454"/>
      <c r="AA1" s="454"/>
      <c r="AB1" s="455"/>
      <c r="AC1" s="453" t="s">
        <v>245</v>
      </c>
      <c r="AD1" s="454"/>
      <c r="AE1" s="454"/>
      <c r="AF1" s="454"/>
      <c r="AG1" s="455"/>
      <c r="AH1" t="s">
        <v>176</v>
      </c>
    </row>
    <row r="2" spans="1:44">
      <c r="A2" s="240"/>
      <c r="B2" s="255" t="s">
        <v>21</v>
      </c>
      <c r="C2" s="269" t="s">
        <v>235</v>
      </c>
      <c r="D2" s="270"/>
      <c r="E2" s="245" t="s">
        <v>21</v>
      </c>
      <c r="F2" s="245" t="s">
        <v>235</v>
      </c>
      <c r="G2" s="441" t="s">
        <v>264</v>
      </c>
      <c r="H2" s="442"/>
      <c r="I2" s="270"/>
      <c r="J2" s="255" t="s">
        <v>21</v>
      </c>
      <c r="K2" s="255" t="s">
        <v>235</v>
      </c>
      <c r="L2" s="443" t="s">
        <v>264</v>
      </c>
      <c r="M2" s="444"/>
      <c r="N2" s="270"/>
      <c r="O2" s="255" t="s">
        <v>21</v>
      </c>
      <c r="P2" s="255" t="s">
        <v>235</v>
      </c>
      <c r="Q2" s="443" t="s">
        <v>264</v>
      </c>
      <c r="R2" s="444"/>
      <c r="S2" s="270"/>
      <c r="T2" s="255" t="s">
        <v>21</v>
      </c>
      <c r="U2" s="255" t="s">
        <v>235</v>
      </c>
      <c r="V2" s="441" t="s">
        <v>264</v>
      </c>
      <c r="W2" s="442"/>
      <c r="X2" s="270"/>
      <c r="Y2" s="255" t="s">
        <v>21</v>
      </c>
      <c r="Z2" s="255" t="s">
        <v>235</v>
      </c>
      <c r="AA2" s="441" t="s">
        <v>264</v>
      </c>
      <c r="AB2" s="442"/>
      <c r="AC2" s="270"/>
      <c r="AD2" s="255" t="s">
        <v>21</v>
      </c>
      <c r="AE2" s="255" t="s">
        <v>235</v>
      </c>
      <c r="AF2" s="441" t="s">
        <v>264</v>
      </c>
      <c r="AG2" s="442"/>
      <c r="AH2" t="s">
        <v>176</v>
      </c>
    </row>
    <row r="3" spans="1:44">
      <c r="A3" s="262" t="s">
        <v>6</v>
      </c>
      <c r="B3" s="246">
        <f>SUM(E3,J3,O3,T3,Y3,AD3)</f>
        <v>0</v>
      </c>
      <c r="C3" s="259">
        <f>AQ14</f>
        <v>0</v>
      </c>
      <c r="D3" s="265" t="s">
        <v>6</v>
      </c>
      <c r="E3" s="246">
        <f>SUM(G17,G18,G78)</f>
        <v>0</v>
      </c>
      <c r="F3" s="246">
        <f>AK14</f>
        <v>0</v>
      </c>
      <c r="G3" s="456"/>
      <c r="H3" s="457"/>
      <c r="I3" s="265" t="s">
        <v>6</v>
      </c>
      <c r="J3" s="246">
        <f>SUM(L17,L18,L78)</f>
        <v>0</v>
      </c>
      <c r="K3" s="246">
        <f>AL14</f>
        <v>0</v>
      </c>
      <c r="L3" s="456"/>
      <c r="M3" s="457"/>
      <c r="N3" s="265" t="s">
        <v>6</v>
      </c>
      <c r="O3" s="246">
        <f>SUM(Q17,Q18,Q78)</f>
        <v>0</v>
      </c>
      <c r="P3" s="246">
        <f>AM14</f>
        <v>0</v>
      </c>
      <c r="Q3" s="456"/>
      <c r="R3" s="457"/>
      <c r="S3" s="265" t="s">
        <v>6</v>
      </c>
      <c r="T3" s="246">
        <f>SUM(V17,V18,V78)</f>
        <v>0</v>
      </c>
      <c r="U3" s="246">
        <f>AN14</f>
        <v>0</v>
      </c>
      <c r="V3" s="456"/>
      <c r="W3" s="457"/>
      <c r="X3" s="265" t="s">
        <v>6</v>
      </c>
      <c r="Y3" s="246">
        <f>SUM(AA17,AA18,AA78)</f>
        <v>0</v>
      </c>
      <c r="Z3" s="246">
        <f>AO14</f>
        <v>0</v>
      </c>
      <c r="AA3" s="456"/>
      <c r="AB3" s="457"/>
      <c r="AC3" s="265" t="s">
        <v>6</v>
      </c>
      <c r="AD3" s="246">
        <f>SUM(AF17,AF18,AF78)</f>
        <v>0</v>
      </c>
      <c r="AE3" s="246">
        <f>AP14</f>
        <v>0</v>
      </c>
      <c r="AF3" s="456"/>
      <c r="AG3" s="457"/>
      <c r="AH3" t="s">
        <v>176</v>
      </c>
    </row>
    <row r="4" spans="1:44">
      <c r="A4" s="263" t="s">
        <v>199</v>
      </c>
      <c r="B4" s="247">
        <f>SUM(E4,J4,O4,T4,Y4,AD4)</f>
        <v>0</v>
      </c>
      <c r="C4" s="260">
        <f t="shared" ref="C4:C5" si="0">AQ15</f>
        <v>0</v>
      </c>
      <c r="D4" s="266" t="s">
        <v>199</v>
      </c>
      <c r="E4" s="247">
        <f>G90</f>
        <v>0</v>
      </c>
      <c r="F4" s="247">
        <f t="shared" ref="F4:F5" si="1">AK15</f>
        <v>0</v>
      </c>
      <c r="G4" s="458"/>
      <c r="H4" s="459"/>
      <c r="I4" s="266" t="s">
        <v>199</v>
      </c>
      <c r="J4" s="247">
        <f>L90</f>
        <v>0</v>
      </c>
      <c r="K4" s="247">
        <f t="shared" ref="K4:K5" si="2">AL15</f>
        <v>0</v>
      </c>
      <c r="L4" s="458"/>
      <c r="M4" s="459"/>
      <c r="N4" s="266" t="s">
        <v>199</v>
      </c>
      <c r="O4" s="247">
        <f>Q90</f>
        <v>0</v>
      </c>
      <c r="P4" s="247">
        <f t="shared" ref="P4:P5" si="3">AM15</f>
        <v>0</v>
      </c>
      <c r="Q4" s="458"/>
      <c r="R4" s="459"/>
      <c r="S4" s="266" t="s">
        <v>199</v>
      </c>
      <c r="T4" s="247">
        <f>V90</f>
        <v>0</v>
      </c>
      <c r="U4" s="247">
        <f t="shared" ref="U4:U5" si="4">AN15</f>
        <v>0</v>
      </c>
      <c r="V4" s="458"/>
      <c r="W4" s="459"/>
      <c r="X4" s="266" t="s">
        <v>199</v>
      </c>
      <c r="Y4" s="247">
        <f>AA90</f>
        <v>0</v>
      </c>
      <c r="Z4" s="247">
        <f t="shared" ref="Z4:Z5" si="5">AO15</f>
        <v>0</v>
      </c>
      <c r="AA4" s="458"/>
      <c r="AB4" s="459"/>
      <c r="AC4" s="266" t="s">
        <v>199</v>
      </c>
      <c r="AD4" s="247">
        <f>AF90</f>
        <v>0</v>
      </c>
      <c r="AE4" s="247">
        <f t="shared" ref="AE4:AE5" si="6">AP15</f>
        <v>0</v>
      </c>
      <c r="AF4" s="458"/>
      <c r="AG4" s="459"/>
      <c r="AH4" t="s">
        <v>176</v>
      </c>
    </row>
    <row r="5" spans="1:44" ht="15.6" thickBot="1">
      <c r="A5" s="264" t="s">
        <v>19</v>
      </c>
      <c r="B5" s="261">
        <f>SUM(B3:B4)</f>
        <v>0</v>
      </c>
      <c r="C5" s="259">
        <f t="shared" si="0"/>
        <v>0</v>
      </c>
      <c r="D5" s="271" t="s">
        <v>19</v>
      </c>
      <c r="E5" s="261">
        <f>SUM(E3:E4)</f>
        <v>0</v>
      </c>
      <c r="F5" s="246">
        <f t="shared" si="1"/>
        <v>0</v>
      </c>
      <c r="G5" s="460"/>
      <c r="H5" s="461"/>
      <c r="I5" s="271" t="s">
        <v>19</v>
      </c>
      <c r="J5" s="261">
        <f>SUM(J3:J4)</f>
        <v>0</v>
      </c>
      <c r="K5" s="246">
        <f t="shared" si="2"/>
        <v>0</v>
      </c>
      <c r="L5" s="460"/>
      <c r="M5" s="461"/>
      <c r="N5" s="271" t="s">
        <v>19</v>
      </c>
      <c r="O5" s="261">
        <f>SUM(O3:O4)</f>
        <v>0</v>
      </c>
      <c r="P5" s="246">
        <f t="shared" si="3"/>
        <v>0</v>
      </c>
      <c r="Q5" s="460"/>
      <c r="R5" s="461"/>
      <c r="S5" s="271" t="s">
        <v>19</v>
      </c>
      <c r="T5" s="261">
        <f>SUM(T3:T4)</f>
        <v>0</v>
      </c>
      <c r="U5" s="246">
        <f t="shared" si="4"/>
        <v>0</v>
      </c>
      <c r="V5" s="460"/>
      <c r="W5" s="461"/>
      <c r="X5" s="271" t="s">
        <v>19</v>
      </c>
      <c r="Y5" s="261">
        <f>SUM(Y3:Y4)</f>
        <v>0</v>
      </c>
      <c r="Z5" s="246">
        <f t="shared" si="5"/>
        <v>0</v>
      </c>
      <c r="AA5" s="460"/>
      <c r="AB5" s="461"/>
      <c r="AC5" s="271" t="s">
        <v>19</v>
      </c>
      <c r="AD5" s="261">
        <f>SUM(AD3:AD4)</f>
        <v>0</v>
      </c>
      <c r="AE5" s="246">
        <f t="shared" si="6"/>
        <v>0</v>
      </c>
      <c r="AF5" s="460"/>
      <c r="AG5" s="461"/>
      <c r="AH5" t="s">
        <v>176</v>
      </c>
    </row>
    <row r="6" spans="1:44" ht="19.95" customHeight="1" thickTop="1">
      <c r="A6" s="242" t="s">
        <v>236</v>
      </c>
      <c r="B6" s="432" t="s">
        <v>59</v>
      </c>
      <c r="C6" s="433"/>
      <c r="D6" s="409" t="s">
        <v>195</v>
      </c>
      <c r="E6" s="410"/>
      <c r="F6" s="410"/>
      <c r="G6" s="243" t="s">
        <v>196</v>
      </c>
      <c r="H6" s="244" t="s">
        <v>237</v>
      </c>
      <c r="I6" s="409" t="s">
        <v>195</v>
      </c>
      <c r="J6" s="410"/>
      <c r="K6" s="410"/>
      <c r="L6" s="243" t="s">
        <v>196</v>
      </c>
      <c r="M6" s="244" t="s">
        <v>237</v>
      </c>
      <c r="N6" s="409" t="s">
        <v>195</v>
      </c>
      <c r="O6" s="410"/>
      <c r="P6" s="410"/>
      <c r="Q6" s="243" t="s">
        <v>196</v>
      </c>
      <c r="R6" s="244" t="s">
        <v>237</v>
      </c>
      <c r="S6" s="409" t="s">
        <v>195</v>
      </c>
      <c r="T6" s="410"/>
      <c r="U6" s="410"/>
      <c r="V6" s="243" t="s">
        <v>196</v>
      </c>
      <c r="W6" s="244" t="s">
        <v>237</v>
      </c>
      <c r="X6" s="409" t="s">
        <v>195</v>
      </c>
      <c r="Y6" s="410"/>
      <c r="Z6" s="410"/>
      <c r="AA6" s="243" t="s">
        <v>196</v>
      </c>
      <c r="AB6" s="244" t="s">
        <v>237</v>
      </c>
      <c r="AC6" s="409" t="s">
        <v>195</v>
      </c>
      <c r="AD6" s="410"/>
      <c r="AE6" s="410"/>
      <c r="AF6" s="243" t="s">
        <v>196</v>
      </c>
      <c r="AG6" s="244" t="s">
        <v>237</v>
      </c>
      <c r="AH6" t="s">
        <v>176</v>
      </c>
      <c r="AI6" s="282"/>
      <c r="AJ6" s="283"/>
      <c r="AK6" s="284" t="s">
        <v>284</v>
      </c>
      <c r="AL6" s="284" t="s">
        <v>279</v>
      </c>
      <c r="AM6" s="284" t="s">
        <v>280</v>
      </c>
      <c r="AN6" s="284" t="s">
        <v>281</v>
      </c>
      <c r="AO6" s="284" t="s">
        <v>282</v>
      </c>
      <c r="AP6" s="284" t="s">
        <v>283</v>
      </c>
      <c r="AQ6" s="284" t="s">
        <v>19</v>
      </c>
    </row>
    <row r="7" spans="1:44" ht="25.05" customHeight="1">
      <c r="A7" s="434" t="s">
        <v>266</v>
      </c>
      <c r="B7" s="435"/>
      <c r="C7" s="436"/>
      <c r="D7" s="411"/>
      <c r="E7" s="412"/>
      <c r="F7" s="412"/>
      <c r="G7" s="256"/>
      <c r="H7" s="313"/>
      <c r="I7" s="411"/>
      <c r="J7" s="412"/>
      <c r="K7" s="412"/>
      <c r="L7" s="256"/>
      <c r="M7" s="313"/>
      <c r="N7" s="411"/>
      <c r="O7" s="412"/>
      <c r="P7" s="412"/>
      <c r="Q7" s="256"/>
      <c r="R7" s="313"/>
      <c r="S7" s="411"/>
      <c r="T7" s="412"/>
      <c r="U7" s="412"/>
      <c r="V7" s="256"/>
      <c r="W7" s="313"/>
      <c r="X7" s="411"/>
      <c r="Y7" s="412"/>
      <c r="Z7" s="412"/>
      <c r="AA7" s="256"/>
      <c r="AB7" s="313"/>
      <c r="AC7" s="411"/>
      <c r="AD7" s="412"/>
      <c r="AE7" s="412"/>
      <c r="AF7" s="256"/>
      <c r="AG7" s="313"/>
      <c r="AH7" t="s">
        <v>176</v>
      </c>
      <c r="AI7" s="445" t="s">
        <v>21</v>
      </c>
      <c r="AJ7" s="293" t="s">
        <v>288</v>
      </c>
      <c r="AK7" s="294">
        <f>E3</f>
        <v>0</v>
      </c>
      <c r="AL7" s="294">
        <f>J3</f>
        <v>0</v>
      </c>
      <c r="AM7" s="294">
        <f>O3</f>
        <v>0</v>
      </c>
      <c r="AN7" s="294">
        <f>T3</f>
        <v>0</v>
      </c>
      <c r="AO7" s="294">
        <f>Y3</f>
        <v>0</v>
      </c>
      <c r="AP7" s="294">
        <f>AD3</f>
        <v>0</v>
      </c>
      <c r="AQ7" s="294">
        <f>SUM(AK7:AP7)</f>
        <v>0</v>
      </c>
    </row>
    <row r="8" spans="1:44" ht="25.05" customHeight="1">
      <c r="A8" s="435"/>
      <c r="B8" s="435"/>
      <c r="C8" s="436"/>
      <c r="D8" s="426"/>
      <c r="E8" s="427"/>
      <c r="F8" s="427"/>
      <c r="G8" s="257"/>
      <c r="H8" s="314"/>
      <c r="I8" s="426"/>
      <c r="J8" s="427"/>
      <c r="K8" s="427"/>
      <c r="L8" s="257"/>
      <c r="M8" s="314"/>
      <c r="N8" s="426"/>
      <c r="O8" s="427"/>
      <c r="P8" s="427"/>
      <c r="Q8" s="257"/>
      <c r="R8" s="314"/>
      <c r="S8" s="426"/>
      <c r="T8" s="427"/>
      <c r="U8" s="427"/>
      <c r="V8" s="257"/>
      <c r="W8" s="314"/>
      <c r="X8" s="426"/>
      <c r="Y8" s="427"/>
      <c r="Z8" s="427"/>
      <c r="AA8" s="257"/>
      <c r="AB8" s="314"/>
      <c r="AC8" s="426"/>
      <c r="AD8" s="427"/>
      <c r="AE8" s="427"/>
      <c r="AF8" s="257"/>
      <c r="AG8" s="314"/>
      <c r="AH8" t="s">
        <v>176</v>
      </c>
      <c r="AI8" s="446"/>
      <c r="AJ8" s="295" t="s">
        <v>289</v>
      </c>
      <c r="AK8" s="296">
        <f>E4</f>
        <v>0</v>
      </c>
      <c r="AL8" s="296">
        <f>J4</f>
        <v>0</v>
      </c>
      <c r="AM8" s="296">
        <f>O4</f>
        <v>0</v>
      </c>
      <c r="AN8" s="296">
        <f>T4</f>
        <v>0</v>
      </c>
      <c r="AO8" s="296">
        <f>Y4</f>
        <v>0</v>
      </c>
      <c r="AP8" s="296">
        <f>AD4</f>
        <v>0</v>
      </c>
      <c r="AQ8" s="296">
        <f>SUM(AK8:AP8)</f>
        <v>0</v>
      </c>
    </row>
    <row r="9" spans="1:44" ht="25.05" customHeight="1">
      <c r="A9" s="435"/>
      <c r="B9" s="435"/>
      <c r="C9" s="436"/>
      <c r="D9" s="426"/>
      <c r="E9" s="427"/>
      <c r="F9" s="427"/>
      <c r="G9" s="257"/>
      <c r="H9" s="314"/>
      <c r="I9" s="426"/>
      <c r="J9" s="427"/>
      <c r="K9" s="427"/>
      <c r="L9" s="257"/>
      <c r="M9" s="314"/>
      <c r="N9" s="426"/>
      <c r="O9" s="427"/>
      <c r="P9" s="427"/>
      <c r="Q9" s="257"/>
      <c r="R9" s="314"/>
      <c r="S9" s="426"/>
      <c r="T9" s="427"/>
      <c r="U9" s="427"/>
      <c r="V9" s="257"/>
      <c r="W9" s="314"/>
      <c r="X9" s="426"/>
      <c r="Y9" s="427"/>
      <c r="Z9" s="427"/>
      <c r="AA9" s="257"/>
      <c r="AB9" s="314"/>
      <c r="AC9" s="426"/>
      <c r="AD9" s="427"/>
      <c r="AE9" s="427"/>
      <c r="AF9" s="257"/>
      <c r="AG9" s="314"/>
      <c r="AH9" t="s">
        <v>176</v>
      </c>
      <c r="AI9" s="447"/>
      <c r="AJ9" s="289" t="s">
        <v>290</v>
      </c>
      <c r="AK9" s="288">
        <f>SUM(AK7:AK8)</f>
        <v>0</v>
      </c>
      <c r="AL9" s="288">
        <f t="shared" ref="AL9:AP9" si="7">SUM(AL7:AL8)</f>
        <v>0</v>
      </c>
      <c r="AM9" s="288">
        <f t="shared" si="7"/>
        <v>0</v>
      </c>
      <c r="AN9" s="288">
        <f t="shared" si="7"/>
        <v>0</v>
      </c>
      <c r="AO9" s="288">
        <f t="shared" si="7"/>
        <v>0</v>
      </c>
      <c r="AP9" s="288">
        <f t="shared" si="7"/>
        <v>0</v>
      </c>
      <c r="AQ9" s="288">
        <f>SUM(AK9:AP9)</f>
        <v>0</v>
      </c>
    </row>
    <row r="10" spans="1:44" ht="25.05" customHeight="1">
      <c r="A10" s="435"/>
      <c r="B10" s="435"/>
      <c r="C10" s="436"/>
      <c r="D10" s="426"/>
      <c r="E10" s="427"/>
      <c r="F10" s="427"/>
      <c r="G10" s="257"/>
      <c r="H10" s="314"/>
      <c r="I10" s="426"/>
      <c r="J10" s="427"/>
      <c r="K10" s="427"/>
      <c r="L10" s="257"/>
      <c r="M10" s="314"/>
      <c r="N10" s="426"/>
      <c r="O10" s="427"/>
      <c r="P10" s="427"/>
      <c r="Q10" s="257"/>
      <c r="R10" s="314"/>
      <c r="S10" s="426"/>
      <c r="T10" s="427"/>
      <c r="U10" s="427"/>
      <c r="V10" s="257"/>
      <c r="W10" s="314"/>
      <c r="X10" s="426"/>
      <c r="Y10" s="427"/>
      <c r="Z10" s="427"/>
      <c r="AA10" s="257"/>
      <c r="AB10" s="314"/>
      <c r="AC10" s="426"/>
      <c r="AD10" s="427"/>
      <c r="AE10" s="427"/>
      <c r="AF10" s="257"/>
      <c r="AG10" s="314"/>
      <c r="AH10" t="s">
        <v>176</v>
      </c>
      <c r="AI10" s="287" t="s">
        <v>288</v>
      </c>
      <c r="AJ10" s="285" t="s">
        <v>285</v>
      </c>
      <c r="AK10" s="290">
        <f>IF(INT(AK7*2/3)&gt;30000000,30000000,INT(AK7*2/3))</f>
        <v>0</v>
      </c>
      <c r="AL10" s="290">
        <f t="shared" ref="AL10:AP10" si="8">IF(INT(AL7*2/3)&gt;30000000,30000000,INT(AL7*2/3))</f>
        <v>0</v>
      </c>
      <c r="AM10" s="290">
        <f t="shared" si="8"/>
        <v>0</v>
      </c>
      <c r="AN10" s="290">
        <f t="shared" si="8"/>
        <v>0</v>
      </c>
      <c r="AO10" s="290">
        <f t="shared" si="8"/>
        <v>0</v>
      </c>
      <c r="AP10" s="290">
        <f t="shared" si="8"/>
        <v>0</v>
      </c>
      <c r="AQ10" s="290">
        <f t="shared" ref="AQ10:AQ11" si="9">SUM(AK10:AP10)</f>
        <v>0</v>
      </c>
    </row>
    <row r="11" spans="1:44" ht="25.05" customHeight="1">
      <c r="A11" s="435"/>
      <c r="B11" s="435"/>
      <c r="C11" s="436"/>
      <c r="D11" s="426"/>
      <c r="E11" s="427"/>
      <c r="F11" s="427"/>
      <c r="G11" s="257"/>
      <c r="H11" s="314"/>
      <c r="I11" s="426"/>
      <c r="J11" s="427"/>
      <c r="K11" s="427"/>
      <c r="L11" s="257"/>
      <c r="M11" s="314"/>
      <c r="N11" s="426"/>
      <c r="O11" s="427"/>
      <c r="P11" s="427"/>
      <c r="Q11" s="257"/>
      <c r="R11" s="314"/>
      <c r="S11" s="426"/>
      <c r="T11" s="427"/>
      <c r="U11" s="427"/>
      <c r="V11" s="257"/>
      <c r="W11" s="314"/>
      <c r="X11" s="426"/>
      <c r="Y11" s="427"/>
      <c r="Z11" s="427"/>
      <c r="AA11" s="257"/>
      <c r="AB11" s="314"/>
      <c r="AC11" s="426"/>
      <c r="AD11" s="427"/>
      <c r="AE11" s="427"/>
      <c r="AF11" s="257"/>
      <c r="AG11" s="314"/>
      <c r="AH11" t="s">
        <v>176</v>
      </c>
      <c r="AI11" s="287" t="s">
        <v>289</v>
      </c>
      <c r="AJ11" s="286" t="s">
        <v>286</v>
      </c>
      <c r="AK11" s="290">
        <f>IF(AK8&gt;15000000,15000000,AK8)</f>
        <v>0</v>
      </c>
      <c r="AL11" s="290">
        <f t="shared" ref="AL11:AP11" si="10">IF(AL8&gt;15000000,15000000,AL8)</f>
        <v>0</v>
      </c>
      <c r="AM11" s="290">
        <f t="shared" si="10"/>
        <v>0</v>
      </c>
      <c r="AN11" s="290">
        <f t="shared" si="10"/>
        <v>0</v>
      </c>
      <c r="AO11" s="290">
        <f t="shared" si="10"/>
        <v>0</v>
      </c>
      <c r="AP11" s="290">
        <f t="shared" si="10"/>
        <v>0</v>
      </c>
      <c r="AQ11" s="290">
        <f t="shared" si="9"/>
        <v>0</v>
      </c>
    </row>
    <row r="12" spans="1:44" ht="25.05" customHeight="1">
      <c r="A12" s="435"/>
      <c r="B12" s="435"/>
      <c r="C12" s="436"/>
      <c r="D12" s="426"/>
      <c r="E12" s="427"/>
      <c r="F12" s="427"/>
      <c r="G12" s="257"/>
      <c r="H12" s="314"/>
      <c r="I12" s="426"/>
      <c r="J12" s="427"/>
      <c r="K12" s="427"/>
      <c r="L12" s="257"/>
      <c r="M12" s="314"/>
      <c r="N12" s="426"/>
      <c r="O12" s="427"/>
      <c r="P12" s="427"/>
      <c r="Q12" s="257"/>
      <c r="R12" s="314"/>
      <c r="S12" s="426"/>
      <c r="T12" s="427"/>
      <c r="U12" s="427"/>
      <c r="V12" s="257"/>
      <c r="W12" s="314"/>
      <c r="X12" s="426"/>
      <c r="Y12" s="427"/>
      <c r="Z12" s="427"/>
      <c r="AA12" s="257"/>
      <c r="AB12" s="314"/>
      <c r="AC12" s="426"/>
      <c r="AD12" s="427"/>
      <c r="AE12" s="427"/>
      <c r="AF12" s="257"/>
      <c r="AG12" s="314"/>
      <c r="AH12" t="s">
        <v>176</v>
      </c>
      <c r="AI12" s="291" t="s">
        <v>291</v>
      </c>
      <c r="AJ12" s="292"/>
      <c r="AK12" s="290">
        <f>SUM(AK10:AK11)</f>
        <v>0</v>
      </c>
      <c r="AL12" s="290">
        <f t="shared" ref="AL12:AP12" si="11">SUM(AL10:AL11)</f>
        <v>0</v>
      </c>
      <c r="AM12" s="290">
        <f t="shared" si="11"/>
        <v>0</v>
      </c>
      <c r="AN12" s="290">
        <f t="shared" si="11"/>
        <v>0</v>
      </c>
      <c r="AO12" s="290">
        <f t="shared" si="11"/>
        <v>0</v>
      </c>
      <c r="AP12" s="290">
        <f t="shared" si="11"/>
        <v>0</v>
      </c>
      <c r="AQ12" s="290">
        <f>SUM(AK12:AP12)</f>
        <v>0</v>
      </c>
    </row>
    <row r="13" spans="1:44" ht="25.05" customHeight="1">
      <c r="A13" s="435"/>
      <c r="B13" s="435"/>
      <c r="C13" s="436"/>
      <c r="D13" s="426"/>
      <c r="E13" s="427"/>
      <c r="F13" s="427"/>
      <c r="G13" s="257"/>
      <c r="H13" s="314"/>
      <c r="I13" s="426"/>
      <c r="J13" s="427"/>
      <c r="K13" s="427"/>
      <c r="L13" s="257"/>
      <c r="M13" s="314"/>
      <c r="N13" s="426"/>
      <c r="O13" s="427"/>
      <c r="P13" s="427"/>
      <c r="Q13" s="257"/>
      <c r="R13" s="314"/>
      <c r="S13" s="426"/>
      <c r="T13" s="427"/>
      <c r="U13" s="427"/>
      <c r="V13" s="257"/>
      <c r="W13" s="314"/>
      <c r="X13" s="426"/>
      <c r="Y13" s="427"/>
      <c r="Z13" s="427"/>
      <c r="AA13" s="257"/>
      <c r="AB13" s="314"/>
      <c r="AC13" s="426"/>
      <c r="AD13" s="427"/>
      <c r="AE13" s="427"/>
      <c r="AF13" s="257"/>
      <c r="AG13" s="314"/>
      <c r="AH13" t="s">
        <v>176</v>
      </c>
      <c r="AI13" s="156" t="s">
        <v>287</v>
      </c>
      <c r="AJ13" s="292"/>
      <c r="AK13" s="290" t="str">
        <f>IF(AK12&gt;30000000,AK12-30000000,"")</f>
        <v/>
      </c>
      <c r="AL13" s="290" t="str">
        <f t="shared" ref="AL13:AP13" si="12">IF(AL12&gt;30000000,AL12-30000000,"")</f>
        <v/>
      </c>
      <c r="AM13" s="290" t="str">
        <f t="shared" si="12"/>
        <v/>
      </c>
      <c r="AN13" s="290" t="str">
        <f t="shared" si="12"/>
        <v/>
      </c>
      <c r="AO13" s="290" t="str">
        <f t="shared" si="12"/>
        <v/>
      </c>
      <c r="AP13" s="290" t="str">
        <f t="shared" si="12"/>
        <v/>
      </c>
      <c r="AQ13" s="290"/>
    </row>
    <row r="14" spans="1:44" ht="25.05" customHeight="1">
      <c r="A14" s="435"/>
      <c r="B14" s="435"/>
      <c r="C14" s="436"/>
      <c r="D14" s="426"/>
      <c r="E14" s="427"/>
      <c r="F14" s="427"/>
      <c r="G14" s="257"/>
      <c r="H14" s="314"/>
      <c r="I14" s="426"/>
      <c r="J14" s="427"/>
      <c r="K14" s="427"/>
      <c r="L14" s="257"/>
      <c r="M14" s="314"/>
      <c r="N14" s="426"/>
      <c r="O14" s="427"/>
      <c r="P14" s="427"/>
      <c r="Q14" s="257"/>
      <c r="R14" s="314"/>
      <c r="S14" s="426"/>
      <c r="T14" s="427"/>
      <c r="U14" s="427"/>
      <c r="V14" s="257"/>
      <c r="W14" s="314"/>
      <c r="X14" s="426"/>
      <c r="Y14" s="427"/>
      <c r="Z14" s="427"/>
      <c r="AA14" s="257"/>
      <c r="AB14" s="314"/>
      <c r="AC14" s="426"/>
      <c r="AD14" s="427"/>
      <c r="AE14" s="427"/>
      <c r="AF14" s="257"/>
      <c r="AG14" s="314"/>
      <c r="AH14" t="s">
        <v>176</v>
      </c>
      <c r="AI14" s="445" t="s">
        <v>235</v>
      </c>
      <c r="AJ14" s="297" t="s">
        <v>288</v>
      </c>
      <c r="AK14" s="298">
        <f>IF(AK13="",AK10,AK10-AK13)</f>
        <v>0</v>
      </c>
      <c r="AL14" s="298">
        <f t="shared" ref="AL14:AP14" si="13">IF(AL13="",AL10,AL10-AL13)</f>
        <v>0</v>
      </c>
      <c r="AM14" s="298">
        <f t="shared" si="13"/>
        <v>0</v>
      </c>
      <c r="AN14" s="298">
        <f t="shared" si="13"/>
        <v>0</v>
      </c>
      <c r="AO14" s="298">
        <f t="shared" si="13"/>
        <v>0</v>
      </c>
      <c r="AP14" s="298">
        <f t="shared" si="13"/>
        <v>0</v>
      </c>
      <c r="AQ14" s="298">
        <f>SUM(AK14:AP14)</f>
        <v>0</v>
      </c>
    </row>
    <row r="15" spans="1:44" ht="25.05" customHeight="1">
      <c r="A15" s="435"/>
      <c r="B15" s="435"/>
      <c r="C15" s="436"/>
      <c r="D15" s="426"/>
      <c r="E15" s="427"/>
      <c r="F15" s="427"/>
      <c r="G15" s="257"/>
      <c r="H15" s="314"/>
      <c r="I15" s="426"/>
      <c r="J15" s="427"/>
      <c r="K15" s="427"/>
      <c r="L15" s="257"/>
      <c r="M15" s="314"/>
      <c r="N15" s="426"/>
      <c r="O15" s="427"/>
      <c r="P15" s="427"/>
      <c r="Q15" s="257"/>
      <c r="R15" s="314"/>
      <c r="S15" s="426"/>
      <c r="T15" s="427"/>
      <c r="U15" s="427"/>
      <c r="V15" s="257"/>
      <c r="W15" s="314"/>
      <c r="X15" s="426"/>
      <c r="Y15" s="427"/>
      <c r="Z15" s="427"/>
      <c r="AA15" s="257"/>
      <c r="AB15" s="314"/>
      <c r="AC15" s="426"/>
      <c r="AD15" s="427"/>
      <c r="AE15" s="427"/>
      <c r="AF15" s="257"/>
      <c r="AG15" s="314"/>
      <c r="AH15" t="s">
        <v>176</v>
      </c>
      <c r="AI15" s="446"/>
      <c r="AJ15" s="299" t="s">
        <v>289</v>
      </c>
      <c r="AK15" s="300">
        <f>AK11</f>
        <v>0</v>
      </c>
      <c r="AL15" s="300">
        <f t="shared" ref="AL15:AP15" si="14">AL11</f>
        <v>0</v>
      </c>
      <c r="AM15" s="300">
        <f t="shared" si="14"/>
        <v>0</v>
      </c>
      <c r="AN15" s="300">
        <f t="shared" si="14"/>
        <v>0</v>
      </c>
      <c r="AO15" s="300">
        <f t="shared" si="14"/>
        <v>0</v>
      </c>
      <c r="AP15" s="300">
        <f t="shared" si="14"/>
        <v>0</v>
      </c>
      <c r="AQ15" s="300">
        <f t="shared" ref="AQ15:AQ16" si="15">SUM(AK15:AP15)</f>
        <v>0</v>
      </c>
    </row>
    <row r="16" spans="1:44" ht="25.05" customHeight="1">
      <c r="A16" s="435"/>
      <c r="B16" s="435"/>
      <c r="C16" s="436"/>
      <c r="D16" s="428"/>
      <c r="E16" s="429"/>
      <c r="F16" s="429"/>
      <c r="G16" s="258"/>
      <c r="H16" s="315"/>
      <c r="I16" s="428"/>
      <c r="J16" s="429"/>
      <c r="K16" s="429"/>
      <c r="L16" s="258"/>
      <c r="M16" s="315"/>
      <c r="N16" s="428"/>
      <c r="O16" s="429"/>
      <c r="P16" s="429"/>
      <c r="Q16" s="258"/>
      <c r="R16" s="315"/>
      <c r="S16" s="428"/>
      <c r="T16" s="429"/>
      <c r="U16" s="429"/>
      <c r="V16" s="258"/>
      <c r="W16" s="315"/>
      <c r="X16" s="428"/>
      <c r="Y16" s="429"/>
      <c r="Z16" s="429"/>
      <c r="AA16" s="258"/>
      <c r="AB16" s="315"/>
      <c r="AC16" s="428"/>
      <c r="AD16" s="429"/>
      <c r="AE16" s="429"/>
      <c r="AF16" s="258"/>
      <c r="AG16" s="315"/>
      <c r="AH16" t="s">
        <v>176</v>
      </c>
      <c r="AI16" s="447"/>
      <c r="AJ16" s="156" t="s">
        <v>19</v>
      </c>
      <c r="AK16" s="290">
        <f>SUM(AK14:AK15)</f>
        <v>0</v>
      </c>
      <c r="AL16" s="290">
        <f t="shared" ref="AL16:AP16" si="16">SUM(AL14:AL15)</f>
        <v>0</v>
      </c>
      <c r="AM16" s="290">
        <f t="shared" si="16"/>
        <v>0</v>
      </c>
      <c r="AN16" s="290">
        <f t="shared" si="16"/>
        <v>0</v>
      </c>
      <c r="AO16" s="290">
        <f t="shared" si="16"/>
        <v>0</v>
      </c>
      <c r="AP16" s="290">
        <f t="shared" si="16"/>
        <v>0</v>
      </c>
      <c r="AQ16" s="290">
        <f t="shared" si="15"/>
        <v>0</v>
      </c>
      <c r="AR16" s="301" t="str">
        <f>IF(AQ16&gt;30000000,"補助金上限額を超えています","全社計")</f>
        <v>全社計</v>
      </c>
    </row>
    <row r="17" spans="1:34" ht="25.05" customHeight="1" thickBot="1">
      <c r="A17" s="437"/>
      <c r="B17" s="437"/>
      <c r="C17" s="438"/>
      <c r="D17" s="439" t="s">
        <v>246</v>
      </c>
      <c r="E17" s="440"/>
      <c r="F17" s="440"/>
      <c r="G17" s="248">
        <f>SUM(G7:G16)</f>
        <v>0</v>
      </c>
      <c r="H17" s="267" t="s">
        <v>265</v>
      </c>
      <c r="I17" s="439" t="s">
        <v>246</v>
      </c>
      <c r="J17" s="440"/>
      <c r="K17" s="440"/>
      <c r="L17" s="248">
        <f>SUM(L7:L16)</f>
        <v>0</v>
      </c>
      <c r="M17" s="267" t="s">
        <v>265</v>
      </c>
      <c r="N17" s="439" t="s">
        <v>246</v>
      </c>
      <c r="O17" s="440"/>
      <c r="P17" s="440"/>
      <c r="Q17" s="248">
        <f>SUM(Q7:Q16)</f>
        <v>0</v>
      </c>
      <c r="R17" s="267" t="s">
        <v>265</v>
      </c>
      <c r="S17" s="439" t="s">
        <v>246</v>
      </c>
      <c r="T17" s="440"/>
      <c r="U17" s="440"/>
      <c r="V17" s="248">
        <f>SUM(V7:V16)</f>
        <v>0</v>
      </c>
      <c r="W17" s="267" t="s">
        <v>265</v>
      </c>
      <c r="X17" s="439" t="s">
        <v>246</v>
      </c>
      <c r="Y17" s="440"/>
      <c r="Z17" s="440"/>
      <c r="AA17" s="248">
        <f>SUM(AA7:AA16)</f>
        <v>0</v>
      </c>
      <c r="AB17" s="267" t="s">
        <v>265</v>
      </c>
      <c r="AC17" s="439" t="s">
        <v>246</v>
      </c>
      <c r="AD17" s="440"/>
      <c r="AE17" s="440"/>
      <c r="AF17" s="248">
        <f>SUM(AF7:AF16)</f>
        <v>0</v>
      </c>
      <c r="AG17" s="267" t="s">
        <v>265</v>
      </c>
      <c r="AH17" t="s">
        <v>176</v>
      </c>
    </row>
    <row r="18" spans="1:34" ht="25.05" customHeight="1" thickTop="1">
      <c r="A18" s="419" t="s">
        <v>16</v>
      </c>
      <c r="B18" s="420"/>
      <c r="C18" s="421"/>
      <c r="D18" s="249"/>
      <c r="E18" s="250"/>
      <c r="F18" s="250"/>
      <c r="G18" s="251">
        <f>SUM(G29,G35,G41,G47,G53,G59,G65,G71,G77)</f>
        <v>0</v>
      </c>
      <c r="H18" s="252"/>
      <c r="I18" s="249"/>
      <c r="J18" s="250"/>
      <c r="K18" s="250"/>
      <c r="L18" s="251">
        <f>SUM(L29,L35,L41,L47,L53,L59,L65,L71,L77)</f>
        <v>0</v>
      </c>
      <c r="M18" s="252"/>
      <c r="N18" s="249"/>
      <c r="O18" s="250"/>
      <c r="P18" s="250"/>
      <c r="Q18" s="251">
        <f>SUM(Q29,Q35,Q41,Q47,Q53,Q59,Q65,Q71,Q77)</f>
        <v>0</v>
      </c>
      <c r="R18" s="252"/>
      <c r="S18" s="249"/>
      <c r="T18" s="250"/>
      <c r="U18" s="250"/>
      <c r="V18" s="251">
        <f>SUM(V29,V35,V41,V47,V53,V59,V65,V71,V77)</f>
        <v>0</v>
      </c>
      <c r="W18" s="252"/>
      <c r="X18" s="249"/>
      <c r="Y18" s="250"/>
      <c r="Z18" s="250"/>
      <c r="AA18" s="251">
        <f>SUM(AA29,AA35,AA41,AA47,AA53,AA59,AA65,AA71,AA77)</f>
        <v>0</v>
      </c>
      <c r="AB18" s="252"/>
      <c r="AC18" s="249"/>
      <c r="AD18" s="250"/>
      <c r="AE18" s="250"/>
      <c r="AF18" s="251">
        <f>SUM(AF29,AF35,AF41,AF47,AF53,AF59,AF65,AF71,AF77)</f>
        <v>0</v>
      </c>
      <c r="AG18" s="252"/>
      <c r="AH18" t="s">
        <v>176</v>
      </c>
    </row>
    <row r="19" spans="1:34" ht="25.05" customHeight="1">
      <c r="A19" s="71"/>
      <c r="B19" s="422" t="s">
        <v>267</v>
      </c>
      <c r="C19" s="423"/>
      <c r="D19" s="411"/>
      <c r="E19" s="412"/>
      <c r="F19" s="412"/>
      <c r="G19" s="256"/>
      <c r="H19" s="316"/>
      <c r="I19" s="411"/>
      <c r="J19" s="412"/>
      <c r="K19" s="412"/>
      <c r="L19" s="256"/>
      <c r="M19" s="316"/>
      <c r="N19" s="411"/>
      <c r="O19" s="412"/>
      <c r="P19" s="412"/>
      <c r="Q19" s="256"/>
      <c r="R19" s="316"/>
      <c r="S19" s="411"/>
      <c r="T19" s="412"/>
      <c r="U19" s="412"/>
      <c r="V19" s="256"/>
      <c r="W19" s="316"/>
      <c r="X19" s="411"/>
      <c r="Y19" s="412"/>
      <c r="Z19" s="412"/>
      <c r="AA19" s="256"/>
      <c r="AB19" s="316"/>
      <c r="AC19" s="411"/>
      <c r="AD19" s="412"/>
      <c r="AE19" s="412"/>
      <c r="AF19" s="256"/>
      <c r="AG19" s="316"/>
      <c r="AH19" t="s">
        <v>176</v>
      </c>
    </row>
    <row r="20" spans="1:34" ht="25.05" customHeight="1">
      <c r="A20" s="71"/>
      <c r="B20" s="424"/>
      <c r="C20" s="424"/>
      <c r="D20" s="426"/>
      <c r="E20" s="427"/>
      <c r="F20" s="427"/>
      <c r="G20" s="257"/>
      <c r="H20" s="314"/>
      <c r="I20" s="426"/>
      <c r="J20" s="427"/>
      <c r="K20" s="427"/>
      <c r="L20" s="257"/>
      <c r="M20" s="314"/>
      <c r="N20" s="426"/>
      <c r="O20" s="427"/>
      <c r="P20" s="427"/>
      <c r="Q20" s="257"/>
      <c r="R20" s="314"/>
      <c r="S20" s="426"/>
      <c r="T20" s="427"/>
      <c r="U20" s="427"/>
      <c r="V20" s="257"/>
      <c r="W20" s="314"/>
      <c r="X20" s="426"/>
      <c r="Y20" s="427"/>
      <c r="Z20" s="427"/>
      <c r="AA20" s="257"/>
      <c r="AB20" s="314"/>
      <c r="AC20" s="426"/>
      <c r="AD20" s="427"/>
      <c r="AE20" s="427"/>
      <c r="AF20" s="257"/>
      <c r="AG20" s="314"/>
      <c r="AH20" t="s">
        <v>176</v>
      </c>
    </row>
    <row r="21" spans="1:34" ht="25.05" customHeight="1">
      <c r="A21" s="71"/>
      <c r="B21" s="424"/>
      <c r="C21" s="424"/>
      <c r="D21" s="426"/>
      <c r="E21" s="427"/>
      <c r="F21" s="427"/>
      <c r="G21" s="257"/>
      <c r="H21" s="314"/>
      <c r="I21" s="426"/>
      <c r="J21" s="427"/>
      <c r="K21" s="427"/>
      <c r="L21" s="257"/>
      <c r="M21" s="314"/>
      <c r="N21" s="426"/>
      <c r="O21" s="427"/>
      <c r="P21" s="427"/>
      <c r="Q21" s="257"/>
      <c r="R21" s="314"/>
      <c r="S21" s="426"/>
      <c r="T21" s="427"/>
      <c r="U21" s="427"/>
      <c r="V21" s="257"/>
      <c r="W21" s="314"/>
      <c r="X21" s="426"/>
      <c r="Y21" s="427"/>
      <c r="Z21" s="427"/>
      <c r="AA21" s="257"/>
      <c r="AB21" s="314"/>
      <c r="AC21" s="426"/>
      <c r="AD21" s="427"/>
      <c r="AE21" s="427"/>
      <c r="AF21" s="257"/>
      <c r="AG21" s="314"/>
      <c r="AH21" t="s">
        <v>176</v>
      </c>
    </row>
    <row r="22" spans="1:34" ht="25.05" customHeight="1">
      <c r="A22" s="71"/>
      <c r="B22" s="424"/>
      <c r="C22" s="424"/>
      <c r="D22" s="426"/>
      <c r="E22" s="427"/>
      <c r="F22" s="427"/>
      <c r="G22" s="257"/>
      <c r="H22" s="314"/>
      <c r="I22" s="426"/>
      <c r="J22" s="427"/>
      <c r="K22" s="427"/>
      <c r="L22" s="257"/>
      <c r="M22" s="314"/>
      <c r="N22" s="426"/>
      <c r="O22" s="427"/>
      <c r="P22" s="427"/>
      <c r="Q22" s="257"/>
      <c r="R22" s="314"/>
      <c r="S22" s="426"/>
      <c r="T22" s="427"/>
      <c r="U22" s="427"/>
      <c r="V22" s="257"/>
      <c r="W22" s="314"/>
      <c r="X22" s="426"/>
      <c r="Y22" s="427"/>
      <c r="Z22" s="427"/>
      <c r="AA22" s="257"/>
      <c r="AB22" s="314"/>
      <c r="AC22" s="426"/>
      <c r="AD22" s="427"/>
      <c r="AE22" s="427"/>
      <c r="AF22" s="257"/>
      <c r="AG22" s="314"/>
      <c r="AH22" t="s">
        <v>176</v>
      </c>
    </row>
    <row r="23" spans="1:34" ht="25.05" customHeight="1">
      <c r="A23" s="71"/>
      <c r="B23" s="424"/>
      <c r="C23" s="424"/>
      <c r="D23" s="426"/>
      <c r="E23" s="427"/>
      <c r="F23" s="427"/>
      <c r="G23" s="257"/>
      <c r="H23" s="314"/>
      <c r="I23" s="426"/>
      <c r="J23" s="427"/>
      <c r="K23" s="427"/>
      <c r="L23" s="257"/>
      <c r="M23" s="314"/>
      <c r="N23" s="426"/>
      <c r="O23" s="427"/>
      <c r="P23" s="427"/>
      <c r="Q23" s="257"/>
      <c r="R23" s="314"/>
      <c r="S23" s="426"/>
      <c r="T23" s="427"/>
      <c r="U23" s="427"/>
      <c r="V23" s="257"/>
      <c r="W23" s="314"/>
      <c r="X23" s="426"/>
      <c r="Y23" s="427"/>
      <c r="Z23" s="427"/>
      <c r="AA23" s="257"/>
      <c r="AB23" s="314"/>
      <c r="AC23" s="426"/>
      <c r="AD23" s="427"/>
      <c r="AE23" s="427"/>
      <c r="AF23" s="257"/>
      <c r="AG23" s="314"/>
      <c r="AH23" t="s">
        <v>176</v>
      </c>
    </row>
    <row r="24" spans="1:34" ht="25.05" customHeight="1">
      <c r="A24" s="71"/>
      <c r="B24" s="424"/>
      <c r="C24" s="424"/>
      <c r="D24" s="426"/>
      <c r="E24" s="427"/>
      <c r="F24" s="427"/>
      <c r="G24" s="257"/>
      <c r="H24" s="314"/>
      <c r="I24" s="426"/>
      <c r="J24" s="427"/>
      <c r="K24" s="427"/>
      <c r="L24" s="257"/>
      <c r="M24" s="314"/>
      <c r="N24" s="426"/>
      <c r="O24" s="427"/>
      <c r="P24" s="427"/>
      <c r="Q24" s="257"/>
      <c r="R24" s="314"/>
      <c r="S24" s="426"/>
      <c r="T24" s="427"/>
      <c r="U24" s="427"/>
      <c r="V24" s="257"/>
      <c r="W24" s="314"/>
      <c r="X24" s="426"/>
      <c r="Y24" s="427"/>
      <c r="Z24" s="427"/>
      <c r="AA24" s="257"/>
      <c r="AB24" s="314"/>
      <c r="AC24" s="426"/>
      <c r="AD24" s="427"/>
      <c r="AE24" s="427"/>
      <c r="AF24" s="257"/>
      <c r="AG24" s="314"/>
      <c r="AH24" t="s">
        <v>176</v>
      </c>
    </row>
    <row r="25" spans="1:34" ht="25.05" customHeight="1">
      <c r="A25" s="71"/>
      <c r="B25" s="424"/>
      <c r="C25" s="424"/>
      <c r="D25" s="426"/>
      <c r="E25" s="427"/>
      <c r="F25" s="427"/>
      <c r="G25" s="257"/>
      <c r="H25" s="314"/>
      <c r="I25" s="426"/>
      <c r="J25" s="427"/>
      <c r="K25" s="427"/>
      <c r="L25" s="257"/>
      <c r="M25" s="314"/>
      <c r="N25" s="426"/>
      <c r="O25" s="427"/>
      <c r="P25" s="427"/>
      <c r="Q25" s="257"/>
      <c r="R25" s="314"/>
      <c r="S25" s="426"/>
      <c r="T25" s="427"/>
      <c r="U25" s="427"/>
      <c r="V25" s="257"/>
      <c r="W25" s="314"/>
      <c r="X25" s="426"/>
      <c r="Y25" s="427"/>
      <c r="Z25" s="427"/>
      <c r="AA25" s="257"/>
      <c r="AB25" s="314"/>
      <c r="AC25" s="426"/>
      <c r="AD25" s="427"/>
      <c r="AE25" s="427"/>
      <c r="AF25" s="257"/>
      <c r="AG25" s="314"/>
      <c r="AH25" t="s">
        <v>176</v>
      </c>
    </row>
    <row r="26" spans="1:34" ht="25.05" customHeight="1">
      <c r="A26" s="71"/>
      <c r="B26" s="424"/>
      <c r="C26" s="424"/>
      <c r="D26" s="426"/>
      <c r="E26" s="427"/>
      <c r="F26" s="427"/>
      <c r="G26" s="257"/>
      <c r="H26" s="314"/>
      <c r="I26" s="426"/>
      <c r="J26" s="427"/>
      <c r="K26" s="427"/>
      <c r="L26" s="257"/>
      <c r="M26" s="314"/>
      <c r="N26" s="426"/>
      <c r="O26" s="427"/>
      <c r="P26" s="427"/>
      <c r="Q26" s="257"/>
      <c r="R26" s="314"/>
      <c r="S26" s="426"/>
      <c r="T26" s="427"/>
      <c r="U26" s="427"/>
      <c r="V26" s="257"/>
      <c r="W26" s="314"/>
      <c r="X26" s="426"/>
      <c r="Y26" s="427"/>
      <c r="Z26" s="427"/>
      <c r="AA26" s="257"/>
      <c r="AB26" s="314"/>
      <c r="AC26" s="426"/>
      <c r="AD26" s="427"/>
      <c r="AE26" s="427"/>
      <c r="AF26" s="257"/>
      <c r="AG26" s="314"/>
      <c r="AH26" t="s">
        <v>176</v>
      </c>
    </row>
    <row r="27" spans="1:34" ht="25.05" customHeight="1">
      <c r="A27" s="71"/>
      <c r="B27" s="424"/>
      <c r="C27" s="424"/>
      <c r="D27" s="426"/>
      <c r="E27" s="427"/>
      <c r="F27" s="427"/>
      <c r="G27" s="257"/>
      <c r="H27" s="314"/>
      <c r="I27" s="426"/>
      <c r="J27" s="427"/>
      <c r="K27" s="427"/>
      <c r="L27" s="257"/>
      <c r="M27" s="314"/>
      <c r="N27" s="426"/>
      <c r="O27" s="427"/>
      <c r="P27" s="427"/>
      <c r="Q27" s="257"/>
      <c r="R27" s="314"/>
      <c r="S27" s="426"/>
      <c r="T27" s="427"/>
      <c r="U27" s="427"/>
      <c r="V27" s="257"/>
      <c r="W27" s="314"/>
      <c r="X27" s="426"/>
      <c r="Y27" s="427"/>
      <c r="Z27" s="427"/>
      <c r="AA27" s="257"/>
      <c r="AB27" s="314"/>
      <c r="AC27" s="426"/>
      <c r="AD27" s="427"/>
      <c r="AE27" s="427"/>
      <c r="AF27" s="257"/>
      <c r="AG27" s="314"/>
      <c r="AH27" t="s">
        <v>176</v>
      </c>
    </row>
    <row r="28" spans="1:34" ht="25.05" customHeight="1">
      <c r="A28" s="71"/>
      <c r="B28" s="424"/>
      <c r="C28" s="424"/>
      <c r="D28" s="428"/>
      <c r="E28" s="429"/>
      <c r="F28" s="429"/>
      <c r="G28" s="258"/>
      <c r="H28" s="315"/>
      <c r="I28" s="428"/>
      <c r="J28" s="429"/>
      <c r="K28" s="429"/>
      <c r="L28" s="258"/>
      <c r="M28" s="315"/>
      <c r="N28" s="428"/>
      <c r="O28" s="429"/>
      <c r="P28" s="429"/>
      <c r="Q28" s="258"/>
      <c r="R28" s="315"/>
      <c r="S28" s="428"/>
      <c r="T28" s="429"/>
      <c r="U28" s="429"/>
      <c r="V28" s="258"/>
      <c r="W28" s="315"/>
      <c r="X28" s="428"/>
      <c r="Y28" s="429"/>
      <c r="Z28" s="429"/>
      <c r="AA28" s="258"/>
      <c r="AB28" s="315"/>
      <c r="AC28" s="428"/>
      <c r="AD28" s="429"/>
      <c r="AE28" s="429"/>
      <c r="AF28" s="258"/>
      <c r="AG28" s="315"/>
      <c r="AH28" t="s">
        <v>176</v>
      </c>
    </row>
    <row r="29" spans="1:34" ht="25.05" customHeight="1">
      <c r="A29" s="71"/>
      <c r="B29" s="425"/>
      <c r="C29" s="425"/>
      <c r="D29" s="430" t="s">
        <v>247</v>
      </c>
      <c r="E29" s="431"/>
      <c r="F29" s="431"/>
      <c r="G29" s="241">
        <f>SUM(G19:G28)</f>
        <v>0</v>
      </c>
      <c r="H29" s="267" t="s">
        <v>265</v>
      </c>
      <c r="I29" s="430" t="s">
        <v>247</v>
      </c>
      <c r="J29" s="431"/>
      <c r="K29" s="431"/>
      <c r="L29" s="241">
        <f>SUM(L19:L28)</f>
        <v>0</v>
      </c>
      <c r="M29" s="267" t="s">
        <v>265</v>
      </c>
      <c r="N29" s="430" t="s">
        <v>247</v>
      </c>
      <c r="O29" s="431"/>
      <c r="P29" s="431"/>
      <c r="Q29" s="241">
        <f>SUM(Q19:Q28)</f>
        <v>0</v>
      </c>
      <c r="R29" s="267" t="s">
        <v>265</v>
      </c>
      <c r="S29" s="430" t="s">
        <v>247</v>
      </c>
      <c r="T29" s="431"/>
      <c r="U29" s="431"/>
      <c r="V29" s="241">
        <f>SUM(V19:V28)</f>
        <v>0</v>
      </c>
      <c r="W29" s="267" t="s">
        <v>265</v>
      </c>
      <c r="X29" s="430" t="s">
        <v>247</v>
      </c>
      <c r="Y29" s="431"/>
      <c r="Z29" s="431"/>
      <c r="AA29" s="241">
        <f>SUM(AA19:AA28)</f>
        <v>0</v>
      </c>
      <c r="AB29" s="267" t="s">
        <v>265</v>
      </c>
      <c r="AC29" s="430" t="s">
        <v>247</v>
      </c>
      <c r="AD29" s="431"/>
      <c r="AE29" s="431"/>
      <c r="AF29" s="241">
        <f>SUM(AF19:AF28)</f>
        <v>0</v>
      </c>
      <c r="AG29" s="267" t="s">
        <v>265</v>
      </c>
      <c r="AH29" t="s">
        <v>176</v>
      </c>
    </row>
    <row r="30" spans="1:34" ht="25.05" customHeight="1">
      <c r="A30" s="71"/>
      <c r="B30" s="422" t="s">
        <v>268</v>
      </c>
      <c r="C30" s="423"/>
      <c r="D30" s="411"/>
      <c r="E30" s="412"/>
      <c r="F30" s="412"/>
      <c r="G30" s="256"/>
      <c r="H30" s="316"/>
      <c r="I30" s="411"/>
      <c r="J30" s="412"/>
      <c r="K30" s="412"/>
      <c r="L30" s="256"/>
      <c r="M30" s="316"/>
      <c r="N30" s="411"/>
      <c r="O30" s="412"/>
      <c r="P30" s="412"/>
      <c r="Q30" s="256"/>
      <c r="R30" s="316"/>
      <c r="S30" s="411"/>
      <c r="T30" s="412"/>
      <c r="U30" s="412"/>
      <c r="V30" s="256"/>
      <c r="W30" s="316"/>
      <c r="X30" s="411"/>
      <c r="Y30" s="412"/>
      <c r="Z30" s="412"/>
      <c r="AA30" s="256"/>
      <c r="AB30" s="316"/>
      <c r="AC30" s="411"/>
      <c r="AD30" s="412"/>
      <c r="AE30" s="412"/>
      <c r="AF30" s="256"/>
      <c r="AG30" s="316"/>
      <c r="AH30" t="s">
        <v>176</v>
      </c>
    </row>
    <row r="31" spans="1:34" ht="25.05" customHeight="1">
      <c r="A31" s="71"/>
      <c r="B31" s="424"/>
      <c r="C31" s="424"/>
      <c r="D31" s="426"/>
      <c r="E31" s="427"/>
      <c r="F31" s="427"/>
      <c r="G31" s="257"/>
      <c r="H31" s="314"/>
      <c r="I31" s="426"/>
      <c r="J31" s="427"/>
      <c r="K31" s="427"/>
      <c r="L31" s="257"/>
      <c r="M31" s="314"/>
      <c r="N31" s="426"/>
      <c r="O31" s="427"/>
      <c r="P31" s="427"/>
      <c r="Q31" s="257"/>
      <c r="R31" s="314"/>
      <c r="S31" s="426"/>
      <c r="T31" s="427"/>
      <c r="U31" s="427"/>
      <c r="V31" s="257"/>
      <c r="W31" s="314"/>
      <c r="X31" s="426"/>
      <c r="Y31" s="427"/>
      <c r="Z31" s="427"/>
      <c r="AA31" s="257"/>
      <c r="AB31" s="314"/>
      <c r="AC31" s="426"/>
      <c r="AD31" s="427"/>
      <c r="AE31" s="427"/>
      <c r="AF31" s="257"/>
      <c r="AG31" s="314"/>
      <c r="AH31" t="s">
        <v>176</v>
      </c>
    </row>
    <row r="32" spans="1:34" ht="25.05" customHeight="1">
      <c r="A32" s="71"/>
      <c r="B32" s="424"/>
      <c r="C32" s="424"/>
      <c r="D32" s="426"/>
      <c r="E32" s="427"/>
      <c r="F32" s="427"/>
      <c r="G32" s="257"/>
      <c r="H32" s="314"/>
      <c r="I32" s="426"/>
      <c r="J32" s="427"/>
      <c r="K32" s="427"/>
      <c r="L32" s="257"/>
      <c r="M32" s="314"/>
      <c r="N32" s="426"/>
      <c r="O32" s="427"/>
      <c r="P32" s="427"/>
      <c r="Q32" s="257"/>
      <c r="R32" s="314"/>
      <c r="S32" s="426"/>
      <c r="T32" s="427"/>
      <c r="U32" s="427"/>
      <c r="V32" s="257"/>
      <c r="W32" s="314"/>
      <c r="X32" s="426"/>
      <c r="Y32" s="427"/>
      <c r="Z32" s="427"/>
      <c r="AA32" s="257"/>
      <c r="AB32" s="314"/>
      <c r="AC32" s="426"/>
      <c r="AD32" s="427"/>
      <c r="AE32" s="427"/>
      <c r="AF32" s="257"/>
      <c r="AG32" s="314"/>
      <c r="AH32" t="s">
        <v>176</v>
      </c>
    </row>
    <row r="33" spans="1:34" ht="25.05" customHeight="1">
      <c r="A33" s="71"/>
      <c r="B33" s="424"/>
      <c r="C33" s="424"/>
      <c r="D33" s="426"/>
      <c r="E33" s="427"/>
      <c r="F33" s="427"/>
      <c r="G33" s="257"/>
      <c r="H33" s="314"/>
      <c r="I33" s="426"/>
      <c r="J33" s="427"/>
      <c r="K33" s="427"/>
      <c r="L33" s="257"/>
      <c r="M33" s="314"/>
      <c r="N33" s="426"/>
      <c r="O33" s="427"/>
      <c r="P33" s="427"/>
      <c r="Q33" s="257"/>
      <c r="R33" s="314"/>
      <c r="S33" s="426"/>
      <c r="T33" s="427"/>
      <c r="U33" s="427"/>
      <c r="V33" s="257"/>
      <c r="W33" s="314"/>
      <c r="X33" s="426"/>
      <c r="Y33" s="427"/>
      <c r="Z33" s="427"/>
      <c r="AA33" s="257"/>
      <c r="AB33" s="314"/>
      <c r="AC33" s="426"/>
      <c r="AD33" s="427"/>
      <c r="AE33" s="427"/>
      <c r="AF33" s="257"/>
      <c r="AG33" s="314"/>
      <c r="AH33" t="s">
        <v>176</v>
      </c>
    </row>
    <row r="34" spans="1:34" ht="25.05" customHeight="1">
      <c r="A34" s="71"/>
      <c r="B34" s="424"/>
      <c r="C34" s="424"/>
      <c r="D34" s="428"/>
      <c r="E34" s="429"/>
      <c r="F34" s="429"/>
      <c r="G34" s="258"/>
      <c r="H34" s="315"/>
      <c r="I34" s="428"/>
      <c r="J34" s="429"/>
      <c r="K34" s="429"/>
      <c r="L34" s="258"/>
      <c r="M34" s="315"/>
      <c r="N34" s="428"/>
      <c r="O34" s="429"/>
      <c r="P34" s="429"/>
      <c r="Q34" s="258"/>
      <c r="R34" s="315"/>
      <c r="S34" s="428"/>
      <c r="T34" s="429"/>
      <c r="U34" s="429"/>
      <c r="V34" s="258"/>
      <c r="W34" s="315"/>
      <c r="X34" s="428"/>
      <c r="Y34" s="429"/>
      <c r="Z34" s="429"/>
      <c r="AA34" s="258"/>
      <c r="AB34" s="315"/>
      <c r="AC34" s="428"/>
      <c r="AD34" s="429"/>
      <c r="AE34" s="429"/>
      <c r="AF34" s="258"/>
      <c r="AG34" s="315"/>
      <c r="AH34" t="s">
        <v>176</v>
      </c>
    </row>
    <row r="35" spans="1:34" ht="25.05" customHeight="1">
      <c r="A35" s="71"/>
      <c r="B35" s="425"/>
      <c r="C35" s="425"/>
      <c r="D35" s="430" t="s">
        <v>248</v>
      </c>
      <c r="E35" s="431"/>
      <c r="F35" s="431"/>
      <c r="G35" s="241">
        <f>SUM(G30:G34)</f>
        <v>0</v>
      </c>
      <c r="H35" s="267" t="s">
        <v>265</v>
      </c>
      <c r="I35" s="430" t="s">
        <v>248</v>
      </c>
      <c r="J35" s="431"/>
      <c r="K35" s="431"/>
      <c r="L35" s="241">
        <f>SUM(L30:L34)</f>
        <v>0</v>
      </c>
      <c r="M35" s="267" t="s">
        <v>265</v>
      </c>
      <c r="N35" s="430" t="s">
        <v>248</v>
      </c>
      <c r="O35" s="431"/>
      <c r="P35" s="431"/>
      <c r="Q35" s="241">
        <f>SUM(Q30:Q34)</f>
        <v>0</v>
      </c>
      <c r="R35" s="267" t="s">
        <v>265</v>
      </c>
      <c r="S35" s="430" t="s">
        <v>248</v>
      </c>
      <c r="T35" s="431"/>
      <c r="U35" s="431"/>
      <c r="V35" s="241">
        <f>SUM(V30:V34)</f>
        <v>0</v>
      </c>
      <c r="W35" s="267" t="s">
        <v>265</v>
      </c>
      <c r="X35" s="430" t="s">
        <v>248</v>
      </c>
      <c r="Y35" s="431"/>
      <c r="Z35" s="431"/>
      <c r="AA35" s="241">
        <f>SUM(AA30:AA34)</f>
        <v>0</v>
      </c>
      <c r="AB35" s="267" t="s">
        <v>265</v>
      </c>
      <c r="AC35" s="430" t="s">
        <v>248</v>
      </c>
      <c r="AD35" s="431"/>
      <c r="AE35" s="431"/>
      <c r="AF35" s="241">
        <f>SUM(AF30:AF34)</f>
        <v>0</v>
      </c>
      <c r="AG35" s="267" t="s">
        <v>265</v>
      </c>
      <c r="AH35" t="s">
        <v>176</v>
      </c>
    </row>
    <row r="36" spans="1:34" ht="25.05" customHeight="1">
      <c r="A36" s="71"/>
      <c r="B36" s="422" t="s">
        <v>269</v>
      </c>
      <c r="C36" s="423"/>
      <c r="D36" s="411"/>
      <c r="E36" s="412"/>
      <c r="F36" s="412"/>
      <c r="G36" s="256"/>
      <c r="H36" s="316"/>
      <c r="I36" s="411"/>
      <c r="J36" s="412"/>
      <c r="K36" s="412"/>
      <c r="L36" s="256"/>
      <c r="M36" s="316"/>
      <c r="N36" s="411"/>
      <c r="O36" s="412"/>
      <c r="P36" s="412"/>
      <c r="Q36" s="256"/>
      <c r="R36" s="316"/>
      <c r="S36" s="411"/>
      <c r="T36" s="412"/>
      <c r="U36" s="412"/>
      <c r="V36" s="256"/>
      <c r="W36" s="316"/>
      <c r="X36" s="411"/>
      <c r="Y36" s="412"/>
      <c r="Z36" s="412"/>
      <c r="AA36" s="256"/>
      <c r="AB36" s="316"/>
      <c r="AC36" s="411"/>
      <c r="AD36" s="412"/>
      <c r="AE36" s="412"/>
      <c r="AF36" s="256"/>
      <c r="AG36" s="316"/>
      <c r="AH36" t="s">
        <v>176</v>
      </c>
    </row>
    <row r="37" spans="1:34" ht="25.05" customHeight="1">
      <c r="A37" s="71"/>
      <c r="B37" s="424"/>
      <c r="C37" s="424"/>
      <c r="D37" s="426"/>
      <c r="E37" s="427"/>
      <c r="F37" s="427"/>
      <c r="G37" s="257"/>
      <c r="H37" s="314"/>
      <c r="I37" s="426"/>
      <c r="J37" s="427"/>
      <c r="K37" s="427"/>
      <c r="L37" s="257"/>
      <c r="M37" s="314"/>
      <c r="N37" s="426"/>
      <c r="O37" s="427"/>
      <c r="P37" s="427"/>
      <c r="Q37" s="257"/>
      <c r="R37" s="314"/>
      <c r="S37" s="426"/>
      <c r="T37" s="427"/>
      <c r="U37" s="427"/>
      <c r="V37" s="257"/>
      <c r="W37" s="314"/>
      <c r="X37" s="426"/>
      <c r="Y37" s="427"/>
      <c r="Z37" s="427"/>
      <c r="AA37" s="257"/>
      <c r="AB37" s="314"/>
      <c r="AC37" s="426"/>
      <c r="AD37" s="427"/>
      <c r="AE37" s="427"/>
      <c r="AF37" s="257"/>
      <c r="AG37" s="314"/>
      <c r="AH37" t="s">
        <v>176</v>
      </c>
    </row>
    <row r="38" spans="1:34" ht="25.05" customHeight="1">
      <c r="A38" s="71"/>
      <c r="B38" s="424"/>
      <c r="C38" s="424"/>
      <c r="D38" s="426"/>
      <c r="E38" s="427"/>
      <c r="F38" s="427"/>
      <c r="G38" s="257"/>
      <c r="H38" s="314"/>
      <c r="I38" s="426"/>
      <c r="J38" s="427"/>
      <c r="K38" s="427"/>
      <c r="L38" s="257"/>
      <c r="M38" s="314"/>
      <c r="N38" s="426"/>
      <c r="O38" s="427"/>
      <c r="P38" s="427"/>
      <c r="Q38" s="257"/>
      <c r="R38" s="314"/>
      <c r="S38" s="426"/>
      <c r="T38" s="427"/>
      <c r="U38" s="427"/>
      <c r="V38" s="257"/>
      <c r="W38" s="314"/>
      <c r="X38" s="426"/>
      <c r="Y38" s="427"/>
      <c r="Z38" s="427"/>
      <c r="AA38" s="257"/>
      <c r="AB38" s="314"/>
      <c r="AC38" s="426"/>
      <c r="AD38" s="427"/>
      <c r="AE38" s="427"/>
      <c r="AF38" s="257"/>
      <c r="AG38" s="314"/>
      <c r="AH38" t="s">
        <v>176</v>
      </c>
    </row>
    <row r="39" spans="1:34" ht="25.05" customHeight="1">
      <c r="A39" s="71"/>
      <c r="B39" s="424"/>
      <c r="C39" s="424"/>
      <c r="D39" s="426"/>
      <c r="E39" s="427"/>
      <c r="F39" s="427"/>
      <c r="G39" s="257"/>
      <c r="H39" s="314"/>
      <c r="I39" s="426"/>
      <c r="J39" s="427"/>
      <c r="K39" s="427"/>
      <c r="L39" s="257"/>
      <c r="M39" s="314"/>
      <c r="N39" s="426"/>
      <c r="O39" s="427"/>
      <c r="P39" s="427"/>
      <c r="Q39" s="257"/>
      <c r="R39" s="314"/>
      <c r="S39" s="426"/>
      <c r="T39" s="427"/>
      <c r="U39" s="427"/>
      <c r="V39" s="257"/>
      <c r="W39" s="314"/>
      <c r="X39" s="426"/>
      <c r="Y39" s="427"/>
      <c r="Z39" s="427"/>
      <c r="AA39" s="257"/>
      <c r="AB39" s="314"/>
      <c r="AC39" s="426"/>
      <c r="AD39" s="427"/>
      <c r="AE39" s="427"/>
      <c r="AF39" s="257"/>
      <c r="AG39" s="314"/>
      <c r="AH39" t="s">
        <v>176</v>
      </c>
    </row>
    <row r="40" spans="1:34" ht="25.05" customHeight="1">
      <c r="A40" s="71"/>
      <c r="B40" s="424"/>
      <c r="C40" s="424"/>
      <c r="D40" s="428"/>
      <c r="E40" s="429"/>
      <c r="F40" s="429"/>
      <c r="G40" s="258"/>
      <c r="H40" s="315"/>
      <c r="I40" s="428"/>
      <c r="J40" s="429"/>
      <c r="K40" s="429"/>
      <c r="L40" s="258"/>
      <c r="M40" s="315"/>
      <c r="N40" s="428"/>
      <c r="O40" s="429"/>
      <c r="P40" s="429"/>
      <c r="Q40" s="258"/>
      <c r="R40" s="315"/>
      <c r="S40" s="428"/>
      <c r="T40" s="429"/>
      <c r="U40" s="429"/>
      <c r="V40" s="258"/>
      <c r="W40" s="315"/>
      <c r="X40" s="428"/>
      <c r="Y40" s="429"/>
      <c r="Z40" s="429"/>
      <c r="AA40" s="258"/>
      <c r="AB40" s="315"/>
      <c r="AC40" s="428"/>
      <c r="AD40" s="429"/>
      <c r="AE40" s="429"/>
      <c r="AF40" s="258"/>
      <c r="AG40" s="315"/>
      <c r="AH40" t="s">
        <v>176</v>
      </c>
    </row>
    <row r="41" spans="1:34" ht="25.05" customHeight="1">
      <c r="A41" s="71"/>
      <c r="B41" s="425"/>
      <c r="C41" s="425"/>
      <c r="D41" s="430" t="s">
        <v>249</v>
      </c>
      <c r="E41" s="431"/>
      <c r="F41" s="431"/>
      <c r="G41" s="241">
        <f>SUM(G36:G40)</f>
        <v>0</v>
      </c>
      <c r="H41" s="267" t="s">
        <v>265</v>
      </c>
      <c r="I41" s="430" t="s">
        <v>249</v>
      </c>
      <c r="J41" s="431"/>
      <c r="K41" s="431"/>
      <c r="L41" s="241">
        <f>SUM(L36:L40)</f>
        <v>0</v>
      </c>
      <c r="M41" s="267" t="s">
        <v>265</v>
      </c>
      <c r="N41" s="430" t="s">
        <v>249</v>
      </c>
      <c r="O41" s="431"/>
      <c r="P41" s="431"/>
      <c r="Q41" s="241">
        <f>SUM(Q36:Q40)</f>
        <v>0</v>
      </c>
      <c r="R41" s="267" t="s">
        <v>265</v>
      </c>
      <c r="S41" s="430" t="s">
        <v>249</v>
      </c>
      <c r="T41" s="431"/>
      <c r="U41" s="431"/>
      <c r="V41" s="241">
        <f>SUM(V36:V40)</f>
        <v>0</v>
      </c>
      <c r="W41" s="267" t="s">
        <v>265</v>
      </c>
      <c r="X41" s="430" t="s">
        <v>249</v>
      </c>
      <c r="Y41" s="431"/>
      <c r="Z41" s="431"/>
      <c r="AA41" s="241">
        <f>SUM(AA36:AA40)</f>
        <v>0</v>
      </c>
      <c r="AB41" s="267" t="s">
        <v>265</v>
      </c>
      <c r="AC41" s="430" t="s">
        <v>249</v>
      </c>
      <c r="AD41" s="431"/>
      <c r="AE41" s="431"/>
      <c r="AF41" s="241">
        <f>SUM(AF36:AF40)</f>
        <v>0</v>
      </c>
      <c r="AG41" s="267" t="s">
        <v>265</v>
      </c>
      <c r="AH41" t="s">
        <v>176</v>
      </c>
    </row>
    <row r="42" spans="1:34" ht="25.05" customHeight="1">
      <c r="A42" s="71"/>
      <c r="B42" s="422" t="s">
        <v>270</v>
      </c>
      <c r="C42" s="423"/>
      <c r="D42" s="411"/>
      <c r="E42" s="412"/>
      <c r="F42" s="412"/>
      <c r="G42" s="256"/>
      <c r="H42" s="316"/>
      <c r="I42" s="411"/>
      <c r="J42" s="412"/>
      <c r="K42" s="412"/>
      <c r="L42" s="256"/>
      <c r="M42" s="316"/>
      <c r="N42" s="411"/>
      <c r="O42" s="412"/>
      <c r="P42" s="412"/>
      <c r="Q42" s="256"/>
      <c r="R42" s="316"/>
      <c r="S42" s="411"/>
      <c r="T42" s="412"/>
      <c r="U42" s="412"/>
      <c r="V42" s="256"/>
      <c r="W42" s="316"/>
      <c r="X42" s="411"/>
      <c r="Y42" s="412"/>
      <c r="Z42" s="412"/>
      <c r="AA42" s="256"/>
      <c r="AB42" s="316"/>
      <c r="AC42" s="411"/>
      <c r="AD42" s="412"/>
      <c r="AE42" s="412"/>
      <c r="AF42" s="256"/>
      <c r="AG42" s="316"/>
      <c r="AH42" t="s">
        <v>176</v>
      </c>
    </row>
    <row r="43" spans="1:34" ht="25.05" customHeight="1">
      <c r="A43" s="71"/>
      <c r="B43" s="424"/>
      <c r="C43" s="424"/>
      <c r="D43" s="426"/>
      <c r="E43" s="427"/>
      <c r="F43" s="427"/>
      <c r="G43" s="257"/>
      <c r="H43" s="314"/>
      <c r="I43" s="426"/>
      <c r="J43" s="427"/>
      <c r="K43" s="427"/>
      <c r="L43" s="257"/>
      <c r="M43" s="314"/>
      <c r="N43" s="426"/>
      <c r="O43" s="427"/>
      <c r="P43" s="427"/>
      <c r="Q43" s="257"/>
      <c r="R43" s="314"/>
      <c r="S43" s="426"/>
      <c r="T43" s="427"/>
      <c r="U43" s="427"/>
      <c r="V43" s="257"/>
      <c r="W43" s="314"/>
      <c r="X43" s="426"/>
      <c r="Y43" s="427"/>
      <c r="Z43" s="427"/>
      <c r="AA43" s="257"/>
      <c r="AB43" s="314"/>
      <c r="AC43" s="426"/>
      <c r="AD43" s="427"/>
      <c r="AE43" s="427"/>
      <c r="AF43" s="257"/>
      <c r="AG43" s="314"/>
      <c r="AH43" t="s">
        <v>176</v>
      </c>
    </row>
    <row r="44" spans="1:34" ht="25.05" customHeight="1">
      <c r="A44" s="71"/>
      <c r="B44" s="424"/>
      <c r="C44" s="424"/>
      <c r="D44" s="426"/>
      <c r="E44" s="427"/>
      <c r="F44" s="427"/>
      <c r="G44" s="257"/>
      <c r="H44" s="314"/>
      <c r="I44" s="426"/>
      <c r="J44" s="427"/>
      <c r="K44" s="427"/>
      <c r="L44" s="257"/>
      <c r="M44" s="314"/>
      <c r="N44" s="426"/>
      <c r="O44" s="427"/>
      <c r="P44" s="427"/>
      <c r="Q44" s="257"/>
      <c r="R44" s="314"/>
      <c r="S44" s="426"/>
      <c r="T44" s="427"/>
      <c r="U44" s="427"/>
      <c r="V44" s="257"/>
      <c r="W44" s="314"/>
      <c r="X44" s="426"/>
      <c r="Y44" s="427"/>
      <c r="Z44" s="427"/>
      <c r="AA44" s="257"/>
      <c r="AB44" s="314"/>
      <c r="AC44" s="426"/>
      <c r="AD44" s="427"/>
      <c r="AE44" s="427"/>
      <c r="AF44" s="257"/>
      <c r="AG44" s="314"/>
      <c r="AH44" t="s">
        <v>176</v>
      </c>
    </row>
    <row r="45" spans="1:34" ht="25.05" customHeight="1">
      <c r="A45" s="71"/>
      <c r="B45" s="424"/>
      <c r="C45" s="424"/>
      <c r="D45" s="426"/>
      <c r="E45" s="427"/>
      <c r="F45" s="427"/>
      <c r="G45" s="257"/>
      <c r="H45" s="314"/>
      <c r="I45" s="426"/>
      <c r="J45" s="427"/>
      <c r="K45" s="427"/>
      <c r="L45" s="257"/>
      <c r="M45" s="314"/>
      <c r="N45" s="426"/>
      <c r="O45" s="427"/>
      <c r="P45" s="427"/>
      <c r="Q45" s="257"/>
      <c r="R45" s="314"/>
      <c r="S45" s="426"/>
      <c r="T45" s="427"/>
      <c r="U45" s="427"/>
      <c r="V45" s="257"/>
      <c r="W45" s="314"/>
      <c r="X45" s="426"/>
      <c r="Y45" s="427"/>
      <c r="Z45" s="427"/>
      <c r="AA45" s="257"/>
      <c r="AB45" s="314"/>
      <c r="AC45" s="426"/>
      <c r="AD45" s="427"/>
      <c r="AE45" s="427"/>
      <c r="AF45" s="257"/>
      <c r="AG45" s="314"/>
      <c r="AH45" t="s">
        <v>176</v>
      </c>
    </row>
    <row r="46" spans="1:34" ht="25.05" customHeight="1">
      <c r="A46" s="71"/>
      <c r="B46" s="424"/>
      <c r="C46" s="424"/>
      <c r="D46" s="428"/>
      <c r="E46" s="429"/>
      <c r="F46" s="429"/>
      <c r="G46" s="258"/>
      <c r="H46" s="315"/>
      <c r="I46" s="428"/>
      <c r="J46" s="429"/>
      <c r="K46" s="429"/>
      <c r="L46" s="258"/>
      <c r="M46" s="315"/>
      <c r="N46" s="428"/>
      <c r="O46" s="429"/>
      <c r="P46" s="429"/>
      <c r="Q46" s="258"/>
      <c r="R46" s="315"/>
      <c r="S46" s="428"/>
      <c r="T46" s="429"/>
      <c r="U46" s="429"/>
      <c r="V46" s="258"/>
      <c r="W46" s="315"/>
      <c r="X46" s="428"/>
      <c r="Y46" s="429"/>
      <c r="Z46" s="429"/>
      <c r="AA46" s="258"/>
      <c r="AB46" s="315"/>
      <c r="AC46" s="428"/>
      <c r="AD46" s="429"/>
      <c r="AE46" s="429"/>
      <c r="AF46" s="258"/>
      <c r="AG46" s="315"/>
      <c r="AH46" t="s">
        <v>176</v>
      </c>
    </row>
    <row r="47" spans="1:34" ht="25.05" customHeight="1">
      <c r="A47" s="71"/>
      <c r="B47" s="425"/>
      <c r="C47" s="425"/>
      <c r="D47" s="430" t="s">
        <v>250</v>
      </c>
      <c r="E47" s="431"/>
      <c r="F47" s="431"/>
      <c r="G47" s="241">
        <f>SUM(G42:G46)</f>
        <v>0</v>
      </c>
      <c r="H47" s="267" t="s">
        <v>265</v>
      </c>
      <c r="I47" s="430" t="s">
        <v>250</v>
      </c>
      <c r="J47" s="431"/>
      <c r="K47" s="431"/>
      <c r="L47" s="241">
        <f>SUM(L42:L46)</f>
        <v>0</v>
      </c>
      <c r="M47" s="267" t="s">
        <v>265</v>
      </c>
      <c r="N47" s="430" t="s">
        <v>250</v>
      </c>
      <c r="O47" s="431"/>
      <c r="P47" s="431"/>
      <c r="Q47" s="241">
        <f>SUM(Q42:Q46)</f>
        <v>0</v>
      </c>
      <c r="R47" s="267" t="s">
        <v>265</v>
      </c>
      <c r="S47" s="430" t="s">
        <v>250</v>
      </c>
      <c r="T47" s="431"/>
      <c r="U47" s="431"/>
      <c r="V47" s="241">
        <f>SUM(V42:V46)</f>
        <v>0</v>
      </c>
      <c r="W47" s="267" t="s">
        <v>265</v>
      </c>
      <c r="X47" s="430" t="s">
        <v>250</v>
      </c>
      <c r="Y47" s="431"/>
      <c r="Z47" s="431"/>
      <c r="AA47" s="241">
        <f>SUM(AA42:AA46)</f>
        <v>0</v>
      </c>
      <c r="AB47" s="267" t="s">
        <v>265</v>
      </c>
      <c r="AC47" s="430" t="s">
        <v>250</v>
      </c>
      <c r="AD47" s="431"/>
      <c r="AE47" s="431"/>
      <c r="AF47" s="241">
        <f>SUM(AF42:AF46)</f>
        <v>0</v>
      </c>
      <c r="AG47" s="267" t="s">
        <v>265</v>
      </c>
      <c r="AH47" t="s">
        <v>176</v>
      </c>
    </row>
    <row r="48" spans="1:34" ht="25.05" customHeight="1">
      <c r="A48" s="71"/>
      <c r="B48" s="422" t="s">
        <v>271</v>
      </c>
      <c r="C48" s="423"/>
      <c r="D48" s="411"/>
      <c r="E48" s="412"/>
      <c r="F48" s="412"/>
      <c r="G48" s="256"/>
      <c r="H48" s="316"/>
      <c r="I48" s="411"/>
      <c r="J48" s="412"/>
      <c r="K48" s="412"/>
      <c r="L48" s="256"/>
      <c r="M48" s="316"/>
      <c r="N48" s="411"/>
      <c r="O48" s="412"/>
      <c r="P48" s="412"/>
      <c r="Q48" s="256"/>
      <c r="R48" s="316"/>
      <c r="S48" s="411"/>
      <c r="T48" s="412"/>
      <c r="U48" s="412"/>
      <c r="V48" s="256"/>
      <c r="W48" s="316"/>
      <c r="X48" s="411"/>
      <c r="Y48" s="412"/>
      <c r="Z48" s="412"/>
      <c r="AA48" s="256"/>
      <c r="AB48" s="316"/>
      <c r="AC48" s="411"/>
      <c r="AD48" s="412"/>
      <c r="AE48" s="412"/>
      <c r="AF48" s="256"/>
      <c r="AG48" s="316"/>
      <c r="AH48" t="s">
        <v>176</v>
      </c>
    </row>
    <row r="49" spans="1:34" ht="25.05" customHeight="1">
      <c r="A49" s="71"/>
      <c r="B49" s="424"/>
      <c r="C49" s="424"/>
      <c r="D49" s="426"/>
      <c r="E49" s="427"/>
      <c r="F49" s="427"/>
      <c r="G49" s="257"/>
      <c r="H49" s="314"/>
      <c r="I49" s="426"/>
      <c r="J49" s="427"/>
      <c r="K49" s="427"/>
      <c r="L49" s="257"/>
      <c r="M49" s="314"/>
      <c r="N49" s="426"/>
      <c r="O49" s="427"/>
      <c r="P49" s="427"/>
      <c r="Q49" s="257"/>
      <c r="R49" s="314"/>
      <c r="S49" s="426"/>
      <c r="T49" s="427"/>
      <c r="U49" s="427"/>
      <c r="V49" s="257"/>
      <c r="W49" s="314"/>
      <c r="X49" s="426"/>
      <c r="Y49" s="427"/>
      <c r="Z49" s="427"/>
      <c r="AA49" s="257"/>
      <c r="AB49" s="314"/>
      <c r="AC49" s="426"/>
      <c r="AD49" s="427"/>
      <c r="AE49" s="427"/>
      <c r="AF49" s="257"/>
      <c r="AG49" s="314"/>
      <c r="AH49" t="s">
        <v>176</v>
      </c>
    </row>
    <row r="50" spans="1:34" ht="25.05" customHeight="1">
      <c r="A50" s="71"/>
      <c r="B50" s="424"/>
      <c r="C50" s="424"/>
      <c r="D50" s="426"/>
      <c r="E50" s="427"/>
      <c r="F50" s="427"/>
      <c r="G50" s="257"/>
      <c r="H50" s="314"/>
      <c r="I50" s="426"/>
      <c r="J50" s="427"/>
      <c r="K50" s="427"/>
      <c r="L50" s="257"/>
      <c r="M50" s="314"/>
      <c r="N50" s="426"/>
      <c r="O50" s="427"/>
      <c r="P50" s="427"/>
      <c r="Q50" s="257"/>
      <c r="R50" s="314"/>
      <c r="S50" s="426"/>
      <c r="T50" s="427"/>
      <c r="U50" s="427"/>
      <c r="V50" s="257"/>
      <c r="W50" s="314"/>
      <c r="X50" s="426"/>
      <c r="Y50" s="427"/>
      <c r="Z50" s="427"/>
      <c r="AA50" s="257"/>
      <c r="AB50" s="314"/>
      <c r="AC50" s="426"/>
      <c r="AD50" s="427"/>
      <c r="AE50" s="427"/>
      <c r="AF50" s="257"/>
      <c r="AG50" s="314"/>
      <c r="AH50" t="s">
        <v>176</v>
      </c>
    </row>
    <row r="51" spans="1:34" ht="25.05" customHeight="1">
      <c r="A51" s="71"/>
      <c r="B51" s="424"/>
      <c r="C51" s="424"/>
      <c r="D51" s="426"/>
      <c r="E51" s="427"/>
      <c r="F51" s="427"/>
      <c r="G51" s="257"/>
      <c r="H51" s="314"/>
      <c r="I51" s="426"/>
      <c r="J51" s="427"/>
      <c r="K51" s="427"/>
      <c r="L51" s="257"/>
      <c r="M51" s="314"/>
      <c r="N51" s="426"/>
      <c r="O51" s="427"/>
      <c r="P51" s="427"/>
      <c r="Q51" s="257"/>
      <c r="R51" s="314"/>
      <c r="S51" s="426"/>
      <c r="T51" s="427"/>
      <c r="U51" s="427"/>
      <c r="V51" s="257"/>
      <c r="W51" s="314"/>
      <c r="X51" s="426"/>
      <c r="Y51" s="427"/>
      <c r="Z51" s="427"/>
      <c r="AA51" s="257"/>
      <c r="AB51" s="314"/>
      <c r="AC51" s="426"/>
      <c r="AD51" s="427"/>
      <c r="AE51" s="427"/>
      <c r="AF51" s="257"/>
      <c r="AG51" s="314"/>
      <c r="AH51" t="s">
        <v>176</v>
      </c>
    </row>
    <row r="52" spans="1:34" ht="25.05" customHeight="1">
      <c r="A52" s="71"/>
      <c r="B52" s="424"/>
      <c r="C52" s="424"/>
      <c r="D52" s="428"/>
      <c r="E52" s="429"/>
      <c r="F52" s="429"/>
      <c r="G52" s="258"/>
      <c r="H52" s="315"/>
      <c r="I52" s="428"/>
      <c r="J52" s="429"/>
      <c r="K52" s="429"/>
      <c r="L52" s="258"/>
      <c r="M52" s="315"/>
      <c r="N52" s="428"/>
      <c r="O52" s="429"/>
      <c r="P52" s="429"/>
      <c r="Q52" s="258"/>
      <c r="R52" s="315"/>
      <c r="S52" s="428"/>
      <c r="T52" s="429"/>
      <c r="U52" s="429"/>
      <c r="V52" s="258"/>
      <c r="W52" s="315"/>
      <c r="X52" s="428"/>
      <c r="Y52" s="429"/>
      <c r="Z52" s="429"/>
      <c r="AA52" s="258"/>
      <c r="AB52" s="315"/>
      <c r="AC52" s="428"/>
      <c r="AD52" s="429"/>
      <c r="AE52" s="429"/>
      <c r="AF52" s="258"/>
      <c r="AG52" s="315"/>
      <c r="AH52" t="s">
        <v>176</v>
      </c>
    </row>
    <row r="53" spans="1:34" ht="25.05" customHeight="1">
      <c r="A53" s="71"/>
      <c r="B53" s="425"/>
      <c r="C53" s="425"/>
      <c r="D53" s="430" t="s">
        <v>251</v>
      </c>
      <c r="E53" s="431"/>
      <c r="F53" s="431"/>
      <c r="G53" s="241">
        <f>SUM(G48:G52)</f>
        <v>0</v>
      </c>
      <c r="H53" s="267" t="s">
        <v>265</v>
      </c>
      <c r="I53" s="430" t="s">
        <v>251</v>
      </c>
      <c r="J53" s="431"/>
      <c r="K53" s="431"/>
      <c r="L53" s="241">
        <f>SUM(L48:L52)</f>
        <v>0</v>
      </c>
      <c r="M53" s="267" t="s">
        <v>265</v>
      </c>
      <c r="N53" s="430" t="s">
        <v>251</v>
      </c>
      <c r="O53" s="431"/>
      <c r="P53" s="431"/>
      <c r="Q53" s="241">
        <f>SUM(Q48:Q52)</f>
        <v>0</v>
      </c>
      <c r="R53" s="267" t="s">
        <v>265</v>
      </c>
      <c r="S53" s="430" t="s">
        <v>251</v>
      </c>
      <c r="T53" s="431"/>
      <c r="U53" s="431"/>
      <c r="V53" s="241">
        <f>SUM(V48:V52)</f>
        <v>0</v>
      </c>
      <c r="W53" s="267" t="s">
        <v>265</v>
      </c>
      <c r="X53" s="430" t="s">
        <v>251</v>
      </c>
      <c r="Y53" s="431"/>
      <c r="Z53" s="431"/>
      <c r="AA53" s="241">
        <f>SUM(AA48:AA52)</f>
        <v>0</v>
      </c>
      <c r="AB53" s="267" t="s">
        <v>265</v>
      </c>
      <c r="AC53" s="430" t="s">
        <v>251</v>
      </c>
      <c r="AD53" s="431"/>
      <c r="AE53" s="431"/>
      <c r="AF53" s="241">
        <f>SUM(AF48:AF52)</f>
        <v>0</v>
      </c>
      <c r="AG53" s="267" t="s">
        <v>265</v>
      </c>
      <c r="AH53" t="s">
        <v>176</v>
      </c>
    </row>
    <row r="54" spans="1:34" ht="25.05" customHeight="1">
      <c r="A54" s="71"/>
      <c r="B54" s="422" t="s">
        <v>272</v>
      </c>
      <c r="C54" s="423"/>
      <c r="D54" s="411"/>
      <c r="E54" s="412"/>
      <c r="F54" s="412"/>
      <c r="G54" s="256"/>
      <c r="H54" s="316"/>
      <c r="I54" s="411"/>
      <c r="J54" s="412"/>
      <c r="K54" s="412"/>
      <c r="L54" s="256"/>
      <c r="M54" s="316"/>
      <c r="N54" s="411"/>
      <c r="O54" s="412"/>
      <c r="P54" s="412"/>
      <c r="Q54" s="256"/>
      <c r="R54" s="316"/>
      <c r="S54" s="411"/>
      <c r="T54" s="412"/>
      <c r="U54" s="412"/>
      <c r="V54" s="256"/>
      <c r="W54" s="316"/>
      <c r="X54" s="411"/>
      <c r="Y54" s="412"/>
      <c r="Z54" s="412"/>
      <c r="AA54" s="256"/>
      <c r="AB54" s="316"/>
      <c r="AC54" s="411"/>
      <c r="AD54" s="412"/>
      <c r="AE54" s="412"/>
      <c r="AF54" s="256"/>
      <c r="AG54" s="316"/>
      <c r="AH54" t="s">
        <v>176</v>
      </c>
    </row>
    <row r="55" spans="1:34" ht="25.05" customHeight="1">
      <c r="A55" s="71"/>
      <c r="B55" s="424"/>
      <c r="C55" s="424"/>
      <c r="D55" s="426"/>
      <c r="E55" s="427"/>
      <c r="F55" s="427"/>
      <c r="G55" s="257"/>
      <c r="H55" s="314"/>
      <c r="I55" s="426"/>
      <c r="J55" s="427"/>
      <c r="K55" s="427"/>
      <c r="L55" s="257"/>
      <c r="M55" s="314"/>
      <c r="N55" s="426"/>
      <c r="O55" s="427"/>
      <c r="P55" s="427"/>
      <c r="Q55" s="257"/>
      <c r="R55" s="314"/>
      <c r="S55" s="426"/>
      <c r="T55" s="427"/>
      <c r="U55" s="427"/>
      <c r="V55" s="257"/>
      <c r="W55" s="314"/>
      <c r="X55" s="426"/>
      <c r="Y55" s="427"/>
      <c r="Z55" s="427"/>
      <c r="AA55" s="257"/>
      <c r="AB55" s="314"/>
      <c r="AC55" s="426"/>
      <c r="AD55" s="427"/>
      <c r="AE55" s="427"/>
      <c r="AF55" s="257"/>
      <c r="AG55" s="314"/>
      <c r="AH55" t="s">
        <v>176</v>
      </c>
    </row>
    <row r="56" spans="1:34" ht="25.05" customHeight="1">
      <c r="A56" s="71"/>
      <c r="B56" s="424"/>
      <c r="C56" s="424"/>
      <c r="D56" s="426"/>
      <c r="E56" s="427"/>
      <c r="F56" s="427"/>
      <c r="G56" s="257"/>
      <c r="H56" s="314"/>
      <c r="I56" s="426"/>
      <c r="J56" s="427"/>
      <c r="K56" s="427"/>
      <c r="L56" s="257"/>
      <c r="M56" s="314"/>
      <c r="N56" s="426"/>
      <c r="O56" s="427"/>
      <c r="P56" s="427"/>
      <c r="Q56" s="257"/>
      <c r="R56" s="314"/>
      <c r="S56" s="426"/>
      <c r="T56" s="427"/>
      <c r="U56" s="427"/>
      <c r="V56" s="257"/>
      <c r="W56" s="314"/>
      <c r="X56" s="426"/>
      <c r="Y56" s="427"/>
      <c r="Z56" s="427"/>
      <c r="AA56" s="257"/>
      <c r="AB56" s="314"/>
      <c r="AC56" s="426"/>
      <c r="AD56" s="427"/>
      <c r="AE56" s="427"/>
      <c r="AF56" s="257"/>
      <c r="AG56" s="314"/>
      <c r="AH56" t="s">
        <v>176</v>
      </c>
    </row>
    <row r="57" spans="1:34" ht="25.05" customHeight="1">
      <c r="A57" s="71"/>
      <c r="B57" s="424"/>
      <c r="C57" s="424"/>
      <c r="D57" s="426"/>
      <c r="E57" s="427"/>
      <c r="F57" s="427"/>
      <c r="G57" s="257"/>
      <c r="H57" s="314"/>
      <c r="I57" s="426"/>
      <c r="J57" s="427"/>
      <c r="K57" s="427"/>
      <c r="L57" s="257"/>
      <c r="M57" s="314"/>
      <c r="N57" s="426"/>
      <c r="O57" s="427"/>
      <c r="P57" s="427"/>
      <c r="Q57" s="257"/>
      <c r="R57" s="314"/>
      <c r="S57" s="426"/>
      <c r="T57" s="427"/>
      <c r="U57" s="427"/>
      <c r="V57" s="257"/>
      <c r="W57" s="314"/>
      <c r="X57" s="426"/>
      <c r="Y57" s="427"/>
      <c r="Z57" s="427"/>
      <c r="AA57" s="257"/>
      <c r="AB57" s="314"/>
      <c r="AC57" s="426"/>
      <c r="AD57" s="427"/>
      <c r="AE57" s="427"/>
      <c r="AF57" s="257"/>
      <c r="AG57" s="314"/>
      <c r="AH57" t="s">
        <v>176</v>
      </c>
    </row>
    <row r="58" spans="1:34" ht="25.05" customHeight="1">
      <c r="A58" s="71"/>
      <c r="B58" s="424"/>
      <c r="C58" s="424"/>
      <c r="D58" s="428"/>
      <c r="E58" s="429"/>
      <c r="F58" s="429"/>
      <c r="G58" s="258"/>
      <c r="H58" s="315"/>
      <c r="I58" s="428"/>
      <c r="J58" s="429"/>
      <c r="K58" s="429"/>
      <c r="L58" s="258"/>
      <c r="M58" s="315"/>
      <c r="N58" s="428"/>
      <c r="O58" s="429"/>
      <c r="P58" s="429"/>
      <c r="Q58" s="258"/>
      <c r="R58" s="315"/>
      <c r="S58" s="428"/>
      <c r="T58" s="429"/>
      <c r="U58" s="429"/>
      <c r="V58" s="258"/>
      <c r="W58" s="315"/>
      <c r="X58" s="428"/>
      <c r="Y58" s="429"/>
      <c r="Z58" s="429"/>
      <c r="AA58" s="258"/>
      <c r="AB58" s="315"/>
      <c r="AC58" s="428"/>
      <c r="AD58" s="429"/>
      <c r="AE58" s="429"/>
      <c r="AF58" s="258"/>
      <c r="AG58" s="315"/>
      <c r="AH58" t="s">
        <v>176</v>
      </c>
    </row>
    <row r="59" spans="1:34" ht="25.05" customHeight="1">
      <c r="A59" s="71"/>
      <c r="B59" s="425"/>
      <c r="C59" s="425"/>
      <c r="D59" s="430" t="s">
        <v>252</v>
      </c>
      <c r="E59" s="431"/>
      <c r="F59" s="431"/>
      <c r="G59" s="241">
        <f>SUM(G54:G58)</f>
        <v>0</v>
      </c>
      <c r="H59" s="267" t="s">
        <v>265</v>
      </c>
      <c r="I59" s="430" t="s">
        <v>252</v>
      </c>
      <c r="J59" s="431"/>
      <c r="K59" s="431"/>
      <c r="L59" s="241">
        <f>SUM(L54:L58)</f>
        <v>0</v>
      </c>
      <c r="M59" s="267" t="s">
        <v>265</v>
      </c>
      <c r="N59" s="430" t="s">
        <v>252</v>
      </c>
      <c r="O59" s="431"/>
      <c r="P59" s="431"/>
      <c r="Q59" s="241">
        <f>SUM(Q54:Q58)</f>
        <v>0</v>
      </c>
      <c r="R59" s="267" t="s">
        <v>265</v>
      </c>
      <c r="S59" s="430" t="s">
        <v>252</v>
      </c>
      <c r="T59" s="431"/>
      <c r="U59" s="431"/>
      <c r="V59" s="241">
        <f>SUM(V54:V58)</f>
        <v>0</v>
      </c>
      <c r="W59" s="267" t="s">
        <v>265</v>
      </c>
      <c r="X59" s="430" t="s">
        <v>252</v>
      </c>
      <c r="Y59" s="431"/>
      <c r="Z59" s="431"/>
      <c r="AA59" s="241">
        <f>SUM(AA54:AA58)</f>
        <v>0</v>
      </c>
      <c r="AB59" s="267" t="s">
        <v>265</v>
      </c>
      <c r="AC59" s="430" t="s">
        <v>252</v>
      </c>
      <c r="AD59" s="431"/>
      <c r="AE59" s="431"/>
      <c r="AF59" s="241">
        <f>SUM(AF54:AF58)</f>
        <v>0</v>
      </c>
      <c r="AG59" s="267" t="s">
        <v>265</v>
      </c>
      <c r="AH59" t="s">
        <v>176</v>
      </c>
    </row>
    <row r="60" spans="1:34" ht="25.05" customHeight="1">
      <c r="A60" s="71"/>
      <c r="B60" s="422" t="s">
        <v>273</v>
      </c>
      <c r="C60" s="423"/>
      <c r="D60" s="411"/>
      <c r="E60" s="412"/>
      <c r="F60" s="412"/>
      <c r="G60" s="256"/>
      <c r="H60" s="316"/>
      <c r="I60" s="411"/>
      <c r="J60" s="412"/>
      <c r="K60" s="412"/>
      <c r="L60" s="256"/>
      <c r="M60" s="316"/>
      <c r="N60" s="411"/>
      <c r="O60" s="412"/>
      <c r="P60" s="412"/>
      <c r="Q60" s="256"/>
      <c r="R60" s="316"/>
      <c r="S60" s="411"/>
      <c r="T60" s="412"/>
      <c r="U60" s="412"/>
      <c r="V60" s="256"/>
      <c r="W60" s="316"/>
      <c r="X60" s="411"/>
      <c r="Y60" s="412"/>
      <c r="Z60" s="412"/>
      <c r="AA60" s="256"/>
      <c r="AB60" s="316"/>
      <c r="AC60" s="411"/>
      <c r="AD60" s="412"/>
      <c r="AE60" s="412"/>
      <c r="AF60" s="256"/>
      <c r="AG60" s="316"/>
      <c r="AH60" t="s">
        <v>176</v>
      </c>
    </row>
    <row r="61" spans="1:34" ht="25.05" customHeight="1">
      <c r="A61" s="71"/>
      <c r="B61" s="424"/>
      <c r="C61" s="424"/>
      <c r="D61" s="426"/>
      <c r="E61" s="427"/>
      <c r="F61" s="427"/>
      <c r="G61" s="257"/>
      <c r="H61" s="314"/>
      <c r="I61" s="426"/>
      <c r="J61" s="427"/>
      <c r="K61" s="427"/>
      <c r="L61" s="257"/>
      <c r="M61" s="314"/>
      <c r="N61" s="426"/>
      <c r="O61" s="427"/>
      <c r="P61" s="427"/>
      <c r="Q61" s="257"/>
      <c r="R61" s="314"/>
      <c r="S61" s="426"/>
      <c r="T61" s="427"/>
      <c r="U61" s="427"/>
      <c r="V61" s="257"/>
      <c r="W61" s="314"/>
      <c r="X61" s="426"/>
      <c r="Y61" s="427"/>
      <c r="Z61" s="427"/>
      <c r="AA61" s="257"/>
      <c r="AB61" s="314"/>
      <c r="AC61" s="426"/>
      <c r="AD61" s="427"/>
      <c r="AE61" s="427"/>
      <c r="AF61" s="257"/>
      <c r="AG61" s="314"/>
      <c r="AH61" t="s">
        <v>176</v>
      </c>
    </row>
    <row r="62" spans="1:34" ht="25.05" customHeight="1">
      <c r="A62" s="71"/>
      <c r="B62" s="424"/>
      <c r="C62" s="424"/>
      <c r="D62" s="426"/>
      <c r="E62" s="427"/>
      <c r="F62" s="427"/>
      <c r="G62" s="257"/>
      <c r="H62" s="314"/>
      <c r="I62" s="426"/>
      <c r="J62" s="427"/>
      <c r="K62" s="427"/>
      <c r="L62" s="257"/>
      <c r="M62" s="314"/>
      <c r="N62" s="426"/>
      <c r="O62" s="427"/>
      <c r="P62" s="427"/>
      <c r="Q62" s="257"/>
      <c r="R62" s="314"/>
      <c r="S62" s="426"/>
      <c r="T62" s="427"/>
      <c r="U62" s="427"/>
      <c r="V62" s="257"/>
      <c r="W62" s="314"/>
      <c r="X62" s="426"/>
      <c r="Y62" s="427"/>
      <c r="Z62" s="427"/>
      <c r="AA62" s="257"/>
      <c r="AB62" s="314"/>
      <c r="AC62" s="426"/>
      <c r="AD62" s="427"/>
      <c r="AE62" s="427"/>
      <c r="AF62" s="257"/>
      <c r="AG62" s="314"/>
      <c r="AH62" t="s">
        <v>176</v>
      </c>
    </row>
    <row r="63" spans="1:34" ht="25.05" customHeight="1">
      <c r="A63" s="71"/>
      <c r="B63" s="424"/>
      <c r="C63" s="424"/>
      <c r="D63" s="426"/>
      <c r="E63" s="427"/>
      <c r="F63" s="427"/>
      <c r="G63" s="257"/>
      <c r="H63" s="314"/>
      <c r="I63" s="426"/>
      <c r="J63" s="427"/>
      <c r="K63" s="427"/>
      <c r="L63" s="257"/>
      <c r="M63" s="314"/>
      <c r="N63" s="426"/>
      <c r="O63" s="427"/>
      <c r="P63" s="427"/>
      <c r="Q63" s="257"/>
      <c r="R63" s="314"/>
      <c r="S63" s="426"/>
      <c r="T63" s="427"/>
      <c r="U63" s="427"/>
      <c r="V63" s="257"/>
      <c r="W63" s="314"/>
      <c r="X63" s="426"/>
      <c r="Y63" s="427"/>
      <c r="Z63" s="427"/>
      <c r="AA63" s="257"/>
      <c r="AB63" s="314"/>
      <c r="AC63" s="426"/>
      <c r="AD63" s="427"/>
      <c r="AE63" s="427"/>
      <c r="AF63" s="257"/>
      <c r="AG63" s="314"/>
      <c r="AH63" t="s">
        <v>176</v>
      </c>
    </row>
    <row r="64" spans="1:34" ht="25.05" customHeight="1">
      <c r="A64" s="71"/>
      <c r="B64" s="424"/>
      <c r="C64" s="424"/>
      <c r="D64" s="428"/>
      <c r="E64" s="429"/>
      <c r="F64" s="429"/>
      <c r="G64" s="258"/>
      <c r="H64" s="315"/>
      <c r="I64" s="428"/>
      <c r="J64" s="429"/>
      <c r="K64" s="429"/>
      <c r="L64" s="258"/>
      <c r="M64" s="315"/>
      <c r="N64" s="428"/>
      <c r="O64" s="429"/>
      <c r="P64" s="429"/>
      <c r="Q64" s="258"/>
      <c r="R64" s="315"/>
      <c r="S64" s="428"/>
      <c r="T64" s="429"/>
      <c r="U64" s="429"/>
      <c r="V64" s="258"/>
      <c r="W64" s="315"/>
      <c r="X64" s="428"/>
      <c r="Y64" s="429"/>
      <c r="Z64" s="429"/>
      <c r="AA64" s="258"/>
      <c r="AB64" s="315"/>
      <c r="AC64" s="428"/>
      <c r="AD64" s="429"/>
      <c r="AE64" s="429"/>
      <c r="AF64" s="258"/>
      <c r="AG64" s="315"/>
      <c r="AH64" t="s">
        <v>176</v>
      </c>
    </row>
    <row r="65" spans="1:34" ht="25.05" customHeight="1">
      <c r="A65" s="71"/>
      <c r="B65" s="425"/>
      <c r="C65" s="425"/>
      <c r="D65" s="430" t="s">
        <v>253</v>
      </c>
      <c r="E65" s="431"/>
      <c r="F65" s="431"/>
      <c r="G65" s="241">
        <f>SUM(G60:G64)</f>
        <v>0</v>
      </c>
      <c r="H65" s="267" t="s">
        <v>265</v>
      </c>
      <c r="I65" s="430" t="s">
        <v>253</v>
      </c>
      <c r="J65" s="431"/>
      <c r="K65" s="431"/>
      <c r="L65" s="241">
        <f>SUM(L60:L64)</f>
        <v>0</v>
      </c>
      <c r="M65" s="267" t="s">
        <v>265</v>
      </c>
      <c r="N65" s="430" t="s">
        <v>253</v>
      </c>
      <c r="O65" s="431"/>
      <c r="P65" s="431"/>
      <c r="Q65" s="241">
        <f>SUM(Q60:Q64)</f>
        <v>0</v>
      </c>
      <c r="R65" s="267" t="s">
        <v>265</v>
      </c>
      <c r="S65" s="430" t="s">
        <v>253</v>
      </c>
      <c r="T65" s="431"/>
      <c r="U65" s="431"/>
      <c r="V65" s="241">
        <f>SUM(V60:V64)</f>
        <v>0</v>
      </c>
      <c r="W65" s="267" t="s">
        <v>265</v>
      </c>
      <c r="X65" s="430" t="s">
        <v>253</v>
      </c>
      <c r="Y65" s="431"/>
      <c r="Z65" s="431"/>
      <c r="AA65" s="241">
        <f>SUM(AA60:AA64)</f>
        <v>0</v>
      </c>
      <c r="AB65" s="267" t="s">
        <v>265</v>
      </c>
      <c r="AC65" s="430" t="s">
        <v>253</v>
      </c>
      <c r="AD65" s="431"/>
      <c r="AE65" s="431"/>
      <c r="AF65" s="241">
        <f>SUM(AF60:AF64)</f>
        <v>0</v>
      </c>
      <c r="AG65" s="267" t="s">
        <v>265</v>
      </c>
      <c r="AH65" t="s">
        <v>176</v>
      </c>
    </row>
    <row r="66" spans="1:34" ht="25.05" customHeight="1">
      <c r="A66" s="71"/>
      <c r="B66" s="422" t="s">
        <v>274</v>
      </c>
      <c r="C66" s="423"/>
      <c r="D66" s="411"/>
      <c r="E66" s="412"/>
      <c r="F66" s="412"/>
      <c r="G66" s="256"/>
      <c r="H66" s="316"/>
      <c r="I66" s="411"/>
      <c r="J66" s="412"/>
      <c r="K66" s="412"/>
      <c r="L66" s="256"/>
      <c r="M66" s="316"/>
      <c r="N66" s="411"/>
      <c r="O66" s="412"/>
      <c r="P66" s="412"/>
      <c r="Q66" s="256"/>
      <c r="R66" s="316"/>
      <c r="S66" s="411"/>
      <c r="T66" s="412"/>
      <c r="U66" s="412"/>
      <c r="V66" s="256"/>
      <c r="W66" s="316"/>
      <c r="X66" s="411"/>
      <c r="Y66" s="412"/>
      <c r="Z66" s="412"/>
      <c r="AA66" s="256"/>
      <c r="AB66" s="316"/>
      <c r="AC66" s="411"/>
      <c r="AD66" s="412"/>
      <c r="AE66" s="412"/>
      <c r="AF66" s="256"/>
      <c r="AG66" s="316"/>
      <c r="AH66" t="s">
        <v>176</v>
      </c>
    </row>
    <row r="67" spans="1:34" ht="25.05" customHeight="1">
      <c r="A67" s="71"/>
      <c r="B67" s="424"/>
      <c r="C67" s="424"/>
      <c r="D67" s="426"/>
      <c r="E67" s="427"/>
      <c r="F67" s="427"/>
      <c r="G67" s="257"/>
      <c r="H67" s="314"/>
      <c r="I67" s="426"/>
      <c r="J67" s="427"/>
      <c r="K67" s="427"/>
      <c r="L67" s="257"/>
      <c r="M67" s="314"/>
      <c r="N67" s="426"/>
      <c r="O67" s="427"/>
      <c r="P67" s="427"/>
      <c r="Q67" s="257"/>
      <c r="R67" s="314"/>
      <c r="S67" s="426"/>
      <c r="T67" s="427"/>
      <c r="U67" s="427"/>
      <c r="V67" s="257"/>
      <c r="W67" s="314"/>
      <c r="X67" s="426"/>
      <c r="Y67" s="427"/>
      <c r="Z67" s="427"/>
      <c r="AA67" s="257"/>
      <c r="AB67" s="314"/>
      <c r="AC67" s="426"/>
      <c r="AD67" s="427"/>
      <c r="AE67" s="427"/>
      <c r="AF67" s="257"/>
      <c r="AG67" s="314"/>
      <c r="AH67" t="s">
        <v>176</v>
      </c>
    </row>
    <row r="68" spans="1:34" ht="25.05" customHeight="1">
      <c r="A68" s="71"/>
      <c r="B68" s="424"/>
      <c r="C68" s="424"/>
      <c r="D68" s="426"/>
      <c r="E68" s="427"/>
      <c r="F68" s="427"/>
      <c r="G68" s="257"/>
      <c r="H68" s="314"/>
      <c r="I68" s="426"/>
      <c r="J68" s="427"/>
      <c r="K68" s="427"/>
      <c r="L68" s="257"/>
      <c r="M68" s="314"/>
      <c r="N68" s="426"/>
      <c r="O68" s="427"/>
      <c r="P68" s="427"/>
      <c r="Q68" s="257"/>
      <c r="R68" s="314"/>
      <c r="S68" s="426"/>
      <c r="T68" s="427"/>
      <c r="U68" s="427"/>
      <c r="V68" s="257"/>
      <c r="W68" s="314"/>
      <c r="X68" s="426"/>
      <c r="Y68" s="427"/>
      <c r="Z68" s="427"/>
      <c r="AA68" s="257"/>
      <c r="AB68" s="314"/>
      <c r="AC68" s="426"/>
      <c r="AD68" s="427"/>
      <c r="AE68" s="427"/>
      <c r="AF68" s="257"/>
      <c r="AG68" s="314"/>
      <c r="AH68" t="s">
        <v>176</v>
      </c>
    </row>
    <row r="69" spans="1:34" ht="25.05" customHeight="1">
      <c r="A69" s="71"/>
      <c r="B69" s="424"/>
      <c r="C69" s="424"/>
      <c r="D69" s="426"/>
      <c r="E69" s="427"/>
      <c r="F69" s="427"/>
      <c r="G69" s="257"/>
      <c r="H69" s="314"/>
      <c r="I69" s="426"/>
      <c r="J69" s="427"/>
      <c r="K69" s="427"/>
      <c r="L69" s="257"/>
      <c r="M69" s="314"/>
      <c r="N69" s="426"/>
      <c r="O69" s="427"/>
      <c r="P69" s="427"/>
      <c r="Q69" s="257"/>
      <c r="R69" s="314"/>
      <c r="S69" s="426"/>
      <c r="T69" s="427"/>
      <c r="U69" s="427"/>
      <c r="V69" s="257"/>
      <c r="W69" s="314"/>
      <c r="X69" s="426"/>
      <c r="Y69" s="427"/>
      <c r="Z69" s="427"/>
      <c r="AA69" s="257"/>
      <c r="AB69" s="314"/>
      <c r="AC69" s="426"/>
      <c r="AD69" s="427"/>
      <c r="AE69" s="427"/>
      <c r="AF69" s="257"/>
      <c r="AG69" s="314"/>
      <c r="AH69" t="s">
        <v>176</v>
      </c>
    </row>
    <row r="70" spans="1:34" ht="25.05" customHeight="1">
      <c r="A70" s="71"/>
      <c r="B70" s="424"/>
      <c r="C70" s="424"/>
      <c r="D70" s="428"/>
      <c r="E70" s="429"/>
      <c r="F70" s="429"/>
      <c r="G70" s="258"/>
      <c r="H70" s="315"/>
      <c r="I70" s="428"/>
      <c r="J70" s="429"/>
      <c r="K70" s="429"/>
      <c r="L70" s="258"/>
      <c r="M70" s="315"/>
      <c r="N70" s="428"/>
      <c r="O70" s="429"/>
      <c r="P70" s="429"/>
      <c r="Q70" s="258"/>
      <c r="R70" s="315"/>
      <c r="S70" s="428"/>
      <c r="T70" s="429"/>
      <c r="U70" s="429"/>
      <c r="V70" s="258"/>
      <c r="W70" s="315"/>
      <c r="X70" s="428"/>
      <c r="Y70" s="429"/>
      <c r="Z70" s="429"/>
      <c r="AA70" s="258"/>
      <c r="AB70" s="315"/>
      <c r="AC70" s="428"/>
      <c r="AD70" s="429"/>
      <c r="AE70" s="429"/>
      <c r="AF70" s="258"/>
      <c r="AG70" s="315"/>
      <c r="AH70" t="s">
        <v>176</v>
      </c>
    </row>
    <row r="71" spans="1:34" ht="25.05" customHeight="1">
      <c r="A71" s="71"/>
      <c r="B71" s="425"/>
      <c r="C71" s="425"/>
      <c r="D71" s="430" t="s">
        <v>254</v>
      </c>
      <c r="E71" s="431"/>
      <c r="F71" s="431"/>
      <c r="G71" s="241">
        <f>SUM(G66:G70)</f>
        <v>0</v>
      </c>
      <c r="H71" s="267" t="s">
        <v>265</v>
      </c>
      <c r="I71" s="430" t="s">
        <v>254</v>
      </c>
      <c r="J71" s="431"/>
      <c r="K71" s="431"/>
      <c r="L71" s="241">
        <f>SUM(L66:L70)</f>
        <v>0</v>
      </c>
      <c r="M71" s="267" t="s">
        <v>265</v>
      </c>
      <c r="N71" s="430" t="s">
        <v>254</v>
      </c>
      <c r="O71" s="431"/>
      <c r="P71" s="431"/>
      <c r="Q71" s="241">
        <f>SUM(Q66:Q70)</f>
        <v>0</v>
      </c>
      <c r="R71" s="267" t="s">
        <v>265</v>
      </c>
      <c r="S71" s="430" t="s">
        <v>254</v>
      </c>
      <c r="T71" s="431"/>
      <c r="U71" s="431"/>
      <c r="V71" s="241">
        <f>SUM(V66:V70)</f>
        <v>0</v>
      </c>
      <c r="W71" s="267" t="s">
        <v>265</v>
      </c>
      <c r="X71" s="430" t="s">
        <v>254</v>
      </c>
      <c r="Y71" s="431"/>
      <c r="Z71" s="431"/>
      <c r="AA71" s="241">
        <f>SUM(AA66:AA70)</f>
        <v>0</v>
      </c>
      <c r="AB71" s="267" t="s">
        <v>265</v>
      </c>
      <c r="AC71" s="430" t="s">
        <v>254</v>
      </c>
      <c r="AD71" s="431"/>
      <c r="AE71" s="431"/>
      <c r="AF71" s="241">
        <f>SUM(AF66:AF70)</f>
        <v>0</v>
      </c>
      <c r="AG71" s="267" t="s">
        <v>265</v>
      </c>
      <c r="AH71" t="s">
        <v>176</v>
      </c>
    </row>
    <row r="72" spans="1:34" ht="25.05" customHeight="1">
      <c r="A72" s="71"/>
      <c r="B72" s="422" t="s">
        <v>275</v>
      </c>
      <c r="C72" s="423"/>
      <c r="D72" s="411"/>
      <c r="E72" s="412"/>
      <c r="F72" s="412"/>
      <c r="G72" s="256"/>
      <c r="H72" s="316"/>
      <c r="I72" s="411"/>
      <c r="J72" s="412"/>
      <c r="K72" s="412"/>
      <c r="L72" s="256"/>
      <c r="M72" s="316"/>
      <c r="N72" s="411"/>
      <c r="O72" s="412"/>
      <c r="P72" s="412"/>
      <c r="Q72" s="256"/>
      <c r="R72" s="316"/>
      <c r="S72" s="411"/>
      <c r="T72" s="412"/>
      <c r="U72" s="412"/>
      <c r="V72" s="256"/>
      <c r="W72" s="316"/>
      <c r="X72" s="411"/>
      <c r="Y72" s="412"/>
      <c r="Z72" s="412"/>
      <c r="AA72" s="256"/>
      <c r="AB72" s="316"/>
      <c r="AC72" s="411"/>
      <c r="AD72" s="412"/>
      <c r="AE72" s="412"/>
      <c r="AF72" s="256"/>
      <c r="AG72" s="316"/>
      <c r="AH72" t="s">
        <v>176</v>
      </c>
    </row>
    <row r="73" spans="1:34" ht="25.05" customHeight="1">
      <c r="A73" s="71"/>
      <c r="B73" s="424"/>
      <c r="C73" s="424"/>
      <c r="D73" s="426"/>
      <c r="E73" s="427"/>
      <c r="F73" s="427"/>
      <c r="G73" s="257"/>
      <c r="H73" s="314"/>
      <c r="I73" s="426"/>
      <c r="J73" s="427"/>
      <c r="K73" s="427"/>
      <c r="L73" s="257"/>
      <c r="M73" s="314"/>
      <c r="N73" s="426"/>
      <c r="O73" s="427"/>
      <c r="P73" s="427"/>
      <c r="Q73" s="257"/>
      <c r="R73" s="314"/>
      <c r="S73" s="426"/>
      <c r="T73" s="427"/>
      <c r="U73" s="427"/>
      <c r="V73" s="257"/>
      <c r="W73" s="314"/>
      <c r="X73" s="426"/>
      <c r="Y73" s="427"/>
      <c r="Z73" s="427"/>
      <c r="AA73" s="257"/>
      <c r="AB73" s="314"/>
      <c r="AC73" s="426"/>
      <c r="AD73" s="427"/>
      <c r="AE73" s="427"/>
      <c r="AF73" s="257"/>
      <c r="AG73" s="314"/>
      <c r="AH73" t="s">
        <v>176</v>
      </c>
    </row>
    <row r="74" spans="1:34" ht="25.05" customHeight="1">
      <c r="A74" s="71"/>
      <c r="B74" s="424"/>
      <c r="C74" s="424"/>
      <c r="D74" s="426"/>
      <c r="E74" s="427"/>
      <c r="F74" s="427"/>
      <c r="G74" s="257"/>
      <c r="H74" s="314"/>
      <c r="I74" s="426"/>
      <c r="J74" s="427"/>
      <c r="K74" s="427"/>
      <c r="L74" s="257"/>
      <c r="M74" s="314"/>
      <c r="N74" s="426"/>
      <c r="O74" s="427"/>
      <c r="P74" s="427"/>
      <c r="Q74" s="257"/>
      <c r="R74" s="314"/>
      <c r="S74" s="426"/>
      <c r="T74" s="427"/>
      <c r="U74" s="427"/>
      <c r="V74" s="257"/>
      <c r="W74" s="314"/>
      <c r="X74" s="426"/>
      <c r="Y74" s="427"/>
      <c r="Z74" s="427"/>
      <c r="AA74" s="257"/>
      <c r="AB74" s="314"/>
      <c r="AC74" s="426"/>
      <c r="AD74" s="427"/>
      <c r="AE74" s="427"/>
      <c r="AF74" s="257"/>
      <c r="AG74" s="314"/>
      <c r="AH74" t="s">
        <v>176</v>
      </c>
    </row>
    <row r="75" spans="1:34" ht="25.05" customHeight="1">
      <c r="A75" s="71"/>
      <c r="B75" s="424"/>
      <c r="C75" s="424"/>
      <c r="D75" s="426"/>
      <c r="E75" s="427"/>
      <c r="F75" s="427"/>
      <c r="G75" s="257"/>
      <c r="H75" s="314"/>
      <c r="I75" s="426"/>
      <c r="J75" s="427"/>
      <c r="K75" s="427"/>
      <c r="L75" s="257"/>
      <c r="M75" s="314"/>
      <c r="N75" s="426"/>
      <c r="O75" s="427"/>
      <c r="P75" s="427"/>
      <c r="Q75" s="257"/>
      <c r="R75" s="314"/>
      <c r="S75" s="426"/>
      <c r="T75" s="427"/>
      <c r="U75" s="427"/>
      <c r="V75" s="257"/>
      <c r="W75" s="314"/>
      <c r="X75" s="426"/>
      <c r="Y75" s="427"/>
      <c r="Z75" s="427"/>
      <c r="AA75" s="257"/>
      <c r="AB75" s="314"/>
      <c r="AC75" s="426"/>
      <c r="AD75" s="427"/>
      <c r="AE75" s="427"/>
      <c r="AF75" s="257"/>
      <c r="AG75" s="314"/>
      <c r="AH75" t="s">
        <v>176</v>
      </c>
    </row>
    <row r="76" spans="1:34" ht="25.05" customHeight="1">
      <c r="A76" s="71"/>
      <c r="B76" s="424"/>
      <c r="C76" s="424"/>
      <c r="D76" s="428"/>
      <c r="E76" s="429"/>
      <c r="F76" s="429"/>
      <c r="G76" s="258"/>
      <c r="H76" s="315"/>
      <c r="I76" s="428"/>
      <c r="J76" s="429"/>
      <c r="K76" s="429"/>
      <c r="L76" s="258"/>
      <c r="M76" s="315"/>
      <c r="N76" s="428"/>
      <c r="O76" s="429"/>
      <c r="P76" s="429"/>
      <c r="Q76" s="258"/>
      <c r="R76" s="315"/>
      <c r="S76" s="428"/>
      <c r="T76" s="429"/>
      <c r="U76" s="429"/>
      <c r="V76" s="258"/>
      <c r="W76" s="315"/>
      <c r="X76" s="428"/>
      <c r="Y76" s="429"/>
      <c r="Z76" s="429"/>
      <c r="AA76" s="258"/>
      <c r="AB76" s="315"/>
      <c r="AC76" s="428"/>
      <c r="AD76" s="429"/>
      <c r="AE76" s="429"/>
      <c r="AF76" s="258"/>
      <c r="AG76" s="315"/>
      <c r="AH76" t="s">
        <v>176</v>
      </c>
    </row>
    <row r="77" spans="1:34" ht="25.05" customHeight="1" thickBot="1">
      <c r="A77" s="71"/>
      <c r="B77" s="424"/>
      <c r="C77" s="424"/>
      <c r="D77" s="439" t="s">
        <v>255</v>
      </c>
      <c r="E77" s="440"/>
      <c r="F77" s="440"/>
      <c r="G77" s="248">
        <f>SUM(G72:G76)</f>
        <v>0</v>
      </c>
      <c r="H77" s="267" t="s">
        <v>265</v>
      </c>
      <c r="I77" s="439" t="s">
        <v>255</v>
      </c>
      <c r="J77" s="440"/>
      <c r="K77" s="440"/>
      <c r="L77" s="248">
        <f>SUM(L72:L76)</f>
        <v>0</v>
      </c>
      <c r="M77" s="267" t="s">
        <v>265</v>
      </c>
      <c r="N77" s="439" t="s">
        <v>255</v>
      </c>
      <c r="O77" s="440"/>
      <c r="P77" s="440"/>
      <c r="Q77" s="248">
        <f>SUM(Q72:Q76)</f>
        <v>0</v>
      </c>
      <c r="R77" s="267" t="s">
        <v>265</v>
      </c>
      <c r="S77" s="439" t="s">
        <v>255</v>
      </c>
      <c r="T77" s="440"/>
      <c r="U77" s="440"/>
      <c r="V77" s="248">
        <f>SUM(V72:V76)</f>
        <v>0</v>
      </c>
      <c r="W77" s="267" t="s">
        <v>265</v>
      </c>
      <c r="X77" s="439" t="s">
        <v>255</v>
      </c>
      <c r="Y77" s="440"/>
      <c r="Z77" s="440"/>
      <c r="AA77" s="248">
        <f>SUM(AA72:AA76)</f>
        <v>0</v>
      </c>
      <c r="AB77" s="267" t="s">
        <v>265</v>
      </c>
      <c r="AC77" s="439" t="s">
        <v>255</v>
      </c>
      <c r="AD77" s="440"/>
      <c r="AE77" s="440"/>
      <c r="AF77" s="248">
        <f>SUM(AF72:AF76)</f>
        <v>0</v>
      </c>
      <c r="AG77" s="267" t="s">
        <v>265</v>
      </c>
      <c r="AH77" t="s">
        <v>176</v>
      </c>
    </row>
    <row r="78" spans="1:34" ht="25.05" customHeight="1" thickTop="1">
      <c r="A78" s="450" t="s">
        <v>17</v>
      </c>
      <c r="B78" s="451"/>
      <c r="C78" s="451"/>
      <c r="D78" s="249"/>
      <c r="E78" s="250"/>
      <c r="F78" s="250"/>
      <c r="G78" s="251">
        <f>SUM(G89)</f>
        <v>0</v>
      </c>
      <c r="H78" s="252"/>
      <c r="I78" s="249"/>
      <c r="J78" s="250"/>
      <c r="K78" s="250"/>
      <c r="L78" s="251">
        <f>SUM(L89)</f>
        <v>0</v>
      </c>
      <c r="M78" s="252"/>
      <c r="N78" s="249"/>
      <c r="O78" s="250"/>
      <c r="P78" s="250"/>
      <c r="Q78" s="251">
        <f>SUM(Q89)</f>
        <v>0</v>
      </c>
      <c r="R78" s="252"/>
      <c r="S78" s="249"/>
      <c r="T78" s="250"/>
      <c r="U78" s="250"/>
      <c r="V78" s="251">
        <f>SUM(V89)</f>
        <v>0</v>
      </c>
      <c r="W78" s="252"/>
      <c r="X78" s="249"/>
      <c r="Y78" s="250"/>
      <c r="Z78" s="250"/>
      <c r="AA78" s="251">
        <f>SUM(AA89)</f>
        <v>0</v>
      </c>
      <c r="AB78" s="252"/>
      <c r="AC78" s="249"/>
      <c r="AD78" s="250"/>
      <c r="AE78" s="250"/>
      <c r="AF78" s="251">
        <f>SUM(AF89)</f>
        <v>0</v>
      </c>
      <c r="AG78" s="252"/>
      <c r="AH78" t="s">
        <v>176</v>
      </c>
    </row>
    <row r="79" spans="1:34" ht="25.05" customHeight="1">
      <c r="A79" s="71"/>
      <c r="B79" s="422" t="s">
        <v>276</v>
      </c>
      <c r="C79" s="423"/>
      <c r="D79" s="411"/>
      <c r="E79" s="412"/>
      <c r="F79" s="412"/>
      <c r="G79" s="256"/>
      <c r="H79" s="316"/>
      <c r="I79" s="411"/>
      <c r="J79" s="412"/>
      <c r="K79" s="412"/>
      <c r="L79" s="256"/>
      <c r="M79" s="316"/>
      <c r="N79" s="411"/>
      <c r="O79" s="412"/>
      <c r="P79" s="412"/>
      <c r="Q79" s="256"/>
      <c r="R79" s="316"/>
      <c r="S79" s="411"/>
      <c r="T79" s="412"/>
      <c r="U79" s="412"/>
      <c r="V79" s="256"/>
      <c r="W79" s="316"/>
      <c r="X79" s="411"/>
      <c r="Y79" s="412"/>
      <c r="Z79" s="412"/>
      <c r="AA79" s="256"/>
      <c r="AB79" s="316"/>
      <c r="AC79" s="411"/>
      <c r="AD79" s="412"/>
      <c r="AE79" s="412"/>
      <c r="AF79" s="256"/>
      <c r="AG79" s="316"/>
      <c r="AH79" t="s">
        <v>176</v>
      </c>
    </row>
    <row r="80" spans="1:34" ht="25.05" customHeight="1">
      <c r="A80" s="71"/>
      <c r="B80" s="424"/>
      <c r="C80" s="424"/>
      <c r="D80" s="426"/>
      <c r="E80" s="427"/>
      <c r="F80" s="427"/>
      <c r="G80" s="257"/>
      <c r="H80" s="314"/>
      <c r="I80" s="426"/>
      <c r="J80" s="427"/>
      <c r="K80" s="427"/>
      <c r="L80" s="257"/>
      <c r="M80" s="314"/>
      <c r="N80" s="426"/>
      <c r="O80" s="427"/>
      <c r="P80" s="427"/>
      <c r="Q80" s="257"/>
      <c r="R80" s="314"/>
      <c r="S80" s="426"/>
      <c r="T80" s="427"/>
      <c r="U80" s="427"/>
      <c r="V80" s="257"/>
      <c r="W80" s="314"/>
      <c r="X80" s="426"/>
      <c r="Y80" s="427"/>
      <c r="Z80" s="427"/>
      <c r="AA80" s="257"/>
      <c r="AB80" s="314"/>
      <c r="AC80" s="426"/>
      <c r="AD80" s="427"/>
      <c r="AE80" s="427"/>
      <c r="AF80" s="257"/>
      <c r="AG80" s="314"/>
      <c r="AH80" t="s">
        <v>176</v>
      </c>
    </row>
    <row r="81" spans="1:34" ht="25.05" customHeight="1">
      <c r="A81" s="71"/>
      <c r="B81" s="424"/>
      <c r="C81" s="424"/>
      <c r="D81" s="426"/>
      <c r="E81" s="427"/>
      <c r="F81" s="427"/>
      <c r="G81" s="257"/>
      <c r="H81" s="314"/>
      <c r="I81" s="426"/>
      <c r="J81" s="427"/>
      <c r="K81" s="427"/>
      <c r="L81" s="257"/>
      <c r="M81" s="314"/>
      <c r="N81" s="426"/>
      <c r="O81" s="427"/>
      <c r="P81" s="427"/>
      <c r="Q81" s="257"/>
      <c r="R81" s="314"/>
      <c r="S81" s="426"/>
      <c r="T81" s="427"/>
      <c r="U81" s="427"/>
      <c r="V81" s="257"/>
      <c r="W81" s="314"/>
      <c r="X81" s="426"/>
      <c r="Y81" s="427"/>
      <c r="Z81" s="427"/>
      <c r="AA81" s="257"/>
      <c r="AB81" s="314"/>
      <c r="AC81" s="426"/>
      <c r="AD81" s="427"/>
      <c r="AE81" s="427"/>
      <c r="AF81" s="257"/>
      <c r="AG81" s="314"/>
      <c r="AH81" t="s">
        <v>176</v>
      </c>
    </row>
    <row r="82" spans="1:34" ht="25.05" customHeight="1">
      <c r="A82" s="71"/>
      <c r="B82" s="424"/>
      <c r="C82" s="424"/>
      <c r="D82" s="426"/>
      <c r="E82" s="427"/>
      <c r="F82" s="427"/>
      <c r="G82" s="257"/>
      <c r="H82" s="314"/>
      <c r="I82" s="426"/>
      <c r="J82" s="427"/>
      <c r="K82" s="427"/>
      <c r="L82" s="257"/>
      <c r="M82" s="314"/>
      <c r="N82" s="426"/>
      <c r="O82" s="427"/>
      <c r="P82" s="427"/>
      <c r="Q82" s="257"/>
      <c r="R82" s="314"/>
      <c r="S82" s="426"/>
      <c r="T82" s="427"/>
      <c r="U82" s="427"/>
      <c r="V82" s="257"/>
      <c r="W82" s="314"/>
      <c r="X82" s="426"/>
      <c r="Y82" s="427"/>
      <c r="Z82" s="427"/>
      <c r="AA82" s="257"/>
      <c r="AB82" s="314"/>
      <c r="AC82" s="426"/>
      <c r="AD82" s="427"/>
      <c r="AE82" s="427"/>
      <c r="AF82" s="257"/>
      <c r="AG82" s="314"/>
      <c r="AH82" t="s">
        <v>176</v>
      </c>
    </row>
    <row r="83" spans="1:34" ht="25.05" customHeight="1">
      <c r="A83" s="71"/>
      <c r="B83" s="424"/>
      <c r="C83" s="424"/>
      <c r="D83" s="426"/>
      <c r="E83" s="427"/>
      <c r="F83" s="427"/>
      <c r="G83" s="257"/>
      <c r="H83" s="314"/>
      <c r="I83" s="426"/>
      <c r="J83" s="427"/>
      <c r="K83" s="427"/>
      <c r="L83" s="257"/>
      <c r="M83" s="314"/>
      <c r="N83" s="426"/>
      <c r="O83" s="427"/>
      <c r="P83" s="427"/>
      <c r="Q83" s="257"/>
      <c r="R83" s="314"/>
      <c r="S83" s="426"/>
      <c r="T83" s="427"/>
      <c r="U83" s="427"/>
      <c r="V83" s="257"/>
      <c r="W83" s="314"/>
      <c r="X83" s="426"/>
      <c r="Y83" s="427"/>
      <c r="Z83" s="427"/>
      <c r="AA83" s="257"/>
      <c r="AB83" s="314"/>
      <c r="AC83" s="426"/>
      <c r="AD83" s="427"/>
      <c r="AE83" s="427"/>
      <c r="AF83" s="257"/>
      <c r="AG83" s="314"/>
      <c r="AH83" t="s">
        <v>176</v>
      </c>
    </row>
    <row r="84" spans="1:34" ht="25.05" customHeight="1">
      <c r="A84" s="71"/>
      <c r="B84" s="424"/>
      <c r="C84" s="424"/>
      <c r="D84" s="426"/>
      <c r="E84" s="427"/>
      <c r="F84" s="427"/>
      <c r="G84" s="257"/>
      <c r="H84" s="314"/>
      <c r="I84" s="426"/>
      <c r="J84" s="427"/>
      <c r="K84" s="427"/>
      <c r="L84" s="257"/>
      <c r="M84" s="314"/>
      <c r="N84" s="426"/>
      <c r="O84" s="427"/>
      <c r="P84" s="427"/>
      <c r="Q84" s="257"/>
      <c r="R84" s="314"/>
      <c r="S84" s="426"/>
      <c r="T84" s="427"/>
      <c r="U84" s="427"/>
      <c r="V84" s="257"/>
      <c r="W84" s="314"/>
      <c r="X84" s="426"/>
      <c r="Y84" s="427"/>
      <c r="Z84" s="427"/>
      <c r="AA84" s="257"/>
      <c r="AB84" s="314"/>
      <c r="AC84" s="426"/>
      <c r="AD84" s="427"/>
      <c r="AE84" s="427"/>
      <c r="AF84" s="257"/>
      <c r="AG84" s="314"/>
      <c r="AH84" t="s">
        <v>176</v>
      </c>
    </row>
    <row r="85" spans="1:34" ht="25.05" customHeight="1">
      <c r="A85" s="71"/>
      <c r="B85" s="424"/>
      <c r="C85" s="424"/>
      <c r="D85" s="426"/>
      <c r="E85" s="427"/>
      <c r="F85" s="427"/>
      <c r="G85" s="257"/>
      <c r="H85" s="314"/>
      <c r="I85" s="426"/>
      <c r="J85" s="427"/>
      <c r="K85" s="427"/>
      <c r="L85" s="257"/>
      <c r="M85" s="314"/>
      <c r="N85" s="426"/>
      <c r="O85" s="427"/>
      <c r="P85" s="427"/>
      <c r="Q85" s="257"/>
      <c r="R85" s="314"/>
      <c r="S85" s="426"/>
      <c r="T85" s="427"/>
      <c r="U85" s="427"/>
      <c r="V85" s="257"/>
      <c r="W85" s="314"/>
      <c r="X85" s="426"/>
      <c r="Y85" s="427"/>
      <c r="Z85" s="427"/>
      <c r="AA85" s="257"/>
      <c r="AB85" s="314"/>
      <c r="AC85" s="426"/>
      <c r="AD85" s="427"/>
      <c r="AE85" s="427"/>
      <c r="AF85" s="257"/>
      <c r="AG85" s="314"/>
      <c r="AH85" t="s">
        <v>176</v>
      </c>
    </row>
    <row r="86" spans="1:34" ht="25.05" customHeight="1">
      <c r="A86" s="71"/>
      <c r="B86" s="424"/>
      <c r="C86" s="424"/>
      <c r="D86" s="426"/>
      <c r="E86" s="427"/>
      <c r="F86" s="427"/>
      <c r="G86" s="257"/>
      <c r="H86" s="314"/>
      <c r="I86" s="426"/>
      <c r="J86" s="427"/>
      <c r="K86" s="427"/>
      <c r="L86" s="257"/>
      <c r="M86" s="314"/>
      <c r="N86" s="426"/>
      <c r="O86" s="427"/>
      <c r="P86" s="427"/>
      <c r="Q86" s="257"/>
      <c r="R86" s="314"/>
      <c r="S86" s="426"/>
      <c r="T86" s="427"/>
      <c r="U86" s="427"/>
      <c r="V86" s="257"/>
      <c r="W86" s="314"/>
      <c r="X86" s="426"/>
      <c r="Y86" s="427"/>
      <c r="Z86" s="427"/>
      <c r="AA86" s="257"/>
      <c r="AB86" s="314"/>
      <c r="AC86" s="426"/>
      <c r="AD86" s="427"/>
      <c r="AE86" s="427"/>
      <c r="AF86" s="257"/>
      <c r="AG86" s="314"/>
      <c r="AH86" t="s">
        <v>176</v>
      </c>
    </row>
    <row r="87" spans="1:34" ht="25.05" customHeight="1">
      <c r="A87" s="71"/>
      <c r="B87" s="424"/>
      <c r="C87" s="424"/>
      <c r="D87" s="426"/>
      <c r="E87" s="427"/>
      <c r="F87" s="427"/>
      <c r="G87" s="257"/>
      <c r="H87" s="314"/>
      <c r="I87" s="426"/>
      <c r="J87" s="427"/>
      <c r="K87" s="427"/>
      <c r="L87" s="257"/>
      <c r="M87" s="314"/>
      <c r="N87" s="426"/>
      <c r="O87" s="427"/>
      <c r="P87" s="427"/>
      <c r="Q87" s="257"/>
      <c r="R87" s="314"/>
      <c r="S87" s="426"/>
      <c r="T87" s="427"/>
      <c r="U87" s="427"/>
      <c r="V87" s="257"/>
      <c r="W87" s="314"/>
      <c r="X87" s="426"/>
      <c r="Y87" s="427"/>
      <c r="Z87" s="427"/>
      <c r="AA87" s="257"/>
      <c r="AB87" s="314"/>
      <c r="AC87" s="426"/>
      <c r="AD87" s="427"/>
      <c r="AE87" s="427"/>
      <c r="AF87" s="257"/>
      <c r="AG87" s="314"/>
      <c r="AH87" t="s">
        <v>176</v>
      </c>
    </row>
    <row r="88" spans="1:34" ht="25.05" customHeight="1">
      <c r="A88" s="71"/>
      <c r="B88" s="424"/>
      <c r="C88" s="424"/>
      <c r="D88" s="428"/>
      <c r="E88" s="429"/>
      <c r="F88" s="429"/>
      <c r="G88" s="258"/>
      <c r="H88" s="315"/>
      <c r="I88" s="428"/>
      <c r="J88" s="429"/>
      <c r="K88" s="429"/>
      <c r="L88" s="258"/>
      <c r="M88" s="315"/>
      <c r="N88" s="428"/>
      <c r="O88" s="429"/>
      <c r="P88" s="429"/>
      <c r="Q88" s="258"/>
      <c r="R88" s="315"/>
      <c r="S88" s="428"/>
      <c r="T88" s="429"/>
      <c r="U88" s="429"/>
      <c r="V88" s="258"/>
      <c r="W88" s="315"/>
      <c r="X88" s="428"/>
      <c r="Y88" s="429"/>
      <c r="Z88" s="429"/>
      <c r="AA88" s="258"/>
      <c r="AB88" s="315"/>
      <c r="AC88" s="428"/>
      <c r="AD88" s="429"/>
      <c r="AE88" s="429"/>
      <c r="AF88" s="258"/>
      <c r="AG88" s="315"/>
      <c r="AH88" t="s">
        <v>176</v>
      </c>
    </row>
    <row r="89" spans="1:34" ht="25.05" customHeight="1" thickBot="1">
      <c r="A89" s="253"/>
      <c r="B89" s="452"/>
      <c r="C89" s="452"/>
      <c r="D89" s="448" t="s">
        <v>256</v>
      </c>
      <c r="E89" s="449"/>
      <c r="F89" s="449"/>
      <c r="G89" s="254">
        <f>SUM(G79:G88)</f>
        <v>0</v>
      </c>
      <c r="H89" s="267" t="s">
        <v>265</v>
      </c>
      <c r="I89" s="448" t="s">
        <v>19</v>
      </c>
      <c r="J89" s="449"/>
      <c r="K89" s="449"/>
      <c r="L89" s="254">
        <f>SUM(L79:L88)</f>
        <v>0</v>
      </c>
      <c r="M89" s="267" t="s">
        <v>265</v>
      </c>
      <c r="N89" s="448" t="s">
        <v>19</v>
      </c>
      <c r="O89" s="449"/>
      <c r="P89" s="449"/>
      <c r="Q89" s="254">
        <f>SUM(Q79:Q88)</f>
        <v>0</v>
      </c>
      <c r="R89" s="267" t="s">
        <v>265</v>
      </c>
      <c r="S89" s="448" t="s">
        <v>19</v>
      </c>
      <c r="T89" s="449"/>
      <c r="U89" s="449"/>
      <c r="V89" s="254">
        <f>SUM(V79:V88)</f>
        <v>0</v>
      </c>
      <c r="W89" s="267" t="s">
        <v>265</v>
      </c>
      <c r="X89" s="448" t="s">
        <v>19</v>
      </c>
      <c r="Y89" s="449"/>
      <c r="Z89" s="449"/>
      <c r="AA89" s="254">
        <f>SUM(AA79:AA88)</f>
        <v>0</v>
      </c>
      <c r="AB89" s="267" t="s">
        <v>265</v>
      </c>
      <c r="AC89" s="448" t="s">
        <v>19</v>
      </c>
      <c r="AD89" s="449"/>
      <c r="AE89" s="449"/>
      <c r="AF89" s="254">
        <f>SUM(AF79:AF88)</f>
        <v>0</v>
      </c>
      <c r="AG89" s="267" t="s">
        <v>265</v>
      </c>
      <c r="AH89" t="s">
        <v>176</v>
      </c>
    </row>
    <row r="90" spans="1:34" ht="25.05" customHeight="1" thickTop="1">
      <c r="A90" s="450" t="s">
        <v>22</v>
      </c>
      <c r="B90" s="451"/>
      <c r="C90" s="451"/>
      <c r="D90" s="249"/>
      <c r="E90" s="250"/>
      <c r="F90" s="250"/>
      <c r="G90" s="251">
        <f>SUM(G101)</f>
        <v>0</v>
      </c>
      <c r="H90" s="252"/>
      <c r="I90" s="249"/>
      <c r="J90" s="250"/>
      <c r="K90" s="250"/>
      <c r="L90" s="251">
        <f>SUM(L101)</f>
        <v>0</v>
      </c>
      <c r="M90" s="252"/>
      <c r="N90" s="249"/>
      <c r="O90" s="250"/>
      <c r="P90" s="250"/>
      <c r="Q90" s="251">
        <f>SUM(Q101)</f>
        <v>0</v>
      </c>
      <c r="R90" s="252"/>
      <c r="S90" s="249"/>
      <c r="T90" s="250"/>
      <c r="U90" s="250"/>
      <c r="V90" s="251">
        <f>SUM(V101)</f>
        <v>0</v>
      </c>
      <c r="W90" s="252"/>
      <c r="X90" s="249"/>
      <c r="Y90" s="250"/>
      <c r="Z90" s="250"/>
      <c r="AA90" s="251">
        <f>SUM(AA101)</f>
        <v>0</v>
      </c>
      <c r="AB90" s="252"/>
      <c r="AC90" s="249"/>
      <c r="AD90" s="250"/>
      <c r="AE90" s="250"/>
      <c r="AF90" s="251">
        <f>SUM(AF101)</f>
        <v>0</v>
      </c>
      <c r="AG90" s="252"/>
      <c r="AH90" t="s">
        <v>176</v>
      </c>
    </row>
    <row r="91" spans="1:34" ht="25.05" customHeight="1">
      <c r="A91" s="71"/>
      <c r="B91" s="422" t="s">
        <v>277</v>
      </c>
      <c r="C91" s="423"/>
      <c r="D91" s="411"/>
      <c r="E91" s="412"/>
      <c r="F91" s="412"/>
      <c r="G91" s="256"/>
      <c r="H91" s="316"/>
      <c r="I91" s="411"/>
      <c r="J91" s="412"/>
      <c r="K91" s="412"/>
      <c r="L91" s="256"/>
      <c r="M91" s="316"/>
      <c r="N91" s="411"/>
      <c r="O91" s="412"/>
      <c r="P91" s="412"/>
      <c r="Q91" s="256"/>
      <c r="R91" s="316"/>
      <c r="S91" s="411"/>
      <c r="T91" s="412"/>
      <c r="U91" s="412"/>
      <c r="V91" s="256"/>
      <c r="W91" s="316"/>
      <c r="X91" s="411"/>
      <c r="Y91" s="412"/>
      <c r="Z91" s="412"/>
      <c r="AA91" s="256"/>
      <c r="AB91" s="316"/>
      <c r="AC91" s="411"/>
      <c r="AD91" s="412"/>
      <c r="AE91" s="412"/>
      <c r="AF91" s="256"/>
      <c r="AG91" s="316"/>
      <c r="AH91" t="s">
        <v>176</v>
      </c>
    </row>
    <row r="92" spans="1:34" ht="25.05" customHeight="1">
      <c r="A92" s="71"/>
      <c r="B92" s="424"/>
      <c r="C92" s="424"/>
      <c r="D92" s="426"/>
      <c r="E92" s="427"/>
      <c r="F92" s="427"/>
      <c r="G92" s="257"/>
      <c r="H92" s="314"/>
      <c r="I92" s="426"/>
      <c r="J92" s="427"/>
      <c r="K92" s="427"/>
      <c r="L92" s="257"/>
      <c r="M92" s="314"/>
      <c r="N92" s="426"/>
      <c r="O92" s="427"/>
      <c r="P92" s="427"/>
      <c r="Q92" s="257"/>
      <c r="R92" s="314"/>
      <c r="S92" s="426"/>
      <c r="T92" s="427"/>
      <c r="U92" s="427"/>
      <c r="V92" s="257"/>
      <c r="W92" s="314"/>
      <c r="X92" s="426"/>
      <c r="Y92" s="427"/>
      <c r="Z92" s="427"/>
      <c r="AA92" s="257"/>
      <c r="AB92" s="314"/>
      <c r="AC92" s="426"/>
      <c r="AD92" s="427"/>
      <c r="AE92" s="427"/>
      <c r="AF92" s="257"/>
      <c r="AG92" s="314"/>
      <c r="AH92" t="s">
        <v>176</v>
      </c>
    </row>
    <row r="93" spans="1:34" ht="25.05" customHeight="1">
      <c r="A93" s="71"/>
      <c r="B93" s="424"/>
      <c r="C93" s="424"/>
      <c r="D93" s="426"/>
      <c r="E93" s="427"/>
      <c r="F93" s="427"/>
      <c r="G93" s="257"/>
      <c r="H93" s="314"/>
      <c r="I93" s="426"/>
      <c r="J93" s="427"/>
      <c r="K93" s="427"/>
      <c r="L93" s="257"/>
      <c r="M93" s="314"/>
      <c r="N93" s="426"/>
      <c r="O93" s="427"/>
      <c r="P93" s="427"/>
      <c r="Q93" s="257"/>
      <c r="R93" s="314"/>
      <c r="S93" s="426"/>
      <c r="T93" s="427"/>
      <c r="U93" s="427"/>
      <c r="V93" s="257"/>
      <c r="W93" s="314"/>
      <c r="X93" s="426"/>
      <c r="Y93" s="427"/>
      <c r="Z93" s="427"/>
      <c r="AA93" s="257"/>
      <c r="AB93" s="314"/>
      <c r="AC93" s="426"/>
      <c r="AD93" s="427"/>
      <c r="AE93" s="427"/>
      <c r="AF93" s="257"/>
      <c r="AG93" s="314"/>
      <c r="AH93" t="s">
        <v>176</v>
      </c>
    </row>
    <row r="94" spans="1:34" ht="25.05" customHeight="1">
      <c r="A94" s="71"/>
      <c r="B94" s="424"/>
      <c r="C94" s="424"/>
      <c r="D94" s="426"/>
      <c r="E94" s="427"/>
      <c r="F94" s="427"/>
      <c r="G94" s="257"/>
      <c r="H94" s="314"/>
      <c r="I94" s="426"/>
      <c r="J94" s="427"/>
      <c r="K94" s="427"/>
      <c r="L94" s="257"/>
      <c r="M94" s="314"/>
      <c r="N94" s="426"/>
      <c r="O94" s="427"/>
      <c r="P94" s="427"/>
      <c r="Q94" s="257"/>
      <c r="R94" s="314"/>
      <c r="S94" s="426"/>
      <c r="T94" s="427"/>
      <c r="U94" s="427"/>
      <c r="V94" s="257"/>
      <c r="W94" s="314"/>
      <c r="X94" s="426"/>
      <c r="Y94" s="427"/>
      <c r="Z94" s="427"/>
      <c r="AA94" s="257"/>
      <c r="AB94" s="314"/>
      <c r="AC94" s="426"/>
      <c r="AD94" s="427"/>
      <c r="AE94" s="427"/>
      <c r="AF94" s="257"/>
      <c r="AG94" s="314"/>
      <c r="AH94" t="s">
        <v>176</v>
      </c>
    </row>
    <row r="95" spans="1:34" ht="25.05" customHeight="1">
      <c r="A95" s="71"/>
      <c r="B95" s="424"/>
      <c r="C95" s="424"/>
      <c r="D95" s="426"/>
      <c r="E95" s="427"/>
      <c r="F95" s="427"/>
      <c r="G95" s="257"/>
      <c r="H95" s="314"/>
      <c r="I95" s="426"/>
      <c r="J95" s="427"/>
      <c r="K95" s="427"/>
      <c r="L95" s="257"/>
      <c r="M95" s="314"/>
      <c r="N95" s="426"/>
      <c r="O95" s="427"/>
      <c r="P95" s="427"/>
      <c r="Q95" s="257"/>
      <c r="R95" s="314"/>
      <c r="S95" s="426"/>
      <c r="T95" s="427"/>
      <c r="U95" s="427"/>
      <c r="V95" s="257"/>
      <c r="W95" s="314"/>
      <c r="X95" s="426"/>
      <c r="Y95" s="427"/>
      <c r="Z95" s="427"/>
      <c r="AA95" s="257"/>
      <c r="AB95" s="314"/>
      <c r="AC95" s="426"/>
      <c r="AD95" s="427"/>
      <c r="AE95" s="427"/>
      <c r="AF95" s="257"/>
      <c r="AG95" s="314"/>
      <c r="AH95" t="s">
        <v>176</v>
      </c>
    </row>
    <row r="96" spans="1:34" ht="25.05" customHeight="1">
      <c r="A96" s="71"/>
      <c r="B96" s="424"/>
      <c r="C96" s="424"/>
      <c r="D96" s="426"/>
      <c r="E96" s="427"/>
      <c r="F96" s="427"/>
      <c r="G96" s="257"/>
      <c r="H96" s="314"/>
      <c r="I96" s="426"/>
      <c r="J96" s="427"/>
      <c r="K96" s="427"/>
      <c r="L96" s="257"/>
      <c r="M96" s="314"/>
      <c r="N96" s="426"/>
      <c r="O96" s="427"/>
      <c r="P96" s="427"/>
      <c r="Q96" s="257"/>
      <c r="R96" s="314"/>
      <c r="S96" s="426"/>
      <c r="T96" s="427"/>
      <c r="U96" s="427"/>
      <c r="V96" s="257"/>
      <c r="W96" s="314"/>
      <c r="X96" s="426"/>
      <c r="Y96" s="427"/>
      <c r="Z96" s="427"/>
      <c r="AA96" s="257"/>
      <c r="AB96" s="314"/>
      <c r="AC96" s="426"/>
      <c r="AD96" s="427"/>
      <c r="AE96" s="427"/>
      <c r="AF96" s="257"/>
      <c r="AG96" s="314"/>
      <c r="AH96" t="s">
        <v>176</v>
      </c>
    </row>
    <row r="97" spans="1:34" ht="25.05" customHeight="1">
      <c r="A97" s="71"/>
      <c r="B97" s="424"/>
      <c r="C97" s="424"/>
      <c r="D97" s="426"/>
      <c r="E97" s="427"/>
      <c r="F97" s="427"/>
      <c r="G97" s="257"/>
      <c r="H97" s="314"/>
      <c r="I97" s="426"/>
      <c r="J97" s="427"/>
      <c r="K97" s="427"/>
      <c r="L97" s="257"/>
      <c r="M97" s="314"/>
      <c r="N97" s="426"/>
      <c r="O97" s="427"/>
      <c r="P97" s="427"/>
      <c r="Q97" s="257"/>
      <c r="R97" s="314"/>
      <c r="S97" s="426"/>
      <c r="T97" s="427"/>
      <c r="U97" s="427"/>
      <c r="V97" s="257"/>
      <c r="W97" s="314"/>
      <c r="X97" s="426"/>
      <c r="Y97" s="427"/>
      <c r="Z97" s="427"/>
      <c r="AA97" s="257"/>
      <c r="AB97" s="314"/>
      <c r="AC97" s="426"/>
      <c r="AD97" s="427"/>
      <c r="AE97" s="427"/>
      <c r="AF97" s="257"/>
      <c r="AG97" s="314"/>
      <c r="AH97" t="s">
        <v>176</v>
      </c>
    </row>
    <row r="98" spans="1:34" ht="25.05" customHeight="1">
      <c r="A98" s="71"/>
      <c r="B98" s="424"/>
      <c r="C98" s="424"/>
      <c r="D98" s="426"/>
      <c r="E98" s="427"/>
      <c r="F98" s="427"/>
      <c r="G98" s="257"/>
      <c r="H98" s="314"/>
      <c r="I98" s="426"/>
      <c r="J98" s="427"/>
      <c r="K98" s="427"/>
      <c r="L98" s="257"/>
      <c r="M98" s="314"/>
      <c r="N98" s="426"/>
      <c r="O98" s="427"/>
      <c r="P98" s="427"/>
      <c r="Q98" s="257"/>
      <c r="R98" s="314"/>
      <c r="S98" s="426"/>
      <c r="T98" s="427"/>
      <c r="U98" s="427"/>
      <c r="V98" s="257"/>
      <c r="W98" s="314"/>
      <c r="X98" s="426"/>
      <c r="Y98" s="427"/>
      <c r="Z98" s="427"/>
      <c r="AA98" s="257"/>
      <c r="AB98" s="314"/>
      <c r="AC98" s="426"/>
      <c r="AD98" s="427"/>
      <c r="AE98" s="427"/>
      <c r="AF98" s="257"/>
      <c r="AG98" s="314"/>
      <c r="AH98" t="s">
        <v>176</v>
      </c>
    </row>
    <row r="99" spans="1:34" ht="25.05" customHeight="1">
      <c r="A99" s="71"/>
      <c r="B99" s="424"/>
      <c r="C99" s="424"/>
      <c r="D99" s="426"/>
      <c r="E99" s="427"/>
      <c r="F99" s="427"/>
      <c r="G99" s="257"/>
      <c r="H99" s="314"/>
      <c r="I99" s="426"/>
      <c r="J99" s="427"/>
      <c r="K99" s="427"/>
      <c r="L99" s="257"/>
      <c r="M99" s="314"/>
      <c r="N99" s="426"/>
      <c r="O99" s="427"/>
      <c r="P99" s="427"/>
      <c r="Q99" s="257"/>
      <c r="R99" s="314"/>
      <c r="S99" s="426"/>
      <c r="T99" s="427"/>
      <c r="U99" s="427"/>
      <c r="V99" s="257"/>
      <c r="W99" s="314"/>
      <c r="X99" s="426"/>
      <c r="Y99" s="427"/>
      <c r="Z99" s="427"/>
      <c r="AA99" s="257"/>
      <c r="AB99" s="314"/>
      <c r="AC99" s="426"/>
      <c r="AD99" s="427"/>
      <c r="AE99" s="427"/>
      <c r="AF99" s="257"/>
      <c r="AG99" s="314"/>
      <c r="AH99" t="s">
        <v>176</v>
      </c>
    </row>
    <row r="100" spans="1:34" ht="25.05" customHeight="1">
      <c r="A100" s="71"/>
      <c r="B100" s="424"/>
      <c r="C100" s="424"/>
      <c r="D100" s="428"/>
      <c r="E100" s="429"/>
      <c r="F100" s="429"/>
      <c r="G100" s="258"/>
      <c r="H100" s="315"/>
      <c r="I100" s="428"/>
      <c r="J100" s="429"/>
      <c r="K100" s="429"/>
      <c r="L100" s="258"/>
      <c r="M100" s="315"/>
      <c r="N100" s="428"/>
      <c r="O100" s="429"/>
      <c r="P100" s="429"/>
      <c r="Q100" s="258"/>
      <c r="R100" s="315"/>
      <c r="S100" s="428"/>
      <c r="T100" s="429"/>
      <c r="U100" s="429"/>
      <c r="V100" s="258"/>
      <c r="W100" s="315"/>
      <c r="X100" s="428"/>
      <c r="Y100" s="429"/>
      <c r="Z100" s="429"/>
      <c r="AA100" s="258"/>
      <c r="AB100" s="315"/>
      <c r="AC100" s="428"/>
      <c r="AD100" s="429"/>
      <c r="AE100" s="429"/>
      <c r="AF100" s="258"/>
      <c r="AG100" s="315"/>
      <c r="AH100" t="s">
        <v>176</v>
      </c>
    </row>
    <row r="101" spans="1:34" ht="25.05" customHeight="1" thickBot="1">
      <c r="A101" s="253"/>
      <c r="B101" s="452"/>
      <c r="C101" s="452"/>
      <c r="D101" s="448" t="s">
        <v>257</v>
      </c>
      <c r="E101" s="449"/>
      <c r="F101" s="449"/>
      <c r="G101" s="254">
        <f>SUM(G91:G100)</f>
        <v>0</v>
      </c>
      <c r="H101" s="268" t="s">
        <v>265</v>
      </c>
      <c r="I101" s="448" t="s">
        <v>19</v>
      </c>
      <c r="J101" s="449"/>
      <c r="K101" s="449"/>
      <c r="L101" s="254">
        <f>SUM(L91:L100)</f>
        <v>0</v>
      </c>
      <c r="M101" s="268" t="s">
        <v>265</v>
      </c>
      <c r="N101" s="448" t="s">
        <v>19</v>
      </c>
      <c r="O101" s="449"/>
      <c r="P101" s="449"/>
      <c r="Q101" s="254">
        <f>SUM(Q91:Q100)</f>
        <v>0</v>
      </c>
      <c r="R101" s="268" t="s">
        <v>265</v>
      </c>
      <c r="S101" s="448" t="s">
        <v>19</v>
      </c>
      <c r="T101" s="449"/>
      <c r="U101" s="449"/>
      <c r="V101" s="254">
        <f>SUM(V91:V100)</f>
        <v>0</v>
      </c>
      <c r="W101" s="268" t="s">
        <v>265</v>
      </c>
      <c r="X101" s="448" t="s">
        <v>19</v>
      </c>
      <c r="Y101" s="449"/>
      <c r="Z101" s="449"/>
      <c r="AA101" s="254">
        <f>SUM(AA91:AA100)</f>
        <v>0</v>
      </c>
      <c r="AB101" s="268" t="s">
        <v>265</v>
      </c>
      <c r="AC101" s="448" t="s">
        <v>19</v>
      </c>
      <c r="AD101" s="449"/>
      <c r="AE101" s="449"/>
      <c r="AF101" s="254">
        <f>SUM(AF91:AF100)</f>
        <v>0</v>
      </c>
      <c r="AG101" s="268" t="s">
        <v>265</v>
      </c>
      <c r="AH101" t="s">
        <v>176</v>
      </c>
    </row>
    <row r="102" spans="1:34" ht="15.6" thickTop="1">
      <c r="A102" t="s">
        <v>176</v>
      </c>
      <c r="B102" t="s">
        <v>176</v>
      </c>
      <c r="C102" t="s">
        <v>176</v>
      </c>
      <c r="D102" t="s">
        <v>176</v>
      </c>
      <c r="E102" t="s">
        <v>176</v>
      </c>
      <c r="F102" t="s">
        <v>176</v>
      </c>
      <c r="G102" t="s">
        <v>176</v>
      </c>
      <c r="H102" t="s">
        <v>176</v>
      </c>
      <c r="I102" t="s">
        <v>176</v>
      </c>
      <c r="J102" t="s">
        <v>176</v>
      </c>
      <c r="K102" t="s">
        <v>176</v>
      </c>
      <c r="L102" t="s">
        <v>176</v>
      </c>
      <c r="M102" t="s">
        <v>176</v>
      </c>
      <c r="N102" t="s">
        <v>176</v>
      </c>
      <c r="O102" t="s">
        <v>176</v>
      </c>
      <c r="P102" t="s">
        <v>176</v>
      </c>
      <c r="Q102" t="s">
        <v>176</v>
      </c>
      <c r="R102" t="s">
        <v>176</v>
      </c>
      <c r="S102" t="s">
        <v>176</v>
      </c>
      <c r="T102" t="s">
        <v>176</v>
      </c>
      <c r="U102" t="s">
        <v>176</v>
      </c>
      <c r="V102" t="s">
        <v>176</v>
      </c>
      <c r="W102" t="s">
        <v>176</v>
      </c>
      <c r="X102" t="s">
        <v>176</v>
      </c>
      <c r="Y102" t="s">
        <v>176</v>
      </c>
      <c r="Z102" t="s">
        <v>176</v>
      </c>
      <c r="AA102" t="s">
        <v>176</v>
      </c>
      <c r="AB102" t="s">
        <v>176</v>
      </c>
      <c r="AC102" t="s">
        <v>176</v>
      </c>
      <c r="AD102" t="s">
        <v>176</v>
      </c>
      <c r="AE102" t="s">
        <v>176</v>
      </c>
      <c r="AF102" t="s">
        <v>176</v>
      </c>
      <c r="AG102" t="s">
        <v>176</v>
      </c>
      <c r="AH102" t="s">
        <v>176</v>
      </c>
    </row>
  </sheetData>
  <sheetProtection algorithmName="SHA-512" hashValue="b2Ee2h56E6JKO9Xq59wt7VC2KM9qqlC8sS7HEe/Euf0TRpk6xnoqS2Fr00SCCcDy1+yxPZDKKu8afOgz8tX2eg==" saltValue="AaTEbXHn5Kc37l0YKBFa4w==" spinCount="100000" sheet="1" formatRows="0"/>
  <mergeCells count="595">
    <mergeCell ref="I93:K93"/>
    <mergeCell ref="I83:K83"/>
    <mergeCell ref="I84:K84"/>
    <mergeCell ref="I85:K85"/>
    <mergeCell ref="AC39:AE39"/>
    <mergeCell ref="S39:U39"/>
    <mergeCell ref="AC63:AE63"/>
    <mergeCell ref="AC64:AE64"/>
    <mergeCell ref="AC65:AE65"/>
    <mergeCell ref="AC54:AE54"/>
    <mergeCell ref="AC55:AE55"/>
    <mergeCell ref="AC56:AE56"/>
    <mergeCell ref="AC57:AE57"/>
    <mergeCell ref="AC58:AE58"/>
    <mergeCell ref="AC49:AE49"/>
    <mergeCell ref="AC50:AE50"/>
    <mergeCell ref="AC51:AE51"/>
    <mergeCell ref="AC52:AE52"/>
    <mergeCell ref="AC53:AE53"/>
    <mergeCell ref="AC42:AE42"/>
    <mergeCell ref="AC43:AE43"/>
    <mergeCell ref="AC44:AE44"/>
    <mergeCell ref="AC45:AE45"/>
    <mergeCell ref="AC46:AE46"/>
    <mergeCell ref="N1:R1"/>
    <mergeCell ref="AC91:AE91"/>
    <mergeCell ref="AC92:AE92"/>
    <mergeCell ref="X93:Z93"/>
    <mergeCell ref="AC93:AE93"/>
    <mergeCell ref="N93:P93"/>
    <mergeCell ref="S93:U93"/>
    <mergeCell ref="AC72:AE72"/>
    <mergeCell ref="AC73:AE73"/>
    <mergeCell ref="AC74:AE74"/>
    <mergeCell ref="AC75:AE75"/>
    <mergeCell ref="AC76:AE76"/>
    <mergeCell ref="AC77:AE77"/>
    <mergeCell ref="AC66:AE66"/>
    <mergeCell ref="AC67:AE67"/>
    <mergeCell ref="AC68:AE68"/>
    <mergeCell ref="AC69:AE69"/>
    <mergeCell ref="AC70:AE70"/>
    <mergeCell ref="AC71:AE71"/>
    <mergeCell ref="AC60:AE60"/>
    <mergeCell ref="AC61:AE61"/>
    <mergeCell ref="AC62:AE62"/>
    <mergeCell ref="AC59:AE59"/>
    <mergeCell ref="AC48:AE48"/>
    <mergeCell ref="S94:U94"/>
    <mergeCell ref="S95:U95"/>
    <mergeCell ref="S96:U96"/>
    <mergeCell ref="S97:U97"/>
    <mergeCell ref="X1:AB1"/>
    <mergeCell ref="X26:Z26"/>
    <mergeCell ref="X27:Z27"/>
    <mergeCell ref="X28:Z28"/>
    <mergeCell ref="X29:Z29"/>
    <mergeCell ref="S34:U34"/>
    <mergeCell ref="S35:U35"/>
    <mergeCell ref="S36:U36"/>
    <mergeCell ref="X9:Z9"/>
    <mergeCell ref="X10:Z10"/>
    <mergeCell ref="X11:Z11"/>
    <mergeCell ref="X12:Z12"/>
    <mergeCell ref="X13:Z13"/>
    <mergeCell ref="S25:U25"/>
    <mergeCell ref="X75:Z75"/>
    <mergeCell ref="X76:Z76"/>
    <mergeCell ref="X77:Z77"/>
    <mergeCell ref="X66:Z66"/>
    <mergeCell ref="X67:Z67"/>
    <mergeCell ref="X68:Z68"/>
    <mergeCell ref="I94:K94"/>
    <mergeCell ref="I95:K95"/>
    <mergeCell ref="I96:K96"/>
    <mergeCell ref="I97:K97"/>
    <mergeCell ref="X85:Z85"/>
    <mergeCell ref="AC81:AE81"/>
    <mergeCell ref="AC82:AE82"/>
    <mergeCell ref="AC83:AE83"/>
    <mergeCell ref="AC84:AE84"/>
    <mergeCell ref="AC85:AE85"/>
    <mergeCell ref="N85:P85"/>
    <mergeCell ref="S81:U81"/>
    <mergeCell ref="S82:U82"/>
    <mergeCell ref="S83:U83"/>
    <mergeCell ref="S84:U84"/>
    <mergeCell ref="S85:U85"/>
    <mergeCell ref="I81:K81"/>
    <mergeCell ref="I82:K82"/>
    <mergeCell ref="X97:Z97"/>
    <mergeCell ref="AC94:AE94"/>
    <mergeCell ref="AC95:AE95"/>
    <mergeCell ref="AC96:AE96"/>
    <mergeCell ref="AC97:AE97"/>
    <mergeCell ref="N97:P97"/>
    <mergeCell ref="D21:F21"/>
    <mergeCell ref="D22:F22"/>
    <mergeCell ref="D23:F23"/>
    <mergeCell ref="D24:F24"/>
    <mergeCell ref="D25:F25"/>
    <mergeCell ref="X91:Z91"/>
    <mergeCell ref="X92:Z92"/>
    <mergeCell ref="X72:Z72"/>
    <mergeCell ref="X73:Z73"/>
    <mergeCell ref="X74:Z74"/>
    <mergeCell ref="D83:F83"/>
    <mergeCell ref="D84:F84"/>
    <mergeCell ref="D85:F85"/>
    <mergeCell ref="X21:Z21"/>
    <mergeCell ref="X22:Z22"/>
    <mergeCell ref="X23:Z23"/>
    <mergeCell ref="X24:Z24"/>
    <mergeCell ref="X25:Z25"/>
    <mergeCell ref="I25:K25"/>
    <mergeCell ref="N21:P21"/>
    <mergeCell ref="N22:P22"/>
    <mergeCell ref="N23:P23"/>
    <mergeCell ref="N24:P24"/>
    <mergeCell ref="N25:P25"/>
    <mergeCell ref="D12:F12"/>
    <mergeCell ref="D13:F13"/>
    <mergeCell ref="I9:K9"/>
    <mergeCell ref="I10:K10"/>
    <mergeCell ref="I11:K11"/>
    <mergeCell ref="I12:K12"/>
    <mergeCell ref="I13:K13"/>
    <mergeCell ref="X19:Z19"/>
    <mergeCell ref="X20:Z20"/>
    <mergeCell ref="S16:U16"/>
    <mergeCell ref="S17:U17"/>
    <mergeCell ref="S19:U19"/>
    <mergeCell ref="S20:U20"/>
    <mergeCell ref="N11:P11"/>
    <mergeCell ref="N12:P12"/>
    <mergeCell ref="N13:P13"/>
    <mergeCell ref="S9:U9"/>
    <mergeCell ref="S10:U10"/>
    <mergeCell ref="S11:U11"/>
    <mergeCell ref="S12:U12"/>
    <mergeCell ref="S13:U13"/>
    <mergeCell ref="I20:K20"/>
    <mergeCell ref="D11:F11"/>
    <mergeCell ref="N19:P19"/>
    <mergeCell ref="Q2:R2"/>
    <mergeCell ref="D9:F9"/>
    <mergeCell ref="D10:F10"/>
    <mergeCell ref="N9:P9"/>
    <mergeCell ref="N10:P10"/>
    <mergeCell ref="AC9:AE9"/>
    <mergeCell ref="AC10:AE10"/>
    <mergeCell ref="AA2:AB2"/>
    <mergeCell ref="G3:H5"/>
    <mergeCell ref="L3:M5"/>
    <mergeCell ref="Q3:R5"/>
    <mergeCell ref="V3:W5"/>
    <mergeCell ref="AA3:AB5"/>
    <mergeCell ref="V2:W2"/>
    <mergeCell ref="AC7:AE7"/>
    <mergeCell ref="AC8:AE8"/>
    <mergeCell ref="I8:K8"/>
    <mergeCell ref="AC98:AE98"/>
    <mergeCell ref="AC99:AE99"/>
    <mergeCell ref="AC100:AE100"/>
    <mergeCell ref="AC101:AE101"/>
    <mergeCell ref="AC79:AE79"/>
    <mergeCell ref="AC80:AE80"/>
    <mergeCell ref="AC86:AE86"/>
    <mergeCell ref="AC87:AE87"/>
    <mergeCell ref="AC88:AE88"/>
    <mergeCell ref="AC89:AE89"/>
    <mergeCell ref="AC47:AE47"/>
    <mergeCell ref="AC40:AE40"/>
    <mergeCell ref="AC41:AE41"/>
    <mergeCell ref="AC30:AE30"/>
    <mergeCell ref="AC31:AE31"/>
    <mergeCell ref="AC32:AE32"/>
    <mergeCell ref="AC33:AE33"/>
    <mergeCell ref="AC34:AE34"/>
    <mergeCell ref="AC35:AE35"/>
    <mergeCell ref="AC36:AE36"/>
    <mergeCell ref="AC37:AE37"/>
    <mergeCell ref="AC38:AE38"/>
    <mergeCell ref="AC19:AE19"/>
    <mergeCell ref="AC20:AE20"/>
    <mergeCell ref="AC26:AE26"/>
    <mergeCell ref="AC27:AE27"/>
    <mergeCell ref="AC28:AE28"/>
    <mergeCell ref="AC29:AE29"/>
    <mergeCell ref="AC21:AE21"/>
    <mergeCell ref="AC22:AE22"/>
    <mergeCell ref="AC23:AE23"/>
    <mergeCell ref="AC24:AE24"/>
    <mergeCell ref="AC25:AE25"/>
    <mergeCell ref="AC14:AE14"/>
    <mergeCell ref="AC15:AE15"/>
    <mergeCell ref="AC16:AE16"/>
    <mergeCell ref="AC17:AE17"/>
    <mergeCell ref="AC11:AE11"/>
    <mergeCell ref="AC12:AE12"/>
    <mergeCell ref="AC13:AE13"/>
    <mergeCell ref="AC1:AG1"/>
    <mergeCell ref="AC6:AE6"/>
    <mergeCell ref="AF2:AG2"/>
    <mergeCell ref="AF3:AG5"/>
    <mergeCell ref="X98:Z98"/>
    <mergeCell ref="X99:Z99"/>
    <mergeCell ref="X100:Z100"/>
    <mergeCell ref="X101:Z101"/>
    <mergeCell ref="X94:Z94"/>
    <mergeCell ref="X95:Z95"/>
    <mergeCell ref="X96:Z96"/>
    <mergeCell ref="X79:Z79"/>
    <mergeCell ref="X80:Z80"/>
    <mergeCell ref="X86:Z86"/>
    <mergeCell ref="X87:Z87"/>
    <mergeCell ref="X88:Z88"/>
    <mergeCell ref="X89:Z89"/>
    <mergeCell ref="X81:Z81"/>
    <mergeCell ref="X82:Z82"/>
    <mergeCell ref="X83:Z83"/>
    <mergeCell ref="X84:Z84"/>
    <mergeCell ref="X69:Z69"/>
    <mergeCell ref="X70:Z70"/>
    <mergeCell ref="X71:Z71"/>
    <mergeCell ref="X60:Z60"/>
    <mergeCell ref="X61:Z61"/>
    <mergeCell ref="X62:Z62"/>
    <mergeCell ref="X63:Z63"/>
    <mergeCell ref="X64:Z64"/>
    <mergeCell ref="X65:Z65"/>
    <mergeCell ref="X54:Z54"/>
    <mergeCell ref="X55:Z55"/>
    <mergeCell ref="X56:Z56"/>
    <mergeCell ref="X57:Z57"/>
    <mergeCell ref="X58:Z58"/>
    <mergeCell ref="X59:Z59"/>
    <mergeCell ref="X48:Z48"/>
    <mergeCell ref="X49:Z49"/>
    <mergeCell ref="X50:Z50"/>
    <mergeCell ref="X51:Z51"/>
    <mergeCell ref="X52:Z52"/>
    <mergeCell ref="X53:Z53"/>
    <mergeCell ref="X42:Z42"/>
    <mergeCell ref="X43:Z43"/>
    <mergeCell ref="X44:Z44"/>
    <mergeCell ref="X45:Z45"/>
    <mergeCell ref="X46:Z46"/>
    <mergeCell ref="X47:Z47"/>
    <mergeCell ref="X40:Z40"/>
    <mergeCell ref="X41:Z41"/>
    <mergeCell ref="X39:Z39"/>
    <mergeCell ref="X30:Z30"/>
    <mergeCell ref="X31:Z31"/>
    <mergeCell ref="X32:Z32"/>
    <mergeCell ref="X33:Z33"/>
    <mergeCell ref="X34:Z34"/>
    <mergeCell ref="X35:Z35"/>
    <mergeCell ref="X36:Z36"/>
    <mergeCell ref="X37:Z37"/>
    <mergeCell ref="X38:Z38"/>
    <mergeCell ref="S100:U100"/>
    <mergeCell ref="S101:U101"/>
    <mergeCell ref="X6:Z6"/>
    <mergeCell ref="X7:Z7"/>
    <mergeCell ref="X8:Z8"/>
    <mergeCell ref="X14:Z14"/>
    <mergeCell ref="X15:Z15"/>
    <mergeCell ref="X16:Z16"/>
    <mergeCell ref="X17:Z17"/>
    <mergeCell ref="S88:U88"/>
    <mergeCell ref="S89:U89"/>
    <mergeCell ref="S91:U91"/>
    <mergeCell ref="S92:U92"/>
    <mergeCell ref="S98:U98"/>
    <mergeCell ref="S99:U99"/>
    <mergeCell ref="S76:U76"/>
    <mergeCell ref="S77:U77"/>
    <mergeCell ref="S79:U79"/>
    <mergeCell ref="S80:U80"/>
    <mergeCell ref="S86:U86"/>
    <mergeCell ref="S87:U87"/>
    <mergeCell ref="S70:U70"/>
    <mergeCell ref="S71:U71"/>
    <mergeCell ref="S72:U72"/>
    <mergeCell ref="S73:U73"/>
    <mergeCell ref="S74:U74"/>
    <mergeCell ref="S75:U75"/>
    <mergeCell ref="S64:U64"/>
    <mergeCell ref="S65:U65"/>
    <mergeCell ref="S66:U66"/>
    <mergeCell ref="S67:U67"/>
    <mergeCell ref="S68:U68"/>
    <mergeCell ref="S69:U69"/>
    <mergeCell ref="S58:U58"/>
    <mergeCell ref="S59:U59"/>
    <mergeCell ref="S60:U60"/>
    <mergeCell ref="S61:U61"/>
    <mergeCell ref="S62:U62"/>
    <mergeCell ref="S63:U63"/>
    <mergeCell ref="S52:U52"/>
    <mergeCell ref="S53:U53"/>
    <mergeCell ref="S54:U54"/>
    <mergeCell ref="S55:U55"/>
    <mergeCell ref="S56:U56"/>
    <mergeCell ref="S57:U57"/>
    <mergeCell ref="S46:U46"/>
    <mergeCell ref="S47:U47"/>
    <mergeCell ref="S48:U48"/>
    <mergeCell ref="S49:U49"/>
    <mergeCell ref="S50:U50"/>
    <mergeCell ref="S51:U51"/>
    <mergeCell ref="S40:U40"/>
    <mergeCell ref="S41:U41"/>
    <mergeCell ref="S42:U42"/>
    <mergeCell ref="S43:U43"/>
    <mergeCell ref="S44:U44"/>
    <mergeCell ref="S45:U45"/>
    <mergeCell ref="S37:U37"/>
    <mergeCell ref="S38:U38"/>
    <mergeCell ref="S28:U28"/>
    <mergeCell ref="S29:U29"/>
    <mergeCell ref="S30:U30"/>
    <mergeCell ref="S31:U31"/>
    <mergeCell ref="S32:U32"/>
    <mergeCell ref="S33:U33"/>
    <mergeCell ref="S26:U26"/>
    <mergeCell ref="S27:U27"/>
    <mergeCell ref="S21:U21"/>
    <mergeCell ref="S22:U22"/>
    <mergeCell ref="S23:U23"/>
    <mergeCell ref="S24:U24"/>
    <mergeCell ref="S1:W1"/>
    <mergeCell ref="S6:U6"/>
    <mergeCell ref="S7:U7"/>
    <mergeCell ref="S8:U8"/>
    <mergeCell ref="S14:U14"/>
    <mergeCell ref="S15:U15"/>
    <mergeCell ref="N91:P91"/>
    <mergeCell ref="N92:P92"/>
    <mergeCell ref="N98:P98"/>
    <mergeCell ref="N99:P99"/>
    <mergeCell ref="N100:P100"/>
    <mergeCell ref="N101:P101"/>
    <mergeCell ref="N94:P94"/>
    <mergeCell ref="N95:P95"/>
    <mergeCell ref="N96:P96"/>
    <mergeCell ref="N79:P79"/>
    <mergeCell ref="N80:P80"/>
    <mergeCell ref="N86:P86"/>
    <mergeCell ref="N87:P87"/>
    <mergeCell ref="N88:P88"/>
    <mergeCell ref="N89:P89"/>
    <mergeCell ref="N81:P81"/>
    <mergeCell ref="N82:P82"/>
    <mergeCell ref="N83:P83"/>
    <mergeCell ref="N84:P84"/>
    <mergeCell ref="N72:P72"/>
    <mergeCell ref="N73:P73"/>
    <mergeCell ref="N74:P74"/>
    <mergeCell ref="N75:P75"/>
    <mergeCell ref="N76:P76"/>
    <mergeCell ref="N77:P77"/>
    <mergeCell ref="N66:P66"/>
    <mergeCell ref="N67:P67"/>
    <mergeCell ref="N68:P68"/>
    <mergeCell ref="N69:P69"/>
    <mergeCell ref="N70:P70"/>
    <mergeCell ref="N71:P71"/>
    <mergeCell ref="N60:P60"/>
    <mergeCell ref="N61:P61"/>
    <mergeCell ref="N62:P62"/>
    <mergeCell ref="N63:P63"/>
    <mergeCell ref="N64:P64"/>
    <mergeCell ref="N65:P65"/>
    <mergeCell ref="N54:P54"/>
    <mergeCell ref="N55:P55"/>
    <mergeCell ref="N56:P56"/>
    <mergeCell ref="N57:P57"/>
    <mergeCell ref="N58:P58"/>
    <mergeCell ref="N59:P59"/>
    <mergeCell ref="N48:P48"/>
    <mergeCell ref="N49:P49"/>
    <mergeCell ref="N50:P50"/>
    <mergeCell ref="N51:P51"/>
    <mergeCell ref="N52:P52"/>
    <mergeCell ref="N53:P53"/>
    <mergeCell ref="N42:P42"/>
    <mergeCell ref="N43:P43"/>
    <mergeCell ref="N44:P44"/>
    <mergeCell ref="N45:P45"/>
    <mergeCell ref="N46:P46"/>
    <mergeCell ref="N47:P47"/>
    <mergeCell ref="N36:P36"/>
    <mergeCell ref="N37:P37"/>
    <mergeCell ref="N38:P38"/>
    <mergeCell ref="N40:P40"/>
    <mergeCell ref="N41:P41"/>
    <mergeCell ref="N39:P39"/>
    <mergeCell ref="N30:P30"/>
    <mergeCell ref="N31:P31"/>
    <mergeCell ref="N32:P32"/>
    <mergeCell ref="N33:P33"/>
    <mergeCell ref="N34:P34"/>
    <mergeCell ref="N35:P35"/>
    <mergeCell ref="N20:P20"/>
    <mergeCell ref="N26:P26"/>
    <mergeCell ref="N27:P27"/>
    <mergeCell ref="N28:P28"/>
    <mergeCell ref="N29:P29"/>
    <mergeCell ref="I100:K100"/>
    <mergeCell ref="I101:K101"/>
    <mergeCell ref="N6:P6"/>
    <mergeCell ref="N7:P7"/>
    <mergeCell ref="N8:P8"/>
    <mergeCell ref="N14:P14"/>
    <mergeCell ref="N15:P15"/>
    <mergeCell ref="N16:P16"/>
    <mergeCell ref="N17:P17"/>
    <mergeCell ref="I88:K88"/>
    <mergeCell ref="I89:K89"/>
    <mergeCell ref="I91:K91"/>
    <mergeCell ref="I92:K92"/>
    <mergeCell ref="I98:K98"/>
    <mergeCell ref="I99:K99"/>
    <mergeCell ref="I76:K76"/>
    <mergeCell ref="I77:K77"/>
    <mergeCell ref="I79:K79"/>
    <mergeCell ref="I80:K80"/>
    <mergeCell ref="I86:K86"/>
    <mergeCell ref="I87:K87"/>
    <mergeCell ref="I70:K70"/>
    <mergeCell ref="I71:K71"/>
    <mergeCell ref="I72:K72"/>
    <mergeCell ref="I73:K73"/>
    <mergeCell ref="I74:K74"/>
    <mergeCell ref="I75:K75"/>
    <mergeCell ref="I64:K64"/>
    <mergeCell ref="I65:K65"/>
    <mergeCell ref="I66:K66"/>
    <mergeCell ref="I67:K67"/>
    <mergeCell ref="I68:K68"/>
    <mergeCell ref="I69:K69"/>
    <mergeCell ref="I58:K58"/>
    <mergeCell ref="I59:K59"/>
    <mergeCell ref="I60:K60"/>
    <mergeCell ref="I61:K61"/>
    <mergeCell ref="I62:K62"/>
    <mergeCell ref="I63:K63"/>
    <mergeCell ref="I52:K52"/>
    <mergeCell ref="I53:K53"/>
    <mergeCell ref="I54:K54"/>
    <mergeCell ref="I55:K55"/>
    <mergeCell ref="I56:K56"/>
    <mergeCell ref="I57:K57"/>
    <mergeCell ref="I46:K46"/>
    <mergeCell ref="I47:K47"/>
    <mergeCell ref="I48:K48"/>
    <mergeCell ref="I49:K49"/>
    <mergeCell ref="I50:K50"/>
    <mergeCell ref="I51:K51"/>
    <mergeCell ref="I40:K40"/>
    <mergeCell ref="I41:K41"/>
    <mergeCell ref="I42:K42"/>
    <mergeCell ref="I43:K43"/>
    <mergeCell ref="I44:K44"/>
    <mergeCell ref="I45:K45"/>
    <mergeCell ref="I36:K36"/>
    <mergeCell ref="I37:K37"/>
    <mergeCell ref="I38:K38"/>
    <mergeCell ref="I28:K28"/>
    <mergeCell ref="I29:K29"/>
    <mergeCell ref="I30:K30"/>
    <mergeCell ref="I31:K31"/>
    <mergeCell ref="I32:K32"/>
    <mergeCell ref="I33:K33"/>
    <mergeCell ref="A90:C90"/>
    <mergeCell ref="B91:C101"/>
    <mergeCell ref="D91:F91"/>
    <mergeCell ref="D92:F92"/>
    <mergeCell ref="D98:F98"/>
    <mergeCell ref="D99:F99"/>
    <mergeCell ref="D100:F100"/>
    <mergeCell ref="D101:F101"/>
    <mergeCell ref="D94:F94"/>
    <mergeCell ref="D95:F95"/>
    <mergeCell ref="D96:F96"/>
    <mergeCell ref="D97:F97"/>
    <mergeCell ref="D93:F93"/>
    <mergeCell ref="D88:F88"/>
    <mergeCell ref="D89:F89"/>
    <mergeCell ref="D81:F81"/>
    <mergeCell ref="D82:F82"/>
    <mergeCell ref="B72:C77"/>
    <mergeCell ref="D72:F72"/>
    <mergeCell ref="D73:F73"/>
    <mergeCell ref="D74:F74"/>
    <mergeCell ref="D75:F75"/>
    <mergeCell ref="D76:F76"/>
    <mergeCell ref="D77:F77"/>
    <mergeCell ref="A78:C78"/>
    <mergeCell ref="B79:C89"/>
    <mergeCell ref="D79:F79"/>
    <mergeCell ref="D80:F80"/>
    <mergeCell ref="D86:F86"/>
    <mergeCell ref="D87:F87"/>
    <mergeCell ref="B66:C71"/>
    <mergeCell ref="D66:F66"/>
    <mergeCell ref="D67:F67"/>
    <mergeCell ref="D68:F68"/>
    <mergeCell ref="D69:F69"/>
    <mergeCell ref="D70:F70"/>
    <mergeCell ref="D71:F71"/>
    <mergeCell ref="B60:C65"/>
    <mergeCell ref="D60:F60"/>
    <mergeCell ref="D61:F61"/>
    <mergeCell ref="D62:F62"/>
    <mergeCell ref="D63:F63"/>
    <mergeCell ref="D64:F64"/>
    <mergeCell ref="D65:F65"/>
    <mergeCell ref="B54:C59"/>
    <mergeCell ref="D54:F54"/>
    <mergeCell ref="D55:F55"/>
    <mergeCell ref="D56:F56"/>
    <mergeCell ref="D57:F57"/>
    <mergeCell ref="D58:F58"/>
    <mergeCell ref="D59:F59"/>
    <mergeCell ref="B48:C53"/>
    <mergeCell ref="D48:F48"/>
    <mergeCell ref="D49:F49"/>
    <mergeCell ref="D50:F50"/>
    <mergeCell ref="D51:F51"/>
    <mergeCell ref="D52:F52"/>
    <mergeCell ref="D53:F53"/>
    <mergeCell ref="B42:C47"/>
    <mergeCell ref="D42:F42"/>
    <mergeCell ref="D43:F43"/>
    <mergeCell ref="D44:F44"/>
    <mergeCell ref="D45:F45"/>
    <mergeCell ref="D46:F46"/>
    <mergeCell ref="D47:F47"/>
    <mergeCell ref="B36:C41"/>
    <mergeCell ref="D36:F36"/>
    <mergeCell ref="D37:F37"/>
    <mergeCell ref="D38:F38"/>
    <mergeCell ref="D40:F40"/>
    <mergeCell ref="D41:F41"/>
    <mergeCell ref="B30:C35"/>
    <mergeCell ref="D30:F30"/>
    <mergeCell ref="D31:F31"/>
    <mergeCell ref="D32:F32"/>
    <mergeCell ref="D33:F33"/>
    <mergeCell ref="D34:F34"/>
    <mergeCell ref="D35:F35"/>
    <mergeCell ref="D39:F39"/>
    <mergeCell ref="AI7:AI9"/>
    <mergeCell ref="AI14:AI16"/>
    <mergeCell ref="I14:K14"/>
    <mergeCell ref="I15:K15"/>
    <mergeCell ref="I16:K16"/>
    <mergeCell ref="I17:K17"/>
    <mergeCell ref="I19:K19"/>
    <mergeCell ref="I39:K39"/>
    <mergeCell ref="I26:K26"/>
    <mergeCell ref="I27:K27"/>
    <mergeCell ref="I21:K21"/>
    <mergeCell ref="I22:K22"/>
    <mergeCell ref="I23:K23"/>
    <mergeCell ref="I24:K24"/>
    <mergeCell ref="I34:K34"/>
    <mergeCell ref="I35:K35"/>
    <mergeCell ref="I1:M1"/>
    <mergeCell ref="I6:K6"/>
    <mergeCell ref="I7:K7"/>
    <mergeCell ref="D1:H1"/>
    <mergeCell ref="A1:C1"/>
    <mergeCell ref="A18:C18"/>
    <mergeCell ref="B19:C29"/>
    <mergeCell ref="D19:F19"/>
    <mergeCell ref="D20:F20"/>
    <mergeCell ref="D26:F26"/>
    <mergeCell ref="D27:F27"/>
    <mergeCell ref="D28:F28"/>
    <mergeCell ref="D29:F29"/>
    <mergeCell ref="B6:C6"/>
    <mergeCell ref="A7:C17"/>
    <mergeCell ref="D6:F6"/>
    <mergeCell ref="D7:F7"/>
    <mergeCell ref="D8:F8"/>
    <mergeCell ref="D14:F14"/>
    <mergeCell ref="D15:F15"/>
    <mergeCell ref="D16:F16"/>
    <mergeCell ref="D17:F17"/>
    <mergeCell ref="G2:H2"/>
    <mergeCell ref="L2:M2"/>
  </mergeCells>
  <phoneticPr fontId="4"/>
  <conditionalFormatting sqref="A1:C1">
    <cfRule type="cellIs" dxfId="40" priority="2" operator="equal">
      <formula>"補助金上限額を超えています"</formula>
    </cfRule>
  </conditionalFormatting>
  <conditionalFormatting sqref="B3:C5">
    <cfRule type="expression" dxfId="39" priority="1">
      <formula>$A$1="補助金上限額を超えています"</formula>
    </cfRule>
  </conditionalFormatting>
  <conditionalFormatting sqref="G3 L3 Q3">
    <cfRule type="cellIs" dxfId="38" priority="13" operator="equal">
      <formula>""</formula>
    </cfRule>
  </conditionalFormatting>
  <conditionalFormatting sqref="V3">
    <cfRule type="cellIs" dxfId="37" priority="5" operator="equal">
      <formula>""</formula>
    </cfRule>
  </conditionalFormatting>
  <conditionalFormatting sqref="AA3">
    <cfRule type="cellIs" dxfId="36" priority="4" operator="equal">
      <formula>""</formula>
    </cfRule>
  </conditionalFormatting>
  <conditionalFormatting sqref="AF3">
    <cfRule type="cellIs" dxfId="35" priority="3" operator="equal">
      <formula>""</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25F7-5781-41A5-BAC3-23FB6C9C57F7}">
  <sheetPr>
    <tabColor theme="5" tint="0.79998168889431442"/>
  </sheetPr>
  <dimension ref="A1:P57"/>
  <sheetViews>
    <sheetView zoomScaleNormal="100" zoomScaleSheetLayoutView="100" workbookViewId="0">
      <pane ySplit="1" topLeftCell="A2" activePane="bottomLeft" state="frozen"/>
      <selection activeCell="C1" sqref="C1"/>
      <selection pane="bottomLeft"/>
    </sheetView>
  </sheetViews>
  <sheetFormatPr defaultRowHeight="15"/>
  <cols>
    <col min="1" max="2" width="2.6328125" style="1" customWidth="1"/>
    <col min="3" max="3" width="8.7265625" style="1"/>
    <col min="4" max="8" width="25.6328125" style="1" customWidth="1"/>
    <col min="9" max="9" width="2.6328125" style="1" customWidth="1"/>
    <col min="10" max="11" width="17.6328125" style="1" customWidth="1"/>
    <col min="12" max="13" width="8.7265625" style="1"/>
    <col min="14" max="15" width="11.453125" style="1" customWidth="1"/>
    <col min="16" max="16" width="9.36328125" style="1" bestFit="1" customWidth="1"/>
    <col min="17" max="16384" width="8.7265625" style="1"/>
  </cols>
  <sheetData>
    <row r="1" spans="1:12" ht="24.6">
      <c r="A1" s="193"/>
      <c r="B1" s="234" t="s">
        <v>233</v>
      </c>
      <c r="C1" s="231"/>
      <c r="D1" s="231"/>
      <c r="E1" s="231" t="s">
        <v>216</v>
      </c>
      <c r="F1" s="231"/>
      <c r="G1" s="231"/>
      <c r="H1" s="231"/>
      <c r="I1" s="231"/>
      <c r="J1" s="510" t="s">
        <v>186</v>
      </c>
      <c r="K1" s="511"/>
      <c r="L1" s="1" t="s">
        <v>182</v>
      </c>
    </row>
    <row r="2" spans="1:12" ht="18.600000000000001">
      <c r="A2" s="193"/>
      <c r="B2" s="3"/>
      <c r="C2" s="2" t="s">
        <v>0</v>
      </c>
      <c r="D2" s="3"/>
      <c r="E2" s="3"/>
      <c r="F2" s="3"/>
      <c r="G2" s="3"/>
      <c r="H2" s="3"/>
      <c r="I2" s="3"/>
      <c r="J2" s="194"/>
      <c r="K2" s="194"/>
      <c r="L2" s="1" t="s">
        <v>182</v>
      </c>
    </row>
    <row r="3" spans="1:12">
      <c r="A3" s="193"/>
      <c r="B3" s="3"/>
      <c r="C3" s="3"/>
      <c r="D3" s="3"/>
      <c r="E3" s="3"/>
      <c r="F3" s="3"/>
      <c r="G3" s="3"/>
      <c r="H3" s="3"/>
      <c r="I3" s="3"/>
      <c r="J3" s="194"/>
      <c r="K3" s="194"/>
      <c r="L3" s="1" t="s">
        <v>182</v>
      </c>
    </row>
    <row r="4" spans="1:12" ht="18.600000000000001">
      <c r="A4" s="193"/>
      <c r="B4" s="3"/>
      <c r="C4" s="517" t="s">
        <v>234</v>
      </c>
      <c r="D4" s="517"/>
      <c r="E4" s="517"/>
      <c r="F4" s="517"/>
      <c r="G4" s="517"/>
      <c r="H4" s="517"/>
      <c r="I4" s="202"/>
      <c r="J4" s="195" t="s">
        <v>187</v>
      </c>
      <c r="K4" s="195"/>
      <c r="L4" s="1" t="s">
        <v>182</v>
      </c>
    </row>
    <row r="5" spans="1:12" ht="18.600000000000001">
      <c r="A5" s="193"/>
      <c r="B5" s="3"/>
      <c r="C5" s="518" t="s">
        <v>1</v>
      </c>
      <c r="D5" s="518"/>
      <c r="E5" s="518"/>
      <c r="F5" s="518"/>
      <c r="G5" s="518"/>
      <c r="H5" s="518"/>
      <c r="I5" s="203"/>
      <c r="J5" s="195" t="s">
        <v>188</v>
      </c>
      <c r="K5" s="195"/>
      <c r="L5" s="1" t="s">
        <v>182</v>
      </c>
    </row>
    <row r="6" spans="1:12" ht="18.600000000000001" customHeight="1">
      <c r="A6" s="193"/>
      <c r="B6" s="3"/>
      <c r="C6" s="3"/>
      <c r="D6" s="3"/>
      <c r="E6" s="3"/>
      <c r="F6" s="3"/>
      <c r="G6" s="3"/>
      <c r="H6" s="3"/>
      <c r="I6" s="3"/>
      <c r="J6" s="195" t="s">
        <v>189</v>
      </c>
      <c r="K6" s="195"/>
      <c r="L6" s="1" t="s">
        <v>182</v>
      </c>
    </row>
    <row r="7" spans="1:12" ht="22.8">
      <c r="A7" s="193"/>
      <c r="B7" s="3"/>
      <c r="C7" s="4" t="s">
        <v>2</v>
      </c>
      <c r="D7" s="3"/>
      <c r="E7" s="3"/>
      <c r="F7" s="3"/>
      <c r="G7" s="3"/>
      <c r="H7" s="3"/>
      <c r="I7" s="3"/>
      <c r="J7" s="196"/>
      <c r="K7" s="196"/>
      <c r="L7" s="1" t="s">
        <v>182</v>
      </c>
    </row>
    <row r="8" spans="1:12" ht="19.95" customHeight="1">
      <c r="A8" s="193"/>
      <c r="B8" s="3"/>
      <c r="C8" s="468" t="s">
        <v>3</v>
      </c>
      <c r="D8" s="521" t="s">
        <v>4</v>
      </c>
      <c r="E8" s="318" t="s">
        <v>258</v>
      </c>
      <c r="F8" s="524" t="str">
        <f>IF(積算根拠!G3="","",積算根拠!G3)</f>
        <v/>
      </c>
      <c r="G8" s="525"/>
      <c r="H8" s="526"/>
      <c r="I8" s="207"/>
      <c r="J8" s="304" t="s">
        <v>177</v>
      </c>
      <c r="K8" s="195"/>
      <c r="L8" s="1" t="s">
        <v>182</v>
      </c>
    </row>
    <row r="9" spans="1:12" ht="19.95" customHeight="1">
      <c r="A9" s="193"/>
      <c r="B9" s="3"/>
      <c r="C9" s="512"/>
      <c r="D9" s="522"/>
      <c r="E9" s="318" t="s">
        <v>259</v>
      </c>
      <c r="F9" s="524" t="str">
        <f>IF(積算根拠!L3="","",積算根拠!L3)</f>
        <v/>
      </c>
      <c r="G9" s="525"/>
      <c r="H9" s="526"/>
      <c r="I9" s="207"/>
      <c r="J9" s="239"/>
      <c r="K9" s="239"/>
      <c r="L9" s="1" t="s">
        <v>176</v>
      </c>
    </row>
    <row r="10" spans="1:12" ht="19.95" customHeight="1">
      <c r="A10" s="193"/>
      <c r="B10" s="3"/>
      <c r="C10" s="512"/>
      <c r="D10" s="522"/>
      <c r="E10" s="318" t="s">
        <v>260</v>
      </c>
      <c r="F10" s="524" t="str">
        <f>IF(積算根拠!Q3="","",積算根拠!Q3)</f>
        <v/>
      </c>
      <c r="G10" s="525"/>
      <c r="H10" s="526"/>
      <c r="I10" s="207"/>
      <c r="J10" s="239"/>
      <c r="K10" s="239"/>
      <c r="L10" s="1" t="s">
        <v>176</v>
      </c>
    </row>
    <row r="11" spans="1:12" ht="19.95" customHeight="1">
      <c r="A11" s="193"/>
      <c r="B11" s="3"/>
      <c r="C11" s="512"/>
      <c r="D11" s="522"/>
      <c r="E11" s="318" t="s">
        <v>261</v>
      </c>
      <c r="F11" s="524" t="str">
        <f>IF(積算根拠!V3="","",積算根拠!V3)</f>
        <v/>
      </c>
      <c r="G11" s="525"/>
      <c r="H11" s="526"/>
      <c r="I11" s="207"/>
      <c r="J11" s="239"/>
      <c r="K11" s="239"/>
      <c r="L11" s="1" t="s">
        <v>176</v>
      </c>
    </row>
    <row r="12" spans="1:12" ht="19.95" customHeight="1">
      <c r="A12" s="193"/>
      <c r="B12" s="3"/>
      <c r="C12" s="512"/>
      <c r="D12" s="522"/>
      <c r="E12" s="318" t="s">
        <v>262</v>
      </c>
      <c r="F12" s="524" t="str">
        <f>IF(積算根拠!AA3="","",積算根拠!AA3)</f>
        <v/>
      </c>
      <c r="G12" s="525"/>
      <c r="H12" s="526"/>
      <c r="I12" s="207"/>
      <c r="J12" s="239"/>
      <c r="K12" s="239"/>
      <c r="L12" s="1" t="s">
        <v>176</v>
      </c>
    </row>
    <row r="13" spans="1:12" ht="19.95" customHeight="1">
      <c r="A13" s="193"/>
      <c r="B13" s="3"/>
      <c r="C13" s="469"/>
      <c r="D13" s="523"/>
      <c r="E13" s="318" t="s">
        <v>263</v>
      </c>
      <c r="F13" s="524" t="str">
        <f>IF(積算根拠!AF3="","",積算根拠!AF3)</f>
        <v/>
      </c>
      <c r="G13" s="525"/>
      <c r="H13" s="526"/>
      <c r="I13" s="207"/>
      <c r="J13" s="239"/>
      <c r="K13" s="239"/>
      <c r="L13" s="1" t="s">
        <v>176</v>
      </c>
    </row>
    <row r="14" spans="1:12" ht="18.600000000000001">
      <c r="A14" s="193"/>
      <c r="B14" s="3"/>
      <c r="C14" s="468" t="s">
        <v>5</v>
      </c>
      <c r="D14" s="513" t="s">
        <v>35</v>
      </c>
      <c r="E14" s="515" t="s">
        <v>6</v>
      </c>
      <c r="F14" s="515"/>
      <c r="G14" s="516" t="s">
        <v>32</v>
      </c>
      <c r="H14" s="516"/>
      <c r="I14" s="208"/>
      <c r="J14" s="194"/>
      <c r="K14" s="194"/>
      <c r="L14" s="1" t="s">
        <v>176</v>
      </c>
    </row>
    <row r="15" spans="1:12" ht="30" customHeight="1">
      <c r="A15" s="193"/>
      <c r="B15" s="3"/>
      <c r="C15" s="512"/>
      <c r="D15" s="514"/>
      <c r="E15" s="519" t="s">
        <v>38</v>
      </c>
      <c r="F15" s="519"/>
      <c r="G15" s="520" t="s">
        <v>213</v>
      </c>
      <c r="H15" s="520"/>
      <c r="I15" s="205"/>
      <c r="J15" s="304" t="s">
        <v>178</v>
      </c>
      <c r="K15" s="195"/>
      <c r="L15" s="1" t="s">
        <v>182</v>
      </c>
    </row>
    <row r="16" spans="1:12" ht="18.600000000000001">
      <c r="A16" s="193"/>
      <c r="B16" s="3"/>
      <c r="C16" s="468" t="s">
        <v>12</v>
      </c>
      <c r="D16" s="470" t="s">
        <v>13</v>
      </c>
      <c r="E16" s="6" t="s">
        <v>6</v>
      </c>
      <c r="F16" s="6" t="s">
        <v>32</v>
      </c>
      <c r="G16" s="466" t="s">
        <v>19</v>
      </c>
      <c r="H16" s="467"/>
      <c r="I16" s="209"/>
      <c r="J16" s="194"/>
      <c r="K16" s="194"/>
      <c r="L16" s="1" t="s">
        <v>182</v>
      </c>
    </row>
    <row r="17" spans="1:12" ht="30" customHeight="1">
      <c r="A17" s="193"/>
      <c r="B17" s="3"/>
      <c r="C17" s="469"/>
      <c r="D17" s="471"/>
      <c r="E17" s="7">
        <f>H34</f>
        <v>0</v>
      </c>
      <c r="F17" s="7">
        <f>H40</f>
        <v>0</v>
      </c>
      <c r="G17" s="472">
        <f>IF(SUM(E17:F17)&gt;30000000,"補助金上限額を超えています",SUM(E17:F17))</f>
        <v>0</v>
      </c>
      <c r="H17" s="473"/>
      <c r="I17" s="210"/>
      <c r="J17" s="304" t="s">
        <v>179</v>
      </c>
      <c r="K17" s="195"/>
      <c r="L17" s="1" t="s">
        <v>182</v>
      </c>
    </row>
    <row r="18" spans="1:12" ht="30" customHeight="1">
      <c r="A18" s="193"/>
      <c r="B18" s="3"/>
      <c r="C18" s="3"/>
      <c r="D18" s="3"/>
      <c r="E18" s="3"/>
      <c r="F18" s="3"/>
      <c r="G18" s="29" t="s">
        <v>37</v>
      </c>
      <c r="H18" s="30" t="str">
        <f>IFERROR(ROUND(E32/E34,4),"")</f>
        <v/>
      </c>
      <c r="I18" s="206"/>
      <c r="J18" s="304" t="s">
        <v>202</v>
      </c>
      <c r="K18" s="195"/>
      <c r="L18" s="1" t="s">
        <v>182</v>
      </c>
    </row>
    <row r="19" spans="1:12" ht="30" customHeight="1" thickBot="1">
      <c r="A19" s="193"/>
      <c r="B19" s="3"/>
      <c r="C19" s="8" t="s">
        <v>14</v>
      </c>
      <c r="D19" s="9" t="s">
        <v>33</v>
      </c>
      <c r="E19" s="10" t="s">
        <v>8</v>
      </c>
      <c r="F19" s="3"/>
      <c r="G19" s="3"/>
      <c r="H19" s="11" t="s">
        <v>20</v>
      </c>
      <c r="I19" s="11"/>
      <c r="J19" s="304" t="s">
        <v>184</v>
      </c>
      <c r="K19" s="195"/>
      <c r="L19" s="1" t="s">
        <v>182</v>
      </c>
    </row>
    <row r="20" spans="1:12" ht="30" customHeight="1" thickBot="1">
      <c r="A20" s="193"/>
      <c r="B20" s="3"/>
      <c r="C20" s="12" t="s">
        <v>9</v>
      </c>
      <c r="D20" s="235" t="s">
        <v>10</v>
      </c>
      <c r="E20" s="13" t="s">
        <v>21</v>
      </c>
      <c r="F20" s="474" t="s">
        <v>11</v>
      </c>
      <c r="G20" s="475"/>
      <c r="H20" s="275" t="s">
        <v>39</v>
      </c>
      <c r="I20" s="211"/>
      <c r="J20" s="304" t="s">
        <v>185</v>
      </c>
      <c r="K20" s="195"/>
      <c r="L20" s="1" t="s">
        <v>182</v>
      </c>
    </row>
    <row r="21" spans="1:12" ht="30" customHeight="1">
      <c r="A21" s="193"/>
      <c r="B21" s="3"/>
      <c r="C21" s="464" t="s">
        <v>15</v>
      </c>
      <c r="D21" s="465"/>
      <c r="E21" s="277">
        <f>SUM(幹事企業!E16,'参画企業 (1)'!E16,'参画企業 (2)'!E16,'参画企業 (3)'!E16,'参画企業 (4)'!E16,'参画企業 (5)'!E16)</f>
        <v>0</v>
      </c>
      <c r="F21" s="482" t="s">
        <v>238</v>
      </c>
      <c r="G21" s="483"/>
      <c r="H21" s="14"/>
      <c r="I21" s="212"/>
      <c r="J21" s="198" t="s">
        <v>180</v>
      </c>
      <c r="K21" s="197" t="s">
        <v>191</v>
      </c>
      <c r="L21" s="1" t="s">
        <v>182</v>
      </c>
    </row>
    <row r="22" spans="1:12" ht="30" customHeight="1">
      <c r="A22" s="193"/>
      <c r="B22" s="3"/>
      <c r="C22" s="462" t="s">
        <v>16</v>
      </c>
      <c r="D22" s="463"/>
      <c r="E22" s="15">
        <f>SUBTOTAL(9,E23:E31)</f>
        <v>0</v>
      </c>
      <c r="F22" s="478"/>
      <c r="G22" s="479"/>
      <c r="H22" s="16"/>
      <c r="I22" s="212"/>
      <c r="J22" s="195" t="s">
        <v>190</v>
      </c>
      <c r="K22" s="195"/>
      <c r="L22" s="1" t="s">
        <v>182</v>
      </c>
    </row>
    <row r="23" spans="1:12" ht="30" customHeight="1">
      <c r="A23" s="193"/>
      <c r="B23" s="3"/>
      <c r="C23" s="17"/>
      <c r="D23" s="34" t="s">
        <v>42</v>
      </c>
      <c r="E23" s="278">
        <f>SUM(幹事企業!E18,'参画企業 (1)'!E18,'参画企業 (2)'!E18,'参画企業 (3)'!E18,'参画企業 (4)'!E18,'参画企業 (5)'!E18)</f>
        <v>0</v>
      </c>
      <c r="F23" s="476" t="s">
        <v>238</v>
      </c>
      <c r="G23" s="477"/>
      <c r="H23" s="200"/>
      <c r="I23" s="212"/>
      <c r="J23" s="198" t="s">
        <v>42</v>
      </c>
      <c r="K23" s="195"/>
      <c r="L23" s="1" t="s">
        <v>182</v>
      </c>
    </row>
    <row r="24" spans="1:12" ht="30" customHeight="1">
      <c r="A24" s="193"/>
      <c r="B24" s="3"/>
      <c r="C24" s="19"/>
      <c r="D24" s="33" t="s">
        <v>47</v>
      </c>
      <c r="E24" s="279">
        <f>SUM(幹事企業!E19,'参画企業 (1)'!E19,'参画企業 (2)'!E19,'参画企業 (3)'!E19,'参画企業 (4)'!E19,'参画企業 (5)'!E19)</f>
        <v>0</v>
      </c>
      <c r="F24" s="480" t="s">
        <v>238</v>
      </c>
      <c r="G24" s="481"/>
      <c r="H24" s="201"/>
      <c r="I24" s="212"/>
      <c r="J24" s="198" t="s">
        <v>47</v>
      </c>
      <c r="K24" s="195"/>
      <c r="L24" s="1" t="s">
        <v>182</v>
      </c>
    </row>
    <row r="25" spans="1:12" ht="30" customHeight="1">
      <c r="A25" s="193"/>
      <c r="B25" s="3"/>
      <c r="C25" s="19"/>
      <c r="D25" s="33" t="s">
        <v>41</v>
      </c>
      <c r="E25" s="279">
        <f>SUM(幹事企業!E20,'参画企業 (1)'!E20,'参画企業 (2)'!E20,'参画企業 (3)'!E20,'参画企業 (4)'!E20,'参画企業 (5)'!E20)</f>
        <v>0</v>
      </c>
      <c r="F25" s="480" t="s">
        <v>238</v>
      </c>
      <c r="G25" s="481"/>
      <c r="H25" s="201"/>
      <c r="I25" s="212"/>
      <c r="J25" s="198" t="s">
        <v>41</v>
      </c>
      <c r="K25" s="195"/>
      <c r="L25" s="1" t="s">
        <v>182</v>
      </c>
    </row>
    <row r="26" spans="1:12" ht="30" customHeight="1">
      <c r="A26" s="193"/>
      <c r="B26" s="3"/>
      <c r="C26" s="19"/>
      <c r="D26" s="33" t="s">
        <v>43</v>
      </c>
      <c r="E26" s="279">
        <f>SUM(幹事企業!E21,'参画企業 (1)'!E21,'参画企業 (2)'!E21,'参画企業 (3)'!E21,'参画企業 (4)'!E21,'参画企業 (5)'!E21)</f>
        <v>0</v>
      </c>
      <c r="F26" s="480" t="s">
        <v>238</v>
      </c>
      <c r="G26" s="481"/>
      <c r="H26" s="201"/>
      <c r="I26" s="212"/>
      <c r="J26" s="198" t="s">
        <v>43</v>
      </c>
      <c r="K26" s="195"/>
      <c r="L26" s="1" t="s">
        <v>182</v>
      </c>
    </row>
    <row r="27" spans="1:12" ht="30" customHeight="1">
      <c r="A27" s="193"/>
      <c r="B27" s="3"/>
      <c r="C27" s="19"/>
      <c r="D27" s="33" t="s">
        <v>44</v>
      </c>
      <c r="E27" s="279">
        <f>SUM(幹事企業!E22,'参画企業 (1)'!E22,'参画企業 (2)'!E22,'参画企業 (3)'!E22,'参画企業 (4)'!E22,'参画企業 (5)'!E22)</f>
        <v>0</v>
      </c>
      <c r="F27" s="480" t="s">
        <v>238</v>
      </c>
      <c r="G27" s="481"/>
      <c r="H27" s="201"/>
      <c r="I27" s="212"/>
      <c r="J27" s="198" t="s">
        <v>44</v>
      </c>
      <c r="K27" s="195"/>
      <c r="L27" s="1" t="s">
        <v>182</v>
      </c>
    </row>
    <row r="28" spans="1:12" ht="30" customHeight="1">
      <c r="A28" s="193"/>
      <c r="B28" s="3"/>
      <c r="C28" s="19"/>
      <c r="D28" s="33" t="s">
        <v>45</v>
      </c>
      <c r="E28" s="279">
        <f>SUM(幹事企業!E23,'参画企業 (1)'!E23,'参画企業 (2)'!E23,'参画企業 (3)'!E23,'参画企業 (4)'!E23,'参画企業 (5)'!E23)</f>
        <v>0</v>
      </c>
      <c r="F28" s="480" t="s">
        <v>238</v>
      </c>
      <c r="G28" s="481"/>
      <c r="H28" s="201"/>
      <c r="I28" s="212"/>
      <c r="J28" s="198" t="s">
        <v>45</v>
      </c>
      <c r="K28" s="195"/>
      <c r="L28" s="1" t="s">
        <v>182</v>
      </c>
    </row>
    <row r="29" spans="1:12" ht="30" customHeight="1">
      <c r="A29" s="193"/>
      <c r="B29" s="3"/>
      <c r="C29" s="19"/>
      <c r="D29" s="33" t="s">
        <v>48</v>
      </c>
      <c r="E29" s="279">
        <f>SUM(幹事企業!E24,'参画企業 (1)'!E24,'参画企業 (2)'!E24,'参画企業 (3)'!E24,'参画企業 (4)'!E24,'参画企業 (5)'!E24)</f>
        <v>0</v>
      </c>
      <c r="F29" s="480" t="s">
        <v>238</v>
      </c>
      <c r="G29" s="481"/>
      <c r="H29" s="201"/>
      <c r="I29" s="212"/>
      <c r="J29" s="198" t="s">
        <v>48</v>
      </c>
      <c r="K29" s="195"/>
      <c r="L29" s="1" t="s">
        <v>182</v>
      </c>
    </row>
    <row r="30" spans="1:12" ht="30" customHeight="1">
      <c r="A30" s="193"/>
      <c r="B30" s="3"/>
      <c r="C30" s="19"/>
      <c r="D30" s="33" t="s">
        <v>49</v>
      </c>
      <c r="E30" s="279">
        <f>SUM(幹事企業!E25,'参画企業 (1)'!E25,'参画企業 (2)'!E25,'参画企業 (3)'!E25,'参画企業 (4)'!E25,'参画企業 (5)'!E25)</f>
        <v>0</v>
      </c>
      <c r="F30" s="480" t="s">
        <v>238</v>
      </c>
      <c r="G30" s="481"/>
      <c r="H30" s="201"/>
      <c r="I30" s="212"/>
      <c r="J30" s="198" t="s">
        <v>49</v>
      </c>
      <c r="K30" s="195"/>
      <c r="L30" s="1" t="s">
        <v>182</v>
      </c>
    </row>
    <row r="31" spans="1:12" ht="30" customHeight="1">
      <c r="A31" s="193"/>
      <c r="B31" s="3"/>
      <c r="C31" s="20"/>
      <c r="D31" s="33" t="s">
        <v>51</v>
      </c>
      <c r="E31" s="280">
        <f>SUM(幹事企業!E26,'参画企業 (1)'!E26,'参画企業 (2)'!E26,'参画企業 (3)'!E26,'参画企業 (4)'!E26,'参画企業 (5)'!E26)</f>
        <v>0</v>
      </c>
      <c r="F31" s="480" t="s">
        <v>238</v>
      </c>
      <c r="G31" s="481"/>
      <c r="H31" s="14"/>
      <c r="I31" s="212"/>
      <c r="J31" s="198" t="s">
        <v>51</v>
      </c>
      <c r="K31" s="195"/>
      <c r="L31" s="1" t="s">
        <v>182</v>
      </c>
    </row>
    <row r="32" spans="1:12" ht="30" customHeight="1">
      <c r="A32" s="193"/>
      <c r="B32" s="3"/>
      <c r="C32" s="484" t="s">
        <v>17</v>
      </c>
      <c r="D32" s="485"/>
      <c r="E32" s="15">
        <f>SUBTOTAL(9,E33:E33)</f>
        <v>0</v>
      </c>
      <c r="F32" s="537"/>
      <c r="G32" s="538"/>
      <c r="H32" s="16"/>
      <c r="I32" s="212"/>
      <c r="J32" s="199"/>
      <c r="K32" s="194"/>
      <c r="L32" s="1" t="s">
        <v>182</v>
      </c>
    </row>
    <row r="33" spans="1:16" ht="30" customHeight="1" thickBot="1">
      <c r="A33" s="193"/>
      <c r="B33" s="3"/>
      <c r="C33" s="17"/>
      <c r="D33" s="32" t="s">
        <v>46</v>
      </c>
      <c r="E33" s="278">
        <f>SUM(幹事企業!E28,'参画企業 (1)'!E28,'参画企業 (2)'!E28,'参画企業 (3)'!E28,'参画企業 (4)'!E28,'参画企業 (5)'!E28)</f>
        <v>0</v>
      </c>
      <c r="F33" s="535" t="s">
        <v>238</v>
      </c>
      <c r="G33" s="536"/>
      <c r="H33" s="18"/>
      <c r="I33" s="212"/>
      <c r="J33" s="198" t="s">
        <v>181</v>
      </c>
      <c r="K33" s="195"/>
      <c r="L33" s="1" t="s">
        <v>182</v>
      </c>
    </row>
    <row r="34" spans="1:16" ht="30" customHeight="1" thickBot="1">
      <c r="A34" s="193"/>
      <c r="B34" s="3"/>
      <c r="C34" s="486" t="s">
        <v>18</v>
      </c>
      <c r="D34" s="487"/>
      <c r="E34" s="21">
        <f>SUM(E32,E22,E21)</f>
        <v>0</v>
      </c>
      <c r="F34" s="533"/>
      <c r="G34" s="534"/>
      <c r="H34" s="22">
        <f>積算根拠!C3</f>
        <v>0</v>
      </c>
      <c r="I34" s="212"/>
      <c r="J34" s="194"/>
      <c r="K34" s="194"/>
      <c r="L34" s="1" t="s">
        <v>182</v>
      </c>
      <c r="N34" s="223"/>
    </row>
    <row r="35" spans="1:16">
      <c r="A35" s="193"/>
      <c r="B35" s="3"/>
      <c r="C35" s="3"/>
      <c r="D35" s="3"/>
      <c r="E35" s="3"/>
      <c r="F35" s="3"/>
      <c r="G35" s="3"/>
      <c r="H35" s="3"/>
      <c r="I35" s="3"/>
      <c r="J35" s="194"/>
      <c r="K35" s="194"/>
      <c r="L35" s="1" t="s">
        <v>182</v>
      </c>
    </row>
    <row r="36" spans="1:16" ht="30" customHeight="1" thickBot="1">
      <c r="A36" s="193"/>
      <c r="B36" s="3"/>
      <c r="C36" s="8" t="s">
        <v>23</v>
      </c>
      <c r="D36" s="9" t="s">
        <v>34</v>
      </c>
      <c r="E36" s="10" t="s">
        <v>8</v>
      </c>
      <c r="F36" s="3"/>
      <c r="G36" s="3"/>
      <c r="H36" s="11" t="s">
        <v>20</v>
      </c>
      <c r="I36" s="11"/>
      <c r="J36" s="304" t="s">
        <v>183</v>
      </c>
      <c r="K36" s="195"/>
      <c r="L36" s="1" t="s">
        <v>182</v>
      </c>
      <c r="N36" s="222"/>
      <c r="O36" s="221"/>
    </row>
    <row r="37" spans="1:16" ht="30" customHeight="1" thickBot="1">
      <c r="A37" s="193"/>
      <c r="B37" s="3"/>
      <c r="C37" s="12" t="s">
        <v>9</v>
      </c>
      <c r="D37" s="235" t="s">
        <v>10</v>
      </c>
      <c r="E37" s="13" t="s">
        <v>21</v>
      </c>
      <c r="F37" s="474" t="s">
        <v>11</v>
      </c>
      <c r="G37" s="475"/>
      <c r="H37" s="275" t="s">
        <v>40</v>
      </c>
      <c r="I37" s="211"/>
      <c r="J37" s="304" t="s">
        <v>185</v>
      </c>
      <c r="K37" s="195"/>
      <c r="L37" s="1" t="s">
        <v>182</v>
      </c>
      <c r="N37" s="221"/>
      <c r="O37" s="221"/>
      <c r="P37" s="221"/>
    </row>
    <row r="38" spans="1:16" ht="30" customHeight="1">
      <c r="A38" s="193"/>
      <c r="B38" s="3"/>
      <c r="C38" s="462" t="s">
        <v>22</v>
      </c>
      <c r="D38" s="463"/>
      <c r="E38" s="15">
        <f>SUBTOTAL(9,E39:E39)</f>
        <v>0</v>
      </c>
      <c r="F38" s="478"/>
      <c r="G38" s="479"/>
      <c r="H38" s="16"/>
      <c r="I38" s="212"/>
      <c r="J38" s="527"/>
      <c r="K38" s="527"/>
      <c r="L38" s="1" t="s">
        <v>182</v>
      </c>
      <c r="N38" s="221"/>
      <c r="O38" s="221"/>
    </row>
    <row r="39" spans="1:16" ht="30" customHeight="1" thickBot="1">
      <c r="A39" s="193"/>
      <c r="B39" s="3"/>
      <c r="C39" s="23"/>
      <c r="D39" s="281" t="s">
        <v>200</v>
      </c>
      <c r="E39" s="279">
        <f>SUM(幹事企業!E34,'参画企業 (1)'!E34,'参画企業 (2)'!E34,'参画企業 (3)'!E34,'参画企業 (4)'!E34,'参画企業 (5)'!E34)</f>
        <v>0</v>
      </c>
      <c r="F39" s="535" t="s">
        <v>238</v>
      </c>
      <c r="G39" s="536"/>
      <c r="H39" s="31"/>
      <c r="I39" s="213"/>
      <c r="J39" s="198" t="s">
        <v>201</v>
      </c>
      <c r="K39" s="195"/>
      <c r="L39" s="1" t="s">
        <v>182</v>
      </c>
      <c r="N39" s="225"/>
      <c r="O39" s="221"/>
    </row>
    <row r="40" spans="1:16" ht="30" customHeight="1" thickBot="1">
      <c r="A40" s="193"/>
      <c r="B40" s="3"/>
      <c r="C40" s="486" t="s">
        <v>18</v>
      </c>
      <c r="D40" s="487"/>
      <c r="E40" s="21">
        <f>E38</f>
        <v>0</v>
      </c>
      <c r="F40" s="531"/>
      <c r="G40" s="532"/>
      <c r="H40" s="22">
        <f>積算根拠!C4</f>
        <v>0</v>
      </c>
      <c r="I40" s="212"/>
      <c r="J40" s="194"/>
      <c r="K40" s="194"/>
      <c r="L40" s="1" t="s">
        <v>182</v>
      </c>
      <c r="N40" s="225"/>
      <c r="O40" s="222"/>
    </row>
    <row r="41" spans="1:16">
      <c r="A41" s="193"/>
      <c r="B41" s="3"/>
      <c r="C41" s="3"/>
      <c r="D41" s="3"/>
      <c r="E41" s="3"/>
      <c r="F41" s="3"/>
      <c r="G41" s="3"/>
      <c r="H41" s="3"/>
      <c r="I41" s="3"/>
      <c r="J41" s="194"/>
      <c r="K41" s="194"/>
      <c r="L41" s="1" t="s">
        <v>182</v>
      </c>
    </row>
    <row r="42" spans="1:16">
      <c r="A42" s="193"/>
      <c r="B42" s="3"/>
      <c r="C42" s="10" t="s">
        <v>219</v>
      </c>
      <c r="D42" s="3"/>
      <c r="E42" s="3"/>
      <c r="F42" s="3"/>
      <c r="G42" s="3"/>
      <c r="H42" s="3"/>
      <c r="I42" s="3"/>
      <c r="J42" s="194"/>
      <c r="K42" s="194"/>
      <c r="L42" s="1" t="s">
        <v>176</v>
      </c>
    </row>
    <row r="43" spans="1:16" ht="25.05" customHeight="1">
      <c r="A43" s="193"/>
      <c r="B43" s="3"/>
      <c r="C43" s="528" t="s">
        <v>218</v>
      </c>
      <c r="D43" s="529"/>
      <c r="E43" s="226"/>
      <c r="F43" s="3"/>
      <c r="G43" s="3"/>
      <c r="H43" s="3"/>
      <c r="I43" s="3"/>
      <c r="J43" s="304" t="s">
        <v>210</v>
      </c>
      <c r="K43" s="194"/>
      <c r="L43" s="1" t="s">
        <v>176</v>
      </c>
    </row>
    <row r="44" spans="1:16" ht="25.05" customHeight="1">
      <c r="A44" s="193"/>
      <c r="B44" s="3"/>
      <c r="C44" s="220" t="s">
        <v>220</v>
      </c>
      <c r="D44" s="3"/>
      <c r="E44" s="3"/>
      <c r="F44" s="3"/>
      <c r="G44" s="3"/>
      <c r="H44" s="3"/>
      <c r="I44" s="3"/>
      <c r="J44" s="194"/>
      <c r="K44" s="194"/>
      <c r="L44" s="1" t="s">
        <v>176</v>
      </c>
    </row>
    <row r="45" spans="1:16" ht="49.95" customHeight="1">
      <c r="A45" s="193"/>
      <c r="B45" s="3"/>
      <c r="C45" s="219" t="s">
        <v>206</v>
      </c>
      <c r="D45" s="530"/>
      <c r="E45" s="530"/>
      <c r="F45" s="530"/>
      <c r="G45" s="530"/>
      <c r="H45" s="530"/>
      <c r="I45" s="3"/>
      <c r="J45" s="304" t="s">
        <v>211</v>
      </c>
      <c r="K45" s="194"/>
      <c r="L45" s="1" t="s">
        <v>176</v>
      </c>
    </row>
    <row r="46" spans="1:16" ht="49.95" customHeight="1">
      <c r="A46" s="193"/>
      <c r="B46" s="3"/>
      <c r="C46" s="219" t="s">
        <v>207</v>
      </c>
      <c r="D46" s="530"/>
      <c r="E46" s="530"/>
      <c r="F46" s="530"/>
      <c r="G46" s="530"/>
      <c r="H46" s="530"/>
      <c r="I46" s="3"/>
      <c r="J46" s="304" t="s">
        <v>212</v>
      </c>
      <c r="K46" s="194"/>
      <c r="L46" s="1" t="s">
        <v>176</v>
      </c>
    </row>
    <row r="47" spans="1:16">
      <c r="A47" s="193"/>
      <c r="B47" s="3"/>
      <c r="C47" s="3"/>
      <c r="D47" s="3"/>
      <c r="E47" s="3"/>
      <c r="F47" s="3"/>
      <c r="G47" s="3"/>
      <c r="H47" s="3"/>
      <c r="I47" s="3"/>
      <c r="J47" s="194"/>
      <c r="K47" s="194"/>
      <c r="L47" s="1" t="s">
        <v>176</v>
      </c>
    </row>
    <row r="48" spans="1:16" ht="23.4" thickBot="1">
      <c r="A48" s="193"/>
      <c r="B48" s="3"/>
      <c r="C48" s="4" t="s">
        <v>24</v>
      </c>
      <c r="D48" s="3"/>
      <c r="E48" s="3"/>
      <c r="F48" s="3"/>
      <c r="G48" s="3"/>
      <c r="H48" s="3"/>
      <c r="I48" s="3"/>
      <c r="J48" s="304" t="s">
        <v>24</v>
      </c>
      <c r="K48" s="195"/>
      <c r="L48" s="1" t="s">
        <v>182</v>
      </c>
    </row>
    <row r="49" spans="1:12" ht="30" customHeight="1">
      <c r="A49" s="193"/>
      <c r="B49" s="3"/>
      <c r="C49" s="24" t="s">
        <v>3</v>
      </c>
      <c r="D49" s="488" t="s">
        <v>25</v>
      </c>
      <c r="E49" s="489"/>
      <c r="F49" s="496">
        <f>E34+E40</f>
        <v>0</v>
      </c>
      <c r="G49" s="496"/>
      <c r="H49" s="497"/>
      <c r="I49" s="210"/>
      <c r="J49" s="304" t="s">
        <v>25</v>
      </c>
      <c r="K49" s="195"/>
      <c r="L49" s="1" t="s">
        <v>182</v>
      </c>
    </row>
    <row r="50" spans="1:12" ht="30" customHeight="1">
      <c r="A50" s="193"/>
      <c r="B50" s="3"/>
      <c r="C50" s="25" t="s">
        <v>5</v>
      </c>
      <c r="D50" s="490" t="s">
        <v>26</v>
      </c>
      <c r="E50" s="491"/>
      <c r="F50" s="494">
        <f>H34+H40</f>
        <v>0</v>
      </c>
      <c r="G50" s="494"/>
      <c r="H50" s="495"/>
      <c r="I50" s="210"/>
      <c r="J50" s="304" t="s">
        <v>26</v>
      </c>
      <c r="K50" s="195"/>
      <c r="L50" s="1" t="s">
        <v>182</v>
      </c>
    </row>
    <row r="51" spans="1:12" ht="30" customHeight="1">
      <c r="A51" s="193"/>
      <c r="B51" s="3"/>
      <c r="C51" s="25" t="s">
        <v>12</v>
      </c>
      <c r="D51" s="490" t="s">
        <v>27</v>
      </c>
      <c r="E51" s="491"/>
      <c r="F51" s="492" t="s">
        <v>36</v>
      </c>
      <c r="G51" s="492"/>
      <c r="H51" s="493"/>
      <c r="I51" s="214"/>
      <c r="J51" s="304" t="s">
        <v>27</v>
      </c>
      <c r="K51" s="204" t="s">
        <v>198</v>
      </c>
      <c r="L51" s="1" t="s">
        <v>182</v>
      </c>
    </row>
    <row r="52" spans="1:12" ht="30" customHeight="1">
      <c r="A52" s="193"/>
      <c r="B52" s="3"/>
      <c r="C52" s="26" t="s">
        <v>7</v>
      </c>
      <c r="D52" s="498" t="s">
        <v>28</v>
      </c>
      <c r="E52" s="499"/>
      <c r="F52" s="508"/>
      <c r="G52" s="508"/>
      <c r="H52" s="509"/>
      <c r="I52" s="215"/>
      <c r="J52" s="304" t="s">
        <v>28</v>
      </c>
      <c r="K52" s="195"/>
      <c r="L52" s="1" t="s">
        <v>182</v>
      </c>
    </row>
    <row r="53" spans="1:12" ht="30" customHeight="1">
      <c r="A53" s="193"/>
      <c r="B53" s="3"/>
      <c r="C53" s="27"/>
      <c r="D53" s="500" t="s">
        <v>29</v>
      </c>
      <c r="E53" s="501"/>
      <c r="F53" s="506" t="s">
        <v>36</v>
      </c>
      <c r="G53" s="506"/>
      <c r="H53" s="507"/>
      <c r="I53" s="214"/>
      <c r="J53" s="304" t="s">
        <v>29</v>
      </c>
      <c r="K53" s="195"/>
      <c r="L53" s="1" t="s">
        <v>182</v>
      </c>
    </row>
    <row r="54" spans="1:12" ht="30" customHeight="1" thickBot="1">
      <c r="A54" s="193"/>
      <c r="B54" s="3"/>
      <c r="C54" s="28" t="s">
        <v>30</v>
      </c>
      <c r="D54" s="502" t="s">
        <v>31</v>
      </c>
      <c r="E54" s="503"/>
      <c r="F54" s="504">
        <f>F49-F50</f>
        <v>0</v>
      </c>
      <c r="G54" s="504"/>
      <c r="H54" s="505"/>
      <c r="I54" s="210"/>
      <c r="J54" s="304" t="s">
        <v>31</v>
      </c>
      <c r="K54" s="195"/>
      <c r="L54" s="1" t="s">
        <v>182</v>
      </c>
    </row>
    <row r="55" spans="1:12" ht="15" customHeight="1">
      <c r="A55" s="193"/>
      <c r="B55" s="3"/>
      <c r="C55" s="216"/>
      <c r="D55" s="217"/>
      <c r="E55" s="217"/>
      <c r="F55" s="210"/>
      <c r="G55" s="210"/>
      <c r="H55" s="210"/>
      <c r="I55" s="210"/>
      <c r="J55" s="195"/>
      <c r="K55" s="195"/>
      <c r="L55" s="1" t="s">
        <v>176</v>
      </c>
    </row>
    <row r="56" spans="1:12">
      <c r="A56" s="193"/>
      <c r="B56" s="193"/>
      <c r="C56" s="193"/>
      <c r="D56" s="193"/>
      <c r="E56" s="193"/>
      <c r="F56" s="193"/>
      <c r="G56" s="193"/>
      <c r="H56" s="193"/>
      <c r="I56" s="193"/>
      <c r="J56" s="193"/>
      <c r="K56" s="193"/>
      <c r="L56" s="1" t="s">
        <v>176</v>
      </c>
    </row>
    <row r="57" spans="1:12">
      <c r="A57" s="1" t="s">
        <v>176</v>
      </c>
      <c r="B57" s="1" t="s">
        <v>176</v>
      </c>
      <c r="C57" s="1" t="s">
        <v>176</v>
      </c>
      <c r="D57" s="1" t="s">
        <v>176</v>
      </c>
      <c r="E57" s="1" t="s">
        <v>176</v>
      </c>
      <c r="F57" s="1" t="s">
        <v>176</v>
      </c>
      <c r="G57" s="1" t="s">
        <v>176</v>
      </c>
      <c r="H57" s="1" t="s">
        <v>176</v>
      </c>
      <c r="I57" s="1" t="s">
        <v>176</v>
      </c>
      <c r="J57" s="1" t="s">
        <v>176</v>
      </c>
      <c r="K57" s="1" t="s">
        <v>176</v>
      </c>
      <c r="L57" s="1" t="s">
        <v>176</v>
      </c>
    </row>
  </sheetData>
  <sheetProtection algorithmName="SHA-512" hashValue="3G1ysuNxlA8Ce8Wit+eTP/OhD81g8ocPdzdFTGvmhY5Txy/hoaeqOOZsn/LWkPX6NUMulH9SEqUhm7v23h++4w==" saltValue="JrClMekjcXyxmBRrWdpK+Q==" spinCount="100000" sheet="1" objects="1" scenarios="1"/>
  <mergeCells count="62">
    <mergeCell ref="F8:H8"/>
    <mergeCell ref="J38:K38"/>
    <mergeCell ref="C43:D43"/>
    <mergeCell ref="D46:H46"/>
    <mergeCell ref="D45:H45"/>
    <mergeCell ref="C40:D40"/>
    <mergeCell ref="F40:G40"/>
    <mergeCell ref="F28:G28"/>
    <mergeCell ref="F29:G29"/>
    <mergeCell ref="F30:G30"/>
    <mergeCell ref="F31:G31"/>
    <mergeCell ref="F34:G34"/>
    <mergeCell ref="F33:G33"/>
    <mergeCell ref="F32:G32"/>
    <mergeCell ref="F37:G37"/>
    <mergeCell ref="F39:G39"/>
    <mergeCell ref="J1:K1"/>
    <mergeCell ref="C14:C15"/>
    <mergeCell ref="D14:D15"/>
    <mergeCell ref="E14:F14"/>
    <mergeCell ref="G14:H14"/>
    <mergeCell ref="C4:H4"/>
    <mergeCell ref="C5:H5"/>
    <mergeCell ref="E15:F15"/>
    <mergeCell ref="G15:H15"/>
    <mergeCell ref="C8:C13"/>
    <mergeCell ref="D8:D13"/>
    <mergeCell ref="F13:H13"/>
    <mergeCell ref="F12:H12"/>
    <mergeCell ref="F11:H11"/>
    <mergeCell ref="F10:H10"/>
    <mergeCell ref="F9:H9"/>
    <mergeCell ref="D52:E52"/>
    <mergeCell ref="D53:E53"/>
    <mergeCell ref="D54:E54"/>
    <mergeCell ref="F54:H54"/>
    <mergeCell ref="F53:H53"/>
    <mergeCell ref="F52:H52"/>
    <mergeCell ref="D49:E49"/>
    <mergeCell ref="D50:E50"/>
    <mergeCell ref="D51:E51"/>
    <mergeCell ref="F51:H51"/>
    <mergeCell ref="F50:H50"/>
    <mergeCell ref="F49:H49"/>
    <mergeCell ref="C38:D38"/>
    <mergeCell ref="F38:G38"/>
    <mergeCell ref="C32:D32"/>
    <mergeCell ref="C34:D34"/>
    <mergeCell ref="F24:G24"/>
    <mergeCell ref="F23:G23"/>
    <mergeCell ref="F22:G22"/>
    <mergeCell ref="F27:G27"/>
    <mergeCell ref="F21:G21"/>
    <mergeCell ref="F25:G25"/>
    <mergeCell ref="F26:G26"/>
    <mergeCell ref="C22:D22"/>
    <mergeCell ref="C21:D21"/>
    <mergeCell ref="G16:H16"/>
    <mergeCell ref="C16:C17"/>
    <mergeCell ref="D16:D17"/>
    <mergeCell ref="G17:H17"/>
    <mergeCell ref="F20:G20"/>
  </mergeCells>
  <phoneticPr fontId="4"/>
  <conditionalFormatting sqref="C21:C22 D23:D31 C32 D39">
    <cfRule type="expression" dxfId="34" priority="27">
      <formula>C21=""</formula>
    </cfRule>
  </conditionalFormatting>
  <conditionalFormatting sqref="C38">
    <cfRule type="expression" dxfId="33" priority="20">
      <formula>C38=""</formula>
    </cfRule>
  </conditionalFormatting>
  <conditionalFormatting sqref="D33">
    <cfRule type="expression" dxfId="32" priority="26">
      <formula>D33=""</formula>
    </cfRule>
  </conditionalFormatting>
  <conditionalFormatting sqref="E17 H34">
    <cfRule type="cellIs" dxfId="31" priority="2" operator="greaterThan">
      <formula>30000000</formula>
    </cfRule>
  </conditionalFormatting>
  <conditionalFormatting sqref="E21">
    <cfRule type="cellIs" dxfId="30" priority="12" operator="equal">
      <formula>""</formula>
    </cfRule>
  </conditionalFormatting>
  <conditionalFormatting sqref="E23:E31 E33">
    <cfRule type="cellIs" dxfId="29" priority="25" operator="equal">
      <formula>""</formula>
    </cfRule>
  </conditionalFormatting>
  <conditionalFormatting sqref="E39">
    <cfRule type="cellIs" dxfId="28" priority="8" operator="equal">
      <formula>""</formula>
    </cfRule>
  </conditionalFormatting>
  <conditionalFormatting sqref="E43 D45:H46">
    <cfRule type="cellIs" dxfId="27" priority="5" operator="equal">
      <formula>""</formula>
    </cfRule>
  </conditionalFormatting>
  <conditionalFormatting sqref="E9:H13">
    <cfRule type="expression" dxfId="26" priority="4">
      <formula>$F9=""</formula>
    </cfRule>
  </conditionalFormatting>
  <conditionalFormatting sqref="F17 H40">
    <cfRule type="cellIs" dxfId="25" priority="1" operator="greaterThan">
      <formula>15000000</formula>
    </cfRule>
  </conditionalFormatting>
  <conditionalFormatting sqref="F51">
    <cfRule type="cellIs" dxfId="24" priority="17" operator="equal">
      <formula>"※プルダウン選択してください"</formula>
    </cfRule>
  </conditionalFormatting>
  <conditionalFormatting sqref="F51:F53">
    <cfRule type="expression" dxfId="23" priority="16">
      <formula>F51=""</formula>
    </cfRule>
  </conditionalFormatting>
  <conditionalFormatting sqref="F53">
    <cfRule type="cellIs" dxfId="22" priority="15" operator="equal">
      <formula>"※プルダウン選択してください"</formula>
    </cfRule>
  </conditionalFormatting>
  <conditionalFormatting sqref="G17:H17">
    <cfRule type="cellIs" dxfId="21" priority="3" operator="equal">
      <formula>"補助金上限額を超えています"</formula>
    </cfRule>
  </conditionalFormatting>
  <dataValidations count="3">
    <dataValidation type="list" allowBlank="1" showInputMessage="1" showErrorMessage="1" sqref="F53" xr:uid="{C477343B-2E53-4C11-870B-6AE9C8D2A201}">
      <formula1>"※プルダウン選択してください,　,あり,なし"</formula1>
    </dataValidation>
    <dataValidation type="list" allowBlank="1" showInputMessage="1" showErrorMessage="1" sqref="F51" xr:uid="{FE74378E-4616-49BC-B889-9DC11755F8B5}">
      <formula1>"※プルダウン選択してください,　,精算払いまでの期間は、自己資金で弁済予定,自己資金での立替が困難なことから概算払い（中間払い）を希望"</formula1>
    </dataValidation>
    <dataValidation allowBlank="1" showInputMessage="1" sqref="F21:G21 F23:G33 F39:G39" xr:uid="{C5EC790E-0C85-4482-915A-829F636D244F}"/>
  </dataValidations>
  <hyperlinks>
    <hyperlink ref="J8" location="説明書!B109" display="申請者（法人名）" xr:uid="{BE047FDF-9515-4814-9053-7702589E2742}"/>
    <hyperlink ref="J15" location="説明書!B110" display="補助率・上限金額" xr:uid="{7E4CC850-0964-4584-A6BC-DBBA2AE339AF}"/>
    <hyperlink ref="J17" location="説明書!B111" display="補助金申請額" xr:uid="{8BA38E67-D860-42CF-B2D9-6D987F11D47C}"/>
    <hyperlink ref="J18" location="説明書!B112" display="委託比率" xr:uid="{03C978FC-BB80-42F8-8207-94EC2FE85EC7}"/>
    <hyperlink ref="J19" location="説明書!B114" display="（４-1）積算内訳：事業費" xr:uid="{36D7C33D-07AC-4A34-A08B-001ADD435B5F}"/>
    <hyperlink ref="J21" location="説明書!B16" display="人件費" xr:uid="{A0D07FAF-6FC6-4C5A-946C-82A44964C24A}"/>
    <hyperlink ref="J23" location="説明書!B18" display="旅費" xr:uid="{F60D2ED7-CDA5-4C38-8001-DB8A7550C87B}"/>
    <hyperlink ref="J24" location="説明書!B19" display="会議費" xr:uid="{8739E91A-4DA0-4726-99D9-367353873EDD}"/>
    <hyperlink ref="J25" location="説明書!B20" display="謝金" xr:uid="{0D8126F5-B308-487A-AA9F-F63101B26C53}"/>
    <hyperlink ref="J26" location="説明書!B21" display="備品費" xr:uid="{A0C9EA2D-1AB5-4FB4-8736-ADCC41C0CD75}"/>
    <hyperlink ref="J27" location="説明書!B22" display="借料" xr:uid="{62E8E434-FAA1-4875-9475-8679C15E2B38}"/>
    <hyperlink ref="J28" location="説明書!B23" display="消耗品費" xr:uid="{B137C130-C71C-49F9-83F4-20344E0CA505}"/>
    <hyperlink ref="J29" location="説明書!B24" display="印刷製本費" xr:uid="{1E68B1B3-573D-47F5-8052-56B1C5D4C473}"/>
    <hyperlink ref="J30" location="説明書!B25" display="補助員人件費" xr:uid="{3106BA7C-578D-4DE3-8A37-A046863B9E99}"/>
    <hyperlink ref="J31" location="説明書!B26" display="その他諸経費" xr:uid="{CFB61F98-75FC-4E0D-922B-74192CE82B48}"/>
    <hyperlink ref="J33" location="説明書!B36" display="委託・外注費" xr:uid="{1113303D-6FB7-4ECA-86E2-8C859915084E}"/>
    <hyperlink ref="J36" location="説明書!B119" display="（４-2）積算内訳：開発支援費" xr:uid="{11EF9C77-C79D-45D1-8A98-0D060F0DD7C3}"/>
    <hyperlink ref="J39" location="説明書!B38" display="開発・謝金" xr:uid="{E7FCF8C1-C834-4FC7-B1EB-ECBAE6D5E62B}"/>
    <hyperlink ref="J48" location="説明書!B141" display="２．資金計画" xr:uid="{6B886A6B-48CD-4D74-9D99-8C82079F0AAB}"/>
    <hyperlink ref="J49" location="説明書!B157" display="補助対象経費" xr:uid="{AF01E44B-C25D-4FD7-B72A-AE98CDB2F111}"/>
    <hyperlink ref="J50" location="説明書!B158" display="補助金充当（予定）額" xr:uid="{65BF3B4E-A24B-45CC-9038-50290DCE6D14}"/>
    <hyperlink ref="J51" location="説明書!B159" display="資金計画について" xr:uid="{AF8F6238-DB18-40F8-87E1-6756D67DE740}"/>
    <hyperlink ref="J52" location="説明書!B160" display="金融機関等からの借入れ（予定）額" xr:uid="{82CAAB1A-FA4D-40A7-B2F7-5073D88902AF}"/>
    <hyperlink ref="J53" location="説明書!B161" display="借入条件：補助事業取得財産の担保予定" xr:uid="{72DD981B-E93D-448E-8EBC-FEDFBE785BD8}"/>
    <hyperlink ref="J54" location="説明書!B162" display="自己資金充当額" xr:uid="{279FDBB4-29DB-4275-88E1-EAD83C22BA32}"/>
    <hyperlink ref="J20" location="説明書!B115" display="補助対象経費・積算根拠" xr:uid="{8A064505-4E5C-42D0-BC15-7116456E88A2}"/>
    <hyperlink ref="J37" location="説明書!B120" display="補助対象経費・積算根拠" xr:uid="{29BFB33A-3E66-4DC3-BDC6-E44A23AE0EFC}"/>
    <hyperlink ref="J4" location="説明書!A4" display="積算内訳書とは" xr:uid="{8D528F29-98B9-4B62-9869-87C3DB07EB16}"/>
    <hyperlink ref="J5" location="説明書!A5" display="経費積算時の注意点" xr:uid="{BC9B7BBC-8A66-4C4A-B381-0AE5BF7F324E}"/>
    <hyperlink ref="J6" location="説明書!B6" display="コンソーシアムを組んでいる事業者の積算方法" xr:uid="{2B6946B3-EA77-49D7-82D5-9F87F7E65A9D}"/>
    <hyperlink ref="J22" location="説明書!B10" display="その他の費目計上の注意点" xr:uid="{06CF2677-FE01-4AEC-A882-87538D1BE912}"/>
    <hyperlink ref="K21" location="説明書!B9" display="説明書!B9" xr:uid="{DFD9242B-E64E-4298-820B-2126A708CD20}"/>
    <hyperlink ref="K51" location="説明書!B11" display="概算払い（中間払い）" xr:uid="{12860419-1CF1-4D75-8484-01BF7758BC06}"/>
    <hyperlink ref="J43" location="説明書!B137" display="一件あたりの開発支援費を記載" xr:uid="{EC049A15-7E2B-4EB7-8E81-EE4AD73E07E9}"/>
    <hyperlink ref="J45" location="説明書!B138" display="事由" xr:uid="{CFA49DDC-74DD-49D0-B703-9B78E9B70EF4}"/>
    <hyperlink ref="J46" location="説明書!B139" display="効果" xr:uid="{B3BDA44C-A2D0-4DC7-BC98-44D776F7C6AB}"/>
  </hyperlinks>
  <pageMargins left="0.7" right="0.7" top="0.75" bottom="0.75" header="0.3" footer="0.3"/>
  <pageSetup paperSize="9" scale="49" orientation="portrait" verticalDpi="0" r:id="rId1"/>
  <ignoredErrors>
    <ignoredError sqref="C8" numberStoredAsText="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93BE8-1C45-4656-B596-82FB41F207F5}">
  <sheetPr>
    <tabColor theme="9" tint="0.79998168889431442"/>
  </sheetPr>
  <dimension ref="A1:O38"/>
  <sheetViews>
    <sheetView zoomScaleNormal="100" workbookViewId="0">
      <pane ySplit="1" topLeftCell="A2" activePane="bottomLeft" state="frozen"/>
      <selection activeCell="D8" sqref="D8"/>
      <selection pane="bottomLeft"/>
    </sheetView>
  </sheetViews>
  <sheetFormatPr defaultRowHeight="15"/>
  <cols>
    <col min="1" max="2" width="2.6328125" style="1" customWidth="1"/>
    <col min="3" max="3" width="8.7265625" style="1"/>
    <col min="4" max="8" width="25.6328125" style="1" customWidth="1"/>
    <col min="9" max="10" width="2.6328125" style="1" customWidth="1"/>
    <col min="11" max="12" width="8.7265625" style="1"/>
    <col min="13" max="14" width="11.453125" style="1" customWidth="1"/>
    <col min="15" max="15" width="9.36328125" style="1" bestFit="1" customWidth="1"/>
    <col min="16" max="16384" width="8.7265625" style="1"/>
  </cols>
  <sheetData>
    <row r="1" spans="1:11" ht="24.6">
      <c r="A1" s="193"/>
      <c r="B1" s="234" t="s">
        <v>227</v>
      </c>
      <c r="C1" s="231"/>
      <c r="D1" s="231"/>
      <c r="E1" s="231" t="s">
        <v>216</v>
      </c>
      <c r="F1" s="231"/>
      <c r="G1" s="231"/>
      <c r="H1" s="231"/>
      <c r="I1" s="231"/>
      <c r="J1" s="306"/>
      <c r="K1" s="1" t="s">
        <v>176</v>
      </c>
    </row>
    <row r="2" spans="1:11" ht="18.600000000000001">
      <c r="A2" s="193"/>
      <c r="B2" s="3"/>
      <c r="C2" s="2" t="s">
        <v>0</v>
      </c>
      <c r="D2" s="3"/>
      <c r="E2" s="3"/>
      <c r="F2" s="3"/>
      <c r="G2" s="3"/>
      <c r="H2" s="3"/>
      <c r="I2" s="3"/>
      <c r="J2" s="194"/>
      <c r="K2" s="1" t="s">
        <v>176</v>
      </c>
    </row>
    <row r="3" spans="1:11">
      <c r="A3" s="193"/>
      <c r="B3" s="3"/>
      <c r="C3" s="232"/>
      <c r="D3" s="3"/>
      <c r="E3" s="3"/>
      <c r="F3" s="3"/>
      <c r="G3" s="3"/>
      <c r="H3" s="3"/>
      <c r="I3" s="3"/>
      <c r="J3" s="194"/>
      <c r="K3" s="1" t="s">
        <v>176</v>
      </c>
    </row>
    <row r="4" spans="1:11" ht="18.600000000000001">
      <c r="A4" s="193"/>
      <c r="B4" s="3"/>
      <c r="C4" s="517" t="s">
        <v>234</v>
      </c>
      <c r="D4" s="517"/>
      <c r="E4" s="517"/>
      <c r="F4" s="517"/>
      <c r="G4" s="517"/>
      <c r="H4" s="517"/>
      <c r="I4" s="236"/>
      <c r="J4" s="239"/>
      <c r="K4" s="1" t="s">
        <v>176</v>
      </c>
    </row>
    <row r="5" spans="1:11" ht="18.600000000000001">
      <c r="A5" s="193"/>
      <c r="B5" s="3"/>
      <c r="C5" s="518" t="s">
        <v>1</v>
      </c>
      <c r="D5" s="518"/>
      <c r="E5" s="518"/>
      <c r="F5" s="518"/>
      <c r="G5" s="518"/>
      <c r="H5" s="518"/>
      <c r="I5" s="237"/>
      <c r="J5" s="239"/>
      <c r="K5" s="1" t="s">
        <v>176</v>
      </c>
    </row>
    <row r="6" spans="1:11" ht="18.600000000000001" customHeight="1">
      <c r="A6" s="193"/>
      <c r="B6" s="3"/>
      <c r="C6" s="3"/>
      <c r="D6" s="3"/>
      <c r="E6" s="3"/>
      <c r="F6" s="3"/>
      <c r="G6" s="3"/>
      <c r="H6" s="3"/>
      <c r="I6" s="3"/>
      <c r="J6" s="239"/>
      <c r="K6" s="1" t="s">
        <v>176</v>
      </c>
    </row>
    <row r="7" spans="1:11" ht="22.8">
      <c r="A7" s="193"/>
      <c r="B7" s="3"/>
      <c r="C7" s="4" t="s">
        <v>2</v>
      </c>
      <c r="D7" s="3"/>
      <c r="E7" s="3"/>
      <c r="F7" s="3"/>
      <c r="G7" s="3"/>
      <c r="H7" s="3"/>
      <c r="I7" s="3"/>
      <c r="J7" s="196"/>
      <c r="K7" s="1" t="s">
        <v>176</v>
      </c>
    </row>
    <row r="8" spans="1:11" ht="30" customHeight="1">
      <c r="A8" s="193"/>
      <c r="B8" s="3"/>
      <c r="C8" s="238" t="s">
        <v>3</v>
      </c>
      <c r="D8" s="5" t="s">
        <v>4</v>
      </c>
      <c r="E8" s="539" t="str">
        <f>IF(積算根拠!G3="","",積算根拠!G3)</f>
        <v/>
      </c>
      <c r="F8" s="539"/>
      <c r="G8" s="539"/>
      <c r="H8" s="539"/>
      <c r="I8" s="272"/>
      <c r="J8" s="239"/>
      <c r="K8" s="1" t="s">
        <v>176</v>
      </c>
    </row>
    <row r="9" spans="1:11" ht="18.600000000000001">
      <c r="A9" s="193"/>
      <c r="B9" s="3"/>
      <c r="C9" s="468" t="s">
        <v>5</v>
      </c>
      <c r="D9" s="513" t="s">
        <v>35</v>
      </c>
      <c r="E9" s="515" t="s">
        <v>6</v>
      </c>
      <c r="F9" s="515"/>
      <c r="G9" s="516" t="s">
        <v>32</v>
      </c>
      <c r="H9" s="516"/>
      <c r="I9" s="273"/>
      <c r="J9" s="194"/>
      <c r="K9" s="1" t="s">
        <v>176</v>
      </c>
    </row>
    <row r="10" spans="1:11" ht="30" customHeight="1">
      <c r="A10" s="193"/>
      <c r="B10" s="3"/>
      <c r="C10" s="512"/>
      <c r="D10" s="514"/>
      <c r="E10" s="519" t="s">
        <v>38</v>
      </c>
      <c r="F10" s="519"/>
      <c r="G10" s="520" t="s">
        <v>213</v>
      </c>
      <c r="H10" s="520"/>
      <c r="I10" s="274"/>
      <c r="J10" s="239"/>
      <c r="K10" s="1" t="s">
        <v>176</v>
      </c>
    </row>
    <row r="11" spans="1:11" ht="18.600000000000001">
      <c r="A11" s="193"/>
      <c r="B11" s="3"/>
      <c r="C11" s="468" t="s">
        <v>12</v>
      </c>
      <c r="D11" s="470" t="s">
        <v>13</v>
      </c>
      <c r="E11" s="6" t="s">
        <v>6</v>
      </c>
      <c r="F11" s="6" t="s">
        <v>32</v>
      </c>
      <c r="G11" s="466" t="s">
        <v>19</v>
      </c>
      <c r="H11" s="467"/>
      <c r="I11" s="209"/>
      <c r="J11" s="194"/>
      <c r="K11" s="1" t="s">
        <v>176</v>
      </c>
    </row>
    <row r="12" spans="1:11" ht="30" customHeight="1">
      <c r="A12" s="193"/>
      <c r="B12" s="3"/>
      <c r="C12" s="469"/>
      <c r="D12" s="471"/>
      <c r="E12" s="7">
        <f>H29</f>
        <v>0</v>
      </c>
      <c r="F12" s="7">
        <f>H35</f>
        <v>0</v>
      </c>
      <c r="G12" s="472">
        <f>SUM(E12:F12)</f>
        <v>0</v>
      </c>
      <c r="H12" s="473"/>
      <c r="I12" s="210"/>
      <c r="J12" s="239"/>
      <c r="K12" s="1" t="s">
        <v>176</v>
      </c>
    </row>
    <row r="13" spans="1:11" ht="30" customHeight="1">
      <c r="A13" s="193"/>
      <c r="B13" s="3"/>
      <c r="C13" s="3"/>
      <c r="D13" s="3"/>
      <c r="E13" s="3"/>
      <c r="F13" s="3"/>
      <c r="G13" s="29" t="s">
        <v>37</v>
      </c>
      <c r="H13" s="30" t="str">
        <f>IFERROR(ROUND(E27/E29,4),"")</f>
        <v/>
      </c>
      <c r="I13" s="206"/>
      <c r="J13" s="239"/>
      <c r="K13" s="1" t="s">
        <v>176</v>
      </c>
    </row>
    <row r="14" spans="1:11" ht="30" customHeight="1" thickBot="1">
      <c r="A14" s="193"/>
      <c r="B14" s="3"/>
      <c r="C14" s="8" t="s">
        <v>14</v>
      </c>
      <c r="D14" s="9" t="s">
        <v>33</v>
      </c>
      <c r="E14" s="10" t="s">
        <v>8</v>
      </c>
      <c r="F14" s="3"/>
      <c r="G14" s="3"/>
      <c r="H14" s="11" t="s">
        <v>20</v>
      </c>
      <c r="I14" s="11"/>
      <c r="J14" s="239"/>
      <c r="K14" s="1" t="s">
        <v>176</v>
      </c>
    </row>
    <row r="15" spans="1:11" ht="30" customHeight="1" thickBot="1">
      <c r="A15" s="193"/>
      <c r="B15" s="3"/>
      <c r="C15" s="12" t="s">
        <v>9</v>
      </c>
      <c r="D15" s="235" t="s">
        <v>10</v>
      </c>
      <c r="E15" s="13" t="s">
        <v>21</v>
      </c>
      <c r="F15" s="474" t="s">
        <v>11</v>
      </c>
      <c r="G15" s="475"/>
      <c r="H15" s="275" t="s">
        <v>39</v>
      </c>
      <c r="I15" s="276"/>
      <c r="J15" s="239"/>
      <c r="K15" s="1" t="s">
        <v>176</v>
      </c>
    </row>
    <row r="16" spans="1:11" ht="30" customHeight="1">
      <c r="A16" s="193"/>
      <c r="B16" s="3"/>
      <c r="C16" s="464" t="s">
        <v>15</v>
      </c>
      <c r="D16" s="465"/>
      <c r="E16" s="277">
        <f>積算根拠!G17</f>
        <v>0</v>
      </c>
      <c r="F16" s="482" t="s">
        <v>239</v>
      </c>
      <c r="G16" s="483"/>
      <c r="H16" s="14"/>
      <c r="I16" s="212"/>
      <c r="J16" s="197"/>
      <c r="K16" s="1" t="s">
        <v>176</v>
      </c>
    </row>
    <row r="17" spans="1:15" ht="30" customHeight="1">
      <c r="A17" s="193"/>
      <c r="B17" s="3"/>
      <c r="C17" s="462" t="s">
        <v>16</v>
      </c>
      <c r="D17" s="463"/>
      <c r="E17" s="15">
        <f>SUBTOTAL(9,E18:E26)</f>
        <v>0</v>
      </c>
      <c r="F17" s="478"/>
      <c r="G17" s="479"/>
      <c r="H17" s="16"/>
      <c r="I17" s="212"/>
      <c r="J17" s="239"/>
      <c r="K17" s="1" t="s">
        <v>176</v>
      </c>
    </row>
    <row r="18" spans="1:15" ht="30" customHeight="1">
      <c r="A18" s="193"/>
      <c r="B18" s="3"/>
      <c r="C18" s="17"/>
      <c r="D18" s="34" t="s">
        <v>42</v>
      </c>
      <c r="E18" s="278">
        <f>積算根拠!G29</f>
        <v>0</v>
      </c>
      <c r="F18" s="476" t="s">
        <v>239</v>
      </c>
      <c r="G18" s="477"/>
      <c r="H18" s="200"/>
      <c r="I18" s="212"/>
      <c r="J18" s="239"/>
      <c r="K18" s="1" t="s">
        <v>176</v>
      </c>
    </row>
    <row r="19" spans="1:15" ht="30" customHeight="1">
      <c r="A19" s="193"/>
      <c r="B19" s="3"/>
      <c r="C19" s="19"/>
      <c r="D19" s="33" t="s">
        <v>47</v>
      </c>
      <c r="E19" s="279">
        <f>積算根拠!G35</f>
        <v>0</v>
      </c>
      <c r="F19" s="480" t="s">
        <v>239</v>
      </c>
      <c r="G19" s="481"/>
      <c r="H19" s="201"/>
      <c r="I19" s="212"/>
      <c r="J19" s="239"/>
      <c r="K19" s="1" t="s">
        <v>176</v>
      </c>
    </row>
    <row r="20" spans="1:15" ht="30" customHeight="1">
      <c r="A20" s="193"/>
      <c r="B20" s="3"/>
      <c r="C20" s="19"/>
      <c r="D20" s="33" t="s">
        <v>41</v>
      </c>
      <c r="E20" s="279">
        <f>積算根拠!G41</f>
        <v>0</v>
      </c>
      <c r="F20" s="480" t="s">
        <v>239</v>
      </c>
      <c r="G20" s="481"/>
      <c r="H20" s="201"/>
      <c r="I20" s="212"/>
      <c r="J20" s="239"/>
      <c r="K20" s="1" t="s">
        <v>176</v>
      </c>
    </row>
    <row r="21" spans="1:15" ht="30" customHeight="1">
      <c r="A21" s="193"/>
      <c r="B21" s="3"/>
      <c r="C21" s="19"/>
      <c r="D21" s="33" t="s">
        <v>43</v>
      </c>
      <c r="E21" s="279">
        <f>積算根拠!G47</f>
        <v>0</v>
      </c>
      <c r="F21" s="480" t="s">
        <v>239</v>
      </c>
      <c r="G21" s="481"/>
      <c r="H21" s="201"/>
      <c r="I21" s="212"/>
      <c r="J21" s="239"/>
      <c r="K21" s="1" t="s">
        <v>176</v>
      </c>
    </row>
    <row r="22" spans="1:15" ht="30" customHeight="1">
      <c r="A22" s="193"/>
      <c r="B22" s="3"/>
      <c r="C22" s="19"/>
      <c r="D22" s="33" t="s">
        <v>44</v>
      </c>
      <c r="E22" s="279">
        <f>積算根拠!G53</f>
        <v>0</v>
      </c>
      <c r="F22" s="480" t="s">
        <v>239</v>
      </c>
      <c r="G22" s="481"/>
      <c r="H22" s="201"/>
      <c r="I22" s="212"/>
      <c r="J22" s="239"/>
      <c r="K22" s="1" t="s">
        <v>176</v>
      </c>
    </row>
    <row r="23" spans="1:15" ht="30" customHeight="1">
      <c r="A23" s="193"/>
      <c r="B23" s="3"/>
      <c r="C23" s="19"/>
      <c r="D23" s="33" t="s">
        <v>45</v>
      </c>
      <c r="E23" s="279">
        <f>積算根拠!G59</f>
        <v>0</v>
      </c>
      <c r="F23" s="480" t="s">
        <v>239</v>
      </c>
      <c r="G23" s="481"/>
      <c r="H23" s="201"/>
      <c r="I23" s="212"/>
      <c r="J23" s="239"/>
      <c r="K23" s="1" t="s">
        <v>176</v>
      </c>
    </row>
    <row r="24" spans="1:15" ht="30" customHeight="1">
      <c r="A24" s="193"/>
      <c r="B24" s="3"/>
      <c r="C24" s="19"/>
      <c r="D24" s="33" t="s">
        <v>48</v>
      </c>
      <c r="E24" s="279">
        <f>積算根拠!G65</f>
        <v>0</v>
      </c>
      <c r="F24" s="480" t="s">
        <v>239</v>
      </c>
      <c r="G24" s="481"/>
      <c r="H24" s="201"/>
      <c r="I24" s="212"/>
      <c r="J24" s="239"/>
      <c r="K24" s="1" t="s">
        <v>176</v>
      </c>
    </row>
    <row r="25" spans="1:15" ht="30" customHeight="1">
      <c r="A25" s="193"/>
      <c r="B25" s="3"/>
      <c r="C25" s="19"/>
      <c r="D25" s="33" t="s">
        <v>49</v>
      </c>
      <c r="E25" s="279">
        <f>積算根拠!G71</f>
        <v>0</v>
      </c>
      <c r="F25" s="480" t="s">
        <v>239</v>
      </c>
      <c r="G25" s="481"/>
      <c r="H25" s="201"/>
      <c r="I25" s="212"/>
      <c r="J25" s="239"/>
      <c r="K25" s="1" t="s">
        <v>176</v>
      </c>
    </row>
    <row r="26" spans="1:15" ht="30" customHeight="1">
      <c r="A26" s="193"/>
      <c r="B26" s="3"/>
      <c r="C26" s="20"/>
      <c r="D26" s="33" t="s">
        <v>51</v>
      </c>
      <c r="E26" s="280">
        <f>積算根拠!G77</f>
        <v>0</v>
      </c>
      <c r="F26" s="480" t="s">
        <v>239</v>
      </c>
      <c r="G26" s="481"/>
      <c r="H26" s="14"/>
      <c r="I26" s="212"/>
      <c r="J26" s="239"/>
      <c r="K26" s="1" t="s">
        <v>176</v>
      </c>
    </row>
    <row r="27" spans="1:15" ht="30" customHeight="1">
      <c r="A27" s="193"/>
      <c r="B27" s="3"/>
      <c r="C27" s="484" t="s">
        <v>17</v>
      </c>
      <c r="D27" s="485"/>
      <c r="E27" s="15">
        <f>SUBTOTAL(9,E28:E28)</f>
        <v>0</v>
      </c>
      <c r="F27" s="537"/>
      <c r="G27" s="538"/>
      <c r="H27" s="16"/>
      <c r="I27" s="212"/>
      <c r="J27" s="194"/>
      <c r="K27" s="1" t="s">
        <v>176</v>
      </c>
    </row>
    <row r="28" spans="1:15" ht="30" customHeight="1" thickBot="1">
      <c r="A28" s="193"/>
      <c r="B28" s="3"/>
      <c r="C28" s="17"/>
      <c r="D28" s="32" t="s">
        <v>46</v>
      </c>
      <c r="E28" s="278">
        <f>積算根拠!G89</f>
        <v>0</v>
      </c>
      <c r="F28" s="535" t="s">
        <v>239</v>
      </c>
      <c r="G28" s="536"/>
      <c r="H28" s="18"/>
      <c r="I28" s="212"/>
      <c r="J28" s="239"/>
      <c r="K28" s="1" t="s">
        <v>176</v>
      </c>
    </row>
    <row r="29" spans="1:15" ht="30" customHeight="1" thickBot="1">
      <c r="A29" s="193"/>
      <c r="B29" s="3"/>
      <c r="C29" s="486" t="s">
        <v>18</v>
      </c>
      <c r="D29" s="487"/>
      <c r="E29" s="21">
        <f>SUM(E27,E17,E16)</f>
        <v>0</v>
      </c>
      <c r="F29" s="533"/>
      <c r="G29" s="534"/>
      <c r="H29" s="22">
        <f>積算根拠!F3</f>
        <v>0</v>
      </c>
      <c r="I29" s="212"/>
      <c r="J29" s="194"/>
      <c r="K29" s="1" t="s">
        <v>176</v>
      </c>
      <c r="M29" s="223"/>
    </row>
    <row r="30" spans="1:15">
      <c r="A30" s="193"/>
      <c r="B30" s="3"/>
      <c r="C30" s="3"/>
      <c r="D30" s="3"/>
      <c r="E30" s="3"/>
      <c r="F30" s="3"/>
      <c r="G30" s="3"/>
      <c r="H30" s="3"/>
      <c r="I30" s="3"/>
      <c r="J30" s="194"/>
      <c r="K30" s="1" t="s">
        <v>176</v>
      </c>
    </row>
    <row r="31" spans="1:15" ht="30" customHeight="1" thickBot="1">
      <c r="A31" s="193"/>
      <c r="B31" s="3"/>
      <c r="C31" s="8" t="s">
        <v>23</v>
      </c>
      <c r="D31" s="9" t="s">
        <v>34</v>
      </c>
      <c r="E31" s="10" t="s">
        <v>8</v>
      </c>
      <c r="F31" s="3"/>
      <c r="G31" s="3"/>
      <c r="H31" s="11" t="s">
        <v>20</v>
      </c>
      <c r="I31" s="11"/>
      <c r="J31" s="239"/>
      <c r="K31" s="1" t="s">
        <v>176</v>
      </c>
      <c r="M31" s="222"/>
      <c r="N31" s="221"/>
    </row>
    <row r="32" spans="1:15" ht="30" customHeight="1" thickBot="1">
      <c r="A32" s="193"/>
      <c r="B32" s="3"/>
      <c r="C32" s="12" t="s">
        <v>9</v>
      </c>
      <c r="D32" s="235" t="s">
        <v>10</v>
      </c>
      <c r="E32" s="13" t="s">
        <v>21</v>
      </c>
      <c r="F32" s="474" t="s">
        <v>11</v>
      </c>
      <c r="G32" s="475"/>
      <c r="H32" s="275" t="s">
        <v>40</v>
      </c>
      <c r="I32" s="276"/>
      <c r="J32" s="239"/>
      <c r="K32" s="1" t="s">
        <v>176</v>
      </c>
      <c r="M32" s="221"/>
      <c r="N32" s="221"/>
      <c r="O32" s="221"/>
    </row>
    <row r="33" spans="1:14" ht="30" customHeight="1">
      <c r="A33" s="193"/>
      <c r="B33" s="3"/>
      <c r="C33" s="462" t="s">
        <v>22</v>
      </c>
      <c r="D33" s="463"/>
      <c r="E33" s="15">
        <f>SUBTOTAL(9,E34:E34)</f>
        <v>0</v>
      </c>
      <c r="F33" s="478"/>
      <c r="G33" s="479"/>
      <c r="H33" s="16"/>
      <c r="I33" s="212"/>
      <c r="J33" s="304"/>
      <c r="K33" s="1" t="s">
        <v>176</v>
      </c>
      <c r="M33" s="221"/>
      <c r="N33" s="221"/>
    </row>
    <row r="34" spans="1:14" ht="30" customHeight="1" thickBot="1">
      <c r="A34" s="193"/>
      <c r="B34" s="3"/>
      <c r="C34" s="23"/>
      <c r="D34" s="281" t="s">
        <v>200</v>
      </c>
      <c r="E34" s="279">
        <f>積算根拠!G101</f>
        <v>0</v>
      </c>
      <c r="F34" s="535" t="s">
        <v>239</v>
      </c>
      <c r="G34" s="536"/>
      <c r="H34" s="31"/>
      <c r="I34" s="213"/>
      <c r="J34" s="239"/>
      <c r="K34" s="1" t="s">
        <v>176</v>
      </c>
      <c r="M34" s="225"/>
      <c r="N34" s="221"/>
    </row>
    <row r="35" spans="1:14" ht="30" customHeight="1" thickBot="1">
      <c r="A35" s="193"/>
      <c r="B35" s="3"/>
      <c r="C35" s="486" t="s">
        <v>18</v>
      </c>
      <c r="D35" s="487"/>
      <c r="E35" s="21">
        <f>E33</f>
        <v>0</v>
      </c>
      <c r="F35" s="531"/>
      <c r="G35" s="532"/>
      <c r="H35" s="22">
        <f>積算根拠!F4</f>
        <v>0</v>
      </c>
      <c r="I35" s="212"/>
      <c r="J35" s="194"/>
      <c r="K35" s="1" t="s">
        <v>176</v>
      </c>
      <c r="M35" s="225"/>
      <c r="N35" s="222"/>
    </row>
    <row r="36" spans="1:14">
      <c r="A36" s="193"/>
      <c r="B36" s="3"/>
      <c r="C36" s="3"/>
      <c r="D36" s="3"/>
      <c r="E36" s="3"/>
      <c r="F36" s="3"/>
      <c r="G36" s="3"/>
      <c r="H36" s="3"/>
      <c r="I36" s="3"/>
      <c r="J36" s="194"/>
      <c r="K36" s="1" t="s">
        <v>176</v>
      </c>
    </row>
    <row r="37" spans="1:14" ht="15" customHeight="1">
      <c r="A37" s="193"/>
      <c r="B37" s="193"/>
      <c r="C37" s="228"/>
      <c r="D37" s="229"/>
      <c r="E37" s="229"/>
      <c r="F37" s="230"/>
      <c r="G37" s="230"/>
      <c r="H37" s="230"/>
      <c r="I37" s="230"/>
      <c r="J37" s="239"/>
      <c r="K37" s="1" t="s">
        <v>176</v>
      </c>
    </row>
    <row r="38" spans="1:14">
      <c r="A38" s="1" t="s">
        <v>176</v>
      </c>
      <c r="B38" s="1" t="s">
        <v>176</v>
      </c>
      <c r="C38" s="1" t="s">
        <v>176</v>
      </c>
      <c r="D38" s="1" t="s">
        <v>176</v>
      </c>
      <c r="E38" s="1" t="s">
        <v>176</v>
      </c>
      <c r="F38" s="1" t="s">
        <v>176</v>
      </c>
      <c r="G38" s="1" t="s">
        <v>176</v>
      </c>
      <c r="H38" s="1" t="s">
        <v>176</v>
      </c>
      <c r="I38" s="1" t="s">
        <v>176</v>
      </c>
      <c r="K38" s="1" t="s">
        <v>176</v>
      </c>
    </row>
  </sheetData>
  <sheetProtection algorithmName="SHA-512" hashValue="cTemY2S5uKQ3lt7icH03hvx/SvtUXWyFWiFAlvkvvOFeMdHycbNk45Pk1pUC5Xr9WaHl35UX4YssoV+0DF2QOw==" saltValue="mAwcU/sIZYvOtq+JJ5k3Xw==" spinCount="100000" sheet="1" objects="1" scenarios="1"/>
  <mergeCells count="38">
    <mergeCell ref="F15:G15"/>
    <mergeCell ref="C4:H4"/>
    <mergeCell ref="C5:H5"/>
    <mergeCell ref="E8:H8"/>
    <mergeCell ref="C9:C10"/>
    <mergeCell ref="D9:D10"/>
    <mergeCell ref="E9:F9"/>
    <mergeCell ref="G9:H9"/>
    <mergeCell ref="E10:F10"/>
    <mergeCell ref="G10:H10"/>
    <mergeCell ref="C11:C12"/>
    <mergeCell ref="D11:D12"/>
    <mergeCell ref="G11:H11"/>
    <mergeCell ref="G12:H12"/>
    <mergeCell ref="F25:G25"/>
    <mergeCell ref="C16:D16"/>
    <mergeCell ref="F16:G16"/>
    <mergeCell ref="C17:D17"/>
    <mergeCell ref="F17:G17"/>
    <mergeCell ref="F18:G18"/>
    <mergeCell ref="F19:G19"/>
    <mergeCell ref="F20:G20"/>
    <mergeCell ref="F21:G21"/>
    <mergeCell ref="F22:G22"/>
    <mergeCell ref="F23:G23"/>
    <mergeCell ref="F24:G24"/>
    <mergeCell ref="F34:G34"/>
    <mergeCell ref="C35:D35"/>
    <mergeCell ref="F35:G35"/>
    <mergeCell ref="F26:G26"/>
    <mergeCell ref="C27:D27"/>
    <mergeCell ref="F27:G27"/>
    <mergeCell ref="F28:G28"/>
    <mergeCell ref="C29:D29"/>
    <mergeCell ref="F29:G29"/>
    <mergeCell ref="F32:G32"/>
    <mergeCell ref="C33:D33"/>
    <mergeCell ref="F33:G33"/>
  </mergeCells>
  <phoneticPr fontId="4"/>
  <conditionalFormatting sqref="C16:C17 D18:D26 C27 D34">
    <cfRule type="expression" dxfId="20" priority="10">
      <formula>C16=""</formula>
    </cfRule>
  </conditionalFormatting>
  <conditionalFormatting sqref="C33">
    <cfRule type="expression" dxfId="19" priority="7">
      <formula>C33=""</formula>
    </cfRule>
  </conditionalFormatting>
  <conditionalFormatting sqref="D28">
    <cfRule type="expression" dxfId="18" priority="9">
      <formula>D28=""</formula>
    </cfRule>
  </conditionalFormatting>
  <dataValidations count="1">
    <dataValidation allowBlank="1" showInputMessage="1" sqref="F16:G28 F34:G34" xr:uid="{D5EC8CF2-C622-4C29-9458-C66E357F1244}"/>
  </dataValidations>
  <pageMargins left="0.7" right="0.7" top="0.75" bottom="0.75" header="0.3" footer="0.3"/>
  <pageSetup paperSize="9" scale="5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43A3-F177-47A6-8737-9FD37E337552}">
  <sheetPr>
    <tabColor theme="8" tint="0.79998168889431442"/>
  </sheetPr>
  <dimension ref="A1:O38"/>
  <sheetViews>
    <sheetView zoomScaleNormal="100" workbookViewId="0">
      <pane ySplit="1" topLeftCell="A2" activePane="bottomLeft" state="frozen"/>
      <selection activeCell="D8" sqref="D8"/>
      <selection pane="bottomLeft"/>
    </sheetView>
  </sheetViews>
  <sheetFormatPr defaultRowHeight="15"/>
  <cols>
    <col min="1" max="2" width="2.6328125" style="1" customWidth="1"/>
    <col min="3" max="3" width="8.7265625" style="1"/>
    <col min="4" max="8" width="25.6328125" style="1" customWidth="1"/>
    <col min="9" max="10" width="2.6328125" style="1" customWidth="1"/>
    <col min="11" max="12" width="8.7265625" style="1"/>
    <col min="13" max="14" width="11.453125" style="1" customWidth="1"/>
    <col min="15" max="15" width="9.36328125" style="1" bestFit="1" customWidth="1"/>
    <col min="16" max="16384" width="8.7265625" style="1"/>
  </cols>
  <sheetData>
    <row r="1" spans="1:11" ht="24.6">
      <c r="A1" s="193"/>
      <c r="B1" s="234" t="s">
        <v>228</v>
      </c>
      <c r="C1" s="231"/>
      <c r="D1" s="231"/>
      <c r="E1" s="231" t="s">
        <v>216</v>
      </c>
      <c r="F1" s="231"/>
      <c r="G1" s="231"/>
      <c r="H1" s="231"/>
      <c r="I1" s="231"/>
      <c r="J1" s="305"/>
      <c r="K1" s="1" t="s">
        <v>176</v>
      </c>
    </row>
    <row r="2" spans="1:11" ht="18.600000000000001">
      <c r="A2" s="193"/>
      <c r="B2" s="3"/>
      <c r="C2" s="2" t="s">
        <v>0</v>
      </c>
      <c r="D2" s="3"/>
      <c r="E2" s="3"/>
      <c r="F2" s="3"/>
      <c r="G2" s="3"/>
      <c r="H2" s="3"/>
      <c r="I2" s="3"/>
      <c r="J2" s="194"/>
      <c r="K2" s="1" t="s">
        <v>176</v>
      </c>
    </row>
    <row r="3" spans="1:11">
      <c r="A3" s="193"/>
      <c r="B3" s="3"/>
      <c r="C3" s="233"/>
      <c r="D3" s="3"/>
      <c r="E3" s="3"/>
      <c r="F3" s="3"/>
      <c r="G3" s="3"/>
      <c r="H3" s="3"/>
      <c r="I3" s="3"/>
      <c r="J3" s="194"/>
      <c r="K3" s="1" t="s">
        <v>176</v>
      </c>
    </row>
    <row r="4" spans="1:11" ht="18.600000000000001">
      <c r="A4" s="193"/>
      <c r="B4" s="3"/>
      <c r="C4" s="517" t="s">
        <v>234</v>
      </c>
      <c r="D4" s="517"/>
      <c r="E4" s="517"/>
      <c r="F4" s="517"/>
      <c r="G4" s="517"/>
      <c r="H4" s="517"/>
      <c r="I4" s="236"/>
      <c r="J4" s="239"/>
      <c r="K4" s="1" t="s">
        <v>176</v>
      </c>
    </row>
    <row r="5" spans="1:11" ht="18.600000000000001">
      <c r="A5" s="193"/>
      <c r="B5" s="3"/>
      <c r="C5" s="518" t="s">
        <v>1</v>
      </c>
      <c r="D5" s="518"/>
      <c r="E5" s="518"/>
      <c r="F5" s="518"/>
      <c r="G5" s="518"/>
      <c r="H5" s="518"/>
      <c r="I5" s="237"/>
      <c r="J5" s="239"/>
      <c r="K5" s="1" t="s">
        <v>176</v>
      </c>
    </row>
    <row r="6" spans="1:11" ht="18.600000000000001" customHeight="1">
      <c r="A6" s="193"/>
      <c r="B6" s="3"/>
      <c r="C6" s="3"/>
      <c r="D6" s="3"/>
      <c r="E6" s="3"/>
      <c r="F6" s="3"/>
      <c r="G6" s="3"/>
      <c r="H6" s="3"/>
      <c r="I6" s="3"/>
      <c r="J6" s="239"/>
      <c r="K6" s="1" t="s">
        <v>176</v>
      </c>
    </row>
    <row r="7" spans="1:11" ht="22.8">
      <c r="A7" s="193"/>
      <c r="B7" s="3"/>
      <c r="C7" s="4" t="s">
        <v>2</v>
      </c>
      <c r="D7" s="3"/>
      <c r="E7" s="3"/>
      <c r="F7" s="3"/>
      <c r="G7" s="3"/>
      <c r="H7" s="3"/>
      <c r="I7" s="3"/>
      <c r="J7" s="196"/>
      <c r="K7" s="1" t="s">
        <v>176</v>
      </c>
    </row>
    <row r="8" spans="1:11" ht="30" customHeight="1">
      <c r="A8" s="193"/>
      <c r="B8" s="3"/>
      <c r="C8" s="238" t="s">
        <v>3</v>
      </c>
      <c r="D8" s="5" t="s">
        <v>4</v>
      </c>
      <c r="E8" s="539" t="str">
        <f>IF(積算根拠!L3="","",積算根拠!L3)</f>
        <v/>
      </c>
      <c r="F8" s="539"/>
      <c r="G8" s="539"/>
      <c r="H8" s="539"/>
      <c r="I8" s="272"/>
      <c r="J8" s="239"/>
      <c r="K8" s="1" t="s">
        <v>176</v>
      </c>
    </row>
    <row r="9" spans="1:11" ht="18.600000000000001">
      <c r="A9" s="193"/>
      <c r="B9" s="3"/>
      <c r="C9" s="468" t="s">
        <v>5</v>
      </c>
      <c r="D9" s="513" t="s">
        <v>35</v>
      </c>
      <c r="E9" s="515" t="s">
        <v>6</v>
      </c>
      <c r="F9" s="515"/>
      <c r="G9" s="516" t="s">
        <v>32</v>
      </c>
      <c r="H9" s="516"/>
      <c r="I9" s="273"/>
      <c r="J9" s="194"/>
      <c r="K9" s="1" t="s">
        <v>176</v>
      </c>
    </row>
    <row r="10" spans="1:11" ht="30" customHeight="1">
      <c r="A10" s="193"/>
      <c r="B10" s="3"/>
      <c r="C10" s="512"/>
      <c r="D10" s="514"/>
      <c r="E10" s="519" t="s">
        <v>38</v>
      </c>
      <c r="F10" s="519"/>
      <c r="G10" s="520" t="s">
        <v>213</v>
      </c>
      <c r="H10" s="520"/>
      <c r="I10" s="274"/>
      <c r="J10" s="239"/>
      <c r="K10" s="1" t="s">
        <v>176</v>
      </c>
    </row>
    <row r="11" spans="1:11" ht="18.600000000000001">
      <c r="A11" s="193"/>
      <c r="B11" s="3"/>
      <c r="C11" s="468" t="s">
        <v>12</v>
      </c>
      <c r="D11" s="470" t="s">
        <v>13</v>
      </c>
      <c r="E11" s="6" t="s">
        <v>6</v>
      </c>
      <c r="F11" s="6" t="s">
        <v>32</v>
      </c>
      <c r="G11" s="466" t="s">
        <v>19</v>
      </c>
      <c r="H11" s="467"/>
      <c r="I11" s="209"/>
      <c r="J11" s="194"/>
      <c r="K11" s="1" t="s">
        <v>176</v>
      </c>
    </row>
    <row r="12" spans="1:11" ht="30" customHeight="1">
      <c r="A12" s="193"/>
      <c r="B12" s="3"/>
      <c r="C12" s="469"/>
      <c r="D12" s="471"/>
      <c r="E12" s="7">
        <f>H29</f>
        <v>0</v>
      </c>
      <c r="F12" s="7">
        <f>H35</f>
        <v>0</v>
      </c>
      <c r="G12" s="472">
        <f>SUM(E12:F12)</f>
        <v>0</v>
      </c>
      <c r="H12" s="473"/>
      <c r="I12" s="210"/>
      <c r="J12" s="239"/>
      <c r="K12" s="1" t="s">
        <v>176</v>
      </c>
    </row>
    <row r="13" spans="1:11" ht="30" customHeight="1">
      <c r="A13" s="193"/>
      <c r="B13" s="3"/>
      <c r="C13" s="3"/>
      <c r="D13" s="3"/>
      <c r="E13" s="3"/>
      <c r="F13" s="3"/>
      <c r="G13" s="29" t="s">
        <v>37</v>
      </c>
      <c r="H13" s="30" t="str">
        <f>IFERROR(ROUND(E27/E29,4),"")</f>
        <v/>
      </c>
      <c r="I13" s="206"/>
      <c r="J13" s="239"/>
      <c r="K13" s="1" t="s">
        <v>176</v>
      </c>
    </row>
    <row r="14" spans="1:11" ht="30" customHeight="1" thickBot="1">
      <c r="A14" s="193"/>
      <c r="B14" s="3"/>
      <c r="C14" s="8" t="s">
        <v>14</v>
      </c>
      <c r="D14" s="9" t="s">
        <v>33</v>
      </c>
      <c r="E14" s="10" t="s">
        <v>8</v>
      </c>
      <c r="F14" s="3"/>
      <c r="G14" s="3"/>
      <c r="H14" s="11" t="s">
        <v>20</v>
      </c>
      <c r="I14" s="11"/>
      <c r="J14" s="239"/>
      <c r="K14" s="1" t="s">
        <v>176</v>
      </c>
    </row>
    <row r="15" spans="1:11" ht="30" customHeight="1" thickBot="1">
      <c r="A15" s="193"/>
      <c r="B15" s="3"/>
      <c r="C15" s="12" t="s">
        <v>9</v>
      </c>
      <c r="D15" s="235" t="s">
        <v>10</v>
      </c>
      <c r="E15" s="13" t="s">
        <v>21</v>
      </c>
      <c r="F15" s="474" t="s">
        <v>11</v>
      </c>
      <c r="G15" s="475"/>
      <c r="H15" s="275" t="s">
        <v>39</v>
      </c>
      <c r="I15" s="276"/>
      <c r="J15" s="239"/>
      <c r="K15" s="1" t="s">
        <v>176</v>
      </c>
    </row>
    <row r="16" spans="1:11" ht="30" customHeight="1">
      <c r="A16" s="193"/>
      <c r="B16" s="3"/>
      <c r="C16" s="464" t="s">
        <v>15</v>
      </c>
      <c r="D16" s="465"/>
      <c r="E16" s="277">
        <f>積算根拠!L17</f>
        <v>0</v>
      </c>
      <c r="F16" s="482" t="s">
        <v>239</v>
      </c>
      <c r="G16" s="483"/>
      <c r="H16" s="14"/>
      <c r="I16" s="212"/>
      <c r="J16" s="198"/>
      <c r="K16" s="1" t="s">
        <v>176</v>
      </c>
    </row>
    <row r="17" spans="1:15" ht="30" customHeight="1">
      <c r="A17" s="193"/>
      <c r="B17" s="3"/>
      <c r="C17" s="462" t="s">
        <v>16</v>
      </c>
      <c r="D17" s="463"/>
      <c r="E17" s="15">
        <f>SUBTOTAL(9,E18:E26)</f>
        <v>0</v>
      </c>
      <c r="F17" s="478"/>
      <c r="G17" s="479"/>
      <c r="H17" s="16"/>
      <c r="I17" s="212"/>
      <c r="J17" s="239"/>
      <c r="K17" s="1" t="s">
        <v>176</v>
      </c>
    </row>
    <row r="18" spans="1:15" ht="30" customHeight="1">
      <c r="A18" s="193"/>
      <c r="B18" s="3"/>
      <c r="C18" s="17"/>
      <c r="D18" s="34" t="s">
        <v>42</v>
      </c>
      <c r="E18" s="278">
        <f>積算根拠!L29</f>
        <v>0</v>
      </c>
      <c r="F18" s="476" t="s">
        <v>239</v>
      </c>
      <c r="G18" s="477"/>
      <c r="H18" s="200"/>
      <c r="I18" s="212"/>
      <c r="J18" s="198"/>
      <c r="K18" s="1" t="s">
        <v>176</v>
      </c>
    </row>
    <row r="19" spans="1:15" ht="30" customHeight="1">
      <c r="A19" s="193"/>
      <c r="B19" s="3"/>
      <c r="C19" s="19"/>
      <c r="D19" s="33" t="s">
        <v>47</v>
      </c>
      <c r="E19" s="279">
        <f>積算根拠!L35</f>
        <v>0</v>
      </c>
      <c r="F19" s="480" t="s">
        <v>239</v>
      </c>
      <c r="G19" s="481"/>
      <c r="H19" s="201"/>
      <c r="I19" s="212"/>
      <c r="J19" s="198"/>
      <c r="K19" s="1" t="s">
        <v>176</v>
      </c>
    </row>
    <row r="20" spans="1:15" ht="30" customHeight="1">
      <c r="A20" s="193"/>
      <c r="B20" s="3"/>
      <c r="C20" s="19"/>
      <c r="D20" s="33" t="s">
        <v>41</v>
      </c>
      <c r="E20" s="279">
        <f>積算根拠!L41</f>
        <v>0</v>
      </c>
      <c r="F20" s="480" t="s">
        <v>239</v>
      </c>
      <c r="G20" s="481"/>
      <c r="H20" s="201"/>
      <c r="I20" s="212"/>
      <c r="J20" s="198"/>
      <c r="K20" s="1" t="s">
        <v>176</v>
      </c>
    </row>
    <row r="21" spans="1:15" ht="30" customHeight="1">
      <c r="A21" s="193"/>
      <c r="B21" s="3"/>
      <c r="C21" s="19"/>
      <c r="D21" s="33" t="s">
        <v>43</v>
      </c>
      <c r="E21" s="279">
        <f>積算根拠!L47</f>
        <v>0</v>
      </c>
      <c r="F21" s="480" t="s">
        <v>239</v>
      </c>
      <c r="G21" s="481"/>
      <c r="H21" s="201"/>
      <c r="I21" s="212"/>
      <c r="J21" s="198"/>
      <c r="K21" s="1" t="s">
        <v>176</v>
      </c>
    </row>
    <row r="22" spans="1:15" ht="30" customHeight="1">
      <c r="A22" s="193"/>
      <c r="B22" s="3"/>
      <c r="C22" s="19"/>
      <c r="D22" s="33" t="s">
        <v>44</v>
      </c>
      <c r="E22" s="279">
        <f>積算根拠!L53</f>
        <v>0</v>
      </c>
      <c r="F22" s="480" t="s">
        <v>239</v>
      </c>
      <c r="G22" s="481"/>
      <c r="H22" s="201"/>
      <c r="I22" s="212"/>
      <c r="J22" s="198"/>
      <c r="K22" s="1" t="s">
        <v>176</v>
      </c>
    </row>
    <row r="23" spans="1:15" ht="30" customHeight="1">
      <c r="A23" s="193"/>
      <c r="B23" s="3"/>
      <c r="C23" s="19"/>
      <c r="D23" s="33" t="s">
        <v>45</v>
      </c>
      <c r="E23" s="279">
        <f>積算根拠!L59</f>
        <v>0</v>
      </c>
      <c r="F23" s="480" t="s">
        <v>239</v>
      </c>
      <c r="G23" s="481"/>
      <c r="H23" s="201"/>
      <c r="I23" s="212"/>
      <c r="J23" s="198"/>
      <c r="K23" s="1" t="s">
        <v>176</v>
      </c>
    </row>
    <row r="24" spans="1:15" ht="30" customHeight="1">
      <c r="A24" s="193"/>
      <c r="B24" s="3"/>
      <c r="C24" s="19"/>
      <c r="D24" s="33" t="s">
        <v>48</v>
      </c>
      <c r="E24" s="279">
        <f>積算根拠!L65</f>
        <v>0</v>
      </c>
      <c r="F24" s="480" t="s">
        <v>239</v>
      </c>
      <c r="G24" s="481"/>
      <c r="H24" s="201"/>
      <c r="I24" s="212"/>
      <c r="J24" s="198"/>
      <c r="K24" s="1" t="s">
        <v>176</v>
      </c>
    </row>
    <row r="25" spans="1:15" ht="30" customHeight="1">
      <c r="A25" s="193"/>
      <c r="B25" s="3"/>
      <c r="C25" s="19"/>
      <c r="D25" s="33" t="s">
        <v>49</v>
      </c>
      <c r="E25" s="279">
        <f>積算根拠!L71</f>
        <v>0</v>
      </c>
      <c r="F25" s="480" t="s">
        <v>239</v>
      </c>
      <c r="G25" s="481"/>
      <c r="H25" s="201"/>
      <c r="I25" s="212"/>
      <c r="J25" s="198"/>
      <c r="K25" s="1" t="s">
        <v>176</v>
      </c>
    </row>
    <row r="26" spans="1:15" ht="30" customHeight="1">
      <c r="A26" s="193"/>
      <c r="B26" s="3"/>
      <c r="C26" s="20"/>
      <c r="D26" s="33" t="s">
        <v>51</v>
      </c>
      <c r="E26" s="280">
        <f>積算根拠!L77</f>
        <v>0</v>
      </c>
      <c r="F26" s="480" t="s">
        <v>239</v>
      </c>
      <c r="G26" s="481"/>
      <c r="H26" s="14"/>
      <c r="I26" s="212"/>
      <c r="J26" s="198"/>
      <c r="K26" s="1" t="s">
        <v>176</v>
      </c>
    </row>
    <row r="27" spans="1:15" ht="30" customHeight="1">
      <c r="A27" s="193"/>
      <c r="B27" s="3"/>
      <c r="C27" s="484" t="s">
        <v>17</v>
      </c>
      <c r="D27" s="485"/>
      <c r="E27" s="15">
        <f>SUBTOTAL(9,E28:E28)</f>
        <v>0</v>
      </c>
      <c r="F27" s="537"/>
      <c r="G27" s="538"/>
      <c r="H27" s="16"/>
      <c r="I27" s="212"/>
      <c r="J27" s="199"/>
      <c r="K27" s="1" t="s">
        <v>176</v>
      </c>
    </row>
    <row r="28" spans="1:15" ht="30" customHeight="1" thickBot="1">
      <c r="A28" s="193"/>
      <c r="B28" s="3"/>
      <c r="C28" s="17"/>
      <c r="D28" s="32" t="s">
        <v>46</v>
      </c>
      <c r="E28" s="278">
        <f>積算根拠!L89</f>
        <v>0</v>
      </c>
      <c r="F28" s="535" t="s">
        <v>239</v>
      </c>
      <c r="G28" s="536"/>
      <c r="H28" s="18"/>
      <c r="I28" s="212"/>
      <c r="J28" s="198"/>
      <c r="K28" s="1" t="s">
        <v>176</v>
      </c>
    </row>
    <row r="29" spans="1:15" ht="30" customHeight="1" thickBot="1">
      <c r="A29" s="193"/>
      <c r="B29" s="3"/>
      <c r="C29" s="486" t="s">
        <v>18</v>
      </c>
      <c r="D29" s="487"/>
      <c r="E29" s="21">
        <f>SUM(E27,E17,E16)</f>
        <v>0</v>
      </c>
      <c r="F29" s="533"/>
      <c r="G29" s="534"/>
      <c r="H29" s="22">
        <f>積算根拠!K3</f>
        <v>0</v>
      </c>
      <c r="I29" s="212"/>
      <c r="J29" s="194"/>
      <c r="K29" s="1" t="s">
        <v>176</v>
      </c>
      <c r="M29" s="223"/>
    </row>
    <row r="30" spans="1:15">
      <c r="A30" s="193"/>
      <c r="B30" s="3"/>
      <c r="C30" s="3"/>
      <c r="D30" s="3"/>
      <c r="E30" s="3"/>
      <c r="F30" s="3"/>
      <c r="G30" s="3"/>
      <c r="H30" s="3"/>
      <c r="I30" s="3"/>
      <c r="J30" s="194"/>
      <c r="K30" s="1" t="s">
        <v>176</v>
      </c>
    </row>
    <row r="31" spans="1:15" ht="30" customHeight="1" thickBot="1">
      <c r="A31" s="193"/>
      <c r="B31" s="3"/>
      <c r="C31" s="8" t="s">
        <v>23</v>
      </c>
      <c r="D31" s="9" t="s">
        <v>34</v>
      </c>
      <c r="E31" s="10" t="s">
        <v>8</v>
      </c>
      <c r="F31" s="3"/>
      <c r="G31" s="3"/>
      <c r="H31" s="11" t="s">
        <v>20</v>
      </c>
      <c r="I31" s="11"/>
      <c r="J31" s="239"/>
      <c r="K31" s="1" t="s">
        <v>176</v>
      </c>
      <c r="M31" s="222"/>
      <c r="N31" s="221"/>
    </row>
    <row r="32" spans="1:15" ht="30" customHeight="1" thickBot="1">
      <c r="A32" s="193"/>
      <c r="B32" s="3"/>
      <c r="C32" s="12" t="s">
        <v>9</v>
      </c>
      <c r="D32" s="235" t="s">
        <v>10</v>
      </c>
      <c r="E32" s="13" t="s">
        <v>21</v>
      </c>
      <c r="F32" s="474" t="s">
        <v>11</v>
      </c>
      <c r="G32" s="475"/>
      <c r="H32" s="275" t="s">
        <v>40</v>
      </c>
      <c r="I32" s="276"/>
      <c r="J32" s="239"/>
      <c r="K32" s="1" t="s">
        <v>176</v>
      </c>
      <c r="M32" s="221"/>
      <c r="N32" s="221"/>
      <c r="O32" s="221"/>
    </row>
    <row r="33" spans="1:14" ht="30" customHeight="1">
      <c r="A33" s="193"/>
      <c r="B33" s="3"/>
      <c r="C33" s="462" t="s">
        <v>22</v>
      </c>
      <c r="D33" s="463"/>
      <c r="E33" s="15">
        <f>SUBTOTAL(9,E34:E34)</f>
        <v>0</v>
      </c>
      <c r="F33" s="478"/>
      <c r="G33" s="479"/>
      <c r="H33" s="16"/>
      <c r="I33" s="212"/>
      <c r="J33" s="304"/>
      <c r="K33" s="1" t="s">
        <v>176</v>
      </c>
      <c r="M33" s="221"/>
      <c r="N33" s="221"/>
    </row>
    <row r="34" spans="1:14" ht="30" customHeight="1" thickBot="1">
      <c r="A34" s="193"/>
      <c r="B34" s="3"/>
      <c r="C34" s="23"/>
      <c r="D34" s="281" t="s">
        <v>200</v>
      </c>
      <c r="E34" s="279">
        <f>積算根拠!L101</f>
        <v>0</v>
      </c>
      <c r="F34" s="535" t="s">
        <v>239</v>
      </c>
      <c r="G34" s="536"/>
      <c r="H34" s="31"/>
      <c r="I34" s="213"/>
      <c r="J34" s="198"/>
      <c r="K34" s="1" t="s">
        <v>176</v>
      </c>
      <c r="M34" s="225"/>
      <c r="N34" s="221"/>
    </row>
    <row r="35" spans="1:14" ht="30" customHeight="1" thickBot="1">
      <c r="A35" s="193"/>
      <c r="B35" s="3"/>
      <c r="C35" s="486" t="s">
        <v>18</v>
      </c>
      <c r="D35" s="487"/>
      <c r="E35" s="21">
        <f>E33</f>
        <v>0</v>
      </c>
      <c r="F35" s="531"/>
      <c r="G35" s="532"/>
      <c r="H35" s="22">
        <f>積算根拠!K4</f>
        <v>0</v>
      </c>
      <c r="I35" s="212"/>
      <c r="J35" s="194"/>
      <c r="K35" s="1" t="s">
        <v>176</v>
      </c>
      <c r="M35" s="225"/>
      <c r="N35" s="222"/>
    </row>
    <row r="36" spans="1:14">
      <c r="A36" s="193"/>
      <c r="B36" s="3"/>
      <c r="C36" s="3"/>
      <c r="D36" s="3"/>
      <c r="E36" s="3"/>
      <c r="F36" s="3"/>
      <c r="G36" s="3"/>
      <c r="H36" s="3"/>
      <c r="I36" s="3"/>
      <c r="J36" s="194"/>
      <c r="K36" s="1" t="s">
        <v>176</v>
      </c>
    </row>
    <row r="37" spans="1:14" ht="15" customHeight="1">
      <c r="A37" s="193"/>
      <c r="B37" s="193"/>
      <c r="C37" s="228"/>
      <c r="D37" s="229"/>
      <c r="E37" s="229"/>
      <c r="F37" s="230"/>
      <c r="G37" s="230"/>
      <c r="H37" s="230"/>
      <c r="I37" s="230"/>
      <c r="J37" s="239"/>
      <c r="K37" s="1" t="s">
        <v>176</v>
      </c>
    </row>
    <row r="38" spans="1:14">
      <c r="A38" s="1" t="s">
        <v>176</v>
      </c>
      <c r="B38" s="1" t="s">
        <v>176</v>
      </c>
      <c r="C38" s="1" t="s">
        <v>176</v>
      </c>
      <c r="D38" s="1" t="s">
        <v>176</v>
      </c>
      <c r="E38" s="1" t="s">
        <v>176</v>
      </c>
      <c r="F38" s="1" t="s">
        <v>176</v>
      </c>
      <c r="G38" s="1" t="s">
        <v>176</v>
      </c>
      <c r="H38" s="1" t="s">
        <v>176</v>
      </c>
      <c r="I38" s="1" t="s">
        <v>176</v>
      </c>
      <c r="J38" s="1" t="s">
        <v>176</v>
      </c>
      <c r="K38" s="1" t="s">
        <v>176</v>
      </c>
    </row>
  </sheetData>
  <sheetProtection algorithmName="SHA-512" hashValue="MDzwPVQbs28VKjUa1P3YvU8lYJQqcJP0+Ey2xRkMflWnOHNmP2Ziqg5D8tNj3lLi/YGPbF9rBSg8I7MznU3RPA==" saltValue="ZDjugTApXX/5K9ZCEznuCA==" spinCount="100000" sheet="1" objects="1" scenarios="1"/>
  <mergeCells count="38">
    <mergeCell ref="F15:G15"/>
    <mergeCell ref="C4:H4"/>
    <mergeCell ref="C5:H5"/>
    <mergeCell ref="E8:H8"/>
    <mergeCell ref="C9:C10"/>
    <mergeCell ref="D9:D10"/>
    <mergeCell ref="E9:F9"/>
    <mergeCell ref="G9:H9"/>
    <mergeCell ref="E10:F10"/>
    <mergeCell ref="G10:H10"/>
    <mergeCell ref="C11:C12"/>
    <mergeCell ref="D11:D12"/>
    <mergeCell ref="G11:H11"/>
    <mergeCell ref="G12:H12"/>
    <mergeCell ref="F25:G25"/>
    <mergeCell ref="C16:D16"/>
    <mergeCell ref="F16:G16"/>
    <mergeCell ref="C17:D17"/>
    <mergeCell ref="F17:G17"/>
    <mergeCell ref="F18:G18"/>
    <mergeCell ref="F19:G19"/>
    <mergeCell ref="F20:G20"/>
    <mergeCell ref="F21:G21"/>
    <mergeCell ref="F22:G22"/>
    <mergeCell ref="F23:G23"/>
    <mergeCell ref="F24:G24"/>
    <mergeCell ref="F34:G34"/>
    <mergeCell ref="C35:D35"/>
    <mergeCell ref="F35:G35"/>
    <mergeCell ref="F26:G26"/>
    <mergeCell ref="C27:D27"/>
    <mergeCell ref="F27:G27"/>
    <mergeCell ref="F28:G28"/>
    <mergeCell ref="C29:D29"/>
    <mergeCell ref="F29:G29"/>
    <mergeCell ref="F32:G32"/>
    <mergeCell ref="C33:D33"/>
    <mergeCell ref="F33:G33"/>
  </mergeCells>
  <phoneticPr fontId="4"/>
  <conditionalFormatting sqref="C16:C17 D18:D26 C27 D34">
    <cfRule type="expression" dxfId="17" priority="6">
      <formula>C16=""</formula>
    </cfRule>
  </conditionalFormatting>
  <conditionalFormatting sqref="C33">
    <cfRule type="expression" dxfId="16" priority="3">
      <formula>C33=""</formula>
    </cfRule>
  </conditionalFormatting>
  <conditionalFormatting sqref="D28">
    <cfRule type="expression" dxfId="15" priority="5">
      <formula>D28=""</formula>
    </cfRule>
  </conditionalFormatting>
  <dataValidations count="1">
    <dataValidation allowBlank="1" showInputMessage="1" sqref="F16:G28 F34:G34" xr:uid="{38ECB568-DA99-4F09-BA1C-2FA026CD955C}"/>
  </dataValidations>
  <pageMargins left="0.7" right="0.7" top="0.75" bottom="0.75" header="0.3" footer="0.3"/>
  <pageSetup paperSize="9" scale="50" orientation="portrait" verticalDpi="0" r:id="rId1"/>
  <colBreaks count="1" manualBreakCount="1">
    <brk id="9" min="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FD0D8-405A-4B3C-B317-53489295F543}">
  <sheetPr>
    <tabColor theme="8" tint="0.79998168889431442"/>
  </sheetPr>
  <dimension ref="A1:O38"/>
  <sheetViews>
    <sheetView zoomScaleNormal="100" workbookViewId="0">
      <pane ySplit="1" topLeftCell="A2" activePane="bottomLeft" state="frozen"/>
      <selection activeCell="D8" sqref="D8"/>
      <selection pane="bottomLeft"/>
    </sheetView>
  </sheetViews>
  <sheetFormatPr defaultRowHeight="15"/>
  <cols>
    <col min="1" max="2" width="2.6328125" style="1" customWidth="1"/>
    <col min="3" max="3" width="8.7265625" style="1"/>
    <col min="4" max="8" width="25.6328125" style="1" customWidth="1"/>
    <col min="9" max="10" width="2.6328125" style="1" customWidth="1"/>
    <col min="11" max="12" width="8.7265625" style="1"/>
    <col min="13" max="14" width="11.453125" style="1" customWidth="1"/>
    <col min="15" max="15" width="9.36328125" style="1" bestFit="1" customWidth="1"/>
    <col min="16" max="16384" width="8.7265625" style="1"/>
  </cols>
  <sheetData>
    <row r="1" spans="1:11" ht="24.6">
      <c r="A1" s="193"/>
      <c r="B1" s="234" t="s">
        <v>232</v>
      </c>
      <c r="C1" s="231"/>
      <c r="D1" s="231"/>
      <c r="E1" s="231" t="s">
        <v>216</v>
      </c>
      <c r="F1" s="231"/>
      <c r="G1" s="231"/>
      <c r="H1" s="231"/>
      <c r="I1" s="231"/>
      <c r="J1" s="306"/>
      <c r="K1" s="1" t="s">
        <v>176</v>
      </c>
    </row>
    <row r="2" spans="1:11" ht="18.600000000000001">
      <c r="A2" s="193"/>
      <c r="B2" s="3"/>
      <c r="C2" s="2" t="s">
        <v>0</v>
      </c>
      <c r="D2" s="3"/>
      <c r="E2" s="3"/>
      <c r="F2" s="3"/>
      <c r="G2" s="3"/>
      <c r="H2" s="3"/>
      <c r="I2" s="3"/>
      <c r="J2" s="194"/>
      <c r="K2" s="1" t="s">
        <v>176</v>
      </c>
    </row>
    <row r="3" spans="1:11">
      <c r="A3" s="193"/>
      <c r="B3" s="3"/>
      <c r="C3" s="3"/>
      <c r="D3" s="3"/>
      <c r="E3" s="3"/>
      <c r="F3" s="3"/>
      <c r="G3" s="3"/>
      <c r="H3" s="3"/>
      <c r="I3" s="3"/>
      <c r="J3" s="194"/>
      <c r="K3" s="1" t="s">
        <v>176</v>
      </c>
    </row>
    <row r="4" spans="1:11" ht="18.600000000000001">
      <c r="A4" s="193"/>
      <c r="B4" s="3"/>
      <c r="C4" s="517" t="s">
        <v>234</v>
      </c>
      <c r="D4" s="517"/>
      <c r="E4" s="517"/>
      <c r="F4" s="517"/>
      <c r="G4" s="517"/>
      <c r="H4" s="517"/>
      <c r="I4" s="236"/>
      <c r="J4" s="239"/>
      <c r="K4" s="1" t="s">
        <v>176</v>
      </c>
    </row>
    <row r="5" spans="1:11" ht="18.600000000000001">
      <c r="A5" s="193"/>
      <c r="B5" s="3"/>
      <c r="C5" s="518" t="s">
        <v>1</v>
      </c>
      <c r="D5" s="518"/>
      <c r="E5" s="518"/>
      <c r="F5" s="518"/>
      <c r="G5" s="518"/>
      <c r="H5" s="518"/>
      <c r="I5" s="237"/>
      <c r="J5" s="239"/>
      <c r="K5" s="1" t="s">
        <v>176</v>
      </c>
    </row>
    <row r="6" spans="1:11" ht="18.600000000000001" customHeight="1">
      <c r="A6" s="193"/>
      <c r="B6" s="3"/>
      <c r="C6" s="3"/>
      <c r="D6" s="3"/>
      <c r="E6" s="3"/>
      <c r="F6" s="3"/>
      <c r="G6" s="3"/>
      <c r="H6" s="3"/>
      <c r="I6" s="3"/>
      <c r="J6" s="239"/>
      <c r="K6" s="1" t="s">
        <v>176</v>
      </c>
    </row>
    <row r="7" spans="1:11" ht="22.8">
      <c r="A7" s="193"/>
      <c r="B7" s="3"/>
      <c r="C7" s="4" t="s">
        <v>2</v>
      </c>
      <c r="D7" s="3"/>
      <c r="E7" s="3"/>
      <c r="F7" s="3"/>
      <c r="G7" s="3"/>
      <c r="H7" s="3"/>
      <c r="I7" s="3"/>
      <c r="J7" s="196"/>
      <c r="K7" s="1" t="s">
        <v>176</v>
      </c>
    </row>
    <row r="8" spans="1:11" ht="30" customHeight="1">
      <c r="A8" s="193"/>
      <c r="B8" s="3"/>
      <c r="C8" s="238" t="s">
        <v>3</v>
      </c>
      <c r="D8" s="5" t="s">
        <v>4</v>
      </c>
      <c r="E8" s="539" t="str">
        <f>IF(積算根拠!Q3="","",積算根拠!Q3)</f>
        <v/>
      </c>
      <c r="F8" s="539"/>
      <c r="G8" s="539"/>
      <c r="H8" s="539"/>
      <c r="I8" s="272"/>
      <c r="J8" s="239"/>
      <c r="K8" s="1" t="s">
        <v>176</v>
      </c>
    </row>
    <row r="9" spans="1:11" ht="18.600000000000001">
      <c r="A9" s="193"/>
      <c r="B9" s="3"/>
      <c r="C9" s="468" t="s">
        <v>5</v>
      </c>
      <c r="D9" s="513" t="s">
        <v>35</v>
      </c>
      <c r="E9" s="515" t="s">
        <v>6</v>
      </c>
      <c r="F9" s="515"/>
      <c r="G9" s="516" t="s">
        <v>32</v>
      </c>
      <c r="H9" s="516"/>
      <c r="I9" s="273"/>
      <c r="J9" s="194"/>
      <c r="K9" s="1" t="s">
        <v>176</v>
      </c>
    </row>
    <row r="10" spans="1:11" ht="30" customHeight="1">
      <c r="A10" s="193"/>
      <c r="B10" s="3"/>
      <c r="C10" s="512"/>
      <c r="D10" s="514"/>
      <c r="E10" s="519" t="s">
        <v>38</v>
      </c>
      <c r="F10" s="519"/>
      <c r="G10" s="520" t="s">
        <v>213</v>
      </c>
      <c r="H10" s="520"/>
      <c r="I10" s="274"/>
      <c r="J10" s="239"/>
      <c r="K10" s="1" t="s">
        <v>176</v>
      </c>
    </row>
    <row r="11" spans="1:11" ht="18.600000000000001">
      <c r="A11" s="193"/>
      <c r="B11" s="3"/>
      <c r="C11" s="468" t="s">
        <v>12</v>
      </c>
      <c r="D11" s="470" t="s">
        <v>13</v>
      </c>
      <c r="E11" s="6" t="s">
        <v>6</v>
      </c>
      <c r="F11" s="6" t="s">
        <v>32</v>
      </c>
      <c r="G11" s="466" t="s">
        <v>19</v>
      </c>
      <c r="H11" s="467"/>
      <c r="I11" s="209"/>
      <c r="J11" s="194"/>
      <c r="K11" s="1" t="s">
        <v>176</v>
      </c>
    </row>
    <row r="12" spans="1:11" ht="30" customHeight="1">
      <c r="A12" s="193"/>
      <c r="B12" s="3"/>
      <c r="C12" s="469"/>
      <c r="D12" s="471"/>
      <c r="E12" s="7">
        <f>H29</f>
        <v>0</v>
      </c>
      <c r="F12" s="7">
        <f>H35</f>
        <v>0</v>
      </c>
      <c r="G12" s="472">
        <f>SUM(E12:F12)</f>
        <v>0</v>
      </c>
      <c r="H12" s="473"/>
      <c r="I12" s="210"/>
      <c r="J12" s="239"/>
      <c r="K12" s="1" t="s">
        <v>176</v>
      </c>
    </row>
    <row r="13" spans="1:11" ht="30" customHeight="1">
      <c r="A13" s="193"/>
      <c r="B13" s="3"/>
      <c r="C13" s="3"/>
      <c r="D13" s="3"/>
      <c r="E13" s="3"/>
      <c r="F13" s="3"/>
      <c r="G13" s="29" t="s">
        <v>37</v>
      </c>
      <c r="H13" s="30" t="str">
        <f>IFERROR(ROUND(E27/E29,4),"")</f>
        <v/>
      </c>
      <c r="I13" s="206"/>
      <c r="J13" s="239"/>
      <c r="K13" s="1" t="s">
        <v>176</v>
      </c>
    </row>
    <row r="14" spans="1:11" ht="30" customHeight="1" thickBot="1">
      <c r="A14" s="193"/>
      <c r="B14" s="3"/>
      <c r="C14" s="8" t="s">
        <v>14</v>
      </c>
      <c r="D14" s="9" t="s">
        <v>33</v>
      </c>
      <c r="E14" s="10" t="s">
        <v>8</v>
      </c>
      <c r="F14" s="3"/>
      <c r="G14" s="3"/>
      <c r="H14" s="11" t="s">
        <v>20</v>
      </c>
      <c r="I14" s="11"/>
      <c r="J14" s="239"/>
      <c r="K14" s="1" t="s">
        <v>176</v>
      </c>
    </row>
    <row r="15" spans="1:11" ht="30" customHeight="1" thickBot="1">
      <c r="A15" s="193"/>
      <c r="B15" s="3"/>
      <c r="C15" s="12" t="s">
        <v>9</v>
      </c>
      <c r="D15" s="235" t="s">
        <v>10</v>
      </c>
      <c r="E15" s="13" t="s">
        <v>21</v>
      </c>
      <c r="F15" s="474" t="s">
        <v>11</v>
      </c>
      <c r="G15" s="475"/>
      <c r="H15" s="275" t="s">
        <v>39</v>
      </c>
      <c r="I15" s="276"/>
      <c r="J15" s="239"/>
      <c r="K15" s="1" t="s">
        <v>176</v>
      </c>
    </row>
    <row r="16" spans="1:11" ht="30" customHeight="1">
      <c r="A16" s="193"/>
      <c r="B16" s="3"/>
      <c r="C16" s="464" t="s">
        <v>15</v>
      </c>
      <c r="D16" s="465"/>
      <c r="E16" s="277">
        <f>積算根拠!Q17</f>
        <v>0</v>
      </c>
      <c r="F16" s="482" t="s">
        <v>239</v>
      </c>
      <c r="G16" s="483"/>
      <c r="H16" s="14"/>
      <c r="I16" s="212"/>
      <c r="J16" s="197"/>
      <c r="K16" s="1" t="s">
        <v>176</v>
      </c>
    </row>
    <row r="17" spans="1:15" ht="30" customHeight="1">
      <c r="A17" s="193"/>
      <c r="B17" s="3"/>
      <c r="C17" s="462" t="s">
        <v>16</v>
      </c>
      <c r="D17" s="463"/>
      <c r="E17" s="15">
        <f>SUBTOTAL(9,E18:E26)</f>
        <v>0</v>
      </c>
      <c r="F17" s="478"/>
      <c r="G17" s="479"/>
      <c r="H17" s="16"/>
      <c r="I17" s="212"/>
      <c r="J17" s="239"/>
      <c r="K17" s="1" t="s">
        <v>176</v>
      </c>
    </row>
    <row r="18" spans="1:15" ht="30" customHeight="1">
      <c r="A18" s="193"/>
      <c r="B18" s="3"/>
      <c r="C18" s="17"/>
      <c r="D18" s="34" t="s">
        <v>42</v>
      </c>
      <c r="E18" s="278">
        <f>積算根拠!Q29</f>
        <v>0</v>
      </c>
      <c r="F18" s="476" t="s">
        <v>239</v>
      </c>
      <c r="G18" s="477"/>
      <c r="H18" s="200"/>
      <c r="I18" s="212"/>
      <c r="J18" s="239"/>
      <c r="K18" s="1" t="s">
        <v>176</v>
      </c>
    </row>
    <row r="19" spans="1:15" ht="30" customHeight="1">
      <c r="A19" s="193"/>
      <c r="B19" s="3"/>
      <c r="C19" s="19"/>
      <c r="D19" s="33" t="s">
        <v>47</v>
      </c>
      <c r="E19" s="279">
        <f>積算根拠!Q35</f>
        <v>0</v>
      </c>
      <c r="F19" s="480" t="s">
        <v>239</v>
      </c>
      <c r="G19" s="481"/>
      <c r="H19" s="201"/>
      <c r="I19" s="212"/>
      <c r="J19" s="239"/>
      <c r="K19" s="1" t="s">
        <v>176</v>
      </c>
    </row>
    <row r="20" spans="1:15" ht="30" customHeight="1">
      <c r="A20" s="193"/>
      <c r="B20" s="3"/>
      <c r="C20" s="19"/>
      <c r="D20" s="33" t="s">
        <v>41</v>
      </c>
      <c r="E20" s="279">
        <f>積算根拠!Q41</f>
        <v>0</v>
      </c>
      <c r="F20" s="480" t="s">
        <v>239</v>
      </c>
      <c r="G20" s="481"/>
      <c r="H20" s="201"/>
      <c r="I20" s="212"/>
      <c r="J20" s="239"/>
      <c r="K20" s="1" t="s">
        <v>176</v>
      </c>
    </row>
    <row r="21" spans="1:15" ht="30" customHeight="1">
      <c r="A21" s="193"/>
      <c r="B21" s="3"/>
      <c r="C21" s="19"/>
      <c r="D21" s="33" t="s">
        <v>43</v>
      </c>
      <c r="E21" s="279">
        <f>積算根拠!Q47</f>
        <v>0</v>
      </c>
      <c r="F21" s="480" t="s">
        <v>239</v>
      </c>
      <c r="G21" s="481"/>
      <c r="H21" s="201"/>
      <c r="I21" s="212"/>
      <c r="J21" s="239"/>
      <c r="K21" s="1" t="s">
        <v>176</v>
      </c>
    </row>
    <row r="22" spans="1:15" ht="30" customHeight="1">
      <c r="A22" s="193"/>
      <c r="B22" s="3"/>
      <c r="C22" s="19"/>
      <c r="D22" s="33" t="s">
        <v>44</v>
      </c>
      <c r="E22" s="279">
        <f>積算根拠!Q53</f>
        <v>0</v>
      </c>
      <c r="F22" s="480" t="s">
        <v>239</v>
      </c>
      <c r="G22" s="481"/>
      <c r="H22" s="201"/>
      <c r="I22" s="212"/>
      <c r="J22" s="239"/>
      <c r="K22" s="1" t="s">
        <v>176</v>
      </c>
    </row>
    <row r="23" spans="1:15" ht="30" customHeight="1">
      <c r="A23" s="193"/>
      <c r="B23" s="3"/>
      <c r="C23" s="19"/>
      <c r="D23" s="33" t="s">
        <v>45</v>
      </c>
      <c r="E23" s="279">
        <f>積算根拠!Q59</f>
        <v>0</v>
      </c>
      <c r="F23" s="480" t="s">
        <v>239</v>
      </c>
      <c r="G23" s="481"/>
      <c r="H23" s="201"/>
      <c r="I23" s="212"/>
      <c r="J23" s="239"/>
      <c r="K23" s="1" t="s">
        <v>176</v>
      </c>
    </row>
    <row r="24" spans="1:15" ht="30" customHeight="1">
      <c r="A24" s="193"/>
      <c r="B24" s="3"/>
      <c r="C24" s="19"/>
      <c r="D24" s="33" t="s">
        <v>48</v>
      </c>
      <c r="E24" s="279">
        <f>積算根拠!Q65</f>
        <v>0</v>
      </c>
      <c r="F24" s="480" t="s">
        <v>239</v>
      </c>
      <c r="G24" s="481"/>
      <c r="H24" s="201"/>
      <c r="I24" s="212"/>
      <c r="J24" s="239"/>
      <c r="K24" s="1" t="s">
        <v>176</v>
      </c>
    </row>
    <row r="25" spans="1:15" ht="30" customHeight="1">
      <c r="A25" s="193"/>
      <c r="B25" s="3"/>
      <c r="C25" s="19"/>
      <c r="D25" s="33" t="s">
        <v>49</v>
      </c>
      <c r="E25" s="279">
        <f>積算根拠!Q71</f>
        <v>0</v>
      </c>
      <c r="F25" s="480" t="s">
        <v>239</v>
      </c>
      <c r="G25" s="481"/>
      <c r="H25" s="201"/>
      <c r="I25" s="212"/>
      <c r="J25" s="239"/>
      <c r="K25" s="1" t="s">
        <v>176</v>
      </c>
    </row>
    <row r="26" spans="1:15" ht="30" customHeight="1">
      <c r="A26" s="193"/>
      <c r="B26" s="3"/>
      <c r="C26" s="20"/>
      <c r="D26" s="33" t="s">
        <v>51</v>
      </c>
      <c r="E26" s="280">
        <f>積算根拠!Q77</f>
        <v>0</v>
      </c>
      <c r="F26" s="480" t="s">
        <v>239</v>
      </c>
      <c r="G26" s="481"/>
      <c r="H26" s="14"/>
      <c r="I26" s="212"/>
      <c r="J26" s="239"/>
      <c r="K26" s="1" t="s">
        <v>176</v>
      </c>
    </row>
    <row r="27" spans="1:15" ht="30" customHeight="1">
      <c r="A27" s="193"/>
      <c r="B27" s="3"/>
      <c r="C27" s="484" t="s">
        <v>17</v>
      </c>
      <c r="D27" s="485"/>
      <c r="E27" s="15">
        <f>SUBTOTAL(9,E28:E28)</f>
        <v>0</v>
      </c>
      <c r="F27" s="537"/>
      <c r="G27" s="538"/>
      <c r="H27" s="16"/>
      <c r="I27" s="212"/>
      <c r="J27" s="194"/>
      <c r="K27" s="1" t="s">
        <v>176</v>
      </c>
    </row>
    <row r="28" spans="1:15" ht="30" customHeight="1" thickBot="1">
      <c r="A28" s="193"/>
      <c r="B28" s="3"/>
      <c r="C28" s="17"/>
      <c r="D28" s="32" t="s">
        <v>46</v>
      </c>
      <c r="E28" s="278">
        <f>積算根拠!Q89</f>
        <v>0</v>
      </c>
      <c r="F28" s="535" t="s">
        <v>239</v>
      </c>
      <c r="G28" s="536"/>
      <c r="H28" s="18"/>
      <c r="I28" s="212"/>
      <c r="J28" s="239"/>
      <c r="K28" s="1" t="s">
        <v>176</v>
      </c>
    </row>
    <row r="29" spans="1:15" ht="30" customHeight="1" thickBot="1">
      <c r="A29" s="193"/>
      <c r="B29" s="3"/>
      <c r="C29" s="486" t="s">
        <v>18</v>
      </c>
      <c r="D29" s="487"/>
      <c r="E29" s="21">
        <f>SUM(E27,E17,E16)</f>
        <v>0</v>
      </c>
      <c r="F29" s="533"/>
      <c r="G29" s="534"/>
      <c r="H29" s="22">
        <f>積算根拠!P3</f>
        <v>0</v>
      </c>
      <c r="I29" s="212"/>
      <c r="J29" s="194"/>
      <c r="K29" s="1" t="s">
        <v>176</v>
      </c>
      <c r="M29" s="223"/>
    </row>
    <row r="30" spans="1:15">
      <c r="A30" s="193"/>
      <c r="B30" s="3"/>
      <c r="C30" s="3"/>
      <c r="D30" s="3"/>
      <c r="E30" s="3"/>
      <c r="F30" s="3"/>
      <c r="G30" s="3"/>
      <c r="H30" s="3"/>
      <c r="I30" s="3"/>
      <c r="J30" s="194"/>
      <c r="K30" s="1" t="s">
        <v>176</v>
      </c>
    </row>
    <row r="31" spans="1:15" ht="30" customHeight="1" thickBot="1">
      <c r="A31" s="193"/>
      <c r="B31" s="3"/>
      <c r="C31" s="8" t="s">
        <v>23</v>
      </c>
      <c r="D31" s="9" t="s">
        <v>34</v>
      </c>
      <c r="E31" s="10" t="s">
        <v>8</v>
      </c>
      <c r="F31" s="3"/>
      <c r="G31" s="3"/>
      <c r="H31" s="11" t="s">
        <v>20</v>
      </c>
      <c r="I31" s="11"/>
      <c r="J31" s="239"/>
      <c r="K31" s="1" t="s">
        <v>176</v>
      </c>
      <c r="M31" s="222"/>
      <c r="N31" s="221"/>
    </row>
    <row r="32" spans="1:15" ht="30" customHeight="1" thickBot="1">
      <c r="A32" s="193"/>
      <c r="B32" s="3"/>
      <c r="C32" s="12" t="s">
        <v>9</v>
      </c>
      <c r="D32" s="235" t="s">
        <v>10</v>
      </c>
      <c r="E32" s="13" t="s">
        <v>21</v>
      </c>
      <c r="F32" s="474" t="s">
        <v>11</v>
      </c>
      <c r="G32" s="475"/>
      <c r="H32" s="275" t="s">
        <v>40</v>
      </c>
      <c r="I32" s="276"/>
      <c r="J32" s="239"/>
      <c r="K32" s="1" t="s">
        <v>176</v>
      </c>
      <c r="M32" s="221"/>
      <c r="N32" s="221"/>
      <c r="O32" s="221"/>
    </row>
    <row r="33" spans="1:14" ht="30" customHeight="1">
      <c r="A33" s="193"/>
      <c r="B33" s="3"/>
      <c r="C33" s="462" t="s">
        <v>22</v>
      </c>
      <c r="D33" s="463"/>
      <c r="E33" s="15">
        <f>SUBTOTAL(9,E34:E34)</f>
        <v>0</v>
      </c>
      <c r="F33" s="478"/>
      <c r="G33" s="479"/>
      <c r="H33" s="16"/>
      <c r="I33" s="212"/>
      <c r="J33" s="304"/>
      <c r="K33" s="1" t="s">
        <v>176</v>
      </c>
      <c r="M33" s="221"/>
      <c r="N33" s="221"/>
    </row>
    <row r="34" spans="1:14" ht="30" customHeight="1" thickBot="1">
      <c r="A34" s="193"/>
      <c r="B34" s="3"/>
      <c r="C34" s="23"/>
      <c r="D34" s="281" t="s">
        <v>200</v>
      </c>
      <c r="E34" s="279">
        <f>積算根拠!Q101</f>
        <v>0</v>
      </c>
      <c r="F34" s="535" t="s">
        <v>239</v>
      </c>
      <c r="G34" s="536"/>
      <c r="H34" s="31"/>
      <c r="I34" s="213"/>
      <c r="J34" s="239"/>
      <c r="K34" s="1" t="s">
        <v>176</v>
      </c>
      <c r="M34" s="225"/>
      <c r="N34" s="221"/>
    </row>
    <row r="35" spans="1:14" ht="30" customHeight="1" thickBot="1">
      <c r="A35" s="193"/>
      <c r="B35" s="3"/>
      <c r="C35" s="486" t="s">
        <v>18</v>
      </c>
      <c r="D35" s="487"/>
      <c r="E35" s="21">
        <f>E33</f>
        <v>0</v>
      </c>
      <c r="F35" s="531"/>
      <c r="G35" s="532"/>
      <c r="H35" s="22">
        <f>積算根拠!P4</f>
        <v>0</v>
      </c>
      <c r="I35" s="212"/>
      <c r="J35" s="194"/>
      <c r="K35" s="1" t="s">
        <v>176</v>
      </c>
      <c r="M35" s="225"/>
      <c r="N35" s="222"/>
    </row>
    <row r="36" spans="1:14">
      <c r="A36" s="193"/>
      <c r="B36" s="3"/>
      <c r="C36" s="3"/>
      <c r="D36" s="3"/>
      <c r="E36" s="3"/>
      <c r="F36" s="3"/>
      <c r="G36" s="3"/>
      <c r="H36" s="3"/>
      <c r="I36" s="3"/>
      <c r="J36" s="194"/>
      <c r="K36" s="1" t="s">
        <v>176</v>
      </c>
    </row>
    <row r="37" spans="1:14" ht="15" customHeight="1">
      <c r="A37" s="193"/>
      <c r="B37" s="193"/>
      <c r="C37" s="228"/>
      <c r="D37" s="229"/>
      <c r="E37" s="229"/>
      <c r="F37" s="230"/>
      <c r="G37" s="230"/>
      <c r="H37" s="230"/>
      <c r="I37" s="230"/>
      <c r="J37" s="239"/>
      <c r="K37" s="1" t="s">
        <v>176</v>
      </c>
    </row>
    <row r="38" spans="1:14">
      <c r="A38" s="1" t="s">
        <v>176</v>
      </c>
      <c r="B38" s="1" t="s">
        <v>176</v>
      </c>
      <c r="C38" s="1" t="s">
        <v>176</v>
      </c>
      <c r="D38" s="1" t="s">
        <v>176</v>
      </c>
      <c r="E38" s="1" t="s">
        <v>176</v>
      </c>
      <c r="F38" s="1" t="s">
        <v>176</v>
      </c>
      <c r="G38" s="1" t="s">
        <v>176</v>
      </c>
      <c r="H38" s="1" t="s">
        <v>176</v>
      </c>
      <c r="I38" s="1" t="s">
        <v>176</v>
      </c>
      <c r="J38" s="1" t="s">
        <v>176</v>
      </c>
      <c r="K38" s="1" t="s">
        <v>176</v>
      </c>
    </row>
  </sheetData>
  <sheetProtection algorithmName="SHA-512" hashValue="lFGYl/PSv/hePKGBGzv6pWVtUVMiyuVViSNmil3BE37w98RrI52LqVOsVaV+xLV72DFk9MzJCdD/FCEk/+YjBA==" saltValue="sF59fF0cqrwRup+zEXeppw==" spinCount="100000" sheet="1" objects="1" scenarios="1"/>
  <mergeCells count="38">
    <mergeCell ref="F15:G15"/>
    <mergeCell ref="C4:H4"/>
    <mergeCell ref="C5:H5"/>
    <mergeCell ref="E8:H8"/>
    <mergeCell ref="C9:C10"/>
    <mergeCell ref="D9:D10"/>
    <mergeCell ref="E9:F9"/>
    <mergeCell ref="G9:H9"/>
    <mergeCell ref="E10:F10"/>
    <mergeCell ref="G10:H10"/>
    <mergeCell ref="C11:C12"/>
    <mergeCell ref="D11:D12"/>
    <mergeCell ref="G11:H11"/>
    <mergeCell ref="G12:H12"/>
    <mergeCell ref="F25:G25"/>
    <mergeCell ref="C16:D16"/>
    <mergeCell ref="F16:G16"/>
    <mergeCell ref="C17:D17"/>
    <mergeCell ref="F17:G17"/>
    <mergeCell ref="F18:G18"/>
    <mergeCell ref="F19:G19"/>
    <mergeCell ref="F20:G20"/>
    <mergeCell ref="F21:G21"/>
    <mergeCell ref="F22:G22"/>
    <mergeCell ref="F23:G23"/>
    <mergeCell ref="F24:G24"/>
    <mergeCell ref="F34:G34"/>
    <mergeCell ref="C35:D35"/>
    <mergeCell ref="F35:G35"/>
    <mergeCell ref="F26:G26"/>
    <mergeCell ref="C27:D27"/>
    <mergeCell ref="F27:G27"/>
    <mergeCell ref="F28:G28"/>
    <mergeCell ref="C29:D29"/>
    <mergeCell ref="F29:G29"/>
    <mergeCell ref="F32:G32"/>
    <mergeCell ref="C33:D33"/>
    <mergeCell ref="F33:G33"/>
  </mergeCells>
  <phoneticPr fontId="4"/>
  <conditionalFormatting sqref="C16:C17 D18:D26 C27 D34">
    <cfRule type="expression" dxfId="14" priority="6">
      <formula>C16=""</formula>
    </cfRule>
  </conditionalFormatting>
  <conditionalFormatting sqref="C33">
    <cfRule type="expression" dxfId="13" priority="3">
      <formula>C33=""</formula>
    </cfRule>
  </conditionalFormatting>
  <conditionalFormatting sqref="D28">
    <cfRule type="expression" dxfId="12" priority="5">
      <formula>D28=""</formula>
    </cfRule>
  </conditionalFormatting>
  <dataValidations count="1">
    <dataValidation allowBlank="1" showInputMessage="1" sqref="F16:G28 F34:G34" xr:uid="{09AA732A-F0F9-4DCB-8EC2-7FF66D2D254E}"/>
  </dataValidations>
  <pageMargins left="0.7" right="0.7" top="0.75" bottom="0.75" header="0.3" footer="0.3"/>
  <pageSetup paperSize="9" scale="5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2CD91-0922-41EF-B782-0CDEADDFA378}">
  <sheetPr>
    <tabColor theme="8" tint="0.79998168889431442"/>
  </sheetPr>
  <dimension ref="A1:O38"/>
  <sheetViews>
    <sheetView zoomScaleNormal="100" workbookViewId="0">
      <pane ySplit="1" topLeftCell="A2" activePane="bottomLeft" state="frozen"/>
      <selection activeCell="D8" sqref="D8"/>
      <selection pane="bottomLeft"/>
    </sheetView>
  </sheetViews>
  <sheetFormatPr defaultRowHeight="15"/>
  <cols>
    <col min="1" max="2" width="2.6328125" style="1" customWidth="1"/>
    <col min="3" max="3" width="8.7265625" style="1"/>
    <col min="4" max="8" width="25.6328125" style="1" customWidth="1"/>
    <col min="9" max="10" width="2.6328125" style="1" customWidth="1"/>
    <col min="11" max="12" width="8.7265625" style="1"/>
    <col min="13" max="14" width="11.453125" style="1" customWidth="1"/>
    <col min="15" max="15" width="9.36328125" style="1" bestFit="1" customWidth="1"/>
    <col min="16" max="16384" width="8.7265625" style="1"/>
  </cols>
  <sheetData>
    <row r="1" spans="1:11" ht="24.6">
      <c r="A1" s="193"/>
      <c r="B1" s="234" t="s">
        <v>231</v>
      </c>
      <c r="C1" s="231"/>
      <c r="D1" s="231"/>
      <c r="E1" s="231" t="s">
        <v>216</v>
      </c>
      <c r="F1" s="231"/>
      <c r="G1" s="231"/>
      <c r="H1" s="231"/>
      <c r="I1" s="231"/>
      <c r="J1" s="306"/>
      <c r="K1" s="1" t="s">
        <v>176</v>
      </c>
    </row>
    <row r="2" spans="1:11" ht="18.600000000000001">
      <c r="A2" s="193"/>
      <c r="B2" s="3"/>
      <c r="C2" s="2" t="s">
        <v>0</v>
      </c>
      <c r="D2" s="3"/>
      <c r="E2" s="3"/>
      <c r="F2" s="3"/>
      <c r="G2" s="3"/>
      <c r="H2" s="3"/>
      <c r="I2" s="3"/>
      <c r="J2" s="194"/>
      <c r="K2" s="1" t="s">
        <v>176</v>
      </c>
    </row>
    <row r="3" spans="1:11">
      <c r="A3" s="193"/>
      <c r="B3" s="3"/>
      <c r="C3" s="3"/>
      <c r="D3" s="3"/>
      <c r="E3" s="3"/>
      <c r="F3" s="3"/>
      <c r="G3" s="3"/>
      <c r="H3" s="3"/>
      <c r="I3" s="3"/>
      <c r="J3" s="194"/>
      <c r="K3" s="1" t="s">
        <v>176</v>
      </c>
    </row>
    <row r="4" spans="1:11" ht="18.600000000000001">
      <c r="A4" s="193"/>
      <c r="B4" s="3"/>
      <c r="C4" s="517" t="s">
        <v>234</v>
      </c>
      <c r="D4" s="517"/>
      <c r="E4" s="517"/>
      <c r="F4" s="517"/>
      <c r="G4" s="517"/>
      <c r="H4" s="517"/>
      <c r="I4" s="236"/>
      <c r="J4" s="239"/>
      <c r="K4" s="1" t="s">
        <v>176</v>
      </c>
    </row>
    <row r="5" spans="1:11" ht="18.600000000000001">
      <c r="A5" s="193"/>
      <c r="B5" s="3"/>
      <c r="C5" s="518" t="s">
        <v>1</v>
      </c>
      <c r="D5" s="518"/>
      <c r="E5" s="518"/>
      <c r="F5" s="518"/>
      <c r="G5" s="518"/>
      <c r="H5" s="518"/>
      <c r="I5" s="237"/>
      <c r="J5" s="239"/>
      <c r="K5" s="1" t="s">
        <v>176</v>
      </c>
    </row>
    <row r="6" spans="1:11" ht="18.600000000000001" customHeight="1">
      <c r="A6" s="193"/>
      <c r="B6" s="3"/>
      <c r="C6" s="3"/>
      <c r="D6" s="3"/>
      <c r="E6" s="3"/>
      <c r="F6" s="3"/>
      <c r="G6" s="3"/>
      <c r="H6" s="3"/>
      <c r="I6" s="3"/>
      <c r="J6" s="239"/>
      <c r="K6" s="1" t="s">
        <v>176</v>
      </c>
    </row>
    <row r="7" spans="1:11" ht="22.8">
      <c r="A7" s="193"/>
      <c r="B7" s="3"/>
      <c r="C7" s="4" t="s">
        <v>2</v>
      </c>
      <c r="D7" s="3"/>
      <c r="E7" s="3"/>
      <c r="F7" s="3"/>
      <c r="G7" s="3"/>
      <c r="H7" s="3"/>
      <c r="I7" s="3"/>
      <c r="J7" s="196"/>
      <c r="K7" s="1" t="s">
        <v>176</v>
      </c>
    </row>
    <row r="8" spans="1:11" ht="30" customHeight="1">
      <c r="A8" s="193"/>
      <c r="B8" s="3"/>
      <c r="C8" s="238" t="s">
        <v>3</v>
      </c>
      <c r="D8" s="5" t="s">
        <v>4</v>
      </c>
      <c r="E8" s="539" t="str">
        <f>IF(積算根拠!V3="","",積算根拠!V3)</f>
        <v/>
      </c>
      <c r="F8" s="539"/>
      <c r="G8" s="539"/>
      <c r="H8" s="539"/>
      <c r="I8" s="272"/>
      <c r="J8" s="239"/>
      <c r="K8" s="1" t="s">
        <v>176</v>
      </c>
    </row>
    <row r="9" spans="1:11" ht="18.600000000000001">
      <c r="A9" s="193"/>
      <c r="B9" s="3"/>
      <c r="C9" s="468" t="s">
        <v>5</v>
      </c>
      <c r="D9" s="513" t="s">
        <v>35</v>
      </c>
      <c r="E9" s="515" t="s">
        <v>6</v>
      </c>
      <c r="F9" s="515"/>
      <c r="G9" s="516" t="s">
        <v>32</v>
      </c>
      <c r="H9" s="516"/>
      <c r="I9" s="273"/>
      <c r="J9" s="194"/>
      <c r="K9" s="1" t="s">
        <v>176</v>
      </c>
    </row>
    <row r="10" spans="1:11" ht="30" customHeight="1">
      <c r="A10" s="193"/>
      <c r="B10" s="3"/>
      <c r="C10" s="512"/>
      <c r="D10" s="514"/>
      <c r="E10" s="519" t="s">
        <v>38</v>
      </c>
      <c r="F10" s="519"/>
      <c r="G10" s="520" t="s">
        <v>213</v>
      </c>
      <c r="H10" s="520"/>
      <c r="I10" s="274"/>
      <c r="J10" s="239"/>
      <c r="K10" s="1" t="s">
        <v>176</v>
      </c>
    </row>
    <row r="11" spans="1:11" ht="18.600000000000001">
      <c r="A11" s="193"/>
      <c r="B11" s="3"/>
      <c r="C11" s="468" t="s">
        <v>12</v>
      </c>
      <c r="D11" s="470" t="s">
        <v>13</v>
      </c>
      <c r="E11" s="6" t="s">
        <v>6</v>
      </c>
      <c r="F11" s="6" t="s">
        <v>32</v>
      </c>
      <c r="G11" s="466" t="s">
        <v>19</v>
      </c>
      <c r="H11" s="467"/>
      <c r="I11" s="209"/>
      <c r="J11" s="194"/>
      <c r="K11" s="1" t="s">
        <v>176</v>
      </c>
    </row>
    <row r="12" spans="1:11" ht="30" customHeight="1">
      <c r="A12" s="193"/>
      <c r="B12" s="3"/>
      <c r="C12" s="469"/>
      <c r="D12" s="471"/>
      <c r="E12" s="7">
        <f>H29</f>
        <v>0</v>
      </c>
      <c r="F12" s="7">
        <f>H35</f>
        <v>0</v>
      </c>
      <c r="G12" s="472">
        <f>SUM(E12:F12)</f>
        <v>0</v>
      </c>
      <c r="H12" s="473"/>
      <c r="I12" s="210"/>
      <c r="J12" s="239"/>
      <c r="K12" s="1" t="s">
        <v>176</v>
      </c>
    </row>
    <row r="13" spans="1:11" ht="30" customHeight="1">
      <c r="A13" s="193"/>
      <c r="B13" s="3"/>
      <c r="C13" s="3"/>
      <c r="D13" s="3"/>
      <c r="E13" s="3"/>
      <c r="F13" s="3"/>
      <c r="G13" s="29" t="s">
        <v>37</v>
      </c>
      <c r="H13" s="30" t="str">
        <f>IFERROR(ROUND(E27/E29,4),"")</f>
        <v/>
      </c>
      <c r="I13" s="206"/>
      <c r="J13" s="239"/>
      <c r="K13" s="1" t="s">
        <v>176</v>
      </c>
    </row>
    <row r="14" spans="1:11" ht="30" customHeight="1" thickBot="1">
      <c r="A14" s="193"/>
      <c r="B14" s="3"/>
      <c r="C14" s="8" t="s">
        <v>14</v>
      </c>
      <c r="D14" s="9" t="s">
        <v>33</v>
      </c>
      <c r="E14" s="10" t="s">
        <v>8</v>
      </c>
      <c r="F14" s="3"/>
      <c r="G14" s="3"/>
      <c r="H14" s="11" t="s">
        <v>20</v>
      </c>
      <c r="I14" s="11"/>
      <c r="J14" s="239"/>
      <c r="K14" s="1" t="s">
        <v>176</v>
      </c>
    </row>
    <row r="15" spans="1:11" ht="30" customHeight="1" thickBot="1">
      <c r="A15" s="193"/>
      <c r="B15" s="3"/>
      <c r="C15" s="12" t="s">
        <v>9</v>
      </c>
      <c r="D15" s="235" t="s">
        <v>10</v>
      </c>
      <c r="E15" s="13" t="s">
        <v>21</v>
      </c>
      <c r="F15" s="474" t="s">
        <v>11</v>
      </c>
      <c r="G15" s="475"/>
      <c r="H15" s="275" t="s">
        <v>39</v>
      </c>
      <c r="I15" s="276"/>
      <c r="J15" s="239"/>
      <c r="K15" s="1" t="s">
        <v>176</v>
      </c>
    </row>
    <row r="16" spans="1:11" ht="30" customHeight="1">
      <c r="A16" s="193"/>
      <c r="B16" s="3"/>
      <c r="C16" s="464" t="s">
        <v>15</v>
      </c>
      <c r="D16" s="465"/>
      <c r="E16" s="277">
        <f>積算根拠!V17</f>
        <v>0</v>
      </c>
      <c r="F16" s="482" t="s">
        <v>239</v>
      </c>
      <c r="G16" s="483"/>
      <c r="H16" s="14"/>
      <c r="I16" s="212"/>
      <c r="J16" s="197"/>
      <c r="K16" s="1" t="s">
        <v>176</v>
      </c>
    </row>
    <row r="17" spans="1:15" ht="30" customHeight="1">
      <c r="A17" s="193"/>
      <c r="B17" s="3"/>
      <c r="C17" s="462" t="s">
        <v>16</v>
      </c>
      <c r="D17" s="463"/>
      <c r="E17" s="15">
        <f>SUBTOTAL(9,E18:E26)</f>
        <v>0</v>
      </c>
      <c r="F17" s="478"/>
      <c r="G17" s="479"/>
      <c r="H17" s="16"/>
      <c r="I17" s="212"/>
      <c r="J17" s="239"/>
      <c r="K17" s="1" t="s">
        <v>176</v>
      </c>
    </row>
    <row r="18" spans="1:15" ht="30" customHeight="1">
      <c r="A18" s="193"/>
      <c r="B18" s="3"/>
      <c r="C18" s="17"/>
      <c r="D18" s="34" t="s">
        <v>42</v>
      </c>
      <c r="E18" s="278">
        <f>積算根拠!V29</f>
        <v>0</v>
      </c>
      <c r="F18" s="476" t="s">
        <v>239</v>
      </c>
      <c r="G18" s="477"/>
      <c r="H18" s="200"/>
      <c r="I18" s="212"/>
      <c r="J18" s="239"/>
      <c r="K18" s="1" t="s">
        <v>176</v>
      </c>
    </row>
    <row r="19" spans="1:15" ht="30" customHeight="1">
      <c r="A19" s="193"/>
      <c r="B19" s="3"/>
      <c r="C19" s="19"/>
      <c r="D19" s="33" t="s">
        <v>47</v>
      </c>
      <c r="E19" s="279">
        <f>積算根拠!V35</f>
        <v>0</v>
      </c>
      <c r="F19" s="480" t="s">
        <v>239</v>
      </c>
      <c r="G19" s="481"/>
      <c r="H19" s="201"/>
      <c r="I19" s="212"/>
      <c r="J19" s="239"/>
      <c r="K19" s="1" t="s">
        <v>176</v>
      </c>
    </row>
    <row r="20" spans="1:15" ht="30" customHeight="1">
      <c r="A20" s="193"/>
      <c r="B20" s="3"/>
      <c r="C20" s="19"/>
      <c r="D20" s="33" t="s">
        <v>41</v>
      </c>
      <c r="E20" s="279">
        <f>積算根拠!V41</f>
        <v>0</v>
      </c>
      <c r="F20" s="480" t="s">
        <v>239</v>
      </c>
      <c r="G20" s="481"/>
      <c r="H20" s="201"/>
      <c r="I20" s="212"/>
      <c r="J20" s="239"/>
      <c r="K20" s="1" t="s">
        <v>176</v>
      </c>
    </row>
    <row r="21" spans="1:15" ht="30" customHeight="1">
      <c r="A21" s="193"/>
      <c r="B21" s="3"/>
      <c r="C21" s="19"/>
      <c r="D21" s="33" t="s">
        <v>43</v>
      </c>
      <c r="E21" s="279">
        <f>積算根拠!V47</f>
        <v>0</v>
      </c>
      <c r="F21" s="480" t="s">
        <v>239</v>
      </c>
      <c r="G21" s="481"/>
      <c r="H21" s="201"/>
      <c r="I21" s="212"/>
      <c r="J21" s="239"/>
      <c r="K21" s="1" t="s">
        <v>176</v>
      </c>
    </row>
    <row r="22" spans="1:15" ht="30" customHeight="1">
      <c r="A22" s="193"/>
      <c r="B22" s="3"/>
      <c r="C22" s="19"/>
      <c r="D22" s="33" t="s">
        <v>44</v>
      </c>
      <c r="E22" s="279">
        <f>積算根拠!V53</f>
        <v>0</v>
      </c>
      <c r="F22" s="480" t="s">
        <v>239</v>
      </c>
      <c r="G22" s="481"/>
      <c r="H22" s="201"/>
      <c r="I22" s="212"/>
      <c r="J22" s="239"/>
      <c r="K22" s="1" t="s">
        <v>176</v>
      </c>
    </row>
    <row r="23" spans="1:15" ht="30" customHeight="1">
      <c r="A23" s="193"/>
      <c r="B23" s="3"/>
      <c r="C23" s="19"/>
      <c r="D23" s="33" t="s">
        <v>45</v>
      </c>
      <c r="E23" s="279">
        <f>積算根拠!V59</f>
        <v>0</v>
      </c>
      <c r="F23" s="480" t="s">
        <v>239</v>
      </c>
      <c r="G23" s="481"/>
      <c r="H23" s="201"/>
      <c r="I23" s="212"/>
      <c r="J23" s="239"/>
      <c r="K23" s="1" t="s">
        <v>176</v>
      </c>
    </row>
    <row r="24" spans="1:15" ht="30" customHeight="1">
      <c r="A24" s="193"/>
      <c r="B24" s="3"/>
      <c r="C24" s="19"/>
      <c r="D24" s="33" t="s">
        <v>48</v>
      </c>
      <c r="E24" s="279">
        <f>積算根拠!V65</f>
        <v>0</v>
      </c>
      <c r="F24" s="480" t="s">
        <v>239</v>
      </c>
      <c r="G24" s="481"/>
      <c r="H24" s="201"/>
      <c r="I24" s="212"/>
      <c r="J24" s="239"/>
      <c r="K24" s="1" t="s">
        <v>176</v>
      </c>
    </row>
    <row r="25" spans="1:15" ht="30" customHeight="1">
      <c r="A25" s="193"/>
      <c r="B25" s="3"/>
      <c r="C25" s="19"/>
      <c r="D25" s="33" t="s">
        <v>49</v>
      </c>
      <c r="E25" s="279">
        <f>積算根拠!V71</f>
        <v>0</v>
      </c>
      <c r="F25" s="480" t="s">
        <v>239</v>
      </c>
      <c r="G25" s="481"/>
      <c r="H25" s="201"/>
      <c r="I25" s="212"/>
      <c r="J25" s="239"/>
      <c r="K25" s="1" t="s">
        <v>176</v>
      </c>
    </row>
    <row r="26" spans="1:15" ht="30" customHeight="1">
      <c r="A26" s="193"/>
      <c r="B26" s="3"/>
      <c r="C26" s="20"/>
      <c r="D26" s="33" t="s">
        <v>51</v>
      </c>
      <c r="E26" s="280">
        <f>積算根拠!V77</f>
        <v>0</v>
      </c>
      <c r="F26" s="480" t="s">
        <v>239</v>
      </c>
      <c r="G26" s="481"/>
      <c r="H26" s="14"/>
      <c r="I26" s="212"/>
      <c r="J26" s="239"/>
      <c r="K26" s="1" t="s">
        <v>176</v>
      </c>
    </row>
    <row r="27" spans="1:15" ht="30" customHeight="1">
      <c r="A27" s="193"/>
      <c r="B27" s="3"/>
      <c r="C27" s="484" t="s">
        <v>17</v>
      </c>
      <c r="D27" s="485"/>
      <c r="E27" s="15">
        <f>SUBTOTAL(9,E28:E28)</f>
        <v>0</v>
      </c>
      <c r="F27" s="537"/>
      <c r="G27" s="538"/>
      <c r="H27" s="16"/>
      <c r="I27" s="212"/>
      <c r="J27" s="194"/>
      <c r="K27" s="1" t="s">
        <v>176</v>
      </c>
    </row>
    <row r="28" spans="1:15" ht="30" customHeight="1" thickBot="1">
      <c r="A28" s="193"/>
      <c r="B28" s="3"/>
      <c r="C28" s="17"/>
      <c r="D28" s="32" t="s">
        <v>46</v>
      </c>
      <c r="E28" s="278">
        <f>積算根拠!V89</f>
        <v>0</v>
      </c>
      <c r="F28" s="535" t="s">
        <v>239</v>
      </c>
      <c r="G28" s="536"/>
      <c r="H28" s="18"/>
      <c r="I28" s="212"/>
      <c r="J28" s="239"/>
      <c r="K28" s="1" t="s">
        <v>176</v>
      </c>
    </row>
    <row r="29" spans="1:15" ht="30" customHeight="1" thickBot="1">
      <c r="A29" s="193"/>
      <c r="B29" s="3"/>
      <c r="C29" s="486" t="s">
        <v>18</v>
      </c>
      <c r="D29" s="487"/>
      <c r="E29" s="21">
        <f>SUM(E27,E17,E16)</f>
        <v>0</v>
      </c>
      <c r="F29" s="533"/>
      <c r="G29" s="534"/>
      <c r="H29" s="22">
        <f>積算根拠!U3</f>
        <v>0</v>
      </c>
      <c r="I29" s="212"/>
      <c r="J29" s="194"/>
      <c r="K29" s="1" t="s">
        <v>176</v>
      </c>
      <c r="M29" s="223"/>
    </row>
    <row r="30" spans="1:15">
      <c r="A30" s="193"/>
      <c r="B30" s="3"/>
      <c r="C30" s="3"/>
      <c r="D30" s="3"/>
      <c r="E30" s="3"/>
      <c r="F30" s="3"/>
      <c r="G30" s="3"/>
      <c r="H30" s="3"/>
      <c r="I30" s="3"/>
      <c r="J30" s="194"/>
      <c r="K30" s="1" t="s">
        <v>176</v>
      </c>
    </row>
    <row r="31" spans="1:15" ht="30" customHeight="1" thickBot="1">
      <c r="A31" s="193"/>
      <c r="B31" s="3"/>
      <c r="C31" s="8" t="s">
        <v>23</v>
      </c>
      <c r="D31" s="9" t="s">
        <v>34</v>
      </c>
      <c r="E31" s="10" t="s">
        <v>8</v>
      </c>
      <c r="F31" s="3"/>
      <c r="G31" s="3"/>
      <c r="H31" s="11" t="s">
        <v>20</v>
      </c>
      <c r="I31" s="11"/>
      <c r="J31" s="239"/>
      <c r="K31" s="1" t="s">
        <v>176</v>
      </c>
      <c r="M31" s="222"/>
      <c r="N31" s="221"/>
    </row>
    <row r="32" spans="1:15" ht="30" customHeight="1" thickBot="1">
      <c r="A32" s="193"/>
      <c r="B32" s="3"/>
      <c r="C32" s="12" t="s">
        <v>9</v>
      </c>
      <c r="D32" s="235" t="s">
        <v>10</v>
      </c>
      <c r="E32" s="13" t="s">
        <v>21</v>
      </c>
      <c r="F32" s="474" t="s">
        <v>11</v>
      </c>
      <c r="G32" s="475"/>
      <c r="H32" s="275" t="s">
        <v>40</v>
      </c>
      <c r="I32" s="276"/>
      <c r="J32" s="239"/>
      <c r="K32" s="1" t="s">
        <v>176</v>
      </c>
      <c r="M32" s="221"/>
      <c r="N32" s="221"/>
      <c r="O32" s="221"/>
    </row>
    <row r="33" spans="1:14" ht="30" customHeight="1">
      <c r="A33" s="193"/>
      <c r="B33" s="3"/>
      <c r="C33" s="462" t="s">
        <v>22</v>
      </c>
      <c r="D33" s="463"/>
      <c r="E33" s="15">
        <f>SUBTOTAL(9,E34:E34)</f>
        <v>0</v>
      </c>
      <c r="F33" s="478"/>
      <c r="G33" s="479"/>
      <c r="H33" s="16"/>
      <c r="I33" s="212"/>
      <c r="J33" s="304"/>
      <c r="K33" s="1" t="s">
        <v>176</v>
      </c>
      <c r="M33" s="221"/>
      <c r="N33" s="221"/>
    </row>
    <row r="34" spans="1:14" ht="30" customHeight="1" thickBot="1">
      <c r="A34" s="193"/>
      <c r="B34" s="3"/>
      <c r="C34" s="23"/>
      <c r="D34" s="281" t="s">
        <v>200</v>
      </c>
      <c r="E34" s="279">
        <f>積算根拠!V101</f>
        <v>0</v>
      </c>
      <c r="F34" s="535" t="s">
        <v>239</v>
      </c>
      <c r="G34" s="536"/>
      <c r="H34" s="31"/>
      <c r="I34" s="213"/>
      <c r="J34" s="239"/>
      <c r="K34" s="1" t="s">
        <v>176</v>
      </c>
      <c r="M34" s="225"/>
      <c r="N34" s="221"/>
    </row>
    <row r="35" spans="1:14" ht="30" customHeight="1" thickBot="1">
      <c r="A35" s="193"/>
      <c r="B35" s="3"/>
      <c r="C35" s="486" t="s">
        <v>18</v>
      </c>
      <c r="D35" s="487"/>
      <c r="E35" s="21">
        <f>E33</f>
        <v>0</v>
      </c>
      <c r="F35" s="531"/>
      <c r="G35" s="532"/>
      <c r="H35" s="22">
        <f>積算根拠!U4</f>
        <v>0</v>
      </c>
      <c r="I35" s="212"/>
      <c r="J35" s="194"/>
      <c r="K35" s="1" t="s">
        <v>176</v>
      </c>
      <c r="M35" s="225"/>
      <c r="N35" s="222"/>
    </row>
    <row r="36" spans="1:14">
      <c r="A36" s="193"/>
      <c r="B36" s="3"/>
      <c r="C36" s="3"/>
      <c r="D36" s="3"/>
      <c r="E36" s="3"/>
      <c r="F36" s="3"/>
      <c r="G36" s="3"/>
      <c r="H36" s="3"/>
      <c r="I36" s="3"/>
      <c r="J36" s="194"/>
      <c r="K36" s="1" t="s">
        <v>176</v>
      </c>
    </row>
    <row r="37" spans="1:14" ht="15" customHeight="1">
      <c r="A37" s="193"/>
      <c r="B37" s="193"/>
      <c r="C37" s="228"/>
      <c r="D37" s="229"/>
      <c r="E37" s="229"/>
      <c r="F37" s="230"/>
      <c r="G37" s="230"/>
      <c r="H37" s="230"/>
      <c r="I37" s="230"/>
      <c r="J37" s="239"/>
      <c r="K37" s="1" t="s">
        <v>176</v>
      </c>
    </row>
    <row r="38" spans="1:14">
      <c r="A38" s="1" t="s">
        <v>176</v>
      </c>
      <c r="B38" s="1" t="s">
        <v>176</v>
      </c>
      <c r="C38" s="1" t="s">
        <v>176</v>
      </c>
      <c r="D38" s="1" t="s">
        <v>176</v>
      </c>
      <c r="E38" s="1" t="s">
        <v>176</v>
      </c>
      <c r="F38" s="1" t="s">
        <v>176</v>
      </c>
      <c r="G38" s="1" t="s">
        <v>176</v>
      </c>
      <c r="H38" s="1" t="s">
        <v>176</v>
      </c>
      <c r="I38" s="1" t="s">
        <v>176</v>
      </c>
      <c r="J38" s="1" t="s">
        <v>176</v>
      </c>
      <c r="K38" s="1" t="s">
        <v>176</v>
      </c>
    </row>
  </sheetData>
  <sheetProtection algorithmName="SHA-512" hashValue="D74omex6fBdZ5TasL0StCp+Cp5tlUbsmzQsXKcxJ/zGMO0DBupuwcjBC5E0ixqGa0uP4SkMB5WSzAcrWqAWgZA==" saltValue="S47ld2qtxak3mYsU0p7Yww==" spinCount="100000" sheet="1" objects="1" scenarios="1"/>
  <mergeCells count="38">
    <mergeCell ref="F15:G15"/>
    <mergeCell ref="C4:H4"/>
    <mergeCell ref="C5:H5"/>
    <mergeCell ref="E8:H8"/>
    <mergeCell ref="C9:C10"/>
    <mergeCell ref="D9:D10"/>
    <mergeCell ref="E9:F9"/>
    <mergeCell ref="G9:H9"/>
    <mergeCell ref="E10:F10"/>
    <mergeCell ref="G10:H10"/>
    <mergeCell ref="C11:C12"/>
    <mergeCell ref="D11:D12"/>
    <mergeCell ref="G11:H11"/>
    <mergeCell ref="G12:H12"/>
    <mergeCell ref="F25:G25"/>
    <mergeCell ref="C16:D16"/>
    <mergeCell ref="F16:G16"/>
    <mergeCell ref="C17:D17"/>
    <mergeCell ref="F17:G17"/>
    <mergeCell ref="F18:G18"/>
    <mergeCell ref="F19:G19"/>
    <mergeCell ref="F20:G20"/>
    <mergeCell ref="F21:G21"/>
    <mergeCell ref="F22:G22"/>
    <mergeCell ref="F23:G23"/>
    <mergeCell ref="F24:G24"/>
    <mergeCell ref="F34:G34"/>
    <mergeCell ref="C35:D35"/>
    <mergeCell ref="F35:G35"/>
    <mergeCell ref="F26:G26"/>
    <mergeCell ref="C27:D27"/>
    <mergeCell ref="F27:G27"/>
    <mergeCell ref="F28:G28"/>
    <mergeCell ref="C29:D29"/>
    <mergeCell ref="F29:G29"/>
    <mergeCell ref="F32:G32"/>
    <mergeCell ref="C33:D33"/>
    <mergeCell ref="F33:G33"/>
  </mergeCells>
  <phoneticPr fontId="4"/>
  <conditionalFormatting sqref="C16:C17 D18:D26 C27 D34">
    <cfRule type="expression" dxfId="11" priority="6">
      <formula>C16=""</formula>
    </cfRule>
  </conditionalFormatting>
  <conditionalFormatting sqref="C33">
    <cfRule type="expression" dxfId="10" priority="3">
      <formula>C33=""</formula>
    </cfRule>
  </conditionalFormatting>
  <conditionalFormatting sqref="D28">
    <cfRule type="expression" dxfId="9" priority="5">
      <formula>D28=""</formula>
    </cfRule>
  </conditionalFormatting>
  <dataValidations count="1">
    <dataValidation allowBlank="1" showInputMessage="1" sqref="F16:G28 F34:G34" xr:uid="{36F2930A-50A9-48FD-AF01-95852B552594}"/>
  </dataValidations>
  <pageMargins left="0.7" right="0.7" top="0.75" bottom="0.75" header="0.3" footer="0.3"/>
  <pageSetup paperSize="9" scale="5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C8428-3355-40C6-BA4E-E2C18F898C63}">
  <sheetPr>
    <tabColor theme="8" tint="0.79998168889431442"/>
  </sheetPr>
  <dimension ref="A1:O38"/>
  <sheetViews>
    <sheetView zoomScaleNormal="100" workbookViewId="0">
      <pane ySplit="1" topLeftCell="A2" activePane="bottomLeft" state="frozen"/>
      <selection activeCell="D8" sqref="D8"/>
      <selection pane="bottomLeft"/>
    </sheetView>
  </sheetViews>
  <sheetFormatPr defaultRowHeight="15"/>
  <cols>
    <col min="1" max="2" width="2.6328125" style="1" customWidth="1"/>
    <col min="3" max="3" width="8.7265625" style="1"/>
    <col min="4" max="8" width="25.6328125" style="1" customWidth="1"/>
    <col min="9" max="10" width="2.6328125" style="1" customWidth="1"/>
    <col min="11" max="12" width="8.7265625" style="1"/>
    <col min="13" max="14" width="11.453125" style="1" customWidth="1"/>
    <col min="15" max="15" width="9.36328125" style="1" bestFit="1" customWidth="1"/>
    <col min="16" max="16384" width="8.7265625" style="1"/>
  </cols>
  <sheetData>
    <row r="1" spans="1:11" ht="24.6">
      <c r="A1" s="193"/>
      <c r="B1" s="234" t="s">
        <v>230</v>
      </c>
      <c r="C1" s="231"/>
      <c r="D1" s="231"/>
      <c r="E1" s="231" t="s">
        <v>216</v>
      </c>
      <c r="F1" s="231"/>
      <c r="G1" s="231"/>
      <c r="H1" s="231"/>
      <c r="I1" s="231"/>
      <c r="J1" s="306"/>
      <c r="K1" s="1" t="s">
        <v>176</v>
      </c>
    </row>
    <row r="2" spans="1:11" ht="18.600000000000001">
      <c r="A2" s="193"/>
      <c r="B2" s="3"/>
      <c r="C2" s="2" t="s">
        <v>0</v>
      </c>
      <c r="D2" s="3"/>
      <c r="E2" s="3"/>
      <c r="F2" s="3"/>
      <c r="G2" s="3"/>
      <c r="H2" s="3"/>
      <c r="I2" s="3"/>
      <c r="J2" s="194"/>
      <c r="K2" s="1" t="s">
        <v>176</v>
      </c>
    </row>
    <row r="3" spans="1:11">
      <c r="A3" s="193"/>
      <c r="B3" s="3"/>
      <c r="C3" s="3"/>
      <c r="D3" s="3"/>
      <c r="E3" s="3"/>
      <c r="F3" s="3"/>
      <c r="G3" s="3"/>
      <c r="H3" s="3"/>
      <c r="I3" s="3"/>
      <c r="J3" s="194"/>
      <c r="K3" s="1" t="s">
        <v>176</v>
      </c>
    </row>
    <row r="4" spans="1:11" ht="18.600000000000001">
      <c r="A4" s="193"/>
      <c r="B4" s="3"/>
      <c r="C4" s="517" t="s">
        <v>234</v>
      </c>
      <c r="D4" s="517"/>
      <c r="E4" s="517"/>
      <c r="F4" s="517"/>
      <c r="G4" s="517"/>
      <c r="H4" s="517"/>
      <c r="I4" s="236"/>
      <c r="J4" s="239"/>
      <c r="K4" s="1" t="s">
        <v>176</v>
      </c>
    </row>
    <row r="5" spans="1:11" ht="18.600000000000001">
      <c r="A5" s="193"/>
      <c r="B5" s="3"/>
      <c r="C5" s="518" t="s">
        <v>1</v>
      </c>
      <c r="D5" s="518"/>
      <c r="E5" s="518"/>
      <c r="F5" s="518"/>
      <c r="G5" s="518"/>
      <c r="H5" s="518"/>
      <c r="I5" s="237"/>
      <c r="J5" s="239"/>
      <c r="K5" s="1" t="s">
        <v>176</v>
      </c>
    </row>
    <row r="6" spans="1:11" ht="18.600000000000001" customHeight="1">
      <c r="A6" s="193"/>
      <c r="B6" s="3"/>
      <c r="C6" s="3"/>
      <c r="D6" s="3"/>
      <c r="E6" s="3"/>
      <c r="F6" s="3"/>
      <c r="G6" s="3"/>
      <c r="H6" s="3"/>
      <c r="I6" s="3"/>
      <c r="J6" s="239"/>
      <c r="K6" s="1" t="s">
        <v>176</v>
      </c>
    </row>
    <row r="7" spans="1:11" ht="22.8">
      <c r="A7" s="193"/>
      <c r="B7" s="3"/>
      <c r="C7" s="4" t="s">
        <v>2</v>
      </c>
      <c r="D7" s="3"/>
      <c r="E7" s="3"/>
      <c r="F7" s="3"/>
      <c r="G7" s="3"/>
      <c r="H7" s="3"/>
      <c r="I7" s="3"/>
      <c r="J7" s="196"/>
      <c r="K7" s="1" t="s">
        <v>176</v>
      </c>
    </row>
    <row r="8" spans="1:11" ht="30" customHeight="1">
      <c r="A8" s="193"/>
      <c r="B8" s="3"/>
      <c r="C8" s="238" t="s">
        <v>3</v>
      </c>
      <c r="D8" s="5" t="s">
        <v>4</v>
      </c>
      <c r="E8" s="539" t="str">
        <f>IF(積算根拠!AA3="","",積算根拠!AA3)</f>
        <v/>
      </c>
      <c r="F8" s="539"/>
      <c r="G8" s="539"/>
      <c r="H8" s="539"/>
      <c r="I8" s="272"/>
      <c r="J8" s="239"/>
      <c r="K8" s="1" t="s">
        <v>176</v>
      </c>
    </row>
    <row r="9" spans="1:11" ht="18.600000000000001">
      <c r="A9" s="193"/>
      <c r="B9" s="3"/>
      <c r="C9" s="468" t="s">
        <v>5</v>
      </c>
      <c r="D9" s="513" t="s">
        <v>35</v>
      </c>
      <c r="E9" s="515" t="s">
        <v>6</v>
      </c>
      <c r="F9" s="515"/>
      <c r="G9" s="516" t="s">
        <v>32</v>
      </c>
      <c r="H9" s="516"/>
      <c r="I9" s="273"/>
      <c r="J9" s="194"/>
      <c r="K9" s="1" t="s">
        <v>176</v>
      </c>
    </row>
    <row r="10" spans="1:11" ht="30" customHeight="1">
      <c r="A10" s="193"/>
      <c r="B10" s="3"/>
      <c r="C10" s="512"/>
      <c r="D10" s="514"/>
      <c r="E10" s="519" t="s">
        <v>38</v>
      </c>
      <c r="F10" s="519"/>
      <c r="G10" s="520" t="s">
        <v>213</v>
      </c>
      <c r="H10" s="520"/>
      <c r="I10" s="274"/>
      <c r="J10" s="239"/>
      <c r="K10" s="1" t="s">
        <v>176</v>
      </c>
    </row>
    <row r="11" spans="1:11" ht="18.600000000000001">
      <c r="A11" s="193"/>
      <c r="B11" s="3"/>
      <c r="C11" s="468" t="s">
        <v>12</v>
      </c>
      <c r="D11" s="470" t="s">
        <v>13</v>
      </c>
      <c r="E11" s="6" t="s">
        <v>6</v>
      </c>
      <c r="F11" s="6" t="s">
        <v>32</v>
      </c>
      <c r="G11" s="466" t="s">
        <v>19</v>
      </c>
      <c r="H11" s="467"/>
      <c r="I11" s="209"/>
      <c r="J11" s="194"/>
      <c r="K11" s="1" t="s">
        <v>176</v>
      </c>
    </row>
    <row r="12" spans="1:11" ht="30" customHeight="1">
      <c r="A12" s="193"/>
      <c r="B12" s="3"/>
      <c r="C12" s="469"/>
      <c r="D12" s="471"/>
      <c r="E12" s="7">
        <f>H29</f>
        <v>0</v>
      </c>
      <c r="F12" s="7">
        <f>H35</f>
        <v>0</v>
      </c>
      <c r="G12" s="472">
        <f>SUM(E12:F12)</f>
        <v>0</v>
      </c>
      <c r="H12" s="473"/>
      <c r="I12" s="210"/>
      <c r="J12" s="239"/>
      <c r="K12" s="1" t="s">
        <v>176</v>
      </c>
    </row>
    <row r="13" spans="1:11" ht="30" customHeight="1">
      <c r="A13" s="193"/>
      <c r="B13" s="3"/>
      <c r="C13" s="3"/>
      <c r="D13" s="3"/>
      <c r="E13" s="3"/>
      <c r="F13" s="3"/>
      <c r="G13" s="29" t="s">
        <v>37</v>
      </c>
      <c r="H13" s="30" t="str">
        <f>IFERROR(ROUND(E27/E29,4),"")</f>
        <v/>
      </c>
      <c r="I13" s="206"/>
      <c r="J13" s="239"/>
      <c r="K13" s="1" t="s">
        <v>176</v>
      </c>
    </row>
    <row r="14" spans="1:11" ht="30" customHeight="1" thickBot="1">
      <c r="A14" s="193"/>
      <c r="B14" s="3"/>
      <c r="C14" s="8" t="s">
        <v>14</v>
      </c>
      <c r="D14" s="9" t="s">
        <v>33</v>
      </c>
      <c r="E14" s="10" t="s">
        <v>8</v>
      </c>
      <c r="F14" s="3"/>
      <c r="G14" s="3"/>
      <c r="H14" s="11" t="s">
        <v>20</v>
      </c>
      <c r="I14" s="11"/>
      <c r="J14" s="239"/>
      <c r="K14" s="1" t="s">
        <v>176</v>
      </c>
    </row>
    <row r="15" spans="1:11" ht="30" customHeight="1" thickBot="1">
      <c r="A15" s="193"/>
      <c r="B15" s="3"/>
      <c r="C15" s="12" t="s">
        <v>9</v>
      </c>
      <c r="D15" s="235" t="s">
        <v>10</v>
      </c>
      <c r="E15" s="13" t="s">
        <v>21</v>
      </c>
      <c r="F15" s="474" t="s">
        <v>11</v>
      </c>
      <c r="G15" s="475"/>
      <c r="H15" s="275" t="s">
        <v>39</v>
      </c>
      <c r="I15" s="276"/>
      <c r="J15" s="239"/>
      <c r="K15" s="1" t="s">
        <v>176</v>
      </c>
    </row>
    <row r="16" spans="1:11" ht="30" customHeight="1">
      <c r="A16" s="193"/>
      <c r="B16" s="3"/>
      <c r="C16" s="464" t="s">
        <v>15</v>
      </c>
      <c r="D16" s="465"/>
      <c r="E16" s="277">
        <f>積算根拠!AA17</f>
        <v>0</v>
      </c>
      <c r="F16" s="482" t="s">
        <v>239</v>
      </c>
      <c r="G16" s="483"/>
      <c r="H16" s="14"/>
      <c r="I16" s="212"/>
      <c r="J16" s="197"/>
      <c r="K16" s="1" t="s">
        <v>176</v>
      </c>
    </row>
    <row r="17" spans="1:15" ht="30" customHeight="1">
      <c r="A17" s="193"/>
      <c r="B17" s="3"/>
      <c r="C17" s="462" t="s">
        <v>16</v>
      </c>
      <c r="D17" s="463"/>
      <c r="E17" s="15">
        <f>SUBTOTAL(9,E18:E26)</f>
        <v>0</v>
      </c>
      <c r="F17" s="478"/>
      <c r="G17" s="479"/>
      <c r="H17" s="16"/>
      <c r="I17" s="212"/>
      <c r="J17" s="239"/>
      <c r="K17" s="1" t="s">
        <v>176</v>
      </c>
    </row>
    <row r="18" spans="1:15" ht="30" customHeight="1">
      <c r="A18" s="193"/>
      <c r="B18" s="3"/>
      <c r="C18" s="17"/>
      <c r="D18" s="34" t="s">
        <v>42</v>
      </c>
      <c r="E18" s="278">
        <f>積算根拠!AA29</f>
        <v>0</v>
      </c>
      <c r="F18" s="476" t="s">
        <v>239</v>
      </c>
      <c r="G18" s="477"/>
      <c r="H18" s="200"/>
      <c r="I18" s="212"/>
      <c r="J18" s="239"/>
      <c r="K18" s="1" t="s">
        <v>176</v>
      </c>
    </row>
    <row r="19" spans="1:15" ht="30" customHeight="1">
      <c r="A19" s="193"/>
      <c r="B19" s="3"/>
      <c r="C19" s="19"/>
      <c r="D19" s="33" t="s">
        <v>47</v>
      </c>
      <c r="E19" s="279">
        <f>積算根拠!AA35</f>
        <v>0</v>
      </c>
      <c r="F19" s="480" t="s">
        <v>239</v>
      </c>
      <c r="G19" s="481"/>
      <c r="H19" s="201"/>
      <c r="I19" s="212"/>
      <c r="J19" s="239"/>
      <c r="K19" s="1" t="s">
        <v>176</v>
      </c>
    </row>
    <row r="20" spans="1:15" ht="30" customHeight="1">
      <c r="A20" s="193"/>
      <c r="B20" s="3"/>
      <c r="C20" s="19"/>
      <c r="D20" s="33" t="s">
        <v>41</v>
      </c>
      <c r="E20" s="279">
        <f>積算根拠!AA41</f>
        <v>0</v>
      </c>
      <c r="F20" s="480" t="s">
        <v>239</v>
      </c>
      <c r="G20" s="481"/>
      <c r="H20" s="201"/>
      <c r="I20" s="212"/>
      <c r="J20" s="239"/>
      <c r="K20" s="1" t="s">
        <v>176</v>
      </c>
    </row>
    <row r="21" spans="1:15" ht="30" customHeight="1">
      <c r="A21" s="193"/>
      <c r="B21" s="3"/>
      <c r="C21" s="19"/>
      <c r="D21" s="33" t="s">
        <v>43</v>
      </c>
      <c r="E21" s="279">
        <f>積算根拠!AA47</f>
        <v>0</v>
      </c>
      <c r="F21" s="480" t="s">
        <v>239</v>
      </c>
      <c r="G21" s="481"/>
      <c r="H21" s="201"/>
      <c r="I21" s="212"/>
      <c r="J21" s="239"/>
      <c r="K21" s="1" t="s">
        <v>176</v>
      </c>
    </row>
    <row r="22" spans="1:15" ht="30" customHeight="1">
      <c r="A22" s="193"/>
      <c r="B22" s="3"/>
      <c r="C22" s="19"/>
      <c r="D22" s="33" t="s">
        <v>44</v>
      </c>
      <c r="E22" s="279">
        <f>積算根拠!AA53</f>
        <v>0</v>
      </c>
      <c r="F22" s="480" t="s">
        <v>239</v>
      </c>
      <c r="G22" s="481"/>
      <c r="H22" s="201"/>
      <c r="I22" s="212"/>
      <c r="J22" s="239"/>
      <c r="K22" s="1" t="s">
        <v>176</v>
      </c>
    </row>
    <row r="23" spans="1:15" ht="30" customHeight="1">
      <c r="A23" s="193"/>
      <c r="B23" s="3"/>
      <c r="C23" s="19"/>
      <c r="D23" s="33" t="s">
        <v>45</v>
      </c>
      <c r="E23" s="279">
        <f>積算根拠!AA59</f>
        <v>0</v>
      </c>
      <c r="F23" s="480" t="s">
        <v>239</v>
      </c>
      <c r="G23" s="481"/>
      <c r="H23" s="201"/>
      <c r="I23" s="212"/>
      <c r="J23" s="239"/>
      <c r="K23" s="1" t="s">
        <v>176</v>
      </c>
    </row>
    <row r="24" spans="1:15" ht="30" customHeight="1">
      <c r="A24" s="193"/>
      <c r="B24" s="3"/>
      <c r="C24" s="19"/>
      <c r="D24" s="33" t="s">
        <v>48</v>
      </c>
      <c r="E24" s="279">
        <f>積算根拠!AA65</f>
        <v>0</v>
      </c>
      <c r="F24" s="480" t="s">
        <v>239</v>
      </c>
      <c r="G24" s="481"/>
      <c r="H24" s="201"/>
      <c r="I24" s="212"/>
      <c r="J24" s="239"/>
      <c r="K24" s="1" t="s">
        <v>176</v>
      </c>
    </row>
    <row r="25" spans="1:15" ht="30" customHeight="1">
      <c r="A25" s="193"/>
      <c r="B25" s="3"/>
      <c r="C25" s="19"/>
      <c r="D25" s="33" t="s">
        <v>49</v>
      </c>
      <c r="E25" s="279">
        <f>積算根拠!AA71</f>
        <v>0</v>
      </c>
      <c r="F25" s="480" t="s">
        <v>239</v>
      </c>
      <c r="G25" s="481"/>
      <c r="H25" s="201"/>
      <c r="I25" s="212"/>
      <c r="J25" s="239"/>
      <c r="K25" s="1" t="s">
        <v>176</v>
      </c>
    </row>
    <row r="26" spans="1:15" ht="30" customHeight="1">
      <c r="A26" s="193"/>
      <c r="B26" s="3"/>
      <c r="C26" s="20"/>
      <c r="D26" s="33" t="s">
        <v>51</v>
      </c>
      <c r="E26" s="280">
        <f>積算根拠!AA77</f>
        <v>0</v>
      </c>
      <c r="F26" s="480" t="s">
        <v>239</v>
      </c>
      <c r="G26" s="481"/>
      <c r="H26" s="14"/>
      <c r="I26" s="212"/>
      <c r="J26" s="239"/>
      <c r="K26" s="1" t="s">
        <v>176</v>
      </c>
    </row>
    <row r="27" spans="1:15" ht="30" customHeight="1">
      <c r="A27" s="193"/>
      <c r="B27" s="3"/>
      <c r="C27" s="484" t="s">
        <v>17</v>
      </c>
      <c r="D27" s="485"/>
      <c r="E27" s="15">
        <f>SUBTOTAL(9,E28:E28)</f>
        <v>0</v>
      </c>
      <c r="F27" s="537"/>
      <c r="G27" s="538"/>
      <c r="H27" s="16"/>
      <c r="I27" s="212"/>
      <c r="J27" s="194"/>
      <c r="K27" s="1" t="s">
        <v>176</v>
      </c>
    </row>
    <row r="28" spans="1:15" ht="30" customHeight="1" thickBot="1">
      <c r="A28" s="193"/>
      <c r="B28" s="3"/>
      <c r="C28" s="17"/>
      <c r="D28" s="32" t="s">
        <v>46</v>
      </c>
      <c r="E28" s="278">
        <f>積算根拠!AA89</f>
        <v>0</v>
      </c>
      <c r="F28" s="535" t="s">
        <v>239</v>
      </c>
      <c r="G28" s="536"/>
      <c r="H28" s="18"/>
      <c r="I28" s="212"/>
      <c r="J28" s="239"/>
      <c r="K28" s="1" t="s">
        <v>176</v>
      </c>
    </row>
    <row r="29" spans="1:15" ht="30" customHeight="1" thickBot="1">
      <c r="A29" s="193"/>
      <c r="B29" s="3"/>
      <c r="C29" s="486" t="s">
        <v>18</v>
      </c>
      <c r="D29" s="487"/>
      <c r="E29" s="21">
        <f>SUM(E27,E17,E16)</f>
        <v>0</v>
      </c>
      <c r="F29" s="533"/>
      <c r="G29" s="534"/>
      <c r="H29" s="22">
        <f>積算根拠!Z3</f>
        <v>0</v>
      </c>
      <c r="I29" s="212"/>
      <c r="J29" s="194"/>
      <c r="K29" s="1" t="s">
        <v>176</v>
      </c>
      <c r="M29" s="223"/>
    </row>
    <row r="30" spans="1:15">
      <c r="A30" s="193"/>
      <c r="B30" s="3"/>
      <c r="C30" s="3"/>
      <c r="D30" s="3"/>
      <c r="E30" s="3"/>
      <c r="F30" s="3"/>
      <c r="G30" s="3"/>
      <c r="H30" s="3"/>
      <c r="I30" s="3"/>
      <c r="J30" s="194"/>
      <c r="K30" s="1" t="s">
        <v>176</v>
      </c>
    </row>
    <row r="31" spans="1:15" ht="30" customHeight="1" thickBot="1">
      <c r="A31" s="193"/>
      <c r="B31" s="3"/>
      <c r="C31" s="8" t="s">
        <v>23</v>
      </c>
      <c r="D31" s="9" t="s">
        <v>34</v>
      </c>
      <c r="E31" s="10" t="s">
        <v>8</v>
      </c>
      <c r="F31" s="3"/>
      <c r="G31" s="3"/>
      <c r="H31" s="11" t="s">
        <v>20</v>
      </c>
      <c r="I31" s="11"/>
      <c r="J31" s="239"/>
      <c r="K31" s="1" t="s">
        <v>176</v>
      </c>
      <c r="M31" s="222"/>
      <c r="N31" s="221"/>
    </row>
    <row r="32" spans="1:15" ht="30" customHeight="1" thickBot="1">
      <c r="A32" s="193"/>
      <c r="B32" s="3"/>
      <c r="C32" s="12" t="s">
        <v>9</v>
      </c>
      <c r="D32" s="235" t="s">
        <v>10</v>
      </c>
      <c r="E32" s="13" t="s">
        <v>21</v>
      </c>
      <c r="F32" s="474" t="s">
        <v>11</v>
      </c>
      <c r="G32" s="475"/>
      <c r="H32" s="275" t="s">
        <v>40</v>
      </c>
      <c r="I32" s="276"/>
      <c r="J32" s="239"/>
      <c r="K32" s="1" t="s">
        <v>176</v>
      </c>
      <c r="M32" s="221"/>
      <c r="N32" s="221"/>
      <c r="O32" s="221"/>
    </row>
    <row r="33" spans="1:14" ht="30" customHeight="1">
      <c r="A33" s="193"/>
      <c r="B33" s="3"/>
      <c r="C33" s="462" t="s">
        <v>22</v>
      </c>
      <c r="D33" s="463"/>
      <c r="E33" s="15">
        <f>SUBTOTAL(9,E34:E34)</f>
        <v>0</v>
      </c>
      <c r="F33" s="478"/>
      <c r="G33" s="479"/>
      <c r="H33" s="16"/>
      <c r="I33" s="212"/>
      <c r="J33" s="304"/>
      <c r="K33" s="1" t="s">
        <v>176</v>
      </c>
      <c r="M33" s="221"/>
      <c r="N33" s="221"/>
    </row>
    <row r="34" spans="1:14" ht="30" customHeight="1" thickBot="1">
      <c r="A34" s="193"/>
      <c r="B34" s="3"/>
      <c r="C34" s="23"/>
      <c r="D34" s="281" t="s">
        <v>200</v>
      </c>
      <c r="E34" s="279">
        <f>積算根拠!AA101</f>
        <v>0</v>
      </c>
      <c r="F34" s="535" t="s">
        <v>239</v>
      </c>
      <c r="G34" s="536"/>
      <c r="H34" s="31"/>
      <c r="I34" s="213"/>
      <c r="J34" s="239"/>
      <c r="K34" s="1" t="s">
        <v>176</v>
      </c>
      <c r="M34" s="225"/>
      <c r="N34" s="221"/>
    </row>
    <row r="35" spans="1:14" ht="30" customHeight="1" thickBot="1">
      <c r="A35" s="193"/>
      <c r="B35" s="3"/>
      <c r="C35" s="486" t="s">
        <v>18</v>
      </c>
      <c r="D35" s="487"/>
      <c r="E35" s="21">
        <f>E33</f>
        <v>0</v>
      </c>
      <c r="F35" s="531"/>
      <c r="G35" s="532"/>
      <c r="H35" s="22">
        <f>積算根拠!Z4</f>
        <v>0</v>
      </c>
      <c r="I35" s="212"/>
      <c r="J35" s="194"/>
      <c r="K35" s="1" t="s">
        <v>176</v>
      </c>
      <c r="M35" s="225"/>
      <c r="N35" s="222"/>
    </row>
    <row r="36" spans="1:14">
      <c r="A36" s="193"/>
      <c r="B36" s="3"/>
      <c r="C36" s="3"/>
      <c r="D36" s="3"/>
      <c r="E36" s="3"/>
      <c r="F36" s="3"/>
      <c r="G36" s="3"/>
      <c r="H36" s="3"/>
      <c r="I36" s="3"/>
      <c r="J36" s="194"/>
      <c r="K36" s="1" t="s">
        <v>176</v>
      </c>
    </row>
    <row r="37" spans="1:14" ht="15" customHeight="1">
      <c r="A37" s="193"/>
      <c r="B37" s="193"/>
      <c r="C37" s="228"/>
      <c r="D37" s="229"/>
      <c r="E37" s="229"/>
      <c r="F37" s="230"/>
      <c r="G37" s="230"/>
      <c r="H37" s="230"/>
      <c r="I37" s="230"/>
      <c r="J37" s="239"/>
      <c r="K37" s="1" t="s">
        <v>176</v>
      </c>
    </row>
    <row r="38" spans="1:14">
      <c r="A38" s="1" t="s">
        <v>176</v>
      </c>
      <c r="B38" s="1" t="s">
        <v>176</v>
      </c>
      <c r="C38" s="1" t="s">
        <v>176</v>
      </c>
      <c r="D38" s="1" t="s">
        <v>176</v>
      </c>
      <c r="E38" s="1" t="s">
        <v>176</v>
      </c>
      <c r="F38" s="1" t="s">
        <v>176</v>
      </c>
      <c r="G38" s="1" t="s">
        <v>176</v>
      </c>
      <c r="H38" s="1" t="s">
        <v>176</v>
      </c>
      <c r="I38" s="1" t="s">
        <v>176</v>
      </c>
      <c r="J38" s="1" t="s">
        <v>176</v>
      </c>
      <c r="K38" s="1" t="s">
        <v>176</v>
      </c>
    </row>
  </sheetData>
  <sheetProtection algorithmName="SHA-512" hashValue="3YRkJvO59ybd+iqL9nu8q/uKj2nLvrjvOhfGqlKM3pqN0Cm1mjB5fHOBFAyJUjcOKENUMnbBij03C4yTCcEo1w==" saltValue="Ij3//Z82T9DJa7V7w0p/GA==" spinCount="100000" sheet="1" objects="1" scenarios="1"/>
  <mergeCells count="38">
    <mergeCell ref="F15:G15"/>
    <mergeCell ref="C4:H4"/>
    <mergeCell ref="C5:H5"/>
    <mergeCell ref="E8:H8"/>
    <mergeCell ref="C9:C10"/>
    <mergeCell ref="D9:D10"/>
    <mergeCell ref="E9:F9"/>
    <mergeCell ref="G9:H9"/>
    <mergeCell ref="E10:F10"/>
    <mergeCell ref="G10:H10"/>
    <mergeCell ref="C11:C12"/>
    <mergeCell ref="D11:D12"/>
    <mergeCell ref="G11:H11"/>
    <mergeCell ref="G12:H12"/>
    <mergeCell ref="F25:G25"/>
    <mergeCell ref="C16:D16"/>
    <mergeCell ref="F16:G16"/>
    <mergeCell ref="C17:D17"/>
    <mergeCell ref="F17:G17"/>
    <mergeCell ref="F18:G18"/>
    <mergeCell ref="F19:G19"/>
    <mergeCell ref="F20:G20"/>
    <mergeCell ref="F21:G21"/>
    <mergeCell ref="F22:G22"/>
    <mergeCell ref="F23:G23"/>
    <mergeCell ref="F24:G24"/>
    <mergeCell ref="F34:G34"/>
    <mergeCell ref="C35:D35"/>
    <mergeCell ref="F35:G35"/>
    <mergeCell ref="F26:G26"/>
    <mergeCell ref="C27:D27"/>
    <mergeCell ref="F27:G27"/>
    <mergeCell ref="F28:G28"/>
    <mergeCell ref="C29:D29"/>
    <mergeCell ref="F29:G29"/>
    <mergeCell ref="F32:G32"/>
    <mergeCell ref="C33:D33"/>
    <mergeCell ref="F33:G33"/>
  </mergeCells>
  <phoneticPr fontId="4"/>
  <conditionalFormatting sqref="C16:C17 D18:D26 C27 D34">
    <cfRule type="expression" dxfId="8" priority="6">
      <formula>C16=""</formula>
    </cfRule>
  </conditionalFormatting>
  <conditionalFormatting sqref="C33">
    <cfRule type="expression" dxfId="7" priority="3">
      <formula>C33=""</formula>
    </cfRule>
  </conditionalFormatting>
  <conditionalFormatting sqref="D28">
    <cfRule type="expression" dxfId="6" priority="5">
      <formula>D28=""</formula>
    </cfRule>
  </conditionalFormatting>
  <dataValidations count="1">
    <dataValidation allowBlank="1" showInputMessage="1" sqref="F16:G28 F34:G34" xr:uid="{1632745A-42DF-4092-A5CC-2C7127232094}"/>
  </dataValidations>
  <pageMargins left="0.7" right="0.7" top="0.75" bottom="0.75" header="0.3" footer="0.3"/>
  <pageSetup paperSize="9" scale="5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144AB-8D6A-468C-B9C6-C5F63A1B3A52}">
  <sheetPr>
    <tabColor theme="8" tint="0.79998168889431442"/>
  </sheetPr>
  <dimension ref="A1:O38"/>
  <sheetViews>
    <sheetView zoomScaleNormal="100" workbookViewId="0">
      <pane ySplit="1" topLeftCell="A2" activePane="bottomLeft" state="frozen"/>
      <selection activeCell="D8" sqref="D8"/>
      <selection pane="bottomLeft"/>
    </sheetView>
  </sheetViews>
  <sheetFormatPr defaultRowHeight="15"/>
  <cols>
    <col min="1" max="2" width="2.6328125" style="1" customWidth="1"/>
    <col min="3" max="3" width="8.7265625" style="1"/>
    <col min="4" max="8" width="25.6328125" style="1" customWidth="1"/>
    <col min="9" max="10" width="2.6328125" style="1" customWidth="1"/>
    <col min="11" max="12" width="8.7265625" style="1"/>
    <col min="13" max="14" width="11.453125" style="1" customWidth="1"/>
    <col min="15" max="15" width="9.36328125" style="1" bestFit="1" customWidth="1"/>
    <col min="16" max="16384" width="8.7265625" style="1"/>
  </cols>
  <sheetData>
    <row r="1" spans="1:11" ht="24.6">
      <c r="A1" s="193"/>
      <c r="B1" s="234" t="s">
        <v>229</v>
      </c>
      <c r="C1" s="231"/>
      <c r="D1" s="231"/>
      <c r="E1" s="231" t="s">
        <v>216</v>
      </c>
      <c r="F1" s="231"/>
      <c r="G1" s="231"/>
      <c r="H1" s="231"/>
      <c r="I1" s="231"/>
      <c r="J1" s="306"/>
      <c r="K1" s="1" t="s">
        <v>176</v>
      </c>
    </row>
    <row r="2" spans="1:11" ht="18.600000000000001">
      <c r="A2" s="193"/>
      <c r="B2" s="3"/>
      <c r="C2" s="2" t="s">
        <v>0</v>
      </c>
      <c r="D2" s="3"/>
      <c r="E2" s="3"/>
      <c r="F2" s="3"/>
      <c r="G2" s="3"/>
      <c r="H2" s="3"/>
      <c r="I2" s="3"/>
      <c r="J2" s="194"/>
      <c r="K2" s="1" t="s">
        <v>176</v>
      </c>
    </row>
    <row r="3" spans="1:11">
      <c r="A3" s="193"/>
      <c r="B3" s="3"/>
      <c r="C3" s="3"/>
      <c r="D3" s="3"/>
      <c r="E3" s="3"/>
      <c r="F3" s="3"/>
      <c r="G3" s="3"/>
      <c r="H3" s="3"/>
      <c r="I3" s="3"/>
      <c r="J3" s="194"/>
      <c r="K3" s="1" t="s">
        <v>176</v>
      </c>
    </row>
    <row r="4" spans="1:11" ht="18.600000000000001">
      <c r="A4" s="193"/>
      <c r="B4" s="3"/>
      <c r="C4" s="517" t="s">
        <v>234</v>
      </c>
      <c r="D4" s="517"/>
      <c r="E4" s="517"/>
      <c r="F4" s="517"/>
      <c r="G4" s="517"/>
      <c r="H4" s="517"/>
      <c r="I4" s="236"/>
      <c r="J4" s="239"/>
      <c r="K4" s="1" t="s">
        <v>176</v>
      </c>
    </row>
    <row r="5" spans="1:11" ht="18.600000000000001">
      <c r="A5" s="193"/>
      <c r="B5" s="3"/>
      <c r="C5" s="518" t="s">
        <v>1</v>
      </c>
      <c r="D5" s="518"/>
      <c r="E5" s="518"/>
      <c r="F5" s="518"/>
      <c r="G5" s="518"/>
      <c r="H5" s="518"/>
      <c r="I5" s="237"/>
      <c r="J5" s="239"/>
      <c r="K5" s="1" t="s">
        <v>176</v>
      </c>
    </row>
    <row r="6" spans="1:11" ht="18.600000000000001" customHeight="1">
      <c r="A6" s="193"/>
      <c r="B6" s="3"/>
      <c r="C6" s="3"/>
      <c r="D6" s="3"/>
      <c r="E6" s="3"/>
      <c r="F6" s="3"/>
      <c r="G6" s="3"/>
      <c r="H6" s="3"/>
      <c r="I6" s="3"/>
      <c r="J6" s="239"/>
      <c r="K6" s="1" t="s">
        <v>176</v>
      </c>
    </row>
    <row r="7" spans="1:11" ht="22.8">
      <c r="A7" s="193"/>
      <c r="B7" s="3"/>
      <c r="C7" s="4" t="s">
        <v>2</v>
      </c>
      <c r="D7" s="3"/>
      <c r="E7" s="3"/>
      <c r="F7" s="3"/>
      <c r="G7" s="3"/>
      <c r="H7" s="3"/>
      <c r="I7" s="3"/>
      <c r="J7" s="196"/>
      <c r="K7" s="1" t="s">
        <v>176</v>
      </c>
    </row>
    <row r="8" spans="1:11" ht="30" customHeight="1">
      <c r="A8" s="193"/>
      <c r="B8" s="3"/>
      <c r="C8" s="238" t="s">
        <v>3</v>
      </c>
      <c r="D8" s="5" t="s">
        <v>4</v>
      </c>
      <c r="E8" s="539" t="str">
        <f>IF(積算根拠!AF3="","",積算根拠!AF3)</f>
        <v/>
      </c>
      <c r="F8" s="539"/>
      <c r="G8" s="539"/>
      <c r="H8" s="539"/>
      <c r="I8" s="272"/>
      <c r="J8" s="239"/>
      <c r="K8" s="1" t="s">
        <v>176</v>
      </c>
    </row>
    <row r="9" spans="1:11" ht="18.600000000000001">
      <c r="A9" s="193"/>
      <c r="B9" s="3"/>
      <c r="C9" s="468" t="s">
        <v>5</v>
      </c>
      <c r="D9" s="513" t="s">
        <v>35</v>
      </c>
      <c r="E9" s="515" t="s">
        <v>6</v>
      </c>
      <c r="F9" s="515"/>
      <c r="G9" s="516" t="s">
        <v>32</v>
      </c>
      <c r="H9" s="516"/>
      <c r="I9" s="273"/>
      <c r="J9" s="194"/>
      <c r="K9" s="1" t="s">
        <v>176</v>
      </c>
    </row>
    <row r="10" spans="1:11" ht="30" customHeight="1">
      <c r="A10" s="193"/>
      <c r="B10" s="3"/>
      <c r="C10" s="512"/>
      <c r="D10" s="514"/>
      <c r="E10" s="519" t="s">
        <v>38</v>
      </c>
      <c r="F10" s="519"/>
      <c r="G10" s="520" t="s">
        <v>213</v>
      </c>
      <c r="H10" s="520"/>
      <c r="I10" s="274"/>
      <c r="J10" s="239"/>
      <c r="K10" s="1" t="s">
        <v>176</v>
      </c>
    </row>
    <row r="11" spans="1:11" ht="18.600000000000001">
      <c r="A11" s="193"/>
      <c r="B11" s="3"/>
      <c r="C11" s="468" t="s">
        <v>12</v>
      </c>
      <c r="D11" s="470" t="s">
        <v>13</v>
      </c>
      <c r="E11" s="6" t="s">
        <v>6</v>
      </c>
      <c r="F11" s="6" t="s">
        <v>32</v>
      </c>
      <c r="G11" s="466" t="s">
        <v>19</v>
      </c>
      <c r="H11" s="467"/>
      <c r="I11" s="209"/>
      <c r="J11" s="194"/>
      <c r="K11" s="1" t="s">
        <v>176</v>
      </c>
    </row>
    <row r="12" spans="1:11" ht="30" customHeight="1">
      <c r="A12" s="193"/>
      <c r="B12" s="3"/>
      <c r="C12" s="469"/>
      <c r="D12" s="471"/>
      <c r="E12" s="7">
        <f>H29</f>
        <v>0</v>
      </c>
      <c r="F12" s="7">
        <f>H35</f>
        <v>0</v>
      </c>
      <c r="G12" s="472">
        <f>SUM(E12:F12)</f>
        <v>0</v>
      </c>
      <c r="H12" s="473"/>
      <c r="I12" s="210"/>
      <c r="J12" s="239"/>
      <c r="K12" s="1" t="s">
        <v>176</v>
      </c>
    </row>
    <row r="13" spans="1:11" ht="30" customHeight="1">
      <c r="A13" s="193"/>
      <c r="B13" s="3"/>
      <c r="C13" s="3"/>
      <c r="D13" s="3"/>
      <c r="E13" s="3"/>
      <c r="F13" s="3"/>
      <c r="G13" s="29" t="s">
        <v>37</v>
      </c>
      <c r="H13" s="30" t="str">
        <f>IFERROR(ROUND(E27/E29,4),"")</f>
        <v/>
      </c>
      <c r="I13" s="206"/>
      <c r="J13" s="239"/>
      <c r="K13" s="1" t="s">
        <v>176</v>
      </c>
    </row>
    <row r="14" spans="1:11" ht="30" customHeight="1" thickBot="1">
      <c r="A14" s="193"/>
      <c r="B14" s="3"/>
      <c r="C14" s="8" t="s">
        <v>14</v>
      </c>
      <c r="D14" s="9" t="s">
        <v>33</v>
      </c>
      <c r="E14" s="10" t="s">
        <v>8</v>
      </c>
      <c r="F14" s="3"/>
      <c r="G14" s="3"/>
      <c r="H14" s="11" t="s">
        <v>20</v>
      </c>
      <c r="I14" s="11"/>
      <c r="J14" s="239"/>
      <c r="K14" s="1" t="s">
        <v>176</v>
      </c>
    </row>
    <row r="15" spans="1:11" ht="30" customHeight="1" thickBot="1">
      <c r="A15" s="193"/>
      <c r="B15" s="3"/>
      <c r="C15" s="12" t="s">
        <v>9</v>
      </c>
      <c r="D15" s="235" t="s">
        <v>10</v>
      </c>
      <c r="E15" s="13" t="s">
        <v>21</v>
      </c>
      <c r="F15" s="474" t="s">
        <v>11</v>
      </c>
      <c r="G15" s="475"/>
      <c r="H15" s="275" t="s">
        <v>39</v>
      </c>
      <c r="I15" s="276"/>
      <c r="J15" s="239"/>
      <c r="K15" s="1" t="s">
        <v>176</v>
      </c>
    </row>
    <row r="16" spans="1:11" ht="30" customHeight="1">
      <c r="A16" s="193"/>
      <c r="B16" s="3"/>
      <c r="C16" s="464" t="s">
        <v>15</v>
      </c>
      <c r="D16" s="465"/>
      <c r="E16" s="277">
        <f>積算根拠!AF17</f>
        <v>0</v>
      </c>
      <c r="F16" s="482" t="s">
        <v>239</v>
      </c>
      <c r="G16" s="483"/>
      <c r="H16" s="14"/>
      <c r="I16" s="212"/>
      <c r="J16" s="197"/>
      <c r="K16" s="1" t="s">
        <v>176</v>
      </c>
    </row>
    <row r="17" spans="1:15" ht="30" customHeight="1">
      <c r="A17" s="193"/>
      <c r="B17" s="3"/>
      <c r="C17" s="462" t="s">
        <v>16</v>
      </c>
      <c r="D17" s="463"/>
      <c r="E17" s="15">
        <f>SUBTOTAL(9,E18:E26)</f>
        <v>0</v>
      </c>
      <c r="F17" s="478"/>
      <c r="G17" s="479"/>
      <c r="H17" s="16"/>
      <c r="I17" s="212"/>
      <c r="J17" s="239"/>
      <c r="K17" s="1" t="s">
        <v>176</v>
      </c>
    </row>
    <row r="18" spans="1:15" ht="30" customHeight="1">
      <c r="A18" s="193"/>
      <c r="B18" s="3"/>
      <c r="C18" s="17"/>
      <c r="D18" s="34" t="s">
        <v>42</v>
      </c>
      <c r="E18" s="278">
        <f>積算根拠!AF29</f>
        <v>0</v>
      </c>
      <c r="F18" s="476" t="s">
        <v>239</v>
      </c>
      <c r="G18" s="477"/>
      <c r="H18" s="200"/>
      <c r="I18" s="212"/>
      <c r="J18" s="239"/>
      <c r="K18" s="1" t="s">
        <v>176</v>
      </c>
    </row>
    <row r="19" spans="1:15" ht="30" customHeight="1">
      <c r="A19" s="193"/>
      <c r="B19" s="3"/>
      <c r="C19" s="19"/>
      <c r="D19" s="33" t="s">
        <v>47</v>
      </c>
      <c r="E19" s="279">
        <f>積算根拠!AF35</f>
        <v>0</v>
      </c>
      <c r="F19" s="480" t="s">
        <v>239</v>
      </c>
      <c r="G19" s="481"/>
      <c r="H19" s="201"/>
      <c r="I19" s="212"/>
      <c r="J19" s="239"/>
      <c r="K19" s="1" t="s">
        <v>176</v>
      </c>
    </row>
    <row r="20" spans="1:15" ht="30" customHeight="1">
      <c r="A20" s="193"/>
      <c r="B20" s="3"/>
      <c r="C20" s="19"/>
      <c r="D20" s="33" t="s">
        <v>41</v>
      </c>
      <c r="E20" s="279">
        <f>積算根拠!AF41</f>
        <v>0</v>
      </c>
      <c r="F20" s="480" t="s">
        <v>239</v>
      </c>
      <c r="G20" s="481"/>
      <c r="H20" s="201"/>
      <c r="I20" s="212"/>
      <c r="J20" s="239"/>
      <c r="K20" s="1" t="s">
        <v>176</v>
      </c>
    </row>
    <row r="21" spans="1:15" ht="30" customHeight="1">
      <c r="A21" s="193"/>
      <c r="B21" s="3"/>
      <c r="C21" s="19"/>
      <c r="D21" s="33" t="s">
        <v>43</v>
      </c>
      <c r="E21" s="279">
        <f>積算根拠!AF47</f>
        <v>0</v>
      </c>
      <c r="F21" s="480" t="s">
        <v>239</v>
      </c>
      <c r="G21" s="481"/>
      <c r="H21" s="201"/>
      <c r="I21" s="212"/>
      <c r="J21" s="239"/>
      <c r="K21" s="1" t="s">
        <v>176</v>
      </c>
    </row>
    <row r="22" spans="1:15" ht="30" customHeight="1">
      <c r="A22" s="193"/>
      <c r="B22" s="3"/>
      <c r="C22" s="19"/>
      <c r="D22" s="33" t="s">
        <v>44</v>
      </c>
      <c r="E22" s="279">
        <f>積算根拠!AF53</f>
        <v>0</v>
      </c>
      <c r="F22" s="480" t="s">
        <v>239</v>
      </c>
      <c r="G22" s="481"/>
      <c r="H22" s="201"/>
      <c r="I22" s="212"/>
      <c r="J22" s="239"/>
      <c r="K22" s="1" t="s">
        <v>176</v>
      </c>
    </row>
    <row r="23" spans="1:15" ht="30" customHeight="1">
      <c r="A23" s="193"/>
      <c r="B23" s="3"/>
      <c r="C23" s="19"/>
      <c r="D23" s="33" t="s">
        <v>45</v>
      </c>
      <c r="E23" s="279">
        <f>積算根拠!AF59</f>
        <v>0</v>
      </c>
      <c r="F23" s="480" t="s">
        <v>239</v>
      </c>
      <c r="G23" s="481"/>
      <c r="H23" s="201"/>
      <c r="I23" s="212"/>
      <c r="J23" s="239"/>
      <c r="K23" s="1" t="s">
        <v>176</v>
      </c>
    </row>
    <row r="24" spans="1:15" ht="30" customHeight="1">
      <c r="A24" s="193"/>
      <c r="B24" s="3"/>
      <c r="C24" s="19"/>
      <c r="D24" s="33" t="s">
        <v>48</v>
      </c>
      <c r="E24" s="279">
        <f>積算根拠!AF65</f>
        <v>0</v>
      </c>
      <c r="F24" s="480" t="s">
        <v>239</v>
      </c>
      <c r="G24" s="481"/>
      <c r="H24" s="201"/>
      <c r="I24" s="212"/>
      <c r="J24" s="239"/>
      <c r="K24" s="1" t="s">
        <v>176</v>
      </c>
    </row>
    <row r="25" spans="1:15" ht="30" customHeight="1">
      <c r="A25" s="193"/>
      <c r="B25" s="3"/>
      <c r="C25" s="19"/>
      <c r="D25" s="33" t="s">
        <v>49</v>
      </c>
      <c r="E25" s="279">
        <f>積算根拠!AF71</f>
        <v>0</v>
      </c>
      <c r="F25" s="480" t="s">
        <v>239</v>
      </c>
      <c r="G25" s="481"/>
      <c r="H25" s="201"/>
      <c r="I25" s="212"/>
      <c r="J25" s="239"/>
      <c r="K25" s="1" t="s">
        <v>176</v>
      </c>
    </row>
    <row r="26" spans="1:15" ht="30" customHeight="1">
      <c r="A26" s="193"/>
      <c r="B26" s="3"/>
      <c r="C26" s="20"/>
      <c r="D26" s="33" t="s">
        <v>51</v>
      </c>
      <c r="E26" s="280">
        <f>積算根拠!AF77</f>
        <v>0</v>
      </c>
      <c r="F26" s="480" t="s">
        <v>239</v>
      </c>
      <c r="G26" s="481"/>
      <c r="H26" s="14"/>
      <c r="I26" s="212"/>
      <c r="J26" s="239"/>
      <c r="K26" s="1" t="s">
        <v>176</v>
      </c>
    </row>
    <row r="27" spans="1:15" ht="30" customHeight="1">
      <c r="A27" s="193"/>
      <c r="B27" s="3"/>
      <c r="C27" s="484" t="s">
        <v>17</v>
      </c>
      <c r="D27" s="485"/>
      <c r="E27" s="15">
        <f>SUBTOTAL(9,E28:E28)</f>
        <v>0</v>
      </c>
      <c r="F27" s="537"/>
      <c r="G27" s="538"/>
      <c r="H27" s="16"/>
      <c r="I27" s="212"/>
      <c r="J27" s="194"/>
      <c r="K27" s="1" t="s">
        <v>176</v>
      </c>
    </row>
    <row r="28" spans="1:15" ht="30" customHeight="1" thickBot="1">
      <c r="A28" s="193"/>
      <c r="B28" s="3"/>
      <c r="C28" s="17"/>
      <c r="D28" s="32" t="s">
        <v>46</v>
      </c>
      <c r="E28" s="278">
        <f>積算根拠!AF89</f>
        <v>0</v>
      </c>
      <c r="F28" s="535" t="s">
        <v>239</v>
      </c>
      <c r="G28" s="536"/>
      <c r="H28" s="18"/>
      <c r="I28" s="212"/>
      <c r="J28" s="239"/>
      <c r="K28" s="1" t="s">
        <v>176</v>
      </c>
    </row>
    <row r="29" spans="1:15" ht="30" customHeight="1" thickBot="1">
      <c r="A29" s="193"/>
      <c r="B29" s="3"/>
      <c r="C29" s="486" t="s">
        <v>18</v>
      </c>
      <c r="D29" s="487"/>
      <c r="E29" s="21">
        <f>SUM(E27,E17,E16)</f>
        <v>0</v>
      </c>
      <c r="F29" s="533"/>
      <c r="G29" s="534"/>
      <c r="H29" s="22">
        <f>積算根拠!AE3</f>
        <v>0</v>
      </c>
      <c r="I29" s="212"/>
      <c r="J29" s="194"/>
      <c r="K29" s="1" t="s">
        <v>176</v>
      </c>
      <c r="M29" s="223"/>
    </row>
    <row r="30" spans="1:15">
      <c r="A30" s="193"/>
      <c r="B30" s="3"/>
      <c r="C30" s="3"/>
      <c r="D30" s="3"/>
      <c r="E30" s="3"/>
      <c r="F30" s="3"/>
      <c r="G30" s="3"/>
      <c r="H30" s="3"/>
      <c r="I30" s="3"/>
      <c r="J30" s="194"/>
      <c r="K30" s="1" t="s">
        <v>176</v>
      </c>
    </row>
    <row r="31" spans="1:15" ht="30" customHeight="1" thickBot="1">
      <c r="A31" s="193"/>
      <c r="B31" s="3"/>
      <c r="C31" s="8" t="s">
        <v>23</v>
      </c>
      <c r="D31" s="9" t="s">
        <v>34</v>
      </c>
      <c r="E31" s="10" t="s">
        <v>8</v>
      </c>
      <c r="F31" s="3"/>
      <c r="G31" s="3"/>
      <c r="H31" s="11" t="s">
        <v>20</v>
      </c>
      <c r="I31" s="11"/>
      <c r="J31" s="239"/>
      <c r="K31" s="1" t="s">
        <v>176</v>
      </c>
      <c r="M31" s="222"/>
      <c r="N31" s="221"/>
    </row>
    <row r="32" spans="1:15" ht="30" customHeight="1" thickBot="1">
      <c r="A32" s="193"/>
      <c r="B32" s="3"/>
      <c r="C32" s="12" t="s">
        <v>9</v>
      </c>
      <c r="D32" s="235" t="s">
        <v>10</v>
      </c>
      <c r="E32" s="13" t="s">
        <v>21</v>
      </c>
      <c r="F32" s="474" t="s">
        <v>11</v>
      </c>
      <c r="G32" s="475"/>
      <c r="H32" s="275" t="s">
        <v>40</v>
      </c>
      <c r="I32" s="276"/>
      <c r="J32" s="239"/>
      <c r="K32" s="1" t="s">
        <v>176</v>
      </c>
      <c r="M32" s="221"/>
      <c r="N32" s="221"/>
      <c r="O32" s="221"/>
    </row>
    <row r="33" spans="1:14" ht="30" customHeight="1">
      <c r="A33" s="193"/>
      <c r="B33" s="3"/>
      <c r="C33" s="462" t="s">
        <v>22</v>
      </c>
      <c r="D33" s="463"/>
      <c r="E33" s="15">
        <f>SUBTOTAL(9,E34:E34)</f>
        <v>0</v>
      </c>
      <c r="F33" s="478"/>
      <c r="G33" s="479"/>
      <c r="H33" s="16"/>
      <c r="I33" s="212"/>
      <c r="J33" s="304"/>
      <c r="K33" s="1" t="s">
        <v>176</v>
      </c>
      <c r="M33" s="221"/>
      <c r="N33" s="221"/>
    </row>
    <row r="34" spans="1:14" ht="30" customHeight="1" thickBot="1">
      <c r="A34" s="193"/>
      <c r="B34" s="3"/>
      <c r="C34" s="23"/>
      <c r="D34" s="281" t="s">
        <v>200</v>
      </c>
      <c r="E34" s="279">
        <f>積算根拠!AF101</f>
        <v>0</v>
      </c>
      <c r="F34" s="535" t="s">
        <v>239</v>
      </c>
      <c r="G34" s="536"/>
      <c r="H34" s="31"/>
      <c r="I34" s="213"/>
      <c r="J34" s="239"/>
      <c r="K34" s="1" t="s">
        <v>176</v>
      </c>
      <c r="M34" s="225"/>
      <c r="N34" s="221"/>
    </row>
    <row r="35" spans="1:14" ht="30" customHeight="1" thickBot="1">
      <c r="A35" s="193"/>
      <c r="B35" s="3"/>
      <c r="C35" s="486" t="s">
        <v>18</v>
      </c>
      <c r="D35" s="487"/>
      <c r="E35" s="21">
        <f>E33</f>
        <v>0</v>
      </c>
      <c r="F35" s="531"/>
      <c r="G35" s="532"/>
      <c r="H35" s="22">
        <f>積算根拠!AE4</f>
        <v>0</v>
      </c>
      <c r="I35" s="212"/>
      <c r="J35" s="194"/>
      <c r="K35" s="1" t="s">
        <v>176</v>
      </c>
      <c r="M35" s="225"/>
      <c r="N35" s="222"/>
    </row>
    <row r="36" spans="1:14">
      <c r="A36" s="193"/>
      <c r="B36" s="3"/>
      <c r="C36" s="3"/>
      <c r="D36" s="3"/>
      <c r="E36" s="3"/>
      <c r="F36" s="3"/>
      <c r="G36" s="3"/>
      <c r="H36" s="3"/>
      <c r="I36" s="3"/>
      <c r="J36" s="194"/>
      <c r="K36" s="1" t="s">
        <v>176</v>
      </c>
    </row>
    <row r="37" spans="1:14" ht="15" customHeight="1">
      <c r="A37" s="193"/>
      <c r="B37" s="193"/>
      <c r="C37" s="228"/>
      <c r="D37" s="229"/>
      <c r="E37" s="229"/>
      <c r="F37" s="230"/>
      <c r="G37" s="230"/>
      <c r="H37" s="230"/>
      <c r="I37" s="230"/>
      <c r="J37" s="239"/>
      <c r="K37" s="1" t="s">
        <v>176</v>
      </c>
    </row>
    <row r="38" spans="1:14">
      <c r="A38" s="1" t="s">
        <v>176</v>
      </c>
      <c r="B38" s="1" t="s">
        <v>176</v>
      </c>
      <c r="C38" s="1" t="s">
        <v>176</v>
      </c>
      <c r="D38" s="1" t="s">
        <v>176</v>
      </c>
      <c r="E38" s="1" t="s">
        <v>176</v>
      </c>
      <c r="F38" s="1" t="s">
        <v>176</v>
      </c>
      <c r="G38" s="1" t="s">
        <v>176</v>
      </c>
      <c r="H38" s="1" t="s">
        <v>176</v>
      </c>
      <c r="I38" s="1" t="s">
        <v>176</v>
      </c>
      <c r="J38" s="1" t="s">
        <v>176</v>
      </c>
      <c r="K38" s="1" t="s">
        <v>176</v>
      </c>
    </row>
  </sheetData>
  <sheetProtection algorithmName="SHA-512" hashValue="yrU9oa/paG6u6ecotjZ9JretrRKw5Yq2zNEn+/e2ZNvyBHLZ86G1rlisfg7HzfRxi1+hMnHkivQF3zx3zzqaMQ==" saltValue="rYaHtf3DP41D2F23H4AW0Q==" spinCount="100000" sheet="1" objects="1" scenarios="1"/>
  <mergeCells count="38">
    <mergeCell ref="F15:G15"/>
    <mergeCell ref="C4:H4"/>
    <mergeCell ref="C5:H5"/>
    <mergeCell ref="E8:H8"/>
    <mergeCell ref="C9:C10"/>
    <mergeCell ref="D9:D10"/>
    <mergeCell ref="E9:F9"/>
    <mergeCell ref="G9:H9"/>
    <mergeCell ref="E10:F10"/>
    <mergeCell ref="G10:H10"/>
    <mergeCell ref="C11:C12"/>
    <mergeCell ref="D11:D12"/>
    <mergeCell ref="G11:H11"/>
    <mergeCell ref="G12:H12"/>
    <mergeCell ref="F25:G25"/>
    <mergeCell ref="C16:D16"/>
    <mergeCell ref="F16:G16"/>
    <mergeCell ref="C17:D17"/>
    <mergeCell ref="F17:G17"/>
    <mergeCell ref="F18:G18"/>
    <mergeCell ref="F19:G19"/>
    <mergeCell ref="F20:G20"/>
    <mergeCell ref="F21:G21"/>
    <mergeCell ref="F22:G22"/>
    <mergeCell ref="F23:G23"/>
    <mergeCell ref="F24:G24"/>
    <mergeCell ref="F34:G34"/>
    <mergeCell ref="C35:D35"/>
    <mergeCell ref="F35:G35"/>
    <mergeCell ref="F26:G26"/>
    <mergeCell ref="C27:D27"/>
    <mergeCell ref="F27:G27"/>
    <mergeCell ref="F28:G28"/>
    <mergeCell ref="C29:D29"/>
    <mergeCell ref="F29:G29"/>
    <mergeCell ref="F32:G32"/>
    <mergeCell ref="C33:D33"/>
    <mergeCell ref="F33:G33"/>
  </mergeCells>
  <phoneticPr fontId="4"/>
  <conditionalFormatting sqref="C16:C17 D18:D26 C27 D34">
    <cfRule type="expression" dxfId="5" priority="6">
      <formula>C16=""</formula>
    </cfRule>
  </conditionalFormatting>
  <conditionalFormatting sqref="C33">
    <cfRule type="expression" dxfId="4" priority="3">
      <formula>C33=""</formula>
    </cfRule>
  </conditionalFormatting>
  <conditionalFormatting sqref="D28">
    <cfRule type="expression" dxfId="3" priority="5">
      <formula>D28=""</formula>
    </cfRule>
  </conditionalFormatting>
  <dataValidations count="1">
    <dataValidation allowBlank="1" showInputMessage="1" sqref="F16:G28 F34:G34" xr:uid="{5D02E5AD-2D6C-463D-9BF2-2B2956F938F8}"/>
  </dataValidations>
  <pageMargins left="0.7" right="0.7" top="0.75" bottom="0.75" header="0.3" footer="0.3"/>
  <pageSetup paperSize="9" scale="5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E3C08-C1CA-45AC-AD1A-2BEEFF98ABED}">
  <dimension ref="A1:Z64"/>
  <sheetViews>
    <sheetView workbookViewId="0"/>
  </sheetViews>
  <sheetFormatPr defaultRowHeight="12.6"/>
  <cols>
    <col min="1" max="1" width="5.1796875" style="89" customWidth="1"/>
    <col min="2" max="2" width="25.6328125" style="89" customWidth="1"/>
    <col min="3" max="3" width="8.7265625" style="89"/>
    <col min="4" max="6" width="10.6328125" style="89" bestFit="1" customWidth="1"/>
    <col min="7" max="7" width="10.81640625" style="89" customWidth="1"/>
    <col min="8" max="8" width="20.6328125" style="89" customWidth="1"/>
    <col min="9" max="9" width="3.6328125" style="89" customWidth="1"/>
    <col min="10" max="10" width="8.54296875" style="89" customWidth="1"/>
    <col min="11" max="11" width="9.6328125" style="89" customWidth="1"/>
    <col min="12" max="12" width="6.7265625" style="89" bestFit="1" customWidth="1"/>
    <col min="13" max="13" width="9.6328125" style="89" customWidth="1"/>
    <col min="14" max="14" width="5.6328125" style="89" customWidth="1"/>
    <col min="15" max="15" width="8.7265625" style="89"/>
    <col min="16" max="16" width="3.6328125" style="89" customWidth="1"/>
    <col min="17" max="16384" width="8.7265625" style="89"/>
  </cols>
  <sheetData>
    <row r="1" spans="1:26" ht="18.600000000000001">
      <c r="A1" s="85" t="s">
        <v>204</v>
      </c>
      <c r="B1" s="88"/>
      <c r="C1" s="88"/>
      <c r="D1" s="88"/>
      <c r="E1" s="88"/>
      <c r="F1" s="88"/>
      <c r="G1" s="88"/>
      <c r="H1" s="88"/>
      <c r="I1" s="88"/>
      <c r="J1" s="88"/>
      <c r="K1" s="88"/>
      <c r="L1" s="88"/>
      <c r="M1" s="88"/>
      <c r="N1" s="88"/>
      <c r="O1" s="88"/>
      <c r="P1" s="88"/>
      <c r="Q1" s="88"/>
      <c r="R1" s="88"/>
      <c r="S1" s="88"/>
      <c r="T1" s="88"/>
      <c r="U1" s="88"/>
      <c r="V1" s="88"/>
      <c r="W1" s="88"/>
      <c r="X1" s="88"/>
      <c r="Y1" s="88"/>
      <c r="Z1" s="89" t="s">
        <v>176</v>
      </c>
    </row>
    <row r="2" spans="1:26" ht="18.600000000000001">
      <c r="A2" s="218" t="s">
        <v>203</v>
      </c>
      <c r="B2" s="88"/>
      <c r="C2" s="88"/>
      <c r="D2" s="88"/>
      <c r="E2" s="88"/>
      <c r="F2" s="88"/>
      <c r="G2" s="88"/>
      <c r="H2" s="88"/>
      <c r="I2" s="88"/>
      <c r="J2" s="88"/>
      <c r="K2" s="88"/>
      <c r="L2" s="88"/>
      <c r="M2" s="88"/>
      <c r="N2" s="88"/>
      <c r="O2" s="88"/>
      <c r="P2" s="88"/>
      <c r="Q2" s="88"/>
      <c r="R2" s="88"/>
      <c r="S2" s="88"/>
      <c r="T2" s="88"/>
      <c r="U2" s="88"/>
      <c r="V2" s="88"/>
      <c r="W2" s="88"/>
      <c r="X2" s="88"/>
      <c r="Y2" s="88"/>
      <c r="Z2" s="89" t="s">
        <v>176</v>
      </c>
    </row>
    <row r="3" spans="1:26" ht="18.600000000000001">
      <c r="A3" s="85" t="s">
        <v>217</v>
      </c>
      <c r="B3" s="88"/>
      <c r="C3" s="88"/>
      <c r="D3" s="88"/>
      <c r="E3" s="88"/>
      <c r="F3" s="88"/>
      <c r="G3" s="88"/>
      <c r="H3" s="88"/>
      <c r="I3" s="88"/>
      <c r="J3" s="88"/>
      <c r="K3" s="88"/>
      <c r="L3" s="88"/>
      <c r="M3" s="88"/>
      <c r="N3" s="88"/>
      <c r="O3" s="88"/>
      <c r="P3" s="88"/>
      <c r="Q3" s="88"/>
      <c r="R3" s="88"/>
      <c r="S3" s="88"/>
      <c r="T3" s="88"/>
      <c r="U3" s="88"/>
      <c r="V3" s="88"/>
      <c r="W3" s="88"/>
      <c r="X3" s="88"/>
      <c r="Y3" s="88"/>
      <c r="Z3" s="89" t="s">
        <v>176</v>
      </c>
    </row>
    <row r="4" spans="1:26">
      <c r="A4" s="88"/>
      <c r="B4" s="88"/>
      <c r="C4" s="88"/>
      <c r="D4" s="88"/>
      <c r="E4" s="88"/>
      <c r="F4" s="88"/>
      <c r="G4" s="88"/>
      <c r="H4" s="88"/>
      <c r="I4" s="88"/>
      <c r="J4" s="88"/>
      <c r="K4" s="88"/>
      <c r="L4" s="88"/>
      <c r="M4" s="88"/>
      <c r="N4" s="88"/>
      <c r="O4" s="88"/>
      <c r="P4" s="88"/>
      <c r="Q4" s="88"/>
      <c r="R4" s="88"/>
      <c r="S4" s="88"/>
      <c r="T4" s="88"/>
      <c r="U4" s="88"/>
      <c r="V4" s="88"/>
      <c r="W4" s="88"/>
      <c r="X4" s="88"/>
      <c r="Y4" s="88"/>
      <c r="Z4" s="89" t="s">
        <v>176</v>
      </c>
    </row>
    <row r="5" spans="1:26" ht="14.4">
      <c r="A5" s="185" t="s">
        <v>173</v>
      </c>
      <c r="B5" s="88"/>
      <c r="C5" s="88"/>
      <c r="D5" s="88"/>
      <c r="E5" s="88"/>
      <c r="F5" s="88"/>
      <c r="G5" s="88"/>
      <c r="H5" s="88"/>
      <c r="I5" s="88"/>
      <c r="J5" s="88"/>
      <c r="K5" s="88"/>
      <c r="L5" s="88"/>
      <c r="M5" s="88"/>
      <c r="N5" s="88"/>
      <c r="O5" s="88"/>
      <c r="P5" s="88"/>
      <c r="Q5" s="88"/>
      <c r="R5" s="88"/>
      <c r="S5" s="88"/>
      <c r="T5" s="88"/>
      <c r="U5" s="88"/>
      <c r="V5" s="88"/>
      <c r="W5" s="88"/>
      <c r="X5" s="88"/>
      <c r="Y5" s="88"/>
      <c r="Z5" s="89" t="s">
        <v>176</v>
      </c>
    </row>
    <row r="6" spans="1:26" ht="14.4">
      <c r="A6" s="187" t="s">
        <v>175</v>
      </c>
      <c r="B6" s="88"/>
      <c r="C6" s="88"/>
      <c r="D6" s="88"/>
      <c r="E6" s="88"/>
      <c r="F6" s="88"/>
      <c r="G6" s="88"/>
      <c r="H6" s="88"/>
      <c r="I6" s="88"/>
      <c r="J6" s="88"/>
      <c r="K6" s="88"/>
      <c r="L6" s="88"/>
      <c r="M6" s="88"/>
      <c r="N6" s="88"/>
      <c r="O6" s="88"/>
      <c r="P6" s="88"/>
      <c r="Q6" s="88"/>
      <c r="R6" s="88"/>
      <c r="S6" s="88"/>
      <c r="T6" s="88"/>
      <c r="U6" s="88"/>
      <c r="V6" s="88"/>
      <c r="W6" s="88"/>
      <c r="X6" s="88"/>
      <c r="Y6" s="88"/>
      <c r="Z6" s="89" t="s">
        <v>176</v>
      </c>
    </row>
    <row r="7" spans="1:26" ht="14.4">
      <c r="A7" s="64" t="s">
        <v>174</v>
      </c>
      <c r="B7" s="88"/>
      <c r="C7" s="88"/>
      <c r="D7" s="88"/>
      <c r="E7" s="88"/>
      <c r="F7" s="88"/>
      <c r="G7" s="88"/>
      <c r="H7" s="88"/>
      <c r="I7" s="88"/>
      <c r="J7" s="88"/>
      <c r="K7" s="88"/>
      <c r="L7" s="88"/>
      <c r="M7" s="88"/>
      <c r="N7" s="88"/>
      <c r="O7" s="88"/>
      <c r="P7" s="88"/>
      <c r="Q7" s="88"/>
      <c r="R7" s="88"/>
      <c r="S7" s="88"/>
      <c r="T7" s="88"/>
      <c r="U7" s="88"/>
      <c r="V7" s="88"/>
      <c r="W7" s="88"/>
      <c r="X7" s="88"/>
      <c r="Y7" s="88"/>
      <c r="Z7" s="89" t="s">
        <v>176</v>
      </c>
    </row>
    <row r="8" spans="1:26" ht="15">
      <c r="A8" s="186" t="s">
        <v>205</v>
      </c>
      <c r="B8" s="88"/>
      <c r="C8" s="88"/>
      <c r="D8" s="88"/>
      <c r="E8" s="88"/>
      <c r="F8" s="88"/>
      <c r="G8" s="88"/>
      <c r="H8" s="88"/>
      <c r="I8" s="88"/>
      <c r="J8" s="88"/>
      <c r="K8" s="88"/>
      <c r="L8" s="88"/>
      <c r="M8" s="88"/>
      <c r="N8" s="88"/>
      <c r="O8" s="88"/>
      <c r="P8" s="88"/>
      <c r="Q8" s="88"/>
      <c r="R8" s="88"/>
      <c r="S8" s="88"/>
      <c r="T8" s="88"/>
      <c r="U8" s="88"/>
      <c r="V8" s="88"/>
      <c r="W8" s="88"/>
      <c r="X8" s="88"/>
      <c r="Y8" s="88"/>
      <c r="Z8" s="89" t="s">
        <v>176</v>
      </c>
    </row>
    <row r="9" spans="1:26" ht="15">
      <c r="A9" s="186" t="s">
        <v>197</v>
      </c>
      <c r="B9" s="88"/>
      <c r="C9" s="88"/>
      <c r="D9" s="88"/>
      <c r="E9" s="88"/>
      <c r="F9" s="88"/>
      <c r="G9" s="88"/>
      <c r="H9" s="88"/>
      <c r="I9" s="88"/>
      <c r="J9" s="88"/>
      <c r="K9" s="88"/>
      <c r="L9" s="88"/>
      <c r="M9" s="88"/>
      <c r="N9" s="88"/>
      <c r="O9" s="88"/>
      <c r="P9" s="88"/>
      <c r="Q9" s="88"/>
      <c r="R9" s="88"/>
      <c r="S9" s="88"/>
      <c r="T9" s="88"/>
      <c r="U9" s="88"/>
      <c r="V9" s="88"/>
      <c r="W9" s="88"/>
      <c r="X9" s="88"/>
      <c r="Y9" s="88"/>
      <c r="Z9" s="89" t="s">
        <v>176</v>
      </c>
    </row>
    <row r="10" spans="1:26" ht="14.4">
      <c r="A10" s="90"/>
      <c r="B10" s="93"/>
      <c r="C10" s="94"/>
      <c r="D10" s="91"/>
      <c r="E10" s="95"/>
      <c r="F10" s="92"/>
      <c r="G10" s="92"/>
      <c r="H10" s="92"/>
      <c r="I10" s="90"/>
      <c r="J10" s="88"/>
      <c r="K10" s="88"/>
      <c r="L10" s="88"/>
      <c r="M10" s="88"/>
      <c r="N10" s="88"/>
      <c r="O10" s="88"/>
      <c r="P10" s="88"/>
      <c r="Q10" s="185" t="s">
        <v>221</v>
      </c>
      <c r="R10" s="88"/>
      <c r="S10" s="88"/>
      <c r="T10" s="88"/>
      <c r="U10" s="88"/>
      <c r="V10" s="88"/>
      <c r="W10" s="88"/>
      <c r="X10" s="88"/>
      <c r="Y10" s="88"/>
      <c r="Z10" s="89" t="s">
        <v>176</v>
      </c>
    </row>
    <row r="11" spans="1:26" ht="15" thickBot="1">
      <c r="A11" s="185" t="s">
        <v>172</v>
      </c>
      <c r="B11" s="96"/>
      <c r="C11" s="88"/>
      <c r="D11" s="88"/>
      <c r="E11" s="88"/>
      <c r="F11" s="88"/>
      <c r="G11" s="88"/>
      <c r="H11" s="88"/>
      <c r="I11" s="88"/>
      <c r="J11" s="184" t="s">
        <v>167</v>
      </c>
      <c r="K11" s="97"/>
      <c r="L11" s="97"/>
      <c r="M11" s="97"/>
      <c r="N11" s="88"/>
      <c r="O11" s="98"/>
      <c r="P11" s="88"/>
      <c r="Q11" s="86" t="s">
        <v>146</v>
      </c>
      <c r="R11" s="540" t="s">
        <v>147</v>
      </c>
      <c r="S11" s="540"/>
      <c r="T11" s="540"/>
      <c r="U11" s="540" t="s">
        <v>148</v>
      </c>
      <c r="V11" s="540"/>
      <c r="W11" s="540" t="s">
        <v>149</v>
      </c>
      <c r="X11" s="540"/>
      <c r="Y11" s="541" t="s">
        <v>148</v>
      </c>
      <c r="Z11" s="89" t="s">
        <v>176</v>
      </c>
    </row>
    <row r="12" spans="1:26" ht="38.4" thickTop="1">
      <c r="A12" s="99" t="s">
        <v>150</v>
      </c>
      <c r="B12" s="99" t="s">
        <v>171</v>
      </c>
      <c r="C12" s="99" t="s">
        <v>151</v>
      </c>
      <c r="D12" s="86" t="s">
        <v>152</v>
      </c>
      <c r="E12" s="86" t="s">
        <v>153</v>
      </c>
      <c r="F12" s="86" t="s">
        <v>154</v>
      </c>
      <c r="G12" s="86" t="s">
        <v>155</v>
      </c>
      <c r="H12" s="86" t="s">
        <v>156</v>
      </c>
      <c r="I12" s="88"/>
      <c r="J12" s="86" t="s">
        <v>170</v>
      </c>
      <c r="K12" s="86" t="s">
        <v>222</v>
      </c>
      <c r="L12" s="86" t="s">
        <v>223</v>
      </c>
      <c r="M12" s="100" t="s">
        <v>157</v>
      </c>
      <c r="N12" s="101" t="s">
        <v>146</v>
      </c>
      <c r="O12" s="102" t="s">
        <v>158</v>
      </c>
      <c r="P12" s="88"/>
      <c r="Q12" s="87"/>
      <c r="R12" s="87" t="s">
        <v>159</v>
      </c>
      <c r="S12" s="542" t="s">
        <v>160</v>
      </c>
      <c r="T12" s="542"/>
      <c r="U12" s="86" t="s">
        <v>161</v>
      </c>
      <c r="V12" s="86" t="s">
        <v>162</v>
      </c>
      <c r="W12" s="541" t="s">
        <v>163</v>
      </c>
      <c r="X12" s="543"/>
      <c r="Y12" s="542"/>
      <c r="Z12" s="89" t="s">
        <v>176</v>
      </c>
    </row>
    <row r="13" spans="1:26">
      <c r="A13" s="103"/>
      <c r="B13" s="103"/>
      <c r="C13" s="103"/>
      <c r="D13" s="104"/>
      <c r="E13" s="104"/>
      <c r="F13" s="104"/>
      <c r="G13" s="104"/>
      <c r="H13" s="106"/>
      <c r="I13" s="88"/>
      <c r="J13" s="106"/>
      <c r="K13" s="106"/>
      <c r="L13" s="106"/>
      <c r="M13" s="105"/>
      <c r="N13" s="107"/>
      <c r="O13" s="108"/>
      <c r="P13" s="88"/>
      <c r="Q13" s="106"/>
      <c r="R13" s="106"/>
      <c r="S13" s="105"/>
      <c r="T13" s="109"/>
      <c r="U13" s="106"/>
      <c r="V13" s="106"/>
      <c r="W13" s="105"/>
      <c r="X13" s="109"/>
      <c r="Y13" s="106"/>
      <c r="Z13" s="89" t="s">
        <v>176</v>
      </c>
    </row>
    <row r="14" spans="1:26" ht="19.95" customHeight="1">
      <c r="A14" s="110" t="s">
        <v>168</v>
      </c>
      <c r="B14" s="111" t="s">
        <v>193</v>
      </c>
      <c r="C14" s="112">
        <v>2130</v>
      </c>
      <c r="D14" s="113">
        <v>6</v>
      </c>
      <c r="E14" s="114">
        <v>20</v>
      </c>
      <c r="F14" s="114">
        <v>9</v>
      </c>
      <c r="G14" s="115">
        <f>C14*D14*E14*F14</f>
        <v>2300400</v>
      </c>
      <c r="H14" s="165"/>
      <c r="I14" s="88"/>
      <c r="J14" s="116" t="s">
        <v>164</v>
      </c>
      <c r="K14" s="117">
        <v>250000</v>
      </c>
      <c r="L14" s="112" t="s">
        <v>165</v>
      </c>
      <c r="M14" s="118"/>
      <c r="N14" s="119" cm="1">
        <f t="array" ref="N14">IF(J14="","",IF(J14="適用者",IFERROR(INDEX($Q$14:$Q$63,MATCH(K14,$S$14:$S$63,1),0),""),IF(J14="非適用者",IFERROR(INDEX($Q$14:$Q$63,MATCH(M14,$W$14:$W$63,1),0),""))))</f>
        <v>20</v>
      </c>
      <c r="O14" s="120">
        <f>IF(N14="","",IF(J14="適用者",IF(OR(L14="0回",L14="4回以上"),INDEX($U$14:$U$63,MATCH(N14,$Q$14:$Q$63,0)),IF(L14="1～3回",INDEX($V$14:$V$63,MATCH(N14,$Q$14:$Q$63,0)))),IF(J14="非適用者",INDEX($Y$14:$Y$63,MATCH(N14,$Q$14:$Q$63,0)))))</f>
        <v>2160</v>
      </c>
      <c r="P14" s="88"/>
      <c r="Q14" s="121">
        <v>1</v>
      </c>
      <c r="R14" s="122">
        <v>58000</v>
      </c>
      <c r="S14" s="123">
        <v>1</v>
      </c>
      <c r="T14" s="124">
        <v>62999</v>
      </c>
      <c r="U14" s="122">
        <v>350</v>
      </c>
      <c r="V14" s="122">
        <v>480</v>
      </c>
      <c r="W14" s="123">
        <v>1</v>
      </c>
      <c r="X14" s="124">
        <v>85049</v>
      </c>
      <c r="Y14" s="122">
        <v>480</v>
      </c>
      <c r="Z14" s="89" t="s">
        <v>176</v>
      </c>
    </row>
    <row r="15" spans="1:26" ht="19.95" customHeight="1">
      <c r="A15" s="145" t="s">
        <v>169</v>
      </c>
      <c r="B15" s="146" t="s">
        <v>194</v>
      </c>
      <c r="C15" s="147">
        <v>1800</v>
      </c>
      <c r="D15" s="148">
        <v>7</v>
      </c>
      <c r="E15" s="149">
        <v>20</v>
      </c>
      <c r="F15" s="149">
        <v>6</v>
      </c>
      <c r="G15" s="150">
        <f t="shared" ref="G15:G45" si="0">C15*D15*E15*F15</f>
        <v>1512000</v>
      </c>
      <c r="H15" s="176"/>
      <c r="I15" s="88"/>
      <c r="J15" s="151" t="s">
        <v>166</v>
      </c>
      <c r="K15" s="152"/>
      <c r="L15" s="147"/>
      <c r="M15" s="153">
        <v>300000</v>
      </c>
      <c r="N15" s="182" cm="1">
        <f t="array" ref="N15">IF(J15="","",IF(J15="適用者",IFERROR(INDEX($Q$14:$Q$63,MATCH(K15,$S$14:$S$63,1),0),""),IF(J15="非適用者",IFERROR(INDEX($Q$14:$Q$63,MATCH(M15,$W$14:$W$63,1),0),""))))</f>
        <v>18</v>
      </c>
      <c r="O15" s="183">
        <f t="shared" ref="O15:O45" si="1">IF(N15="","",IF(J15="適用者",IF(OR(L15="0回",L15="4回以上"),INDEX($U$14:$U$63,MATCH(N15,$Q$14:$Q$63,0)),IF(L15="1～3回",INDEX($V$14:$V$63,MATCH(N15,$Q$14:$Q$63,0)))),IF(J15="非適用者",INDEX($Y$14:$Y$63,MATCH(N15,$Q$14:$Q$63,0)))))</f>
        <v>1830</v>
      </c>
      <c r="P15" s="88"/>
      <c r="Q15" s="136">
        <v>2</v>
      </c>
      <c r="R15" s="137">
        <v>68000</v>
      </c>
      <c r="S15" s="138">
        <v>63000</v>
      </c>
      <c r="T15" s="139">
        <v>72999</v>
      </c>
      <c r="U15" s="137">
        <v>410</v>
      </c>
      <c r="V15" s="137">
        <v>560</v>
      </c>
      <c r="W15" s="138">
        <v>85050</v>
      </c>
      <c r="X15" s="139">
        <v>98549</v>
      </c>
      <c r="Y15" s="137">
        <v>560</v>
      </c>
      <c r="Z15" s="89" t="s">
        <v>176</v>
      </c>
    </row>
    <row r="16" spans="1:26" ht="19.95" customHeight="1">
      <c r="A16" s="169">
        <v>1</v>
      </c>
      <c r="B16" s="170"/>
      <c r="C16" s="171"/>
      <c r="D16" s="172"/>
      <c r="E16" s="173"/>
      <c r="F16" s="173"/>
      <c r="G16" s="174">
        <f t="shared" si="0"/>
        <v>0</v>
      </c>
      <c r="H16" s="175"/>
      <c r="I16" s="88"/>
      <c r="J16" s="177"/>
      <c r="K16" s="178"/>
      <c r="L16" s="171"/>
      <c r="M16" s="179"/>
      <c r="N16" s="180" t="str" cm="1">
        <f t="array" ref="N16">IF(J16="","",IF(J16="適用者",IFERROR(INDEX($Q$14:$Q$63,MATCH(K16,$S$14:$S$63,1),0),""),IF(J16="非適用者",IFERROR(INDEX($Q$14:$Q$63,MATCH(M16,$W$14:$W$63,1),0),""))))</f>
        <v/>
      </c>
      <c r="O16" s="181" t="str">
        <f t="shared" si="1"/>
        <v/>
      </c>
      <c r="P16" s="88"/>
      <c r="Q16" s="136">
        <v>3</v>
      </c>
      <c r="R16" s="137">
        <v>78000</v>
      </c>
      <c r="S16" s="138">
        <v>73000</v>
      </c>
      <c r="T16" s="139">
        <v>82999</v>
      </c>
      <c r="U16" s="137">
        <v>480</v>
      </c>
      <c r="V16" s="137">
        <v>640</v>
      </c>
      <c r="W16" s="138">
        <v>98550</v>
      </c>
      <c r="X16" s="139">
        <v>112049</v>
      </c>
      <c r="Y16" s="137">
        <v>640</v>
      </c>
      <c r="Z16" s="89" t="s">
        <v>176</v>
      </c>
    </row>
    <row r="17" spans="1:26" ht="19.95" customHeight="1">
      <c r="A17" s="125">
        <v>2</v>
      </c>
      <c r="B17" s="126"/>
      <c r="C17" s="127"/>
      <c r="D17" s="128"/>
      <c r="E17" s="129"/>
      <c r="F17" s="129"/>
      <c r="G17" s="130">
        <f t="shared" si="0"/>
        <v>0</v>
      </c>
      <c r="H17" s="166"/>
      <c r="I17" s="88"/>
      <c r="J17" s="131"/>
      <c r="K17" s="132"/>
      <c r="L17" s="127"/>
      <c r="M17" s="133"/>
      <c r="N17" s="134" t="str" cm="1">
        <f t="array" ref="N17">IF(J17="","",IF(J17="適用者",IFERROR(INDEX($Q$14:$Q$63,MATCH(K17,$S$14:$S$63,1),0),""),IF(J17="非適用者",IFERROR(INDEX($Q$14:$Q$63,MATCH(M17,$W$14:$W$63,1),0),""))))</f>
        <v/>
      </c>
      <c r="O17" s="135" t="str">
        <f t="shared" si="1"/>
        <v/>
      </c>
      <c r="P17" s="88"/>
      <c r="Q17" s="136">
        <v>4</v>
      </c>
      <c r="R17" s="137">
        <v>88000</v>
      </c>
      <c r="S17" s="138">
        <v>83000</v>
      </c>
      <c r="T17" s="139">
        <v>92999</v>
      </c>
      <c r="U17" s="137">
        <v>540</v>
      </c>
      <c r="V17" s="137">
        <v>730</v>
      </c>
      <c r="W17" s="138">
        <v>112050</v>
      </c>
      <c r="X17" s="139">
        <v>125549</v>
      </c>
      <c r="Y17" s="137">
        <v>730</v>
      </c>
      <c r="Z17" s="89" t="s">
        <v>176</v>
      </c>
    </row>
    <row r="18" spans="1:26" ht="19.95" customHeight="1">
      <c r="A18" s="125">
        <v>3</v>
      </c>
      <c r="B18" s="126"/>
      <c r="C18" s="127"/>
      <c r="D18" s="128"/>
      <c r="E18" s="129"/>
      <c r="F18" s="129"/>
      <c r="G18" s="130">
        <f t="shared" si="0"/>
        <v>0</v>
      </c>
      <c r="H18" s="166"/>
      <c r="I18" s="88"/>
      <c r="J18" s="131"/>
      <c r="K18" s="132"/>
      <c r="L18" s="127"/>
      <c r="M18" s="133"/>
      <c r="N18" s="134" t="str" cm="1">
        <f t="array" ref="N18">IF(J18="","",IF(J18="適用者",IFERROR(INDEX($Q$14:$Q$63,MATCH(K18,$S$14:$S$63,1),0),""),IF(J18="非適用者",IFERROR(INDEX($Q$14:$Q$63,MATCH(M18,$W$14:$W$63,1),0),""))))</f>
        <v/>
      </c>
      <c r="O18" s="135" t="str">
        <f t="shared" si="1"/>
        <v/>
      </c>
      <c r="P18" s="88"/>
      <c r="Q18" s="136">
        <v>5</v>
      </c>
      <c r="R18" s="137">
        <v>98000</v>
      </c>
      <c r="S18" s="138">
        <v>93000</v>
      </c>
      <c r="T18" s="139">
        <v>100999</v>
      </c>
      <c r="U18" s="137">
        <v>600</v>
      </c>
      <c r="V18" s="137">
        <v>810</v>
      </c>
      <c r="W18" s="138">
        <v>125550</v>
      </c>
      <c r="X18" s="139">
        <v>136349</v>
      </c>
      <c r="Y18" s="137">
        <v>810</v>
      </c>
      <c r="Z18" s="89" t="s">
        <v>176</v>
      </c>
    </row>
    <row r="19" spans="1:26" ht="19.95" customHeight="1">
      <c r="A19" s="125">
        <v>4</v>
      </c>
      <c r="B19" s="126"/>
      <c r="C19" s="127"/>
      <c r="D19" s="128"/>
      <c r="E19" s="129"/>
      <c r="F19" s="129"/>
      <c r="G19" s="130">
        <f t="shared" si="0"/>
        <v>0</v>
      </c>
      <c r="H19" s="166"/>
      <c r="I19" s="88"/>
      <c r="J19" s="131"/>
      <c r="K19" s="132"/>
      <c r="L19" s="127"/>
      <c r="M19" s="133"/>
      <c r="N19" s="134" t="str" cm="1">
        <f t="array" ref="N19">IF(J19="","",IF(J19="適用者",IFERROR(INDEX($Q$14:$Q$63,MATCH(K19,$S$14:$S$63,1),0),""),IF(J19="非適用者",IFERROR(INDEX($Q$14:$Q$63,MATCH(M19,$W$14:$W$63,1),0),""))))</f>
        <v/>
      </c>
      <c r="O19" s="135" t="str">
        <f t="shared" si="1"/>
        <v/>
      </c>
      <c r="P19" s="88"/>
      <c r="Q19" s="136">
        <v>6</v>
      </c>
      <c r="R19" s="137">
        <v>104000</v>
      </c>
      <c r="S19" s="138">
        <v>101000</v>
      </c>
      <c r="T19" s="139">
        <v>106999</v>
      </c>
      <c r="U19" s="137">
        <v>640</v>
      </c>
      <c r="V19" s="137">
        <v>860</v>
      </c>
      <c r="W19" s="138">
        <v>136350</v>
      </c>
      <c r="X19" s="139">
        <v>144449</v>
      </c>
      <c r="Y19" s="137">
        <v>860</v>
      </c>
      <c r="Z19" s="89" t="s">
        <v>176</v>
      </c>
    </row>
    <row r="20" spans="1:26" ht="19.95" customHeight="1">
      <c r="A20" s="125">
        <v>5</v>
      </c>
      <c r="B20" s="126"/>
      <c r="C20" s="127"/>
      <c r="D20" s="128"/>
      <c r="E20" s="129"/>
      <c r="F20" s="129"/>
      <c r="G20" s="130">
        <f t="shared" si="0"/>
        <v>0</v>
      </c>
      <c r="H20" s="166"/>
      <c r="I20" s="88"/>
      <c r="J20" s="131"/>
      <c r="K20" s="132"/>
      <c r="L20" s="127"/>
      <c r="M20" s="133"/>
      <c r="N20" s="134" t="str" cm="1">
        <f t="array" ref="N20">IF(J20="","",IF(J20="適用者",IFERROR(INDEX($Q$14:$Q$63,MATCH(K20,$S$14:$S$63,1),0),""),IF(J20="非適用者",IFERROR(INDEX($Q$14:$Q$63,MATCH(M20,$W$14:$W$63,1),0),""))))</f>
        <v/>
      </c>
      <c r="O20" s="135" t="str">
        <f t="shared" si="1"/>
        <v/>
      </c>
      <c r="P20" s="88"/>
      <c r="Q20" s="136">
        <v>7</v>
      </c>
      <c r="R20" s="137">
        <v>110000</v>
      </c>
      <c r="S20" s="138">
        <v>107000</v>
      </c>
      <c r="T20" s="139">
        <v>113999</v>
      </c>
      <c r="U20" s="137">
        <v>670</v>
      </c>
      <c r="V20" s="137">
        <v>910</v>
      </c>
      <c r="W20" s="138">
        <v>144450</v>
      </c>
      <c r="X20" s="139">
        <v>153899</v>
      </c>
      <c r="Y20" s="137">
        <v>910</v>
      </c>
      <c r="Z20" s="89" t="s">
        <v>176</v>
      </c>
    </row>
    <row r="21" spans="1:26" ht="19.95" customHeight="1">
      <c r="A21" s="125">
        <v>6</v>
      </c>
      <c r="B21" s="126"/>
      <c r="C21" s="127"/>
      <c r="D21" s="128"/>
      <c r="E21" s="129"/>
      <c r="F21" s="129"/>
      <c r="G21" s="130">
        <f t="shared" si="0"/>
        <v>0</v>
      </c>
      <c r="H21" s="166"/>
      <c r="I21" s="88"/>
      <c r="J21" s="131"/>
      <c r="K21" s="132"/>
      <c r="L21" s="127"/>
      <c r="M21" s="133"/>
      <c r="N21" s="134" t="str" cm="1">
        <f t="array" ref="N21">IF(J21="","",IF(J21="適用者",IFERROR(INDEX($Q$14:$Q$63,MATCH(K21,$S$14:$S$63,1),0),""),IF(J21="非適用者",IFERROR(INDEX($Q$14:$Q$63,MATCH(M21,$W$14:$W$63,1),0),""))))</f>
        <v/>
      </c>
      <c r="O21" s="135" t="str">
        <f t="shared" si="1"/>
        <v/>
      </c>
      <c r="P21" s="88"/>
      <c r="Q21" s="136">
        <v>8</v>
      </c>
      <c r="R21" s="137">
        <v>118000</v>
      </c>
      <c r="S21" s="138">
        <v>114000</v>
      </c>
      <c r="T21" s="139">
        <v>121999</v>
      </c>
      <c r="U21" s="137">
        <v>720</v>
      </c>
      <c r="V21" s="137">
        <v>980</v>
      </c>
      <c r="W21" s="138">
        <v>153900</v>
      </c>
      <c r="X21" s="139">
        <v>164699</v>
      </c>
      <c r="Y21" s="137">
        <v>980</v>
      </c>
      <c r="Z21" s="89" t="s">
        <v>176</v>
      </c>
    </row>
    <row r="22" spans="1:26" ht="19.95" customHeight="1">
      <c r="A22" s="125">
        <v>7</v>
      </c>
      <c r="B22" s="126"/>
      <c r="C22" s="127"/>
      <c r="D22" s="128"/>
      <c r="E22" s="129"/>
      <c r="F22" s="129"/>
      <c r="G22" s="130">
        <f t="shared" si="0"/>
        <v>0</v>
      </c>
      <c r="H22" s="166"/>
      <c r="I22" s="88"/>
      <c r="J22" s="131"/>
      <c r="K22" s="132"/>
      <c r="L22" s="127"/>
      <c r="M22" s="133"/>
      <c r="N22" s="134" t="str" cm="1">
        <f t="array" ref="N22">IF(J22="","",IF(J22="適用者",IFERROR(INDEX($Q$14:$Q$63,MATCH(K22,$S$14:$S$63,1),0),""),IF(J22="非適用者",IFERROR(INDEX($Q$14:$Q$63,MATCH(M22,$W$14:$W$63,1),0),""))))</f>
        <v/>
      </c>
      <c r="O22" s="135" t="str">
        <f t="shared" si="1"/>
        <v/>
      </c>
      <c r="P22" s="88"/>
      <c r="Q22" s="136">
        <v>9</v>
      </c>
      <c r="R22" s="137">
        <v>126000</v>
      </c>
      <c r="S22" s="138">
        <v>122000</v>
      </c>
      <c r="T22" s="139">
        <v>129999</v>
      </c>
      <c r="U22" s="137">
        <v>770</v>
      </c>
      <c r="V22" s="137">
        <v>1040</v>
      </c>
      <c r="W22" s="138">
        <v>164700</v>
      </c>
      <c r="X22" s="139">
        <v>175499</v>
      </c>
      <c r="Y22" s="137">
        <v>1040</v>
      </c>
      <c r="Z22" s="89" t="s">
        <v>176</v>
      </c>
    </row>
    <row r="23" spans="1:26" ht="19.95" customHeight="1">
      <c r="A23" s="125">
        <v>8</v>
      </c>
      <c r="B23" s="140"/>
      <c r="C23" s="141"/>
      <c r="D23" s="142"/>
      <c r="E23" s="143"/>
      <c r="F23" s="143"/>
      <c r="G23" s="144">
        <f t="shared" si="0"/>
        <v>0</v>
      </c>
      <c r="H23" s="166"/>
      <c r="I23" s="88"/>
      <c r="J23" s="131"/>
      <c r="K23" s="132"/>
      <c r="L23" s="127"/>
      <c r="M23" s="133"/>
      <c r="N23" s="134" t="str" cm="1">
        <f t="array" ref="N23">IF(J23="","",IF(J23="適用者",IFERROR(INDEX($Q$14:$Q$63,MATCH(K23,$S$14:$S$63,1),0),""),IF(J23="非適用者",IFERROR(INDEX($Q$14:$Q$63,MATCH(M23,$W$14:$W$63,1),0),""))))</f>
        <v/>
      </c>
      <c r="O23" s="135" t="str">
        <f t="shared" si="1"/>
        <v/>
      </c>
      <c r="P23" s="88"/>
      <c r="Q23" s="136">
        <v>10</v>
      </c>
      <c r="R23" s="137">
        <v>134000</v>
      </c>
      <c r="S23" s="138">
        <v>130000</v>
      </c>
      <c r="T23" s="139">
        <v>137999</v>
      </c>
      <c r="U23" s="137">
        <v>820</v>
      </c>
      <c r="V23" s="137">
        <v>1110</v>
      </c>
      <c r="W23" s="138">
        <v>175500</v>
      </c>
      <c r="X23" s="139">
        <v>186299</v>
      </c>
      <c r="Y23" s="137">
        <v>1110</v>
      </c>
      <c r="Z23" s="89" t="s">
        <v>176</v>
      </c>
    </row>
    <row r="24" spans="1:26" ht="19.95" customHeight="1">
      <c r="A24" s="125">
        <v>9</v>
      </c>
      <c r="B24" s="126"/>
      <c r="C24" s="127"/>
      <c r="D24" s="128"/>
      <c r="E24" s="129"/>
      <c r="F24" s="129"/>
      <c r="G24" s="130">
        <f t="shared" si="0"/>
        <v>0</v>
      </c>
      <c r="H24" s="166"/>
      <c r="I24" s="88"/>
      <c r="J24" s="131"/>
      <c r="K24" s="132"/>
      <c r="L24" s="127"/>
      <c r="M24" s="133"/>
      <c r="N24" s="134" t="str" cm="1">
        <f t="array" ref="N24">IF(J24="","",IF(J24="適用者",IFERROR(INDEX($Q$14:$Q$63,MATCH(K24,$S$14:$S$63,1),0),""),IF(J24="非適用者",IFERROR(INDEX($Q$14:$Q$63,MATCH(M24,$W$14:$W$63,1),0),""))))</f>
        <v/>
      </c>
      <c r="O24" s="135" t="str">
        <f t="shared" si="1"/>
        <v/>
      </c>
      <c r="P24" s="88"/>
      <c r="Q24" s="136">
        <v>11</v>
      </c>
      <c r="R24" s="137">
        <v>142000</v>
      </c>
      <c r="S24" s="138">
        <v>138000</v>
      </c>
      <c r="T24" s="139">
        <v>145999</v>
      </c>
      <c r="U24" s="137">
        <v>870</v>
      </c>
      <c r="V24" s="137">
        <v>1180</v>
      </c>
      <c r="W24" s="138">
        <v>186300</v>
      </c>
      <c r="X24" s="139">
        <v>197099</v>
      </c>
      <c r="Y24" s="137">
        <v>1180</v>
      </c>
      <c r="Z24" s="89" t="s">
        <v>176</v>
      </c>
    </row>
    <row r="25" spans="1:26" ht="19.95" customHeight="1">
      <c r="A25" s="125">
        <v>10</v>
      </c>
      <c r="B25" s="126"/>
      <c r="C25" s="127"/>
      <c r="D25" s="128"/>
      <c r="E25" s="129"/>
      <c r="F25" s="129"/>
      <c r="G25" s="130">
        <f t="shared" si="0"/>
        <v>0</v>
      </c>
      <c r="H25" s="166"/>
      <c r="I25" s="88"/>
      <c r="J25" s="131"/>
      <c r="K25" s="132"/>
      <c r="L25" s="127"/>
      <c r="M25" s="133"/>
      <c r="N25" s="134" t="str" cm="1">
        <f t="array" ref="N25">IF(J25="","",IF(J25="適用者",IFERROR(INDEX($Q$14:$Q$63,MATCH(K25,$S$14:$S$63,1),0),""),IF(J25="非適用者",IFERROR(INDEX($Q$14:$Q$63,MATCH(M25,$W$14:$W$63,1),0),""))))</f>
        <v/>
      </c>
      <c r="O25" s="135" t="str">
        <f t="shared" si="1"/>
        <v/>
      </c>
      <c r="P25" s="88"/>
      <c r="Q25" s="136">
        <v>12</v>
      </c>
      <c r="R25" s="137">
        <v>150000</v>
      </c>
      <c r="S25" s="138">
        <v>146000</v>
      </c>
      <c r="T25" s="139">
        <v>154999</v>
      </c>
      <c r="U25" s="137">
        <v>920</v>
      </c>
      <c r="V25" s="137">
        <v>1240</v>
      </c>
      <c r="W25" s="138">
        <v>197100</v>
      </c>
      <c r="X25" s="139">
        <v>209249</v>
      </c>
      <c r="Y25" s="137">
        <v>1240</v>
      </c>
      <c r="Z25" s="89" t="s">
        <v>176</v>
      </c>
    </row>
    <row r="26" spans="1:26" ht="19.95" customHeight="1">
      <c r="A26" s="125">
        <v>11</v>
      </c>
      <c r="B26" s="126"/>
      <c r="C26" s="127"/>
      <c r="D26" s="128"/>
      <c r="E26" s="129"/>
      <c r="F26" s="129"/>
      <c r="G26" s="130">
        <f t="shared" si="0"/>
        <v>0</v>
      </c>
      <c r="H26" s="166"/>
      <c r="I26" s="88"/>
      <c r="J26" s="131"/>
      <c r="K26" s="132"/>
      <c r="L26" s="127"/>
      <c r="M26" s="133"/>
      <c r="N26" s="134" t="str" cm="1">
        <f t="array" ref="N26">IF(J26="","",IF(J26="適用者",IFERROR(INDEX($Q$14:$Q$63,MATCH(K26,$S$14:$S$63,1),0),""),IF(J26="非適用者",IFERROR(INDEX($Q$14:$Q$63,MATCH(M26,$W$14:$W$63,1),0),""))))</f>
        <v/>
      </c>
      <c r="O26" s="135" t="str">
        <f t="shared" si="1"/>
        <v/>
      </c>
      <c r="P26" s="88"/>
      <c r="Q26" s="136">
        <v>13</v>
      </c>
      <c r="R26" s="137">
        <v>160000</v>
      </c>
      <c r="S26" s="138">
        <v>155000</v>
      </c>
      <c r="T26" s="139">
        <v>164999</v>
      </c>
      <c r="U26" s="137">
        <v>980</v>
      </c>
      <c r="V26" s="137">
        <v>1330</v>
      </c>
      <c r="W26" s="138">
        <v>209250</v>
      </c>
      <c r="X26" s="139">
        <v>222749</v>
      </c>
      <c r="Y26" s="137">
        <v>1330</v>
      </c>
      <c r="Z26" s="89" t="s">
        <v>176</v>
      </c>
    </row>
    <row r="27" spans="1:26" ht="19.95" customHeight="1">
      <c r="A27" s="125">
        <v>12</v>
      </c>
      <c r="B27" s="126"/>
      <c r="C27" s="127"/>
      <c r="D27" s="128"/>
      <c r="E27" s="129"/>
      <c r="F27" s="129"/>
      <c r="G27" s="130">
        <f t="shared" si="0"/>
        <v>0</v>
      </c>
      <c r="H27" s="166"/>
      <c r="I27" s="88"/>
      <c r="J27" s="131"/>
      <c r="K27" s="132"/>
      <c r="L27" s="127"/>
      <c r="M27" s="133"/>
      <c r="N27" s="134" t="str" cm="1">
        <f t="array" ref="N27">IF(J27="","",IF(J27="適用者",IFERROR(INDEX($Q$14:$Q$63,MATCH(K27,$S$14:$S$63,1),0),""),IF(J27="非適用者",IFERROR(INDEX($Q$14:$Q$63,MATCH(M27,$W$14:$W$63,1),0),""))))</f>
        <v/>
      </c>
      <c r="O27" s="135" t="str">
        <f t="shared" si="1"/>
        <v/>
      </c>
      <c r="P27" s="88"/>
      <c r="Q27" s="136">
        <v>14</v>
      </c>
      <c r="R27" s="137">
        <v>170000</v>
      </c>
      <c r="S27" s="138">
        <v>165000</v>
      </c>
      <c r="T27" s="139">
        <v>174999</v>
      </c>
      <c r="U27" s="137">
        <v>1040</v>
      </c>
      <c r="V27" s="137">
        <v>1410</v>
      </c>
      <c r="W27" s="138">
        <v>222750</v>
      </c>
      <c r="X27" s="139">
        <v>236249</v>
      </c>
      <c r="Y27" s="137">
        <v>1410</v>
      </c>
      <c r="Z27" s="89" t="s">
        <v>176</v>
      </c>
    </row>
    <row r="28" spans="1:26" ht="19.95" customHeight="1">
      <c r="A28" s="125">
        <v>13</v>
      </c>
      <c r="B28" s="126"/>
      <c r="C28" s="127"/>
      <c r="D28" s="128"/>
      <c r="E28" s="129"/>
      <c r="F28" s="129"/>
      <c r="G28" s="130">
        <f t="shared" si="0"/>
        <v>0</v>
      </c>
      <c r="H28" s="166"/>
      <c r="I28" s="88"/>
      <c r="J28" s="131"/>
      <c r="K28" s="132"/>
      <c r="L28" s="127"/>
      <c r="M28" s="133"/>
      <c r="N28" s="134" t="str" cm="1">
        <f t="array" ref="N28">IF(J28="","",IF(J28="適用者",IFERROR(INDEX($Q$14:$Q$63,MATCH(K28,$S$14:$S$63,1),0),""),IF(J28="非適用者",IFERROR(INDEX($Q$14:$Q$63,MATCH(M28,$W$14:$W$63,1),0),""))))</f>
        <v/>
      </c>
      <c r="O28" s="135" t="str">
        <f t="shared" si="1"/>
        <v/>
      </c>
      <c r="P28" s="88"/>
      <c r="Q28" s="136">
        <v>15</v>
      </c>
      <c r="R28" s="137">
        <v>180000</v>
      </c>
      <c r="S28" s="138">
        <v>175000</v>
      </c>
      <c r="T28" s="139">
        <v>184999</v>
      </c>
      <c r="U28" s="137">
        <v>1100</v>
      </c>
      <c r="V28" s="137">
        <v>1490</v>
      </c>
      <c r="W28" s="138">
        <v>236250</v>
      </c>
      <c r="X28" s="139">
        <v>249749</v>
      </c>
      <c r="Y28" s="137">
        <v>1490</v>
      </c>
      <c r="Z28" s="89" t="s">
        <v>176</v>
      </c>
    </row>
    <row r="29" spans="1:26" ht="19.95" customHeight="1">
      <c r="A29" s="125">
        <v>14</v>
      </c>
      <c r="B29" s="126"/>
      <c r="C29" s="127"/>
      <c r="D29" s="128"/>
      <c r="E29" s="129"/>
      <c r="F29" s="129"/>
      <c r="G29" s="130">
        <f t="shared" si="0"/>
        <v>0</v>
      </c>
      <c r="H29" s="166"/>
      <c r="I29" s="88"/>
      <c r="J29" s="131"/>
      <c r="K29" s="132"/>
      <c r="L29" s="127"/>
      <c r="M29" s="133"/>
      <c r="N29" s="134" t="str" cm="1">
        <f t="array" ref="N29">IF(J29="","",IF(J29="適用者",IFERROR(INDEX($Q$14:$Q$63,MATCH(K29,$S$14:$S$63,1),0),""),IF(J29="非適用者",IFERROR(INDEX($Q$14:$Q$63,MATCH(M29,$W$14:$W$63,1),0),""))))</f>
        <v/>
      </c>
      <c r="O29" s="135" t="str">
        <f t="shared" si="1"/>
        <v/>
      </c>
      <c r="P29" s="88"/>
      <c r="Q29" s="136">
        <v>16</v>
      </c>
      <c r="R29" s="137">
        <v>190000</v>
      </c>
      <c r="S29" s="138">
        <v>185000</v>
      </c>
      <c r="T29" s="139">
        <v>194999</v>
      </c>
      <c r="U29" s="137">
        <v>1170</v>
      </c>
      <c r="V29" s="137">
        <v>1580</v>
      </c>
      <c r="W29" s="138">
        <v>249750</v>
      </c>
      <c r="X29" s="139">
        <v>263249</v>
      </c>
      <c r="Y29" s="137">
        <v>1580</v>
      </c>
      <c r="Z29" s="89" t="s">
        <v>176</v>
      </c>
    </row>
    <row r="30" spans="1:26" ht="19.95" customHeight="1">
      <c r="A30" s="125">
        <v>15</v>
      </c>
      <c r="B30" s="126"/>
      <c r="C30" s="127"/>
      <c r="D30" s="128"/>
      <c r="E30" s="129"/>
      <c r="F30" s="129"/>
      <c r="G30" s="130">
        <f t="shared" si="0"/>
        <v>0</v>
      </c>
      <c r="H30" s="166"/>
      <c r="I30" s="88"/>
      <c r="J30" s="131"/>
      <c r="K30" s="132"/>
      <c r="L30" s="127"/>
      <c r="M30" s="133"/>
      <c r="N30" s="134" t="str" cm="1">
        <f t="array" ref="N30">IF(J30="","",IF(J30="適用者",IFERROR(INDEX($Q$14:$Q$63,MATCH(K30,$S$14:$S$63,1),0),""),IF(J30="非適用者",IFERROR(INDEX($Q$14:$Q$63,MATCH(M30,$W$14:$W$63,1),0),""))))</f>
        <v/>
      </c>
      <c r="O30" s="135" t="str">
        <f t="shared" si="1"/>
        <v/>
      </c>
      <c r="P30" s="88"/>
      <c r="Q30" s="136">
        <v>17</v>
      </c>
      <c r="R30" s="137">
        <v>200000</v>
      </c>
      <c r="S30" s="138">
        <v>195000</v>
      </c>
      <c r="T30" s="139">
        <v>209999</v>
      </c>
      <c r="U30" s="137">
        <v>1230</v>
      </c>
      <c r="V30" s="137">
        <v>1660</v>
      </c>
      <c r="W30" s="138">
        <v>263250</v>
      </c>
      <c r="X30" s="139">
        <v>283499</v>
      </c>
      <c r="Y30" s="137">
        <v>1660</v>
      </c>
      <c r="Z30" s="89" t="s">
        <v>176</v>
      </c>
    </row>
    <row r="31" spans="1:26" ht="19.95" customHeight="1">
      <c r="A31" s="125">
        <v>16</v>
      </c>
      <c r="B31" s="126"/>
      <c r="C31" s="127"/>
      <c r="D31" s="128"/>
      <c r="E31" s="129"/>
      <c r="F31" s="129"/>
      <c r="G31" s="130">
        <f t="shared" si="0"/>
        <v>0</v>
      </c>
      <c r="H31" s="166"/>
      <c r="I31" s="88"/>
      <c r="J31" s="131"/>
      <c r="K31" s="132"/>
      <c r="L31" s="127"/>
      <c r="M31" s="133"/>
      <c r="N31" s="134" t="str" cm="1">
        <f t="array" ref="N31">IF(J31="","",IF(J31="適用者",IFERROR(INDEX($Q$14:$Q$63,MATCH(K31,$S$14:$S$63,1),0),""),IF(J31="非適用者",IFERROR(INDEX($Q$14:$Q$63,MATCH(M31,$W$14:$W$63,1),0),""))))</f>
        <v/>
      </c>
      <c r="O31" s="135" t="str">
        <f t="shared" si="1"/>
        <v/>
      </c>
      <c r="P31" s="88"/>
      <c r="Q31" s="136">
        <v>18</v>
      </c>
      <c r="R31" s="137">
        <v>220000</v>
      </c>
      <c r="S31" s="138">
        <v>210000</v>
      </c>
      <c r="T31" s="139">
        <v>229999</v>
      </c>
      <c r="U31" s="137">
        <v>1350</v>
      </c>
      <c r="V31" s="137">
        <v>1830</v>
      </c>
      <c r="W31" s="138">
        <v>283500</v>
      </c>
      <c r="X31" s="139">
        <v>310499</v>
      </c>
      <c r="Y31" s="137">
        <v>1830</v>
      </c>
      <c r="Z31" s="89" t="s">
        <v>176</v>
      </c>
    </row>
    <row r="32" spans="1:26" ht="19.95" customHeight="1">
      <c r="A32" s="125">
        <v>17</v>
      </c>
      <c r="B32" s="126"/>
      <c r="C32" s="127"/>
      <c r="D32" s="128"/>
      <c r="E32" s="129"/>
      <c r="F32" s="129"/>
      <c r="G32" s="130">
        <f t="shared" si="0"/>
        <v>0</v>
      </c>
      <c r="H32" s="166"/>
      <c r="I32" s="88"/>
      <c r="J32" s="131"/>
      <c r="K32" s="132"/>
      <c r="L32" s="127"/>
      <c r="M32" s="133"/>
      <c r="N32" s="134" t="str" cm="1">
        <f t="array" ref="N32">IF(J32="","",IF(J32="適用者",IFERROR(INDEX($Q$14:$Q$63,MATCH(K32,$S$14:$S$63,1),0),""),IF(J32="非適用者",IFERROR(INDEX($Q$14:$Q$63,MATCH(M32,$W$14:$W$63,1),0),""))))</f>
        <v/>
      </c>
      <c r="O32" s="135" t="str">
        <f t="shared" si="1"/>
        <v/>
      </c>
      <c r="P32" s="88"/>
      <c r="Q32" s="136">
        <v>19</v>
      </c>
      <c r="R32" s="137">
        <v>240000</v>
      </c>
      <c r="S32" s="138">
        <v>230000</v>
      </c>
      <c r="T32" s="139">
        <v>249999</v>
      </c>
      <c r="U32" s="137">
        <v>1470</v>
      </c>
      <c r="V32" s="137">
        <v>1990</v>
      </c>
      <c r="W32" s="138">
        <v>310500</v>
      </c>
      <c r="X32" s="139">
        <v>337499</v>
      </c>
      <c r="Y32" s="137">
        <v>1990</v>
      </c>
      <c r="Z32" s="89" t="s">
        <v>176</v>
      </c>
    </row>
    <row r="33" spans="1:26" ht="19.95" customHeight="1">
      <c r="A33" s="125">
        <v>18</v>
      </c>
      <c r="B33" s="126"/>
      <c r="C33" s="127"/>
      <c r="D33" s="128"/>
      <c r="E33" s="129"/>
      <c r="F33" s="129"/>
      <c r="G33" s="130">
        <f t="shared" si="0"/>
        <v>0</v>
      </c>
      <c r="H33" s="166"/>
      <c r="I33" s="88"/>
      <c r="J33" s="131"/>
      <c r="K33" s="132"/>
      <c r="L33" s="127"/>
      <c r="M33" s="133"/>
      <c r="N33" s="134" t="str" cm="1">
        <f t="array" ref="N33">IF(J33="","",IF(J33="適用者",IFERROR(INDEX($Q$14:$Q$63,MATCH(K33,$S$14:$S$63,1),0),""),IF(J33="非適用者",IFERROR(INDEX($Q$14:$Q$63,MATCH(M33,$W$14:$W$63,1),0),""))))</f>
        <v/>
      </c>
      <c r="O33" s="135" t="str">
        <f t="shared" si="1"/>
        <v/>
      </c>
      <c r="P33" s="88"/>
      <c r="Q33" s="136">
        <v>20</v>
      </c>
      <c r="R33" s="137">
        <v>260000</v>
      </c>
      <c r="S33" s="138">
        <v>250000</v>
      </c>
      <c r="T33" s="139">
        <v>269999</v>
      </c>
      <c r="U33" s="137">
        <v>1600</v>
      </c>
      <c r="V33" s="137">
        <v>2160</v>
      </c>
      <c r="W33" s="138">
        <v>337500</v>
      </c>
      <c r="X33" s="139">
        <v>364499</v>
      </c>
      <c r="Y33" s="137">
        <v>2160</v>
      </c>
      <c r="Z33" s="89" t="s">
        <v>176</v>
      </c>
    </row>
    <row r="34" spans="1:26" ht="19.95" customHeight="1">
      <c r="A34" s="125">
        <v>19</v>
      </c>
      <c r="B34" s="126"/>
      <c r="C34" s="127"/>
      <c r="D34" s="128"/>
      <c r="E34" s="129"/>
      <c r="F34" s="129"/>
      <c r="G34" s="130">
        <f t="shared" si="0"/>
        <v>0</v>
      </c>
      <c r="H34" s="166"/>
      <c r="I34" s="88"/>
      <c r="J34" s="131"/>
      <c r="K34" s="132"/>
      <c r="L34" s="127"/>
      <c r="M34" s="133"/>
      <c r="N34" s="134" t="str" cm="1">
        <f t="array" ref="N34">IF(J34="","",IF(J34="適用者",IFERROR(INDEX($Q$14:$Q$63,MATCH(K34,$S$14:$S$63,1),0),""),IF(J34="非適用者",IFERROR(INDEX($Q$14:$Q$63,MATCH(M34,$W$14:$W$63,1),0),""))))</f>
        <v/>
      </c>
      <c r="O34" s="135" t="str">
        <f t="shared" si="1"/>
        <v/>
      </c>
      <c r="P34" s="88"/>
      <c r="Q34" s="136">
        <v>21</v>
      </c>
      <c r="R34" s="137">
        <v>280000</v>
      </c>
      <c r="S34" s="138">
        <v>270000</v>
      </c>
      <c r="T34" s="139">
        <v>289999</v>
      </c>
      <c r="U34" s="137">
        <v>1720</v>
      </c>
      <c r="V34" s="137">
        <v>2330</v>
      </c>
      <c r="W34" s="138">
        <v>364500</v>
      </c>
      <c r="X34" s="139">
        <v>391499</v>
      </c>
      <c r="Y34" s="137">
        <v>2330</v>
      </c>
      <c r="Z34" s="89" t="s">
        <v>176</v>
      </c>
    </row>
    <row r="35" spans="1:26" ht="19.95" customHeight="1">
      <c r="A35" s="125">
        <v>20</v>
      </c>
      <c r="B35" s="126"/>
      <c r="C35" s="127"/>
      <c r="D35" s="128"/>
      <c r="E35" s="129"/>
      <c r="F35" s="129"/>
      <c r="G35" s="130">
        <f t="shared" si="0"/>
        <v>0</v>
      </c>
      <c r="H35" s="166"/>
      <c r="I35" s="88"/>
      <c r="J35" s="131"/>
      <c r="K35" s="132"/>
      <c r="L35" s="127"/>
      <c r="M35" s="133"/>
      <c r="N35" s="134" t="str" cm="1">
        <f t="array" ref="N35">IF(J35="","",IF(J35="適用者",IFERROR(INDEX($Q$14:$Q$63,MATCH(K35,$S$14:$S$63,1),0),""),IF(J35="非適用者",IFERROR(INDEX($Q$14:$Q$63,MATCH(M35,$W$14:$W$63,1),0),""))))</f>
        <v/>
      </c>
      <c r="O35" s="135" t="str">
        <f t="shared" si="1"/>
        <v/>
      </c>
      <c r="P35" s="88"/>
      <c r="Q35" s="136">
        <v>22</v>
      </c>
      <c r="R35" s="137">
        <v>300000</v>
      </c>
      <c r="S35" s="138">
        <v>290000</v>
      </c>
      <c r="T35" s="139">
        <v>309999</v>
      </c>
      <c r="U35" s="137">
        <v>1840</v>
      </c>
      <c r="V35" s="137">
        <v>2490</v>
      </c>
      <c r="W35" s="138">
        <v>391500</v>
      </c>
      <c r="X35" s="139">
        <v>418499</v>
      </c>
      <c r="Y35" s="137">
        <v>2490</v>
      </c>
      <c r="Z35" s="89" t="s">
        <v>176</v>
      </c>
    </row>
    <row r="36" spans="1:26" ht="19.95" customHeight="1">
      <c r="A36" s="125">
        <v>21</v>
      </c>
      <c r="B36" s="126"/>
      <c r="C36" s="127"/>
      <c r="D36" s="128"/>
      <c r="E36" s="129"/>
      <c r="F36" s="129"/>
      <c r="G36" s="130">
        <f t="shared" si="0"/>
        <v>0</v>
      </c>
      <c r="H36" s="166"/>
      <c r="I36" s="88"/>
      <c r="J36" s="131"/>
      <c r="K36" s="132"/>
      <c r="L36" s="127"/>
      <c r="M36" s="133"/>
      <c r="N36" s="134" t="str" cm="1">
        <f t="array" ref="N36">IF(J36="","",IF(J36="適用者",IFERROR(INDEX($Q$14:$Q$63,MATCH(K36,$S$14:$S$63,1),0),""),IF(J36="非適用者",IFERROR(INDEX($Q$14:$Q$63,MATCH(M36,$W$14:$W$63,1),0),""))))</f>
        <v/>
      </c>
      <c r="O36" s="135" t="str">
        <f t="shared" si="1"/>
        <v/>
      </c>
      <c r="P36" s="88"/>
      <c r="Q36" s="136">
        <v>23</v>
      </c>
      <c r="R36" s="137">
        <v>320000</v>
      </c>
      <c r="S36" s="138">
        <v>310000</v>
      </c>
      <c r="T36" s="139">
        <v>329999</v>
      </c>
      <c r="U36" s="137">
        <v>1970</v>
      </c>
      <c r="V36" s="137">
        <v>2660</v>
      </c>
      <c r="W36" s="138">
        <v>418500</v>
      </c>
      <c r="X36" s="139">
        <v>445499</v>
      </c>
      <c r="Y36" s="137">
        <v>2660</v>
      </c>
      <c r="Z36" s="89" t="s">
        <v>176</v>
      </c>
    </row>
    <row r="37" spans="1:26" ht="19.95" customHeight="1">
      <c r="A37" s="125">
        <v>22</v>
      </c>
      <c r="B37" s="126"/>
      <c r="C37" s="127"/>
      <c r="D37" s="128"/>
      <c r="E37" s="129"/>
      <c r="F37" s="129"/>
      <c r="G37" s="130">
        <f t="shared" si="0"/>
        <v>0</v>
      </c>
      <c r="H37" s="166"/>
      <c r="I37" s="88"/>
      <c r="J37" s="131"/>
      <c r="K37" s="132"/>
      <c r="L37" s="127"/>
      <c r="M37" s="133"/>
      <c r="N37" s="134" t="str" cm="1">
        <f t="array" ref="N37">IF(J37="","",IF(J37="適用者",IFERROR(INDEX($Q$14:$Q$63,MATCH(K37,$S$14:$S$63,1),0),""),IF(J37="非適用者",IFERROR(INDEX($Q$14:$Q$63,MATCH(M37,$W$14:$W$63,1),0),""))))</f>
        <v/>
      </c>
      <c r="O37" s="135" t="str">
        <f t="shared" si="1"/>
        <v/>
      </c>
      <c r="P37" s="88"/>
      <c r="Q37" s="136">
        <v>24</v>
      </c>
      <c r="R37" s="137">
        <v>340000</v>
      </c>
      <c r="S37" s="138">
        <v>330000</v>
      </c>
      <c r="T37" s="139">
        <v>349999</v>
      </c>
      <c r="U37" s="137">
        <v>2090</v>
      </c>
      <c r="V37" s="137">
        <v>2820</v>
      </c>
      <c r="W37" s="138">
        <v>445500</v>
      </c>
      <c r="X37" s="139">
        <v>472499</v>
      </c>
      <c r="Y37" s="137">
        <v>2820</v>
      </c>
      <c r="Z37" s="89" t="s">
        <v>176</v>
      </c>
    </row>
    <row r="38" spans="1:26" ht="19.95" customHeight="1">
      <c r="A38" s="125">
        <v>23</v>
      </c>
      <c r="B38" s="126"/>
      <c r="C38" s="127"/>
      <c r="D38" s="128"/>
      <c r="E38" s="129"/>
      <c r="F38" s="129"/>
      <c r="G38" s="130">
        <f t="shared" si="0"/>
        <v>0</v>
      </c>
      <c r="H38" s="166"/>
      <c r="I38" s="88"/>
      <c r="J38" s="131"/>
      <c r="K38" s="132"/>
      <c r="L38" s="127"/>
      <c r="M38" s="133"/>
      <c r="N38" s="134" t="str" cm="1">
        <f t="array" ref="N38">IF(J38="","",IF(J38="適用者",IFERROR(INDEX($Q$14:$Q$63,MATCH(K38,$S$14:$S$63,1),0),""),IF(J38="非適用者",IFERROR(INDEX($Q$14:$Q$63,MATCH(M38,$W$14:$W$63,1),0),""))))</f>
        <v/>
      </c>
      <c r="O38" s="135" t="str">
        <f t="shared" si="1"/>
        <v/>
      </c>
      <c r="P38" s="88"/>
      <c r="Q38" s="136">
        <v>25</v>
      </c>
      <c r="R38" s="137">
        <v>360000</v>
      </c>
      <c r="S38" s="138">
        <v>350000</v>
      </c>
      <c r="T38" s="139">
        <v>369999</v>
      </c>
      <c r="U38" s="137">
        <v>2210</v>
      </c>
      <c r="V38" s="137">
        <v>2990</v>
      </c>
      <c r="W38" s="138">
        <v>472500</v>
      </c>
      <c r="X38" s="139">
        <v>499499</v>
      </c>
      <c r="Y38" s="137">
        <v>2990</v>
      </c>
      <c r="Z38" s="89" t="s">
        <v>176</v>
      </c>
    </row>
    <row r="39" spans="1:26" ht="19.95" customHeight="1">
      <c r="A39" s="125">
        <v>24</v>
      </c>
      <c r="B39" s="126"/>
      <c r="C39" s="127"/>
      <c r="D39" s="128"/>
      <c r="E39" s="129"/>
      <c r="F39" s="129"/>
      <c r="G39" s="130">
        <f t="shared" si="0"/>
        <v>0</v>
      </c>
      <c r="H39" s="166"/>
      <c r="I39" s="88"/>
      <c r="J39" s="131"/>
      <c r="K39" s="132"/>
      <c r="L39" s="127"/>
      <c r="M39" s="133"/>
      <c r="N39" s="134" t="str" cm="1">
        <f t="array" ref="N39">IF(J39="","",IF(J39="適用者",IFERROR(INDEX($Q$14:$Q$63,MATCH(K39,$S$14:$S$63,1),0),""),IF(J39="非適用者",IFERROR(INDEX($Q$14:$Q$63,MATCH(M39,$W$14:$W$63,1),0),""))))</f>
        <v/>
      </c>
      <c r="O39" s="135" t="str">
        <f t="shared" si="1"/>
        <v/>
      </c>
      <c r="P39" s="88"/>
      <c r="Q39" s="136">
        <v>26</v>
      </c>
      <c r="R39" s="137">
        <v>380000</v>
      </c>
      <c r="S39" s="138">
        <v>370000</v>
      </c>
      <c r="T39" s="139">
        <v>394999</v>
      </c>
      <c r="U39" s="137">
        <v>2340</v>
      </c>
      <c r="V39" s="137">
        <v>3160</v>
      </c>
      <c r="W39" s="138">
        <v>499500</v>
      </c>
      <c r="X39" s="139">
        <v>533249</v>
      </c>
      <c r="Y39" s="137">
        <v>3160</v>
      </c>
      <c r="Z39" s="89" t="s">
        <v>176</v>
      </c>
    </row>
    <row r="40" spans="1:26" ht="19.95" customHeight="1">
      <c r="A40" s="125">
        <v>25</v>
      </c>
      <c r="B40" s="126"/>
      <c r="C40" s="127"/>
      <c r="D40" s="128"/>
      <c r="E40" s="129"/>
      <c r="F40" s="129"/>
      <c r="G40" s="130">
        <f t="shared" si="0"/>
        <v>0</v>
      </c>
      <c r="H40" s="166"/>
      <c r="I40" s="88"/>
      <c r="J40" s="131"/>
      <c r="K40" s="132"/>
      <c r="L40" s="127"/>
      <c r="M40" s="133"/>
      <c r="N40" s="134" t="str" cm="1">
        <f t="array" ref="N40">IF(J40="","",IF(J40="適用者",IFERROR(INDEX($Q$14:$Q$63,MATCH(K40,$S$14:$S$63,1),0),""),IF(J40="非適用者",IFERROR(INDEX($Q$14:$Q$63,MATCH(M40,$W$14:$W$63,1),0),""))))</f>
        <v/>
      </c>
      <c r="O40" s="135" t="str">
        <f t="shared" si="1"/>
        <v/>
      </c>
      <c r="P40" s="88"/>
      <c r="Q40" s="136">
        <v>27</v>
      </c>
      <c r="R40" s="137">
        <v>410000</v>
      </c>
      <c r="S40" s="138">
        <v>395000</v>
      </c>
      <c r="T40" s="139">
        <v>424999</v>
      </c>
      <c r="U40" s="137">
        <v>2520</v>
      </c>
      <c r="V40" s="137">
        <v>3410</v>
      </c>
      <c r="W40" s="138">
        <v>533250</v>
      </c>
      <c r="X40" s="139">
        <v>573749</v>
      </c>
      <c r="Y40" s="137">
        <v>3410</v>
      </c>
      <c r="Z40" s="89" t="s">
        <v>176</v>
      </c>
    </row>
    <row r="41" spans="1:26" ht="19.95" customHeight="1">
      <c r="A41" s="125">
        <v>26</v>
      </c>
      <c r="B41" s="126"/>
      <c r="C41" s="127"/>
      <c r="D41" s="128"/>
      <c r="E41" s="129"/>
      <c r="F41" s="129"/>
      <c r="G41" s="130">
        <f t="shared" si="0"/>
        <v>0</v>
      </c>
      <c r="H41" s="166"/>
      <c r="I41" s="88"/>
      <c r="J41" s="131"/>
      <c r="K41" s="132"/>
      <c r="L41" s="127"/>
      <c r="M41" s="133"/>
      <c r="N41" s="134" t="str" cm="1">
        <f t="array" ref="N41">IF(J41="","",IF(J41="適用者",IFERROR(INDEX($Q$14:$Q$63,MATCH(K41,$S$14:$S$63,1),0),""),IF(J41="非適用者",IFERROR(INDEX($Q$14:$Q$63,MATCH(M41,$W$14:$W$63,1),0),""))))</f>
        <v/>
      </c>
      <c r="O41" s="135" t="str">
        <f t="shared" si="1"/>
        <v/>
      </c>
      <c r="P41" s="88"/>
      <c r="Q41" s="136">
        <v>28</v>
      </c>
      <c r="R41" s="137">
        <v>440000</v>
      </c>
      <c r="S41" s="138">
        <v>425000</v>
      </c>
      <c r="T41" s="139">
        <v>454999</v>
      </c>
      <c r="U41" s="137">
        <v>2710</v>
      </c>
      <c r="V41" s="137">
        <v>3660</v>
      </c>
      <c r="W41" s="138">
        <v>573750</v>
      </c>
      <c r="X41" s="139">
        <v>614249</v>
      </c>
      <c r="Y41" s="137">
        <v>3660</v>
      </c>
      <c r="Z41" s="89" t="s">
        <v>176</v>
      </c>
    </row>
    <row r="42" spans="1:26" ht="19.95" customHeight="1">
      <c r="A42" s="125">
        <v>27</v>
      </c>
      <c r="B42" s="126"/>
      <c r="C42" s="127"/>
      <c r="D42" s="128"/>
      <c r="E42" s="129"/>
      <c r="F42" s="129"/>
      <c r="G42" s="130">
        <f t="shared" si="0"/>
        <v>0</v>
      </c>
      <c r="H42" s="166"/>
      <c r="I42" s="88"/>
      <c r="J42" s="131"/>
      <c r="K42" s="132"/>
      <c r="L42" s="127"/>
      <c r="M42" s="133"/>
      <c r="N42" s="134" t="str" cm="1">
        <f t="array" ref="N42">IF(J42="","",IF(J42="適用者",IFERROR(INDEX($Q$14:$Q$63,MATCH(K42,$S$14:$S$63,1),0),""),IF(J42="非適用者",IFERROR(INDEX($Q$14:$Q$63,MATCH(M42,$W$14:$W$63,1),0),""))))</f>
        <v/>
      </c>
      <c r="O42" s="135" t="str">
        <f t="shared" si="1"/>
        <v/>
      </c>
      <c r="P42" s="88"/>
      <c r="Q42" s="136">
        <v>29</v>
      </c>
      <c r="R42" s="137">
        <v>470000</v>
      </c>
      <c r="S42" s="138">
        <v>455000</v>
      </c>
      <c r="T42" s="139">
        <v>484999</v>
      </c>
      <c r="U42" s="137">
        <v>2890</v>
      </c>
      <c r="V42" s="137">
        <v>3910</v>
      </c>
      <c r="W42" s="138">
        <v>614250</v>
      </c>
      <c r="X42" s="139">
        <v>654749</v>
      </c>
      <c r="Y42" s="137">
        <v>3910</v>
      </c>
      <c r="Z42" s="89" t="s">
        <v>176</v>
      </c>
    </row>
    <row r="43" spans="1:26" ht="19.95" customHeight="1">
      <c r="A43" s="125">
        <v>28</v>
      </c>
      <c r="B43" s="140"/>
      <c r="C43" s="141"/>
      <c r="D43" s="142"/>
      <c r="E43" s="143"/>
      <c r="F43" s="143"/>
      <c r="G43" s="130">
        <f t="shared" si="0"/>
        <v>0</v>
      </c>
      <c r="H43" s="167"/>
      <c r="I43" s="88"/>
      <c r="J43" s="188"/>
      <c r="K43" s="189"/>
      <c r="L43" s="141"/>
      <c r="M43" s="190"/>
      <c r="N43" s="191" t="str" cm="1">
        <f t="array" ref="N43">IF(J43="","",IF(J43="適用者",IFERROR(INDEX($Q$14:$Q$63,MATCH(K43,$S$14:$S$63,1),0),""),IF(J43="非適用者",IFERROR(INDEX($Q$14:$Q$63,MATCH(M43,$W$14:$W$63,1),0),""))))</f>
        <v/>
      </c>
      <c r="O43" s="192" t="str">
        <f t="shared" ref="O43:O44" si="2">IF(N43="","",IF(J43="適用者",IF(OR(L43="0回",L43="4回以上"),INDEX($U$14:$U$63,MATCH(N43,$Q$14:$Q$63,0)),IF(L43="1～3回",INDEX($V$14:$V$63,MATCH(N43,$Q$14:$Q$63,0)))),IF(J43="非適用者",INDEX($Y$14:$Y$63,MATCH(N43,$Q$14:$Q$63,0)))))</f>
        <v/>
      </c>
      <c r="P43" s="88"/>
      <c r="Q43" s="136">
        <v>30</v>
      </c>
      <c r="R43" s="137">
        <v>500000</v>
      </c>
      <c r="S43" s="138">
        <v>485000</v>
      </c>
      <c r="T43" s="139">
        <v>514999</v>
      </c>
      <c r="U43" s="137">
        <v>3080</v>
      </c>
      <c r="V43" s="137">
        <v>4160</v>
      </c>
      <c r="W43" s="138">
        <v>654750</v>
      </c>
      <c r="X43" s="139">
        <v>695249</v>
      </c>
      <c r="Y43" s="137">
        <v>4160</v>
      </c>
      <c r="Z43" s="89" t="s">
        <v>176</v>
      </c>
    </row>
    <row r="44" spans="1:26" ht="19.95" customHeight="1">
      <c r="A44" s="125">
        <v>29</v>
      </c>
      <c r="B44" s="140"/>
      <c r="C44" s="141"/>
      <c r="D44" s="142"/>
      <c r="E44" s="143"/>
      <c r="F44" s="143"/>
      <c r="G44" s="130">
        <f t="shared" si="0"/>
        <v>0</v>
      </c>
      <c r="H44" s="167"/>
      <c r="I44" s="88"/>
      <c r="J44" s="188"/>
      <c r="K44" s="189"/>
      <c r="L44" s="141"/>
      <c r="M44" s="190"/>
      <c r="N44" s="191" t="str" cm="1">
        <f t="array" ref="N44">IF(J44="","",IF(J44="適用者",IFERROR(INDEX($Q$14:$Q$63,MATCH(K44,$S$14:$S$63,1),0),""),IF(J44="非適用者",IFERROR(INDEX($Q$14:$Q$63,MATCH(M44,$W$14:$W$63,1),0),""))))</f>
        <v/>
      </c>
      <c r="O44" s="192" t="str">
        <f t="shared" si="2"/>
        <v/>
      </c>
      <c r="P44" s="88"/>
      <c r="Q44" s="136">
        <v>31</v>
      </c>
      <c r="R44" s="137">
        <v>530000</v>
      </c>
      <c r="S44" s="138">
        <v>515000</v>
      </c>
      <c r="T44" s="139">
        <v>544999</v>
      </c>
      <c r="U44" s="137">
        <v>3260</v>
      </c>
      <c r="V44" s="137">
        <v>4410</v>
      </c>
      <c r="W44" s="138">
        <v>695250</v>
      </c>
      <c r="X44" s="139">
        <v>735749</v>
      </c>
      <c r="Y44" s="137">
        <v>4410</v>
      </c>
      <c r="Z44" s="89" t="s">
        <v>176</v>
      </c>
    </row>
    <row r="45" spans="1:26" ht="19.95" customHeight="1" thickBot="1">
      <c r="A45" s="145">
        <v>30</v>
      </c>
      <c r="B45" s="146"/>
      <c r="C45" s="147"/>
      <c r="D45" s="148"/>
      <c r="E45" s="149"/>
      <c r="F45" s="149"/>
      <c r="G45" s="150">
        <f t="shared" si="0"/>
        <v>0</v>
      </c>
      <c r="H45" s="167"/>
      <c r="I45" s="88"/>
      <c r="J45" s="151"/>
      <c r="K45" s="152"/>
      <c r="L45" s="147"/>
      <c r="M45" s="153"/>
      <c r="N45" s="154" t="str" cm="1">
        <f t="array" ref="N45">IF(J45="","",IF(J45="適用者",IFERROR(INDEX($Q$14:$Q$63,MATCH(K45,$S$14:$S$63,1),0),""),IF(J45="非適用者",IFERROR(INDEX($Q$14:$Q$63,MATCH(M45,$W$14:$W$63,1),0),""))))</f>
        <v/>
      </c>
      <c r="O45" s="155" t="str">
        <f t="shared" si="1"/>
        <v/>
      </c>
      <c r="P45" s="88"/>
      <c r="Q45" s="136">
        <v>32</v>
      </c>
      <c r="R45" s="137">
        <v>560000</v>
      </c>
      <c r="S45" s="138">
        <v>545000</v>
      </c>
      <c r="T45" s="139">
        <v>574999</v>
      </c>
      <c r="U45" s="137">
        <v>3450</v>
      </c>
      <c r="V45" s="137">
        <v>4660</v>
      </c>
      <c r="W45" s="138">
        <v>735750</v>
      </c>
      <c r="X45" s="139">
        <v>776249</v>
      </c>
      <c r="Y45" s="137">
        <v>4660</v>
      </c>
      <c r="Z45" s="89" t="s">
        <v>176</v>
      </c>
    </row>
    <row r="46" spans="1:26" ht="19.95" customHeight="1" thickTop="1">
      <c r="A46" s="156"/>
      <c r="B46" s="157" t="s">
        <v>19</v>
      </c>
      <c r="C46" s="158"/>
      <c r="D46" s="158"/>
      <c r="E46" s="158"/>
      <c r="F46" s="158"/>
      <c r="G46" s="159">
        <f>SUM(G16:G45)</f>
        <v>0</v>
      </c>
      <c r="H46" s="168"/>
      <c r="I46" s="88"/>
      <c r="J46" s="88"/>
      <c r="K46" s="88"/>
      <c r="L46" s="88"/>
      <c r="M46" s="88"/>
      <c r="N46" s="88"/>
      <c r="O46" s="88"/>
      <c r="P46" s="88"/>
      <c r="Q46" s="136">
        <v>33</v>
      </c>
      <c r="R46" s="137">
        <v>590000</v>
      </c>
      <c r="S46" s="138">
        <v>575000</v>
      </c>
      <c r="T46" s="139">
        <v>604999</v>
      </c>
      <c r="U46" s="137">
        <v>3630</v>
      </c>
      <c r="V46" s="137">
        <v>4910</v>
      </c>
      <c r="W46" s="138">
        <v>776250</v>
      </c>
      <c r="X46" s="139">
        <v>816749</v>
      </c>
      <c r="Y46" s="137">
        <v>4910</v>
      </c>
      <c r="Z46" s="89" t="s">
        <v>176</v>
      </c>
    </row>
    <row r="47" spans="1:26" ht="19.95" customHeight="1">
      <c r="A47" s="88"/>
      <c r="B47" s="88"/>
      <c r="C47" s="88"/>
      <c r="D47" s="88"/>
      <c r="E47" s="88"/>
      <c r="F47" s="88"/>
      <c r="G47" s="88"/>
      <c r="H47" s="88"/>
      <c r="I47" s="88"/>
      <c r="J47" s="88"/>
      <c r="K47" s="88"/>
      <c r="L47" s="88"/>
      <c r="M47" s="88"/>
      <c r="N47" s="88"/>
      <c r="O47" s="88"/>
      <c r="P47" s="88"/>
      <c r="Q47" s="136">
        <v>34</v>
      </c>
      <c r="R47" s="137">
        <v>620000</v>
      </c>
      <c r="S47" s="138">
        <v>605000</v>
      </c>
      <c r="T47" s="139">
        <v>634999</v>
      </c>
      <c r="U47" s="137">
        <v>3820</v>
      </c>
      <c r="V47" s="137">
        <v>5160</v>
      </c>
      <c r="W47" s="138">
        <v>816750</v>
      </c>
      <c r="X47" s="139">
        <v>857249</v>
      </c>
      <c r="Y47" s="137">
        <v>5160</v>
      </c>
      <c r="Z47" s="89" t="s">
        <v>176</v>
      </c>
    </row>
    <row r="48" spans="1:26" ht="19.95" customHeight="1">
      <c r="A48" s="88"/>
      <c r="B48" s="88"/>
      <c r="C48" s="88"/>
      <c r="D48" s="88"/>
      <c r="E48" s="88"/>
      <c r="F48" s="88"/>
      <c r="G48" s="88"/>
      <c r="H48" s="160"/>
      <c r="I48" s="88"/>
      <c r="J48" s="88"/>
      <c r="K48" s="88"/>
      <c r="L48" s="88"/>
      <c r="M48" s="88"/>
      <c r="N48" s="88"/>
      <c r="O48" s="88"/>
      <c r="P48" s="88"/>
      <c r="Q48" s="136">
        <v>35</v>
      </c>
      <c r="R48" s="137">
        <v>650000</v>
      </c>
      <c r="S48" s="138">
        <v>635000</v>
      </c>
      <c r="T48" s="139">
        <v>664999</v>
      </c>
      <c r="U48" s="137">
        <v>4000</v>
      </c>
      <c r="V48" s="137">
        <v>5400</v>
      </c>
      <c r="W48" s="138">
        <v>857250</v>
      </c>
      <c r="X48" s="139">
        <v>897749</v>
      </c>
      <c r="Y48" s="137">
        <v>5400</v>
      </c>
      <c r="Z48" s="89" t="s">
        <v>176</v>
      </c>
    </row>
    <row r="49" spans="1:26" ht="19.95" customHeight="1">
      <c r="A49" s="88"/>
      <c r="B49" s="88"/>
      <c r="C49" s="88"/>
      <c r="D49" s="88"/>
      <c r="E49" s="88"/>
      <c r="F49" s="88"/>
      <c r="G49" s="88"/>
      <c r="H49" s="88"/>
      <c r="I49" s="88"/>
      <c r="J49" s="88"/>
      <c r="K49" s="88"/>
      <c r="L49" s="88"/>
      <c r="M49" s="88"/>
      <c r="N49" s="88"/>
      <c r="O49" s="88"/>
      <c r="P49" s="88"/>
      <c r="Q49" s="136">
        <v>36</v>
      </c>
      <c r="R49" s="137">
        <v>680000</v>
      </c>
      <c r="S49" s="138">
        <v>665000</v>
      </c>
      <c r="T49" s="139">
        <v>694999</v>
      </c>
      <c r="U49" s="137">
        <v>4190</v>
      </c>
      <c r="V49" s="137">
        <v>5650</v>
      </c>
      <c r="W49" s="138">
        <v>897750</v>
      </c>
      <c r="X49" s="139">
        <v>938249</v>
      </c>
      <c r="Y49" s="137">
        <v>5650</v>
      </c>
      <c r="Z49" s="89" t="s">
        <v>176</v>
      </c>
    </row>
    <row r="50" spans="1:26" ht="19.95" customHeight="1">
      <c r="A50" s="88"/>
      <c r="B50" s="88"/>
      <c r="C50" s="88"/>
      <c r="D50" s="88"/>
      <c r="E50" s="88"/>
      <c r="F50" s="88"/>
      <c r="G50" s="88"/>
      <c r="H50" s="88"/>
      <c r="I50" s="88"/>
      <c r="J50" s="88"/>
      <c r="K50" s="88"/>
      <c r="L50" s="88"/>
      <c r="M50" s="88"/>
      <c r="N50" s="88"/>
      <c r="O50" s="88"/>
      <c r="P50" s="88"/>
      <c r="Q50" s="136">
        <v>37</v>
      </c>
      <c r="R50" s="137">
        <v>710000</v>
      </c>
      <c r="S50" s="138">
        <v>695000</v>
      </c>
      <c r="T50" s="139">
        <v>729999</v>
      </c>
      <c r="U50" s="137">
        <v>4370</v>
      </c>
      <c r="V50" s="137">
        <v>5900</v>
      </c>
      <c r="W50" s="138">
        <v>938250</v>
      </c>
      <c r="X50" s="139">
        <v>985499</v>
      </c>
      <c r="Y50" s="137">
        <v>5900</v>
      </c>
      <c r="Z50" s="89" t="s">
        <v>176</v>
      </c>
    </row>
    <row r="51" spans="1:26" ht="19.95" customHeight="1">
      <c r="A51" s="88"/>
      <c r="B51" s="88"/>
      <c r="C51" s="88"/>
      <c r="D51" s="88"/>
      <c r="E51" s="88"/>
      <c r="F51" s="88"/>
      <c r="G51" s="88"/>
      <c r="H51" s="88"/>
      <c r="I51" s="88"/>
      <c r="J51" s="88"/>
      <c r="K51" s="88"/>
      <c r="L51" s="88"/>
      <c r="M51" s="88"/>
      <c r="N51" s="88"/>
      <c r="O51" s="88"/>
      <c r="P51" s="88"/>
      <c r="Q51" s="136">
        <v>38</v>
      </c>
      <c r="R51" s="137">
        <v>750000</v>
      </c>
      <c r="S51" s="138">
        <v>730000</v>
      </c>
      <c r="T51" s="139">
        <v>769999</v>
      </c>
      <c r="U51" s="137">
        <v>4620</v>
      </c>
      <c r="V51" s="137">
        <v>6240</v>
      </c>
      <c r="W51" s="138">
        <v>985500</v>
      </c>
      <c r="X51" s="139">
        <v>1039499</v>
      </c>
      <c r="Y51" s="137">
        <v>6240</v>
      </c>
      <c r="Z51" s="89" t="s">
        <v>176</v>
      </c>
    </row>
    <row r="52" spans="1:26" ht="19.95" customHeight="1">
      <c r="A52" s="88"/>
      <c r="B52" s="88"/>
      <c r="C52" s="88"/>
      <c r="D52" s="88"/>
      <c r="E52" s="88"/>
      <c r="F52" s="88"/>
      <c r="G52" s="88"/>
      <c r="H52" s="88"/>
      <c r="I52" s="88"/>
      <c r="J52" s="88"/>
      <c r="K52" s="88"/>
      <c r="L52" s="88"/>
      <c r="M52" s="88"/>
      <c r="N52" s="88"/>
      <c r="O52" s="88"/>
      <c r="P52" s="88"/>
      <c r="Q52" s="136">
        <v>39</v>
      </c>
      <c r="R52" s="137">
        <v>790000</v>
      </c>
      <c r="S52" s="138">
        <v>770000</v>
      </c>
      <c r="T52" s="139">
        <v>809999</v>
      </c>
      <c r="U52" s="137">
        <v>4870</v>
      </c>
      <c r="V52" s="137">
        <v>6570</v>
      </c>
      <c r="W52" s="138">
        <v>1039500</v>
      </c>
      <c r="X52" s="139">
        <v>1093499</v>
      </c>
      <c r="Y52" s="137">
        <v>6570</v>
      </c>
      <c r="Z52" s="89" t="s">
        <v>176</v>
      </c>
    </row>
    <row r="53" spans="1:26" ht="19.95" customHeight="1">
      <c r="A53" s="88"/>
      <c r="B53" s="88"/>
      <c r="C53" s="88"/>
      <c r="D53" s="88"/>
      <c r="E53" s="88"/>
      <c r="F53" s="88"/>
      <c r="G53" s="88"/>
      <c r="H53" s="88"/>
      <c r="I53" s="88"/>
      <c r="J53" s="88"/>
      <c r="K53" s="88"/>
      <c r="L53" s="88"/>
      <c r="M53" s="88"/>
      <c r="N53" s="88"/>
      <c r="O53" s="88"/>
      <c r="P53" s="88"/>
      <c r="Q53" s="136">
        <v>40</v>
      </c>
      <c r="R53" s="137">
        <v>830000</v>
      </c>
      <c r="S53" s="138">
        <v>810000</v>
      </c>
      <c r="T53" s="139">
        <v>854999</v>
      </c>
      <c r="U53" s="137">
        <v>5110</v>
      </c>
      <c r="V53" s="137">
        <v>6900</v>
      </c>
      <c r="W53" s="138">
        <v>1093500</v>
      </c>
      <c r="X53" s="139">
        <v>1154249</v>
      </c>
      <c r="Y53" s="137">
        <v>6900</v>
      </c>
      <c r="Z53" s="89" t="s">
        <v>176</v>
      </c>
    </row>
    <row r="54" spans="1:26" ht="19.95" customHeight="1">
      <c r="A54" s="88"/>
      <c r="B54" s="88"/>
      <c r="C54" s="88"/>
      <c r="D54" s="88"/>
      <c r="E54" s="88"/>
      <c r="F54" s="88"/>
      <c r="G54" s="88"/>
      <c r="H54" s="88"/>
      <c r="I54" s="88"/>
      <c r="J54" s="88"/>
      <c r="K54" s="88"/>
      <c r="L54" s="88"/>
      <c r="M54" s="88"/>
      <c r="N54" s="88"/>
      <c r="O54" s="88"/>
      <c r="P54" s="88"/>
      <c r="Q54" s="136">
        <v>41</v>
      </c>
      <c r="R54" s="137">
        <v>880000</v>
      </c>
      <c r="S54" s="138">
        <v>855000</v>
      </c>
      <c r="T54" s="139">
        <v>904999</v>
      </c>
      <c r="U54" s="137">
        <v>5420</v>
      </c>
      <c r="V54" s="137">
        <v>7320</v>
      </c>
      <c r="W54" s="138">
        <v>1154250</v>
      </c>
      <c r="X54" s="139">
        <v>1221749</v>
      </c>
      <c r="Y54" s="137">
        <v>7320</v>
      </c>
      <c r="Z54" s="89" t="s">
        <v>176</v>
      </c>
    </row>
    <row r="55" spans="1:26" ht="19.95" customHeight="1">
      <c r="A55" s="88"/>
      <c r="B55" s="88"/>
      <c r="C55" s="88"/>
      <c r="D55" s="88"/>
      <c r="E55" s="88"/>
      <c r="F55" s="88"/>
      <c r="G55" s="88"/>
      <c r="H55" s="88"/>
      <c r="I55" s="88"/>
      <c r="J55" s="88"/>
      <c r="K55" s="88"/>
      <c r="L55" s="88"/>
      <c r="M55" s="88"/>
      <c r="N55" s="88"/>
      <c r="O55" s="88"/>
      <c r="P55" s="88"/>
      <c r="Q55" s="136">
        <v>42</v>
      </c>
      <c r="R55" s="137">
        <v>930000</v>
      </c>
      <c r="S55" s="138">
        <v>905000</v>
      </c>
      <c r="T55" s="139">
        <v>954999</v>
      </c>
      <c r="U55" s="137">
        <v>5730</v>
      </c>
      <c r="V55" s="137">
        <v>7740</v>
      </c>
      <c r="W55" s="138">
        <v>1221750</v>
      </c>
      <c r="X55" s="139">
        <v>1289249</v>
      </c>
      <c r="Y55" s="137">
        <v>7740</v>
      </c>
      <c r="Z55" s="89" t="s">
        <v>176</v>
      </c>
    </row>
    <row r="56" spans="1:26" ht="19.95" customHeight="1">
      <c r="A56" s="88"/>
      <c r="B56" s="88"/>
      <c r="C56" s="88"/>
      <c r="D56" s="88"/>
      <c r="E56" s="88"/>
      <c r="F56" s="88"/>
      <c r="G56" s="88"/>
      <c r="H56" s="88"/>
      <c r="I56" s="88"/>
      <c r="J56" s="88"/>
      <c r="K56" s="88"/>
      <c r="L56" s="88"/>
      <c r="M56" s="88"/>
      <c r="N56" s="88"/>
      <c r="O56" s="88"/>
      <c r="P56" s="88"/>
      <c r="Q56" s="136">
        <v>43</v>
      </c>
      <c r="R56" s="137">
        <v>980000</v>
      </c>
      <c r="S56" s="138">
        <v>955000</v>
      </c>
      <c r="T56" s="139">
        <v>1004999</v>
      </c>
      <c r="U56" s="137">
        <v>6040</v>
      </c>
      <c r="V56" s="137">
        <v>8150</v>
      </c>
      <c r="W56" s="138">
        <v>1289250</v>
      </c>
      <c r="X56" s="139">
        <v>1356749</v>
      </c>
      <c r="Y56" s="137">
        <v>8150</v>
      </c>
      <c r="Z56" s="89" t="s">
        <v>176</v>
      </c>
    </row>
    <row r="57" spans="1:26" ht="19.95" customHeight="1">
      <c r="A57" s="88"/>
      <c r="B57" s="88"/>
      <c r="C57" s="88"/>
      <c r="D57" s="88"/>
      <c r="E57" s="88"/>
      <c r="F57" s="88"/>
      <c r="G57" s="88"/>
      <c r="H57" s="88"/>
      <c r="I57" s="88"/>
      <c r="J57" s="88"/>
      <c r="K57" s="88"/>
      <c r="L57" s="88"/>
      <c r="M57" s="88"/>
      <c r="N57" s="88"/>
      <c r="O57" s="88"/>
      <c r="P57" s="88"/>
      <c r="Q57" s="136">
        <v>44</v>
      </c>
      <c r="R57" s="137">
        <v>1030000</v>
      </c>
      <c r="S57" s="138">
        <v>1005000</v>
      </c>
      <c r="T57" s="139">
        <v>1054999</v>
      </c>
      <c r="U57" s="137">
        <v>6350</v>
      </c>
      <c r="V57" s="137">
        <v>8570</v>
      </c>
      <c r="W57" s="138">
        <v>1356750</v>
      </c>
      <c r="X57" s="139">
        <v>1424249</v>
      </c>
      <c r="Y57" s="137">
        <v>8570</v>
      </c>
      <c r="Z57" s="89" t="s">
        <v>176</v>
      </c>
    </row>
    <row r="58" spans="1:26" ht="19.95" customHeight="1">
      <c r="A58" s="88"/>
      <c r="B58" s="88"/>
      <c r="C58" s="88"/>
      <c r="D58" s="88"/>
      <c r="E58" s="88"/>
      <c r="F58" s="88"/>
      <c r="G58" s="88"/>
      <c r="H58" s="88"/>
      <c r="I58" s="88"/>
      <c r="J58" s="88"/>
      <c r="K58" s="88"/>
      <c r="L58" s="88"/>
      <c r="M58" s="88"/>
      <c r="N58" s="88"/>
      <c r="O58" s="88"/>
      <c r="P58" s="88"/>
      <c r="Q58" s="136">
        <v>45</v>
      </c>
      <c r="R58" s="137">
        <v>1090000</v>
      </c>
      <c r="S58" s="138">
        <v>1055000</v>
      </c>
      <c r="T58" s="139">
        <v>1114999</v>
      </c>
      <c r="U58" s="137">
        <v>6720</v>
      </c>
      <c r="V58" s="137">
        <v>9070</v>
      </c>
      <c r="W58" s="138">
        <v>1424250</v>
      </c>
      <c r="X58" s="139">
        <v>1505249</v>
      </c>
      <c r="Y58" s="137">
        <v>9070</v>
      </c>
      <c r="Z58" s="89" t="s">
        <v>176</v>
      </c>
    </row>
    <row r="59" spans="1:26" ht="19.95" customHeight="1">
      <c r="A59" s="88"/>
      <c r="B59" s="88"/>
      <c r="C59" s="88"/>
      <c r="D59" s="88"/>
      <c r="E59" s="88"/>
      <c r="F59" s="88"/>
      <c r="G59" s="88"/>
      <c r="H59" s="88"/>
      <c r="I59" s="88"/>
      <c r="J59" s="88"/>
      <c r="K59" s="88"/>
      <c r="L59" s="88"/>
      <c r="M59" s="88"/>
      <c r="N59" s="88"/>
      <c r="O59" s="88"/>
      <c r="P59" s="88"/>
      <c r="Q59" s="136">
        <v>46</v>
      </c>
      <c r="R59" s="137">
        <v>1150000</v>
      </c>
      <c r="S59" s="138">
        <v>1115000</v>
      </c>
      <c r="T59" s="139">
        <v>1174999</v>
      </c>
      <c r="U59" s="137">
        <v>7090</v>
      </c>
      <c r="V59" s="137">
        <v>9570</v>
      </c>
      <c r="W59" s="138">
        <v>1505250</v>
      </c>
      <c r="X59" s="139">
        <v>1586249</v>
      </c>
      <c r="Y59" s="137">
        <v>9570</v>
      </c>
      <c r="Z59" s="89" t="s">
        <v>176</v>
      </c>
    </row>
    <row r="60" spans="1:26" ht="19.95" customHeight="1">
      <c r="A60" s="88"/>
      <c r="B60" s="88"/>
      <c r="C60" s="88"/>
      <c r="D60" s="88"/>
      <c r="E60" s="88"/>
      <c r="F60" s="88"/>
      <c r="G60" s="88"/>
      <c r="H60" s="88"/>
      <c r="I60" s="88"/>
      <c r="J60" s="88"/>
      <c r="K60" s="88"/>
      <c r="L60" s="88"/>
      <c r="M60" s="88"/>
      <c r="N60" s="88"/>
      <c r="O60" s="88"/>
      <c r="P60" s="88"/>
      <c r="Q60" s="136">
        <v>47</v>
      </c>
      <c r="R60" s="137">
        <v>1210000</v>
      </c>
      <c r="S60" s="138">
        <v>1175000</v>
      </c>
      <c r="T60" s="139">
        <v>1234999</v>
      </c>
      <c r="U60" s="137">
        <v>7450</v>
      </c>
      <c r="V60" s="137">
        <v>10070</v>
      </c>
      <c r="W60" s="138">
        <v>1586250</v>
      </c>
      <c r="X60" s="139">
        <v>1667249</v>
      </c>
      <c r="Y60" s="137">
        <v>10070</v>
      </c>
      <c r="Z60" s="89" t="s">
        <v>176</v>
      </c>
    </row>
    <row r="61" spans="1:26" ht="19.95" customHeight="1">
      <c r="A61" s="88"/>
      <c r="B61" s="88"/>
      <c r="C61" s="88"/>
      <c r="D61" s="88"/>
      <c r="E61" s="88"/>
      <c r="F61" s="88"/>
      <c r="G61" s="88"/>
      <c r="H61" s="88"/>
      <c r="I61" s="88"/>
      <c r="J61" s="88"/>
      <c r="K61" s="88"/>
      <c r="L61" s="88"/>
      <c r="M61" s="88"/>
      <c r="N61" s="88"/>
      <c r="O61" s="88"/>
      <c r="P61" s="88"/>
      <c r="Q61" s="136">
        <v>48</v>
      </c>
      <c r="R61" s="137">
        <v>1270000</v>
      </c>
      <c r="S61" s="138">
        <v>1235000</v>
      </c>
      <c r="T61" s="139">
        <v>1294999</v>
      </c>
      <c r="U61" s="137">
        <v>7820</v>
      </c>
      <c r="V61" s="137">
        <v>10570</v>
      </c>
      <c r="W61" s="138">
        <v>1667250</v>
      </c>
      <c r="X61" s="139">
        <v>1748249</v>
      </c>
      <c r="Y61" s="137">
        <v>10570</v>
      </c>
      <c r="Z61" s="89" t="s">
        <v>176</v>
      </c>
    </row>
    <row r="62" spans="1:26" ht="19.95" customHeight="1">
      <c r="A62" s="88"/>
      <c r="B62" s="88"/>
      <c r="C62" s="88"/>
      <c r="D62" s="88"/>
      <c r="E62" s="88"/>
      <c r="F62" s="88"/>
      <c r="G62" s="88"/>
      <c r="H62" s="88"/>
      <c r="I62" s="88"/>
      <c r="J62" s="88"/>
      <c r="K62" s="88"/>
      <c r="L62" s="88"/>
      <c r="M62" s="88"/>
      <c r="N62" s="88"/>
      <c r="O62" s="88"/>
      <c r="P62" s="88"/>
      <c r="Q62" s="136">
        <v>49</v>
      </c>
      <c r="R62" s="137">
        <v>1330000</v>
      </c>
      <c r="S62" s="138">
        <v>1295000</v>
      </c>
      <c r="T62" s="139">
        <v>1354999</v>
      </c>
      <c r="U62" s="137">
        <v>8190</v>
      </c>
      <c r="V62" s="137">
        <v>11060</v>
      </c>
      <c r="W62" s="138">
        <v>1748250</v>
      </c>
      <c r="X62" s="139">
        <v>1829249</v>
      </c>
      <c r="Y62" s="137">
        <v>11060</v>
      </c>
      <c r="Z62" s="89" t="s">
        <v>176</v>
      </c>
    </row>
    <row r="63" spans="1:26" ht="19.95" customHeight="1">
      <c r="A63" s="88"/>
      <c r="B63" s="88"/>
      <c r="C63" s="88"/>
      <c r="D63" s="88"/>
      <c r="E63" s="88"/>
      <c r="F63" s="88"/>
      <c r="G63" s="88"/>
      <c r="H63" s="88"/>
      <c r="I63" s="88"/>
      <c r="J63" s="88"/>
      <c r="K63" s="88"/>
      <c r="L63" s="88"/>
      <c r="M63" s="88"/>
      <c r="N63" s="88"/>
      <c r="O63" s="88"/>
      <c r="P63" s="88"/>
      <c r="Q63" s="161">
        <v>50</v>
      </c>
      <c r="R63" s="162">
        <v>1390000</v>
      </c>
      <c r="S63" s="163">
        <v>1355000</v>
      </c>
      <c r="T63" s="164">
        <v>9999999</v>
      </c>
      <c r="U63" s="162">
        <v>8560</v>
      </c>
      <c r="V63" s="162">
        <v>11560</v>
      </c>
      <c r="W63" s="163">
        <v>1829250</v>
      </c>
      <c r="X63" s="164">
        <v>9999999</v>
      </c>
      <c r="Y63" s="162">
        <v>11560</v>
      </c>
      <c r="Z63" s="89" t="s">
        <v>176</v>
      </c>
    </row>
    <row r="64" spans="1:26">
      <c r="A64" s="89" t="s">
        <v>176</v>
      </c>
      <c r="B64" s="89" t="s">
        <v>176</v>
      </c>
      <c r="C64" s="89" t="s">
        <v>176</v>
      </c>
      <c r="D64" s="89" t="s">
        <v>176</v>
      </c>
      <c r="E64" s="89" t="s">
        <v>176</v>
      </c>
      <c r="F64" s="89" t="s">
        <v>176</v>
      </c>
      <c r="G64" s="89" t="s">
        <v>176</v>
      </c>
      <c r="H64" s="89" t="s">
        <v>176</v>
      </c>
      <c r="I64" s="89" t="s">
        <v>176</v>
      </c>
      <c r="J64" s="89" t="s">
        <v>176</v>
      </c>
      <c r="K64" s="89" t="s">
        <v>176</v>
      </c>
      <c r="L64" s="89" t="s">
        <v>176</v>
      </c>
      <c r="M64" s="89" t="s">
        <v>176</v>
      </c>
      <c r="N64" s="89" t="s">
        <v>176</v>
      </c>
      <c r="O64" s="89" t="s">
        <v>176</v>
      </c>
      <c r="P64" s="89" t="s">
        <v>176</v>
      </c>
      <c r="Q64" s="89" t="s">
        <v>176</v>
      </c>
      <c r="R64" s="89" t="s">
        <v>176</v>
      </c>
      <c r="S64" s="89" t="s">
        <v>176</v>
      </c>
      <c r="T64" s="89" t="s">
        <v>176</v>
      </c>
      <c r="U64" s="89" t="s">
        <v>176</v>
      </c>
      <c r="V64" s="89" t="s">
        <v>176</v>
      </c>
      <c r="W64" s="89" t="s">
        <v>176</v>
      </c>
      <c r="X64" s="89" t="s">
        <v>176</v>
      </c>
      <c r="Y64" s="89" t="s">
        <v>176</v>
      </c>
      <c r="Z64" s="89" t="s">
        <v>176</v>
      </c>
    </row>
  </sheetData>
  <sheetProtection algorithmName="SHA-512" hashValue="oCU9WI4tbfX/6/JCdL8jH+jLK3UnowmcDWdPqpKuGHmZDdeXNx/uMD2Qa2Gd2+UL+vRc03lNaW4bh1ld3n5/MQ==" saltValue="rJnvrz1qWBgZ61TJXzkrtg==" spinCount="100000" sheet="1" objects="1" scenarios="1"/>
  <autoFilter ref="A13:Y13" xr:uid="{C70E3C08-C1CA-45AC-AD1A-2BEEFF98ABED}"/>
  <mergeCells count="6">
    <mergeCell ref="R11:T11"/>
    <mergeCell ref="U11:V11"/>
    <mergeCell ref="W11:X11"/>
    <mergeCell ref="Y11:Y12"/>
    <mergeCell ref="S12:T12"/>
    <mergeCell ref="W12:X12"/>
  </mergeCells>
  <phoneticPr fontId="4"/>
  <conditionalFormatting sqref="J14:M45 B14:F45">
    <cfRule type="cellIs" dxfId="2" priority="5" operator="equal">
      <formula>""</formula>
    </cfRule>
  </conditionalFormatting>
  <conditionalFormatting sqref="K14:L45">
    <cfRule type="expression" dxfId="1" priority="3">
      <formula>OR($J14="",$J14="非適用者")</formula>
    </cfRule>
  </conditionalFormatting>
  <conditionalFormatting sqref="M14:M45">
    <cfRule type="expression" dxfId="0" priority="2">
      <formula>OR($J14="",$J14="適用者")</formula>
    </cfRule>
  </conditionalFormatting>
  <dataValidations count="2">
    <dataValidation type="list" allowBlank="1" showInputMessage="1" showErrorMessage="1" sqref="L14:L45" xr:uid="{12D0C5A5-5525-4904-949E-5261B2F8A1F3}">
      <formula1>"0回,1～3回,4回以上"</formula1>
    </dataValidation>
    <dataValidation type="list" allowBlank="1" showInputMessage="1" showErrorMessage="1" sqref="J14:J45" xr:uid="{28D8E54E-159E-4900-9ED4-E38BDB7F3F09}">
      <formula1>"適用者,非適用者"</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説明書</vt:lpstr>
      <vt:lpstr>積算根拠</vt:lpstr>
      <vt:lpstr>全社計 積算内訳書</vt:lpstr>
      <vt:lpstr>幹事企業</vt:lpstr>
      <vt:lpstr>参画企業 (1)</vt:lpstr>
      <vt:lpstr>参画企業 (2)</vt:lpstr>
      <vt:lpstr>参画企業 (3)</vt:lpstr>
      <vt:lpstr>参画企業 (4)</vt:lpstr>
      <vt:lpstr>参画企業 (5)</vt:lpstr>
      <vt:lpstr>人件費計算シート</vt:lpstr>
      <vt:lpstr>幹事企業!Print_Area</vt:lpstr>
      <vt:lpstr>'参画企業 (1)'!Print_Area</vt:lpstr>
      <vt:lpstr>'参画企業 (2)'!Print_Area</vt:lpstr>
      <vt:lpstr>'参画企業 (3)'!Print_Area</vt:lpstr>
      <vt:lpstr>'参画企業 (4)'!Print_Area</vt:lpstr>
      <vt:lpstr>'参画企業 (5)'!Print_Area</vt:lpstr>
      <vt:lpstr>'全社計 積算内訳書'!Print_Area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岩下 久利</dc:creator>
  <cp:lastModifiedBy>久利 岩下</cp:lastModifiedBy>
  <cp:lastPrinted>2025-02-24T06:26:30Z</cp:lastPrinted>
  <dcterms:created xsi:type="dcterms:W3CDTF">2024-12-11T02:24:27Z</dcterms:created>
  <dcterms:modified xsi:type="dcterms:W3CDTF">2026-03-03T10:22:50Z</dcterms:modified>
</cp:coreProperties>
</file>