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jpdeloitte.sharepoint.com/sites/msteams_b305c7/Shared Documents/03_【R8】公募/01_様式改正/"/>
    </mc:Choice>
  </mc:AlternateContent>
  <xr:revisionPtr revIDLastSave="438" documentId="8_{32760DCE-07EA-406F-BBEA-4D5E7F828771}" xr6:coauthVersionLast="47" xr6:coauthVersionMax="47" xr10:uidLastSave="{C5AC1D20-8787-4BE7-9AAD-4510D87D0383}"/>
  <workbookProtection workbookAlgorithmName="SHA-512" workbookHashValue="a2Ph/IE3ZZwYoqMUMxlQaCl461dGvqKI4Eockv964PQRG4/oSlmmADzrETf68kcRYUPcgks4YwZKriwLUwJXrw==" workbookSaltValue="lqJfhRVFUDV/xjVl9SNASA==" workbookSpinCount="100000" lockStructure="1"/>
  <bookViews>
    <workbookView xWindow="57495" yWindow="0" windowWidth="29010" windowHeight="31785" xr2:uid="{00000000-000D-0000-FFFF-FFFF00000000}"/>
  </bookViews>
  <sheets>
    <sheet name="財務分析その1" sheetId="15" r:id="rId1"/>
    <sheet name="財務分析その2" sheetId="3" r:id="rId2"/>
    <sheet name="財務分析審査資料" sheetId="6" state="hidden" r:id="rId3"/>
    <sheet name="参考→" sheetId="11" r:id="rId4"/>
    <sheet name="財務分析その2（記載例）" sheetId="8" r:id="rId5"/>
    <sheet name="【PPT用】市場規模の円直径試算" sheetId="12" r:id="rId6"/>
    <sheet name="業種リスト" sheetId="13" state="hidden" r:id="rId7"/>
    <sheet name="業種別比較用データ" sheetId="14" state="hidden" r:id="rId8"/>
  </sheets>
  <definedNames>
    <definedName name="_xlnm._FilterDatabase" localSheetId="7" hidden="1">業種別比較用データ!#REF!</definedName>
    <definedName name="_xlnm.Print_Area" localSheetId="0">財務分析その1!$C$2:$U$29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 i="15" l="1"/>
  <c r="AB21" i="15"/>
  <c r="AB20" i="15"/>
  <c r="AB19" i="15"/>
  <c r="AB18" i="15"/>
  <c r="AB17" i="15"/>
  <c r="AB16" i="15"/>
  <c r="AB15" i="15"/>
  <c r="AB14" i="15"/>
  <c r="AB13" i="15"/>
  <c r="AB12" i="15"/>
  <c r="AB11" i="15"/>
  <c r="AB10" i="15"/>
  <c r="AB9" i="15"/>
  <c r="AB8" i="15"/>
  <c r="AB7" i="15"/>
  <c r="AB6" i="15"/>
  <c r="AB5" i="15"/>
  <c r="AB4" i="15"/>
  <c r="C55" i="6"/>
  <c r="C18" i="8"/>
  <c r="C16" i="8"/>
  <c r="H18" i="8"/>
  <c r="G18" i="8"/>
  <c r="H16" i="8"/>
  <c r="G16" i="8"/>
  <c r="F14" i="8"/>
  <c r="E14" i="8"/>
  <c r="D14" i="8"/>
  <c r="C14" i="8"/>
  <c r="F13" i="8"/>
  <c r="E13" i="8"/>
  <c r="D13" i="8"/>
  <c r="C13" i="8"/>
  <c r="F12" i="8"/>
  <c r="E12" i="8"/>
  <c r="D12" i="8"/>
  <c r="C12" i="8"/>
  <c r="F11" i="8"/>
  <c r="E11" i="8"/>
  <c r="D11" i="8"/>
  <c r="C11" i="8"/>
  <c r="H17" i="8" l="1"/>
  <c r="G17" i="8"/>
  <c r="D9" i="6"/>
  <c r="B39" i="6"/>
  <c r="B38" i="6"/>
  <c r="B37" i="6"/>
  <c r="B36" i="6"/>
  <c r="B35" i="6"/>
  <c r="C26" i="6"/>
  <c r="C25" i="6"/>
  <c r="C24" i="6"/>
  <c r="N28" i="15"/>
  <c r="J28" i="15"/>
  <c r="AA22" i="15"/>
  <c r="AA21" i="15"/>
  <c r="AA20" i="15"/>
  <c r="AA19" i="15"/>
  <c r="AA18" i="15"/>
  <c r="E18" i="15"/>
  <c r="E17" i="15" s="1"/>
  <c r="AA14" i="15"/>
  <c r="Z14" i="15" s="1"/>
  <c r="J13" i="15"/>
  <c r="AA12" i="15"/>
  <c r="N12" i="15"/>
  <c r="AA11" i="15"/>
  <c r="Z11" i="15" s="1"/>
  <c r="AA10" i="15"/>
  <c r="Z10" i="15" s="1"/>
  <c r="AA9" i="15"/>
  <c r="N9" i="15"/>
  <c r="AA8" i="15"/>
  <c r="N6" i="15"/>
  <c r="J6" i="15"/>
  <c r="O28" i="15" l="1"/>
  <c r="AA6" i="15"/>
  <c r="Z6" i="15" s="1"/>
  <c r="Z12" i="15"/>
  <c r="Z20" i="15"/>
  <c r="Z9" i="15"/>
  <c r="Z22" i="15"/>
  <c r="Z21" i="15"/>
  <c r="AA7" i="15"/>
  <c r="Z7" i="15" s="1"/>
  <c r="J5" i="15"/>
  <c r="AA5" i="15" s="1"/>
  <c r="Z5" i="15" s="1"/>
  <c r="Z18" i="15"/>
  <c r="Z8" i="15"/>
  <c r="C27" i="6"/>
  <c r="Z19" i="15"/>
  <c r="N5" i="15"/>
  <c r="N17" i="15" s="1"/>
  <c r="R8" i="15" l="1"/>
  <c r="S8" i="15" s="1" a="1"/>
  <c r="S8" i="15" s="1"/>
  <c r="J17" i="15"/>
  <c r="O17" i="15" s="1"/>
  <c r="AA17" i="15"/>
  <c r="Z17" i="15" s="1"/>
  <c r="R7" i="15" s="1"/>
  <c r="S7" i="15" s="1" a="1"/>
  <c r="S7" i="15" s="1"/>
  <c r="AA13" i="15"/>
  <c r="Z13" i="15" s="1"/>
  <c r="R5" i="15" s="1"/>
  <c r="S5" i="15" s="1" a="1"/>
  <c r="S5" i="15" s="1"/>
  <c r="AA16" i="15"/>
  <c r="Z16" i="15" s="1"/>
  <c r="AA15" i="15"/>
  <c r="Z15" i="15" s="1"/>
  <c r="AA4" i="15"/>
  <c r="Z4" i="15" s="1"/>
  <c r="R4" i="15" s="1"/>
  <c r="S4" i="15" s="1" a="1"/>
  <c r="S4" i="15" s="1"/>
  <c r="R6" i="15" l="1"/>
  <c r="S6" i="15" s="1" a="1"/>
  <c r="S6" i="15" s="1"/>
  <c r="S9" i="15" s="1"/>
  <c r="A44" i="6" l="1"/>
  <c r="F41" i="6"/>
  <c r="F40" i="6"/>
  <c r="F39" i="6"/>
  <c r="F38" i="6"/>
  <c r="F37" i="6"/>
  <c r="F36" i="6"/>
  <c r="F35" i="6"/>
  <c r="E41" i="6"/>
  <c r="E40" i="6"/>
  <c r="E39" i="6"/>
  <c r="E38" i="6"/>
  <c r="E37" i="6"/>
  <c r="E36" i="6"/>
  <c r="E35" i="6"/>
  <c r="B41" i="6"/>
  <c r="B40" i="6"/>
  <c r="C17" i="8"/>
  <c r="D24" i="8" l="1"/>
  <c r="E24" i="8" s="1"/>
  <c r="F24" i="8" s="1"/>
  <c r="H13" i="8"/>
  <c r="G13" i="8"/>
  <c r="F18" i="8" l="1"/>
  <c r="E18" i="8"/>
  <c r="D18" i="8"/>
  <c r="F17" i="8"/>
  <c r="E17" i="8"/>
  <c r="D17" i="8"/>
  <c r="F16" i="8"/>
  <c r="E16" i="8"/>
  <c r="D16" i="8"/>
  <c r="H14" i="8"/>
  <c r="G14" i="8"/>
  <c r="H12" i="8"/>
  <c r="G12" i="8"/>
  <c r="H11" i="8"/>
  <c r="G11" i="8"/>
  <c r="B67" i="6"/>
  <c r="B65" i="6"/>
  <c r="B64" i="6" s="1"/>
  <c r="C59" i="6"/>
  <c r="D59" i="6" s="1"/>
  <c r="B5" i="6" l="1"/>
  <c r="B4" i="6"/>
  <c r="F55" i="6"/>
  <c r="E55" i="6"/>
  <c r="D55" i="6"/>
  <c r="F54" i="6"/>
  <c r="F56" i="6" s="1"/>
  <c r="C10" i="6" s="1"/>
  <c r="E54" i="6"/>
  <c r="D54" i="6"/>
  <c r="C54" i="6"/>
  <c r="D25" i="6"/>
  <c r="E25" i="6"/>
  <c r="F25" i="6"/>
  <c r="D26" i="6"/>
  <c r="E26" i="6"/>
  <c r="F26" i="6"/>
  <c r="C15" i="6" l="1"/>
  <c r="C16" i="6" s="1"/>
  <c r="D15" i="6"/>
  <c r="D16" i="6" s="1"/>
  <c r="D17" i="6" s="1"/>
  <c r="C17" i="6"/>
  <c r="E59" i="6"/>
  <c r="D10" i="6" s="1"/>
  <c r="D56" i="6"/>
  <c r="E56" i="6"/>
  <c r="F15" i="6"/>
  <c r="F16" i="6" s="1"/>
  <c r="F17" i="6" s="1"/>
  <c r="H15" i="6"/>
  <c r="H16" i="6" s="1"/>
  <c r="H17" i="6" s="1"/>
  <c r="E15" i="6"/>
  <c r="E16" i="6" s="1"/>
  <c r="E17" i="6" s="1"/>
  <c r="G15" i="6"/>
  <c r="G16" i="6" s="1"/>
  <c r="G17" i="6" s="1"/>
  <c r="C56" i="6"/>
  <c r="D24" i="6"/>
  <c r="D27" i="6" s="1"/>
  <c r="E24" i="6" l="1"/>
  <c r="E27" i="6" s="1"/>
  <c r="F24" i="6" s="1"/>
  <c r="F27" i="6" s="1"/>
  <c r="C30" i="6"/>
  <c r="C9" i="6" s="1"/>
  <c r="C20" i="6"/>
  <c r="D20" i="6" l="1"/>
  <c r="D8" i="6" s="1"/>
  <c r="C8" i="6"/>
  <c r="C2" i="12"/>
  <c r="D2" i="12" s="1"/>
  <c r="D3" i="12" s="1"/>
  <c r="C3" i="12" l="1"/>
  <c r="B3" i="12" s="1"/>
  <c r="D4" i="12"/>
  <c r="C4" i="12" s="1"/>
  <c r="B4"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tc={BBBBDF25-86AB-4EF7-8ED6-956AB5B4561D}</author>
  </authors>
  <commentList>
    <comment ref="B66" authorId="0" shapeId="0" xr:uid="{BBBBDF25-86AB-4EF7-8ED6-956AB5B4561D}">
      <text>
        <t>[Threaded comment]
Your version of Excel allows you to read this threaded comment; however, any edits to it will get removed if the file is opened in a newer version of Excel. Learn more: https://go.microsoft.com/fwlink/?linkid=870924
Comment:
    標準値をBとして入力。5%階級で判定。
業界平均等が取れない場合には、ファンドの運用利回りを代替として用いることも想定。</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<sst xmlns="http://schemas.openxmlformats.org/spreadsheetml/2006/main" count="549" uniqueCount="307">
  <si>
    <t>財務分析</t>
    <rPh sb="0" eb="4">
      <t>ザイムブンセキ</t>
    </rPh>
    <phoneticPr fontId="12"/>
  </si>
  <si>
    <t>① 業種</t>
    <rPh sb="2" eb="4">
      <t>ギョウシュ</t>
    </rPh>
    <phoneticPr fontId="12"/>
  </si>
  <si>
    <t>② 従業員数</t>
    <rPh sb="2" eb="6">
      <t>ジュウギョウインスウ</t>
    </rPh>
    <phoneticPr fontId="12"/>
  </si>
  <si>
    <t>名</t>
    <rPh sb="0" eb="1">
      <t>メイ</t>
    </rPh>
    <phoneticPr fontId="12"/>
  </si>
  <si>
    <t>計算</t>
    <rPh sb="0" eb="2">
      <t>ケイサン</t>
    </rPh>
    <phoneticPr fontId="12"/>
  </si>
  <si>
    <t>判定</t>
    <rPh sb="0" eb="2">
      <t>ハンテイ</t>
    </rPh>
    <phoneticPr fontId="12"/>
  </si>
  <si>
    <t>指標</t>
    <rPh sb="0" eb="2">
      <t>シヒョウ</t>
    </rPh>
    <phoneticPr fontId="12"/>
  </si>
  <si>
    <t>指標（詳細）</t>
    <rPh sb="0" eb="2">
      <t>シヒョウ</t>
    </rPh>
    <rPh sb="3" eb="5">
      <t>ショウサイ</t>
    </rPh>
    <phoneticPr fontId="12"/>
  </si>
  <si>
    <t>業界平均との比較</t>
    <rPh sb="0" eb="4">
      <t>ギョウカイヘイキン</t>
    </rPh>
    <rPh sb="6" eb="8">
      <t>ヒカク</t>
    </rPh>
    <phoneticPr fontId="12"/>
  </si>
  <si>
    <t>事業者指標</t>
    <rPh sb="0" eb="5">
      <t>ジギョウシャシヒョウ</t>
    </rPh>
    <phoneticPr fontId="12"/>
  </si>
  <si>
    <t>業界平均</t>
    <rPh sb="0" eb="4">
      <t>ギョウカイヘイキン</t>
    </rPh>
    <phoneticPr fontId="12"/>
  </si>
  <si>
    <r>
      <t xml:space="preserve">③-1 補助事業申請額 </t>
    </r>
    <r>
      <rPr>
        <b/>
        <sz val="9"/>
        <color theme="1"/>
        <rFont val="Yu Gothic UI"/>
        <family val="3"/>
        <charset val="128"/>
      </rPr>
      <t>※様式A支出の部から転記すること</t>
    </r>
    <rPh sb="4" eb="6">
      <t>ホジョ</t>
    </rPh>
    <rPh sb="6" eb="8">
      <t>ジギョウ</t>
    </rPh>
    <rPh sb="8" eb="11">
      <t>シンセイガク</t>
    </rPh>
    <rPh sb="13" eb="15">
      <t>ヨウシキ</t>
    </rPh>
    <rPh sb="16" eb="18">
      <t>シシュツ</t>
    </rPh>
    <rPh sb="19" eb="20">
      <t>ブ</t>
    </rPh>
    <rPh sb="22" eb="24">
      <t>テンキ</t>
    </rPh>
    <phoneticPr fontId="12"/>
  </si>
  <si>
    <t>④-1 BS（貸借対照表）関連情報（直近期）</t>
    <rPh sb="7" eb="12">
      <t>タイシャクタイショウヒョウ</t>
    </rPh>
    <rPh sb="13" eb="17">
      <t>カンレンジョウホウ</t>
    </rPh>
    <rPh sb="18" eb="21">
      <t>チョッキンキ</t>
    </rPh>
    <phoneticPr fontId="12"/>
  </si>
  <si>
    <t>安全性</t>
    <rPh sb="0" eb="3">
      <t>アンゼンセイ</t>
    </rPh>
    <phoneticPr fontId="12"/>
  </si>
  <si>
    <t>6指標について、業界平均を上回る割合</t>
    <rPh sb="1" eb="3">
      <t>シヒョウ</t>
    </rPh>
    <rPh sb="8" eb="12">
      <t>ギョウカイヘイキン</t>
    </rPh>
    <rPh sb="13" eb="15">
      <t>ウワマワ</t>
    </rPh>
    <rPh sb="16" eb="18">
      <t>ワリアイ</t>
    </rPh>
    <phoneticPr fontId="12"/>
  </si>
  <si>
    <t>自己資本比率（%）</t>
    <rPh sb="0" eb="6">
      <t>ジコシホンヒリツ</t>
    </rPh>
    <phoneticPr fontId="12"/>
  </si>
  <si>
    <t>純資産÷総資本</t>
    <rPh sb="0" eb="3">
      <t>ジュンシサン</t>
    </rPh>
    <rPh sb="4" eb="7">
      <t>ソウシホン</t>
    </rPh>
    <phoneticPr fontId="12"/>
  </si>
  <si>
    <t>経費全体額</t>
    <rPh sb="0" eb="5">
      <t>ケイヒゼンタイガク</t>
    </rPh>
    <phoneticPr fontId="12"/>
  </si>
  <si>
    <t>流動資産</t>
    <rPh sb="0" eb="4">
      <t>リュウドウシサン</t>
    </rPh>
    <phoneticPr fontId="12"/>
  </si>
  <si>
    <t>負債</t>
    <rPh sb="0" eb="2">
      <t>フサイ</t>
    </rPh>
    <phoneticPr fontId="12"/>
  </si>
  <si>
    <t>収益性</t>
    <rPh sb="0" eb="3">
      <t>シュウエキセイ</t>
    </rPh>
    <phoneticPr fontId="12"/>
  </si>
  <si>
    <t>4指標について、業界平均を上回る割合</t>
    <rPh sb="1" eb="3">
      <t>シヒョウ</t>
    </rPh>
    <rPh sb="8" eb="12">
      <t>ギョウカイヘイキン</t>
    </rPh>
    <rPh sb="13" eb="15">
      <t>ウワマワ</t>
    </rPh>
    <rPh sb="16" eb="18">
      <t>ワリアイ</t>
    </rPh>
    <phoneticPr fontId="12"/>
  </si>
  <si>
    <t>流動比率（%）</t>
    <rPh sb="0" eb="4">
      <t>リュウドウヒリツ</t>
    </rPh>
    <phoneticPr fontId="12"/>
  </si>
  <si>
    <t>流動資産÷流動負債</t>
    <rPh sb="0" eb="4">
      <t>リュウドウシサン</t>
    </rPh>
    <rPh sb="5" eb="9">
      <t>リュウドウフサイ</t>
    </rPh>
    <phoneticPr fontId="12"/>
  </si>
  <si>
    <t>自己資金</t>
    <rPh sb="0" eb="4">
      <t>ジコシキン</t>
    </rPh>
    <phoneticPr fontId="12"/>
  </si>
  <si>
    <t>当座資産</t>
    <rPh sb="0" eb="4">
      <t>トウザシサン</t>
    </rPh>
    <phoneticPr fontId="12"/>
  </si>
  <si>
    <t>流動負債</t>
    <rPh sb="0" eb="4">
      <t>リュウドウフサイ</t>
    </rPh>
    <phoneticPr fontId="12"/>
  </si>
  <si>
    <t>成長性</t>
    <rPh sb="0" eb="3">
      <t>セイチョウセイ</t>
    </rPh>
    <phoneticPr fontId="12"/>
  </si>
  <si>
    <t>前期比改善した指標の割合</t>
    <rPh sb="0" eb="3">
      <t>ゼンキヒ</t>
    </rPh>
    <rPh sb="3" eb="5">
      <t>カイゼン</t>
    </rPh>
    <rPh sb="7" eb="9">
      <t>シヒョウ</t>
    </rPh>
    <rPh sb="10" eb="12">
      <t>ワリアイ</t>
    </rPh>
    <phoneticPr fontId="12"/>
  </si>
  <si>
    <t>当座比率（%）</t>
    <rPh sb="0" eb="4">
      <t>トウザヒリツ</t>
    </rPh>
    <phoneticPr fontId="12"/>
  </si>
  <si>
    <t>当座試算÷流動負債</t>
    <rPh sb="0" eb="4">
      <t>トウザシサン</t>
    </rPh>
    <rPh sb="5" eb="9">
      <t>リュウドウフサイ</t>
    </rPh>
    <phoneticPr fontId="12"/>
  </si>
  <si>
    <t>借入金</t>
    <rPh sb="0" eb="3">
      <t>カリイレキン</t>
    </rPh>
    <phoneticPr fontId="12"/>
  </si>
  <si>
    <t>現金預金</t>
    <rPh sb="0" eb="4">
      <t>ゲンキンヨキン</t>
    </rPh>
    <phoneticPr fontId="12"/>
  </si>
  <si>
    <t>短期借入金</t>
    <rPh sb="0" eb="5">
      <t>タンキカリイレキン</t>
    </rPh>
    <phoneticPr fontId="12"/>
  </si>
  <si>
    <t>効率性</t>
    <rPh sb="0" eb="3">
      <t>コウリツセイ</t>
    </rPh>
    <phoneticPr fontId="12"/>
  </si>
  <si>
    <t>3指標について、業界平均を上回る割合</t>
    <rPh sb="1" eb="3">
      <t>シヒョウ</t>
    </rPh>
    <rPh sb="8" eb="12">
      <t>ギョウカイヘイキン</t>
    </rPh>
    <rPh sb="13" eb="15">
      <t>ウワマワ</t>
    </rPh>
    <rPh sb="16" eb="18">
      <t>ワリアイ</t>
    </rPh>
    <phoneticPr fontId="12"/>
  </si>
  <si>
    <t>固定長期適合率（%）</t>
    <rPh sb="0" eb="7">
      <t>コテイチョウキテキゴウリツ</t>
    </rPh>
    <phoneticPr fontId="12"/>
  </si>
  <si>
    <t>固定資産÷（固定負債+純資産）</t>
    <rPh sb="0" eb="4">
      <t>コテイシサン</t>
    </rPh>
    <rPh sb="6" eb="10">
      <t>コテイフサイ</t>
    </rPh>
    <rPh sb="11" eb="14">
      <t>ジュンシサン</t>
    </rPh>
    <phoneticPr fontId="12"/>
  </si>
  <si>
    <t>その他</t>
    <rPh sb="2" eb="3">
      <t>タ</t>
    </rPh>
    <phoneticPr fontId="12"/>
  </si>
  <si>
    <r>
      <t>受取手形</t>
    </r>
    <r>
      <rPr>
        <sz val="9"/>
        <color theme="1"/>
        <rFont val="Yu Gothic UI"/>
        <family val="3"/>
        <charset val="128"/>
      </rPr>
      <t>（でんさい含む）</t>
    </r>
    <rPh sb="0" eb="4">
      <t>ウケトリテガタ</t>
    </rPh>
    <rPh sb="9" eb="10">
      <t>フク</t>
    </rPh>
    <phoneticPr fontId="12"/>
  </si>
  <si>
    <t>その他流動負債</t>
    <rPh sb="2" eb="7">
      <t>タリュウドウフサイ</t>
    </rPh>
    <phoneticPr fontId="12"/>
  </si>
  <si>
    <t>生産性</t>
    <rPh sb="0" eb="3">
      <t>セイサンセイ</t>
    </rPh>
    <phoneticPr fontId="12"/>
  </si>
  <si>
    <t>借入金回転期間（月）</t>
    <rPh sb="0" eb="2">
      <t>カリイレ</t>
    </rPh>
    <rPh sb="2" eb="3">
      <t>キン</t>
    </rPh>
    <rPh sb="3" eb="5">
      <t>カイテン</t>
    </rPh>
    <rPh sb="5" eb="7">
      <t>キカン</t>
    </rPh>
    <phoneticPr fontId="12"/>
  </si>
  <si>
    <t>（短期借入金+長期借入金）÷月商</t>
    <rPh sb="1" eb="6">
      <t>タンキカリイレキン</t>
    </rPh>
    <rPh sb="7" eb="12">
      <t>チョウキカリイレキン</t>
    </rPh>
    <rPh sb="14" eb="16">
      <t>ゲッショウ</t>
    </rPh>
    <phoneticPr fontId="12"/>
  </si>
  <si>
    <t>有償実証による売上高</t>
    <rPh sb="0" eb="4">
      <t>ユウショウジッショウ</t>
    </rPh>
    <rPh sb="7" eb="10">
      <t>ウリアゲダカ</t>
    </rPh>
    <phoneticPr fontId="12"/>
  </si>
  <si>
    <t>売掛金</t>
    <rPh sb="0" eb="3">
      <t>ウリカケキン</t>
    </rPh>
    <phoneticPr fontId="12"/>
  </si>
  <si>
    <t>固定負債</t>
    <rPh sb="0" eb="4">
      <t>コテイフサイ</t>
    </rPh>
    <phoneticPr fontId="12"/>
  </si>
  <si>
    <t>合計</t>
    <rPh sb="0" eb="2">
      <t>ゴウケイ</t>
    </rPh>
    <phoneticPr fontId="12"/>
  </si>
  <si>
    <t>売上高支払利息割引料率（%）</t>
    <rPh sb="0" eb="11">
      <t>ウリアゲダカシハライリソクワリビキリョウリツ</t>
    </rPh>
    <phoneticPr fontId="12"/>
  </si>
  <si>
    <t>支払利息割引料÷売上高</t>
    <rPh sb="0" eb="4">
      <t>シハライリソク</t>
    </rPh>
    <rPh sb="4" eb="7">
      <t>ワリビキリョウ</t>
    </rPh>
    <rPh sb="8" eb="11">
      <t>ウリアゲダカ</t>
    </rPh>
    <phoneticPr fontId="12"/>
  </si>
  <si>
    <t>売上高に補助金を乗じた控除額</t>
    <rPh sb="0" eb="3">
      <t>ウリアゲダカ</t>
    </rPh>
    <rPh sb="4" eb="7">
      <t>ホジョキン</t>
    </rPh>
    <rPh sb="8" eb="9">
      <t>ジョウ</t>
    </rPh>
    <rPh sb="11" eb="14">
      <t>コウジョガク</t>
    </rPh>
    <phoneticPr fontId="12"/>
  </si>
  <si>
    <t>有価証券</t>
    <rPh sb="0" eb="4">
      <t>ユウカショウケン</t>
    </rPh>
    <phoneticPr fontId="12"/>
  </si>
  <si>
    <t>長期借入金</t>
    <rPh sb="0" eb="5">
      <t>チョウキカリイレキン</t>
    </rPh>
    <phoneticPr fontId="12"/>
  </si>
  <si>
    <t>売上高総利益率（%）</t>
    <rPh sb="0" eb="7">
      <t>ウリアゲダカソウリエキリツ</t>
    </rPh>
    <phoneticPr fontId="12"/>
  </si>
  <si>
    <t>売上総利益÷売上高</t>
    <rPh sb="0" eb="5">
      <t>ウリアゲソウリエキ</t>
    </rPh>
    <rPh sb="6" eb="9">
      <t>ウリアゲダカ</t>
    </rPh>
    <phoneticPr fontId="12"/>
  </si>
  <si>
    <t>補助金相当額（C）</t>
    <rPh sb="0" eb="6">
      <t>ホジョキンソウトウガク</t>
    </rPh>
    <phoneticPr fontId="12"/>
  </si>
  <si>
    <t>棚卸資産</t>
    <rPh sb="0" eb="4">
      <t>タナオロシシサン</t>
    </rPh>
    <phoneticPr fontId="12"/>
  </si>
  <si>
    <t>その他固定負債</t>
    <rPh sb="2" eb="3">
      <t>タ</t>
    </rPh>
    <rPh sb="3" eb="7">
      <t>コテイフサイ</t>
    </rPh>
    <phoneticPr fontId="12"/>
  </si>
  <si>
    <t>売上高営業利益率（%）</t>
    <rPh sb="0" eb="8">
      <t>ウリアゲダカエイギョウリエキリツ</t>
    </rPh>
    <phoneticPr fontId="12"/>
  </si>
  <si>
    <t>営業利益÷売上高</t>
    <rPh sb="0" eb="4">
      <t>エイギョウリエキ</t>
    </rPh>
    <rPh sb="5" eb="8">
      <t>ウリアゲダカ</t>
    </rPh>
    <phoneticPr fontId="12"/>
  </si>
  <si>
    <t>✔</t>
    <phoneticPr fontId="12"/>
  </si>
  <si>
    <t>補助金申請額</t>
    <rPh sb="0" eb="6">
      <t>ホジョキンシンセイガク</t>
    </rPh>
    <phoneticPr fontId="12"/>
  </si>
  <si>
    <t>その他流動資産</t>
    <rPh sb="2" eb="7">
      <t>タリュウドウシサン</t>
    </rPh>
    <phoneticPr fontId="12"/>
  </si>
  <si>
    <t>純資産</t>
    <rPh sb="0" eb="3">
      <t>ジュンシサン</t>
    </rPh>
    <phoneticPr fontId="12"/>
  </si>
  <si>
    <t>売上高経常利益率（%）</t>
    <rPh sb="0" eb="8">
      <t>ウリアゲダカケイジョウリエキリツ</t>
    </rPh>
    <phoneticPr fontId="12"/>
  </si>
  <si>
    <t>経常利益÷売上高</t>
    <rPh sb="0" eb="4">
      <t>ケイジョウリエキ</t>
    </rPh>
    <rPh sb="5" eb="8">
      <t>ウリアゲダカ</t>
    </rPh>
    <phoneticPr fontId="12"/>
  </si>
  <si>
    <t>固定資産</t>
    <rPh sb="0" eb="4">
      <t>コテイシサン</t>
    </rPh>
    <phoneticPr fontId="12"/>
  </si>
  <si>
    <t>資本金</t>
    <rPh sb="0" eb="3">
      <t>シホンキン</t>
    </rPh>
    <phoneticPr fontId="12"/>
  </si>
  <si>
    <t>総資本経常利益率（%）</t>
    <rPh sb="0" eb="8">
      <t>ソウシホンケイジョウリエキリツ</t>
    </rPh>
    <phoneticPr fontId="12"/>
  </si>
  <si>
    <t>経常利益÷総資本</t>
    <rPh sb="0" eb="4">
      <t>ケイジョウリエキ</t>
    </rPh>
    <rPh sb="5" eb="8">
      <t>ソウシホン</t>
    </rPh>
    <phoneticPr fontId="12"/>
  </si>
  <si>
    <t>③-2 補助金申請額の調達内訳</t>
    <rPh sb="4" eb="7">
      <t>ホジョキン</t>
    </rPh>
    <rPh sb="7" eb="9">
      <t>シンセイ</t>
    </rPh>
    <rPh sb="9" eb="10">
      <t>ガク</t>
    </rPh>
    <rPh sb="11" eb="13">
      <t>チョウタツ</t>
    </rPh>
    <rPh sb="13" eb="15">
      <t>ウチワケ</t>
    </rPh>
    <phoneticPr fontId="12"/>
  </si>
  <si>
    <t>有形固定資産</t>
    <rPh sb="0" eb="6">
      <t>ユウケイコテイシサン</t>
    </rPh>
    <phoneticPr fontId="12"/>
  </si>
  <si>
    <t>資本剰余金</t>
    <rPh sb="0" eb="5">
      <t>シホンジョウヨキン</t>
    </rPh>
    <phoneticPr fontId="12"/>
  </si>
  <si>
    <t>前年比増収率（%）</t>
    <rPh sb="0" eb="6">
      <t>ゼンネンヒゾウシュウリツ</t>
    </rPh>
    <phoneticPr fontId="12"/>
  </si>
  <si>
    <t>売上高÷前期売上高-1</t>
    <rPh sb="0" eb="3">
      <t>ウリアゲダカ</t>
    </rPh>
    <rPh sb="4" eb="6">
      <t>ゼンキ</t>
    </rPh>
    <rPh sb="6" eb="9">
      <t>ウリアゲダカ</t>
    </rPh>
    <phoneticPr fontId="12"/>
  </si>
  <si>
    <t>自己資金（繰入）</t>
    <rPh sb="0" eb="4">
      <t>ジコシキン</t>
    </rPh>
    <rPh sb="5" eb="7">
      <t>クリイレ</t>
    </rPh>
    <phoneticPr fontId="12"/>
  </si>
  <si>
    <t>その他固定資産</t>
    <rPh sb="2" eb="7">
      <t>タコテイシサン</t>
    </rPh>
    <phoneticPr fontId="12"/>
  </si>
  <si>
    <t>利益剰余金</t>
    <rPh sb="0" eb="5">
      <t>リエキジョウヨキン</t>
    </rPh>
    <phoneticPr fontId="12"/>
  </si>
  <si>
    <t>総資本回転率増減（%）</t>
    <rPh sb="0" eb="8">
      <t>ソウシホンカイテンリツゾウゲン</t>
    </rPh>
    <phoneticPr fontId="12"/>
  </si>
  <si>
    <t>（売上高÷総資本）÷（前期売上高÷前期総資本）-1</t>
    <rPh sb="1" eb="4">
      <t>ウリアゲダカ</t>
    </rPh>
    <rPh sb="5" eb="8">
      <t>ソウシホン</t>
    </rPh>
    <rPh sb="11" eb="13">
      <t>ゼンキ</t>
    </rPh>
    <rPh sb="13" eb="16">
      <t>ウリアゲダカ</t>
    </rPh>
    <rPh sb="17" eb="22">
      <t>ゼンキソウシホン</t>
    </rPh>
    <phoneticPr fontId="12"/>
  </si>
  <si>
    <t>繋ぎ融資</t>
    <rPh sb="0" eb="1">
      <t>ツナ</t>
    </rPh>
    <rPh sb="2" eb="4">
      <t>ユウシ</t>
    </rPh>
    <phoneticPr fontId="12"/>
  </si>
  <si>
    <t>繰延資産</t>
    <rPh sb="0" eb="2">
      <t>クリノベ</t>
    </rPh>
    <rPh sb="2" eb="4">
      <t>シサン</t>
    </rPh>
    <phoneticPr fontId="12"/>
  </si>
  <si>
    <t>その他純資産</t>
    <rPh sb="2" eb="6">
      <t>タジュンシサン</t>
    </rPh>
    <phoneticPr fontId="12"/>
  </si>
  <si>
    <t>自己資本比率増減（%）</t>
    <rPh sb="0" eb="8">
      <t>ジコシホンヒリツゾウゲン</t>
    </rPh>
    <phoneticPr fontId="12"/>
  </si>
  <si>
    <t>（純資産÷総資本）÷（前期純資産÷前期総資本）-1</t>
    <rPh sb="1" eb="4">
      <t>ジュンシサン</t>
    </rPh>
    <rPh sb="5" eb="8">
      <t>ソウシホン</t>
    </rPh>
    <rPh sb="11" eb="16">
      <t>ゼンキジュンシサン</t>
    </rPh>
    <rPh sb="17" eb="22">
      <t>ゼンキソウシホン</t>
    </rPh>
    <phoneticPr fontId="12"/>
  </si>
  <si>
    <t>総資本</t>
    <rPh sb="0" eb="3">
      <t>ソウシホン</t>
    </rPh>
    <phoneticPr fontId="12"/>
  </si>
  <si>
    <t>総資本回転率（回）</t>
    <rPh sb="0" eb="3">
      <t>ソウシホン</t>
    </rPh>
    <rPh sb="3" eb="5">
      <t>カイテン</t>
    </rPh>
    <rPh sb="5" eb="6">
      <t>リツ</t>
    </rPh>
    <rPh sb="7" eb="8">
      <t>カイ</t>
    </rPh>
    <phoneticPr fontId="12"/>
  </si>
  <si>
    <t>売上高÷総資本</t>
    <rPh sb="0" eb="3">
      <t>ウリアゲダカ</t>
    </rPh>
    <rPh sb="4" eb="7">
      <t>ソウシホン</t>
    </rPh>
    <phoneticPr fontId="12"/>
  </si>
  <si>
    <t>簿外</t>
    <rPh sb="0" eb="2">
      <t>ボガイ</t>
    </rPh>
    <phoneticPr fontId="12"/>
  </si>
  <si>
    <t>売上債権回転日数（月）</t>
    <rPh sb="0" eb="8">
      <t>ウリアゲサイケンカイテンニッスウ</t>
    </rPh>
    <rPh sb="9" eb="10">
      <t>ツキ</t>
    </rPh>
    <phoneticPr fontId="12"/>
  </si>
  <si>
    <t>（受取手形+割引手形+売掛金）÷月商</t>
    <rPh sb="1" eb="5">
      <t>ウケトリテガタ</t>
    </rPh>
    <rPh sb="6" eb="10">
      <t>ワリビキテガタ</t>
    </rPh>
    <rPh sb="11" eb="14">
      <t>ウリカケキン</t>
    </rPh>
    <rPh sb="16" eb="18">
      <t>ゲッショウ</t>
    </rPh>
    <phoneticPr fontId="12"/>
  </si>
  <si>
    <r>
      <t>割引手形</t>
    </r>
    <r>
      <rPr>
        <sz val="9"/>
        <color theme="1"/>
        <rFont val="Yu Gothic UI"/>
        <family val="3"/>
        <charset val="128"/>
      </rPr>
      <t>（でんさい含む）</t>
    </r>
    <rPh sb="0" eb="4">
      <t>ワリビキテガタ</t>
    </rPh>
    <rPh sb="9" eb="10">
      <t>フク</t>
    </rPh>
    <phoneticPr fontId="12"/>
  </si>
  <si>
    <t>棚卸資産回転日数（月）</t>
    <rPh sb="0" eb="8">
      <t>タナオロシシサンカイテンニッスウ</t>
    </rPh>
    <rPh sb="9" eb="10">
      <t>ツキ</t>
    </rPh>
    <phoneticPr fontId="12"/>
  </si>
  <si>
    <t>棚卸資産÷月商</t>
    <rPh sb="0" eb="4">
      <t>タナオロシシサン</t>
    </rPh>
    <rPh sb="5" eb="7">
      <t>ゲッショウ</t>
    </rPh>
    <phoneticPr fontId="12"/>
  </si>
  <si>
    <t>④-3 PL（損益計算書）関連情報（直近期）</t>
    <rPh sb="7" eb="12">
      <t>ソンエキケイサンショ</t>
    </rPh>
    <rPh sb="13" eb="15">
      <t>カンレン</t>
    </rPh>
    <rPh sb="15" eb="17">
      <t>ジョウホウ</t>
    </rPh>
    <rPh sb="18" eb="21">
      <t>チョッキンキ</t>
    </rPh>
    <phoneticPr fontId="12"/>
  </si>
  <si>
    <t>※手形やでんさいの割引がある場合は、数値が確認できる資料を財務報告資料と併せて提出してください</t>
    <rPh sb="1" eb="3">
      <t>テガタ</t>
    </rPh>
    <rPh sb="9" eb="11">
      <t>ワリビキ</t>
    </rPh>
    <rPh sb="14" eb="16">
      <t>バアイ</t>
    </rPh>
    <rPh sb="18" eb="20">
      <t>スウチ</t>
    </rPh>
    <rPh sb="21" eb="23">
      <t>カクニン</t>
    </rPh>
    <rPh sb="26" eb="28">
      <t>シリョウ</t>
    </rPh>
    <rPh sb="29" eb="35">
      <t>ザイムホウコクシリョウ</t>
    </rPh>
    <rPh sb="36" eb="37">
      <t>アワ</t>
    </rPh>
    <rPh sb="39" eb="41">
      <t>テイシュツ</t>
    </rPh>
    <phoneticPr fontId="12"/>
  </si>
  <si>
    <t>一人当たり売上高（千円）</t>
    <rPh sb="0" eb="3">
      <t>ヒトリア</t>
    </rPh>
    <rPh sb="5" eb="8">
      <t>ウリアゲダカ</t>
    </rPh>
    <rPh sb="9" eb="11">
      <t>センエン</t>
    </rPh>
    <phoneticPr fontId="12"/>
  </si>
  <si>
    <t>売上高÷従業員数</t>
    <rPh sb="0" eb="3">
      <t>ウリアゲダカ</t>
    </rPh>
    <rPh sb="4" eb="8">
      <t>ジュウギョウインスウ</t>
    </rPh>
    <phoneticPr fontId="12"/>
  </si>
  <si>
    <t>売上高</t>
    <rPh sb="0" eb="3">
      <t>ウリアゲダカ</t>
    </rPh>
    <phoneticPr fontId="12"/>
  </si>
  <si>
    <t>一人当たり有形固定資産額（千円）</t>
    <rPh sb="0" eb="3">
      <t>ヒトリア</t>
    </rPh>
    <rPh sb="5" eb="12">
      <t>ユウケイコテイシサンガク</t>
    </rPh>
    <rPh sb="13" eb="15">
      <t>センエン</t>
    </rPh>
    <phoneticPr fontId="12"/>
  </si>
  <si>
    <t>有形固定資産÷従業員数</t>
    <rPh sb="0" eb="2">
      <t>ユウケイ</t>
    </rPh>
    <rPh sb="2" eb="4">
      <t>コテイ</t>
    </rPh>
    <rPh sb="4" eb="6">
      <t>シサン</t>
    </rPh>
    <rPh sb="7" eb="10">
      <t>ジュウギョウイン</t>
    </rPh>
    <rPh sb="10" eb="11">
      <t>スウ</t>
    </rPh>
    <phoneticPr fontId="12"/>
  </si>
  <si>
    <t>売上総利益</t>
    <rPh sb="0" eb="5">
      <t>ウリアゲソウリエキ</t>
    </rPh>
    <phoneticPr fontId="12"/>
  </si>
  <si>
    <t>一人当たり粗利益（千円）</t>
    <rPh sb="0" eb="3">
      <t>ヒトリア</t>
    </rPh>
    <rPh sb="5" eb="8">
      <t>アラリエキ</t>
    </rPh>
    <rPh sb="9" eb="11">
      <t>センエン</t>
    </rPh>
    <phoneticPr fontId="12"/>
  </si>
  <si>
    <t>売上総利益÷従業員数</t>
    <rPh sb="0" eb="5">
      <t>ウリアゲソウリエキ</t>
    </rPh>
    <rPh sb="6" eb="10">
      <t>ジュウギョウインスウ</t>
    </rPh>
    <phoneticPr fontId="12"/>
  </si>
  <si>
    <t>営業利益</t>
    <rPh sb="0" eb="4">
      <t>エイギョウリエキ</t>
    </rPh>
    <phoneticPr fontId="12"/>
  </si>
  <si>
    <t>経常利益</t>
    <rPh sb="0" eb="4">
      <t>ケイジョウリエキ</t>
    </rPh>
    <phoneticPr fontId="12"/>
  </si>
  <si>
    <t>④-2 BS（貸借対照表）関連情報（前期）</t>
    <rPh sb="7" eb="12">
      <t>タイシャクタイショウヒョウ</t>
    </rPh>
    <rPh sb="13" eb="17">
      <t>カンレンジョウホウ</t>
    </rPh>
    <rPh sb="18" eb="20">
      <t>ゼンキ</t>
    </rPh>
    <phoneticPr fontId="12"/>
  </si>
  <si>
    <t>支払利息・割引料</t>
    <rPh sb="0" eb="4">
      <t>シハライリソク</t>
    </rPh>
    <rPh sb="5" eb="8">
      <t>ワリビキリョウ</t>
    </rPh>
    <phoneticPr fontId="12"/>
  </si>
  <si>
    <t>④-4 PL（損益計算書）関連情報（前期）</t>
    <rPh sb="7" eb="12">
      <t>ソンエキケイサンショ</t>
    </rPh>
    <rPh sb="13" eb="15">
      <t>カンレン</t>
    </rPh>
    <rPh sb="15" eb="17">
      <t>ジョウホウ</t>
    </rPh>
    <rPh sb="18" eb="20">
      <t>ゼンキ</t>
    </rPh>
    <phoneticPr fontId="12"/>
  </si>
  <si>
    <t>繰延資産</t>
    <rPh sb="0" eb="4">
      <t>クリノベシサン</t>
    </rPh>
    <phoneticPr fontId="12"/>
  </si>
  <si>
    <t>財務分析その2</t>
    <rPh sb="0" eb="2">
      <t>ザイム</t>
    </rPh>
    <rPh sb="2" eb="4">
      <t>ブンセキ</t>
    </rPh>
    <phoneticPr fontId="3"/>
  </si>
  <si>
    <t>黄色：入力セル</t>
    <rPh sb="0" eb="2">
      <t>キイロ</t>
    </rPh>
    <rPh sb="3" eb="5">
      <t>ニュウリョク</t>
    </rPh>
    <phoneticPr fontId="3"/>
  </si>
  <si>
    <t>■1. 申請者情報</t>
    <phoneticPr fontId="3"/>
  </si>
  <si>
    <t>事業者名</t>
    <rPh sb="0" eb="4">
      <t>ジギョウシャメイ</t>
    </rPh>
    <phoneticPr fontId="3"/>
  </si>
  <si>
    <t>（法人名を記入）</t>
    <rPh sb="1" eb="3">
      <t>ホウジン</t>
    </rPh>
    <phoneticPr fontId="3"/>
  </si>
  <si>
    <t>事業計画名</t>
    <rPh sb="0" eb="5">
      <t>ジギョウケイカクメイ</t>
    </rPh>
    <phoneticPr fontId="3"/>
  </si>
  <si>
    <t>（交付申請書に記載した補助事業の名称を記入）</t>
    <rPh sb="3" eb="6">
      <t>シンセイショ</t>
    </rPh>
    <rPh sb="19" eb="21">
      <t>キニュウ</t>
    </rPh>
    <phoneticPr fontId="3"/>
  </si>
  <si>
    <t>業種</t>
  </si>
  <si>
    <t>製造業</t>
    <phoneticPr fontId="3"/>
  </si>
  <si>
    <t>←リストから選択してください</t>
    <phoneticPr fontId="3"/>
  </si>
  <si>
    <t>■2. 事業収支及び投資計画書（本事業関連部分）</t>
    <rPh sb="19" eb="23">
      <t>カンレンブブン</t>
    </rPh>
    <phoneticPr fontId="3"/>
  </si>
  <si>
    <t>項目</t>
  </si>
  <si>
    <t>単位</t>
  </si>
  <si>
    <t>事業開始前
(0年目)</t>
    <phoneticPr fontId="3"/>
  </si>
  <si>
    <t>1年目</t>
  </si>
  <si>
    <t>2年目</t>
  </si>
  <si>
    <t>3年目</t>
  </si>
  <si>
    <t>4年目</t>
  </si>
  <si>
    <t>5年目</t>
  </si>
  <si>
    <t>算出・記載根拠</t>
  </si>
  <si>
    <t>I. 収支計画（PLベース）</t>
  </si>
  <si>
    <t>　1. 売上高</t>
    <phoneticPr fontId="3"/>
  </si>
  <si>
    <t>千円</t>
  </si>
  <si>
    <t>（各年における事業計画値を記入）</t>
    <rPh sb="1" eb="2">
      <t>カク</t>
    </rPh>
    <rPh sb="2" eb="3">
      <t>ネン</t>
    </rPh>
    <rPh sb="7" eb="9">
      <t>ジギョウ</t>
    </rPh>
    <rPh sb="9" eb="11">
      <t>ケイカク</t>
    </rPh>
    <rPh sb="11" eb="12">
      <t>アタイ</t>
    </rPh>
    <rPh sb="13" eb="15">
      <t>キニュウ</t>
    </rPh>
    <phoneticPr fontId="3"/>
  </si>
  <si>
    <t>　2. 売上原価</t>
    <phoneticPr fontId="3"/>
  </si>
  <si>
    <t>　3. 販売費及び一般管理費</t>
    <phoneticPr fontId="3"/>
  </si>
  <si>
    <t>　　 "うち、本事業に係る減価償却費"</t>
    <phoneticPr fontId="3"/>
  </si>
  <si>
    <t>II. 投資・資金計画</t>
  </si>
  <si>
    <t>　4. 設備投資額（補助対象経費）</t>
    <phoneticPr fontId="3"/>
  </si>
  <si>
    <t>（各年における補助対象経費となる設備投資額を記入）</t>
    <rPh sb="1" eb="2">
      <t>カク</t>
    </rPh>
    <rPh sb="2" eb="3">
      <t>ネン</t>
    </rPh>
    <rPh sb="7" eb="11">
      <t>ホジョタイショウ</t>
    </rPh>
    <rPh sb="11" eb="13">
      <t>ケイヒ</t>
    </rPh>
    <rPh sb="16" eb="21">
      <t>セツビトウシガク</t>
    </rPh>
    <rPh sb="22" eb="24">
      <t>キニュウ</t>
    </rPh>
    <phoneticPr fontId="3"/>
  </si>
  <si>
    <t>　5. 設備投資額（補助対象外経費）</t>
    <rPh sb="10" eb="15">
      <t>ホジョタイショウガイ</t>
    </rPh>
    <rPh sb="15" eb="17">
      <t>ケイヒ</t>
    </rPh>
    <phoneticPr fontId="3"/>
  </si>
  <si>
    <t>（補助対象経費以外に、補助事業に必要な設備投資がある場合に記入）</t>
    <rPh sb="1" eb="5">
      <t>ホジョタイショウ</t>
    </rPh>
    <rPh sb="5" eb="7">
      <t>ケイヒ</t>
    </rPh>
    <rPh sb="7" eb="9">
      <t>イガイ</t>
    </rPh>
    <rPh sb="11" eb="15">
      <t>ホジョジギョウ</t>
    </rPh>
    <rPh sb="16" eb="18">
      <t>ヒツヨウ</t>
    </rPh>
    <rPh sb="19" eb="21">
      <t>セツビ</t>
    </rPh>
    <rPh sb="20" eb="21">
      <t>ビ</t>
    </rPh>
    <rPh sb="21" eb="23">
      <t>トウシ</t>
    </rPh>
    <rPh sb="26" eb="28">
      <t>バアイ</t>
    </rPh>
    <rPh sb="29" eb="31">
      <t>キニュウ</t>
    </rPh>
    <phoneticPr fontId="3"/>
  </si>
  <si>
    <t>　6. 補助金額（補助金申請額）</t>
    <rPh sb="9" eb="12">
      <t>ホジョキン</t>
    </rPh>
    <rPh sb="12" eb="15">
      <t>シンセイガク</t>
    </rPh>
    <phoneticPr fontId="3"/>
  </si>
  <si>
    <t>（各年における補助金の受給見込み額を記入）</t>
    <rPh sb="1" eb="2">
      <t>カク</t>
    </rPh>
    <rPh sb="2" eb="3">
      <t>トシ</t>
    </rPh>
    <rPh sb="11" eb="13">
      <t>ジュキュウ</t>
    </rPh>
    <rPh sb="13" eb="15">
      <t>ミコ</t>
    </rPh>
    <rPh sb="16" eb="17">
      <t>ガク</t>
    </rPh>
    <rPh sb="18" eb="20">
      <t>キニュウ</t>
    </rPh>
    <phoneticPr fontId="3"/>
  </si>
  <si>
    <t>III. CF算定補足情報</t>
    <phoneticPr fontId="3"/>
  </si>
  <si>
    <t>　7. 適用する法人税等の実効税率</t>
    <phoneticPr fontId="3"/>
  </si>
  <si>
    <t>%</t>
  </si>
  <si>
    <t>（貴社の実効税率を記入）</t>
    <phoneticPr fontId="3"/>
  </si>
  <si>
    <t>■3. 資金繰り計画書（全社ベース／今年度分）</t>
    <rPh sb="18" eb="22">
      <t>コンネンドブン</t>
    </rPh>
    <phoneticPr fontId="3"/>
  </si>
  <si>
    <t>1Q</t>
  </si>
  <si>
    <t>2Q</t>
  </si>
  <si>
    <t>3Q</t>
  </si>
  <si>
    <t>4Q</t>
  </si>
  <si>
    <t>I. 期首現預金残高 (A)</t>
  </si>
  <si>
    <t>II. 収入（+）</t>
  </si>
  <si>
    <t>　1. 営業収入（売上）</t>
    <rPh sb="9" eb="10">
      <t>ウ</t>
    </rPh>
    <rPh sb="10" eb="11">
      <t>ア</t>
    </rPh>
    <phoneticPr fontId="3"/>
  </si>
  <si>
    <t>　2. 営業外収入（補助金等）</t>
    <phoneticPr fontId="3"/>
  </si>
  <si>
    <t>　3. 財務収入（借入・増資等）</t>
    <phoneticPr fontId="3"/>
  </si>
  <si>
    <t>　4. その他収入</t>
    <rPh sb="6" eb="7">
      <t>タ</t>
    </rPh>
    <phoneticPr fontId="3"/>
  </si>
  <si>
    <t>III. 支出（-）</t>
  </si>
  <si>
    <t>　1. 営業支出（仕入・人件費等）</t>
    <phoneticPr fontId="3"/>
  </si>
  <si>
    <t>　2. 設備投資支出</t>
    <phoneticPr fontId="3"/>
  </si>
  <si>
    <t>　3. 財務支出（借入返済等）</t>
    <phoneticPr fontId="3"/>
  </si>
  <si>
    <t>　4. その他支出</t>
    <rPh sb="6" eb="7">
      <t>タ</t>
    </rPh>
    <phoneticPr fontId="3"/>
  </si>
  <si>
    <t>【今年度事業費の調達計画】</t>
    <rPh sb="1" eb="7">
      <t>コンネンドジギョウヒ</t>
    </rPh>
    <phoneticPr fontId="3"/>
  </si>
  <si>
    <t>資金調達の方法</t>
    <rPh sb="0" eb="4">
      <t>シキンチョウタツ</t>
    </rPh>
    <rPh sb="5" eb="7">
      <t>ホウホウ</t>
    </rPh>
    <phoneticPr fontId="3"/>
  </si>
  <si>
    <t>相談先・金額・時期・確度・調整状況 等</t>
    <rPh sb="0" eb="3">
      <t>ソウダンサキ</t>
    </rPh>
    <rPh sb="4" eb="6">
      <t>キンガク</t>
    </rPh>
    <rPh sb="7" eb="9">
      <t>ジキ</t>
    </rPh>
    <rPh sb="10" eb="12">
      <t>カクド</t>
    </rPh>
    <rPh sb="13" eb="17">
      <t>チョウセイジョウキョウ</t>
    </rPh>
    <rPh sb="18" eb="19">
      <t>トウ</t>
    </rPh>
    <phoneticPr fontId="3"/>
  </si>
  <si>
    <t>根拠資料有無</t>
    <rPh sb="0" eb="2">
      <t>コンキョ</t>
    </rPh>
    <rPh sb="2" eb="4">
      <t>シリョウ</t>
    </rPh>
    <rPh sb="4" eb="6">
      <t>ウム</t>
    </rPh>
    <phoneticPr fontId="3"/>
  </si>
  <si>
    <t>添付する根拠資料</t>
    <rPh sb="0" eb="2">
      <t>テンプ</t>
    </rPh>
    <rPh sb="4" eb="8">
      <t>コンキョシリョウ</t>
    </rPh>
    <phoneticPr fontId="3"/>
  </si>
  <si>
    <t>自己資金から繰入</t>
    <rPh sb="0" eb="4">
      <t>ジコシキン</t>
    </rPh>
    <rPh sb="6" eb="7">
      <t>ク</t>
    </rPh>
    <rPh sb="7" eb="8">
      <t>イ</t>
    </rPh>
    <phoneticPr fontId="3"/>
  </si>
  <si>
    <t>他事業での売上から繰入</t>
    <rPh sb="0" eb="3">
      <t>タジギョウ</t>
    </rPh>
    <rPh sb="5" eb="7">
      <t>ウリアゲ</t>
    </rPh>
    <rPh sb="9" eb="11">
      <t>クリイレ</t>
    </rPh>
    <phoneticPr fontId="3"/>
  </si>
  <si>
    <t>県内金融機関からの借り入れ等</t>
    <rPh sb="0" eb="2">
      <t>ケンナイ</t>
    </rPh>
    <rPh sb="2" eb="4">
      <t>キンユウ</t>
    </rPh>
    <rPh sb="4" eb="6">
      <t>キカン</t>
    </rPh>
    <rPh sb="9" eb="10">
      <t>カ</t>
    </rPh>
    <rPh sb="11" eb="12">
      <t>イ</t>
    </rPh>
    <rPh sb="13" eb="14">
      <t>トウ</t>
    </rPh>
    <phoneticPr fontId="3"/>
  </si>
  <si>
    <t>県外金融機関からの借り入れ等</t>
    <rPh sb="0" eb="1">
      <t>ケン</t>
    </rPh>
    <rPh sb="1" eb="2">
      <t>ガイ</t>
    </rPh>
    <rPh sb="2" eb="4">
      <t>キンユウ</t>
    </rPh>
    <rPh sb="4" eb="6">
      <t>キカン</t>
    </rPh>
    <rPh sb="9" eb="10">
      <t>カ</t>
    </rPh>
    <rPh sb="11" eb="12">
      <t>イ</t>
    </rPh>
    <rPh sb="13" eb="14">
      <t>トウ</t>
    </rPh>
    <phoneticPr fontId="3"/>
  </si>
  <si>
    <t>VC等からの出資</t>
    <rPh sb="2" eb="3">
      <t>トウ</t>
    </rPh>
    <rPh sb="6" eb="8">
      <t>シュッシ</t>
    </rPh>
    <phoneticPr fontId="3"/>
  </si>
  <si>
    <t>他公的事業での精算払い</t>
    <rPh sb="0" eb="5">
      <t>ホカコウテキジギョウ</t>
    </rPh>
    <rPh sb="7" eb="10">
      <t>セイサンバラ</t>
    </rPh>
    <phoneticPr fontId="3"/>
  </si>
  <si>
    <t>その他方法での資金調達</t>
    <rPh sb="3" eb="5">
      <t>ホウホウ</t>
    </rPh>
    <rPh sb="7" eb="9">
      <t>シキン</t>
    </rPh>
    <rPh sb="9" eb="11">
      <t>チョウタツ</t>
    </rPh>
    <phoneticPr fontId="3"/>
  </si>
  <si>
    <t>【資金調達計画に関する補足説明】</t>
    <rPh sb="1" eb="3">
      <t>シキン</t>
    </rPh>
    <rPh sb="3" eb="5">
      <t>チョウタツ</t>
    </rPh>
    <rPh sb="5" eb="7">
      <t>ケイカク</t>
    </rPh>
    <rPh sb="8" eb="9">
      <t>カン</t>
    </rPh>
    <rPh sb="11" eb="13">
      <t>ホソク</t>
    </rPh>
    <rPh sb="13" eb="15">
      <t>セツメイ</t>
    </rPh>
    <phoneticPr fontId="3"/>
  </si>
  <si>
    <t>■4. 貸借対照表（BS）計画書（全社ベース・要約）</t>
  </si>
  <si>
    <t>※「N年目末」は、上記「■2」の最終年度（5年目）の数値を記載してください。</t>
  </si>
  <si>
    <t>事業開始前</t>
  </si>
  <si>
    <t>1年目末</t>
  </si>
  <si>
    <t>2年目末</t>
  </si>
  <si>
    <t>N年目末</t>
  </si>
  <si>
    <t>I. 資産の部</t>
  </si>
  <si>
    <t>　1. 総資産</t>
    <phoneticPr fontId="3"/>
  </si>
  <si>
    <t>II. 負債の部</t>
  </si>
  <si>
    <t>　2. 負債合計</t>
    <phoneticPr fontId="3"/>
  </si>
  <si>
    <t>財務分析審査資料</t>
    <rPh sb="0" eb="8">
      <t>ザイムブンセキシンサシリョウ</t>
    </rPh>
    <phoneticPr fontId="3"/>
  </si>
  <si>
    <t>■総合評価サマリー</t>
  </si>
  <si>
    <t>会社名</t>
  </si>
  <si>
    <t>事業名</t>
  </si>
  <si>
    <t>評価結果</t>
  </si>
  <si>
    <t>評価項目</t>
  </si>
  <si>
    <t>評価指標</t>
  </si>
  <si>
    <t>評価ランク</t>
  </si>
  <si>
    <t>審査コメント（所見を記入）</t>
    <phoneticPr fontId="3"/>
  </si>
  <si>
    <t>収益性評価</t>
  </si>
  <si>
    <t>安全性評価① (資金繰り)</t>
  </si>
  <si>
    <t>安全性評価② (財務基盤)</t>
  </si>
  <si>
    <t>総合所見</t>
  </si>
  <si>
    <t>（総合的な所見、採択・不採択の判断理由、ヒアリングで確認すべき事項などを記入）</t>
    <phoneticPr fontId="3"/>
  </si>
  <si>
    <t>■1. 収益性評価 （参照元: 財務分析資料その2 ■2）</t>
    <rPh sb="16" eb="22">
      <t>ザイムブンセキシリョウ</t>
    </rPh>
    <phoneticPr fontId="3"/>
  </si>
  <si>
    <t>0年目</t>
  </si>
  <si>
    <t>1年目</t>
    <phoneticPr fontId="3"/>
  </si>
  <si>
    <t>営業利益</t>
  </si>
  <si>
    <t>税引後営業利益</t>
  </si>
  <si>
    <t>フリー・キャッシュフロー（FCF）</t>
  </si>
  <si>
    <t>IRR</t>
  </si>
  <si>
    <t>■2. 安全性評価① 資金繰り （参照元: 財務分析資料その2 ■3）</t>
    <phoneticPr fontId="3"/>
  </si>
  <si>
    <t>1Q</t>
    <phoneticPr fontId="3"/>
  </si>
  <si>
    <t>期首現預金</t>
  </si>
  <si>
    <t>収入合計</t>
  </si>
  <si>
    <t>支出合計</t>
  </si>
  <si>
    <t>期末現預金</t>
  </si>
  <si>
    <t>資金不足有無</t>
    <phoneticPr fontId="3"/>
  </si>
  <si>
    <t>A=問題なし</t>
  </si>
  <si>
    <t>（ガイドライン：A=問題なし, B=計画確実,C=計画不確実）</t>
    <phoneticPr fontId="3"/>
  </si>
  <si>
    <t>金額・確度・調整状況</t>
    <rPh sb="0" eb="2">
      <t>キンガク</t>
    </rPh>
    <rPh sb="3" eb="5">
      <t>カクド</t>
    </rPh>
    <rPh sb="6" eb="10">
      <t>チョウセイジョウキョウ</t>
    </rPh>
    <phoneticPr fontId="3"/>
  </si>
  <si>
    <t>■3. 安全性評価② 財務基盤 （参照元: 財務分析資料その2 ■4）</t>
    <phoneticPr fontId="3"/>
  </si>
  <si>
    <t>総資産</t>
  </si>
  <si>
    <t>純資産</t>
  </si>
  <si>
    <t>自己資本比率</t>
  </si>
  <si>
    <t>％</t>
  </si>
  <si>
    <t>業界平均</t>
  </si>
  <si>
    <t>■評価基準マスタ（このシートで評価基準を管理）</t>
  </si>
  <si>
    <t>IRR評価基準</t>
  </si>
  <si>
    <t>自己資本比率評価基準</t>
  </si>
  <si>
    <t>業界別 平均自己資本比率マスタ</t>
  </si>
  <si>
    <t>ランク</t>
  </si>
  <si>
    <t>基準値(以上)</t>
  </si>
  <si>
    <t>基準</t>
  </si>
  <si>
    <t>閾値</t>
  </si>
  <si>
    <t>平均値</t>
  </si>
  <si>
    <t>S</t>
  </si>
  <si>
    <t>業界平均比 ±</t>
  </si>
  <si>
    <t>製造業</t>
  </si>
  <si>
    <t>A</t>
  </si>
  <si>
    <t>情報通信業</t>
  </si>
  <si>
    <t>B</t>
  </si>
  <si>
    <t>卸売業、小売業</t>
  </si>
  <si>
    <t>C</t>
  </si>
  <si>
    <t>自由記載</t>
    <rPh sb="0" eb="4">
      <t>ジユウキサイ</t>
    </rPh>
    <phoneticPr fontId="3"/>
  </si>
  <si>
    <t>財務分析その2（記載例）</t>
    <rPh sb="0" eb="2">
      <t>ザイム</t>
    </rPh>
    <rPh sb="2" eb="4">
      <t>ブンセキ</t>
    </rPh>
    <rPh sb="8" eb="11">
      <t>キサイレイ</t>
    </rPh>
    <phoneticPr fontId="3"/>
  </si>
  <si>
    <t>　6. 補助金額（補助金申請額）</t>
    <phoneticPr fontId="3"/>
  </si>
  <si>
    <t>相談先・金額・時期・確度・調整状況</t>
    <rPh sb="0" eb="3">
      <t>ソウダンサキ</t>
    </rPh>
    <rPh sb="4" eb="6">
      <t>キンガク</t>
    </rPh>
    <rPh sb="7" eb="9">
      <t>ジキ</t>
    </rPh>
    <rPh sb="10" eb="12">
      <t>カクド</t>
    </rPh>
    <rPh sb="13" eb="17">
      <t>チョウセイジョウキョウ</t>
    </rPh>
    <phoneticPr fontId="3"/>
  </si>
  <si>
    <t>手元現預金から繰入</t>
    <rPh sb="0" eb="2">
      <t>テモト</t>
    </rPh>
    <rPh sb="2" eb="5">
      <t>ゲンヨキン</t>
    </rPh>
    <rPh sb="7" eb="9">
      <t>クリイレ</t>
    </rPh>
    <phoneticPr fontId="3"/>
  </si>
  <si>
    <t>手許現金2.5億円を補助事業向け資金として活用予定（部長決裁未済）</t>
    <rPh sb="0" eb="4">
      <t>テモトゲンキン</t>
    </rPh>
    <rPh sb="7" eb="9">
      <t>オクエン</t>
    </rPh>
    <rPh sb="10" eb="14">
      <t>ホジョジギョウ</t>
    </rPh>
    <rPh sb="14" eb="15">
      <t>ム</t>
    </rPh>
    <rPh sb="16" eb="18">
      <t>シキン</t>
    </rPh>
    <rPh sb="21" eb="25">
      <t>カツヨウヨテイ</t>
    </rPh>
    <rPh sb="26" eb="28">
      <t>ブチョウ</t>
    </rPh>
    <rPh sb="28" eb="30">
      <t>ケッサイ</t>
    </rPh>
    <rPh sb="30" eb="32">
      <t>ミサイ</t>
    </rPh>
    <phoneticPr fontId="3"/>
  </si>
  <si>
    <t>○</t>
  </si>
  <si>
    <t>○年○月期残高試算表</t>
    <rPh sb="0" eb="2">
      <t>マルネン</t>
    </rPh>
    <rPh sb="2" eb="5">
      <t>マルガツキ</t>
    </rPh>
    <rPh sb="5" eb="10">
      <t>ザンダカシサンヒョウ</t>
    </rPh>
    <phoneticPr fontId="3"/>
  </si>
  <si>
    <t>他事業の売上から繰入</t>
    <rPh sb="0" eb="3">
      <t>タジギョウ</t>
    </rPh>
    <rPh sb="4" eb="6">
      <t>ウリアゲ</t>
    </rPh>
    <rPh sb="8" eb="10">
      <t>クリイレ</t>
    </rPh>
    <phoneticPr fontId="3"/>
  </si>
  <si>
    <t>4-10月のXX製品の売上5千万円予定、販売契約締結済みで生産準備中</t>
    <rPh sb="4" eb="5">
      <t>ガツ</t>
    </rPh>
    <rPh sb="8" eb="10">
      <t>セイヒン</t>
    </rPh>
    <rPh sb="11" eb="13">
      <t>ウリアゲ</t>
    </rPh>
    <rPh sb="14" eb="17">
      <t>センマンエン</t>
    </rPh>
    <rPh sb="17" eb="19">
      <t>ヨテイ</t>
    </rPh>
    <rPh sb="20" eb="27">
      <t>ハンバイケイヤクテイケツズ</t>
    </rPh>
    <rPh sb="29" eb="34">
      <t>セイサンジュンビチュウ</t>
    </rPh>
    <phoneticPr fontId="3"/>
  </si>
  <si>
    <t>販売契約書</t>
    <rPh sb="0" eb="2">
      <t>ハンバイ</t>
    </rPh>
    <rPh sb="2" eb="5">
      <t>ケイヤクショ</t>
    </rPh>
    <phoneticPr fontId="3"/>
  </si>
  <si>
    <t>県内金融機関からの借入等</t>
    <rPh sb="0" eb="2">
      <t>ケンナイ</t>
    </rPh>
    <rPh sb="2" eb="4">
      <t>キンユウ</t>
    </rPh>
    <rPh sb="4" eb="6">
      <t>キカン</t>
    </rPh>
    <rPh sb="9" eb="10">
      <t>カ</t>
    </rPh>
    <rPh sb="10" eb="11">
      <t>イ</t>
    </rPh>
    <rPh sb="11" eb="12">
      <t>トウ</t>
    </rPh>
    <phoneticPr fontId="3"/>
  </si>
  <si>
    <t>××銀行××支店からのつなぎ融資1.5億円を8月着金希望で行内稟議中</t>
    <rPh sb="0" eb="4">
      <t>バツバツギンコウ</t>
    </rPh>
    <rPh sb="6" eb="8">
      <t>シテン</t>
    </rPh>
    <rPh sb="14" eb="16">
      <t>ユウシ</t>
    </rPh>
    <rPh sb="19" eb="21">
      <t>オクエン</t>
    </rPh>
    <rPh sb="23" eb="24">
      <t>ガツ</t>
    </rPh>
    <rPh sb="24" eb="28">
      <t>チャッキンキボウ</t>
    </rPh>
    <rPh sb="29" eb="31">
      <t>コウナイ</t>
    </rPh>
    <rPh sb="31" eb="34">
      <t>リンギチュウ</t>
    </rPh>
    <phoneticPr fontId="3"/>
  </si>
  <si>
    <t>確認書</t>
    <rPh sb="0" eb="3">
      <t>カクニンショ</t>
    </rPh>
    <phoneticPr fontId="3"/>
  </si>
  <si>
    <t>県外金融機関からの借入等</t>
    <rPh sb="0" eb="1">
      <t>ケン</t>
    </rPh>
    <rPh sb="1" eb="2">
      <t>ガイ</t>
    </rPh>
    <rPh sb="2" eb="4">
      <t>キンユウ</t>
    </rPh>
    <rPh sb="4" eb="6">
      <t>キカン</t>
    </rPh>
    <rPh sb="9" eb="10">
      <t>カ</t>
    </rPh>
    <rPh sb="10" eb="11">
      <t>イ</t>
    </rPh>
    <rPh sb="11" eb="12">
      <t>トウ</t>
    </rPh>
    <phoneticPr fontId="3"/>
  </si>
  <si>
    <t>××銀行××支店からの長期借入金4億円実行済、返済期日××</t>
    <rPh sb="11" eb="16">
      <t>チョウキカリイレキン</t>
    </rPh>
    <rPh sb="17" eb="19">
      <t>オクエン</t>
    </rPh>
    <rPh sb="19" eb="22">
      <t>ジッコウズ</t>
    </rPh>
    <rPh sb="23" eb="27">
      <t>ヘンサイキジツ</t>
    </rPh>
    <phoneticPr fontId="3"/>
  </si>
  <si>
    <t>融資証明書</t>
    <rPh sb="0" eb="5">
      <t>ユウシショウメイショ</t>
    </rPh>
    <phoneticPr fontId="3"/>
  </si>
  <si>
    <t>エンジェル投資家に出資打診中</t>
    <rPh sb="5" eb="8">
      <t>トウシカ</t>
    </rPh>
    <rPh sb="9" eb="11">
      <t>シュッシ</t>
    </rPh>
    <rPh sb="11" eb="14">
      <t>ダシンチュウ</t>
    </rPh>
    <phoneticPr fontId="3"/>
  </si>
  <si>
    <t>×</t>
  </si>
  <si>
    <t>他公的事業での概算・精算払</t>
    <rPh sb="0" eb="5">
      <t>ホカコウテキジギョウ</t>
    </rPh>
    <rPh sb="7" eb="9">
      <t>ガイサン</t>
    </rPh>
    <rPh sb="10" eb="13">
      <t>セイサンバラ</t>
    </rPh>
    <phoneticPr fontId="3"/>
  </si>
  <si>
    <t>××補助金の概算払1千万円を12月に請求予定</t>
    <rPh sb="0" eb="5">
      <t>バツバツホジョキン</t>
    </rPh>
    <rPh sb="6" eb="9">
      <t>ガイサンバライ</t>
    </rPh>
    <rPh sb="12" eb="13">
      <t>エン</t>
    </rPh>
    <rPh sb="16" eb="17">
      <t>ガツ</t>
    </rPh>
    <rPh sb="18" eb="20">
      <t>セイキュウ</t>
    </rPh>
    <rPh sb="20" eb="22">
      <t>ヨテイ</t>
    </rPh>
    <phoneticPr fontId="3"/>
  </si>
  <si>
    <t>円の直径
（cm）</t>
    <rPh sb="0" eb="1">
      <t>エン</t>
    </rPh>
    <rPh sb="2" eb="4">
      <t>チョッケイ</t>
    </rPh>
    <phoneticPr fontId="12"/>
  </si>
  <si>
    <t>円の半径
（cm）</t>
    <rPh sb="0" eb="1">
      <t>エン</t>
    </rPh>
    <rPh sb="2" eb="4">
      <t>ハンケイ</t>
    </rPh>
    <phoneticPr fontId="12"/>
  </si>
  <si>
    <t>円の面積
（cm2）</t>
    <rPh sb="0" eb="1">
      <t>エン</t>
    </rPh>
    <rPh sb="2" eb="4">
      <t>メンセキ</t>
    </rPh>
    <phoneticPr fontId="12"/>
  </si>
  <si>
    <t>市場規模
（億円）</t>
    <rPh sb="0" eb="4">
      <t>シジョウキボ</t>
    </rPh>
    <rPh sb="6" eb="7">
      <t>オク</t>
    </rPh>
    <rPh sb="7" eb="8">
      <t>エン</t>
    </rPh>
    <phoneticPr fontId="12"/>
  </si>
  <si>
    <t>TAM</t>
    <phoneticPr fontId="12"/>
  </si>
  <si>
    <t>SAM</t>
    <phoneticPr fontId="12"/>
  </si>
  <si>
    <t>SOM</t>
    <phoneticPr fontId="12"/>
  </si>
  <si>
    <t>情報通信業</t>
    <rPh sb="0" eb="5">
      <t>ジョウホウツウシンギョウ</t>
    </rPh>
    <phoneticPr fontId="12"/>
  </si>
  <si>
    <t>運輸業</t>
    <rPh sb="0" eb="3">
      <t>ウンユギョウ</t>
    </rPh>
    <phoneticPr fontId="12"/>
  </si>
  <si>
    <t>卸売・小売業</t>
    <rPh sb="0" eb="2">
      <t>オロシウリ</t>
    </rPh>
    <rPh sb="3" eb="6">
      <t>コウリギョウ</t>
    </rPh>
    <phoneticPr fontId="12"/>
  </si>
  <si>
    <t>飲食店・宿泊業</t>
    <rPh sb="0" eb="3">
      <t>インショクテン</t>
    </rPh>
    <rPh sb="4" eb="7">
      <t>シュクハクギョウ</t>
    </rPh>
    <phoneticPr fontId="12"/>
  </si>
  <si>
    <t>医療・福祉</t>
    <rPh sb="0" eb="2">
      <t>イリョウ</t>
    </rPh>
    <rPh sb="3" eb="5">
      <t>フクシ</t>
    </rPh>
    <phoneticPr fontId="12"/>
  </si>
  <si>
    <t>教育・学習支援業</t>
    <rPh sb="0" eb="2">
      <t>キョウイク</t>
    </rPh>
    <rPh sb="3" eb="8">
      <t>ガクシュウシエンギョウ</t>
    </rPh>
    <phoneticPr fontId="12"/>
  </si>
  <si>
    <t>サービス業ほか</t>
    <rPh sb="4" eb="5">
      <t>ギョウ</t>
    </rPh>
    <phoneticPr fontId="12"/>
  </si>
  <si>
    <t>建設業</t>
    <rPh sb="0" eb="3">
      <t>ケンセツギョウ</t>
    </rPh>
    <phoneticPr fontId="12"/>
  </si>
  <si>
    <t>製造業</t>
    <rPh sb="0" eb="3">
      <t>セイゾウギョウ</t>
    </rPh>
    <phoneticPr fontId="12"/>
  </si>
  <si>
    <t>#</t>
    <phoneticPr fontId="12"/>
  </si>
  <si>
    <t>指標(詳細</t>
    <rPh sb="0" eb="2">
      <t>シヒョウ</t>
    </rPh>
    <rPh sb="3" eb="5">
      <t>ショウサイ</t>
    </rPh>
    <phoneticPr fontId="12"/>
  </si>
  <si>
    <t>自己資本比率</t>
    <rPh sb="0" eb="6">
      <t>ジコシホンヒリツ</t>
    </rPh>
    <phoneticPr fontId="12"/>
  </si>
  <si>
    <t>流動比率</t>
    <rPh sb="0" eb="4">
      <t>リュウドウヒリツ</t>
    </rPh>
    <phoneticPr fontId="12"/>
  </si>
  <si>
    <t>当座比率</t>
    <rPh sb="0" eb="4">
      <t>トウザヒリツ</t>
    </rPh>
    <phoneticPr fontId="12"/>
  </si>
  <si>
    <t>固定長期適合率</t>
    <rPh sb="0" eb="7">
      <t>コテイチョウキテキゴウリツ</t>
    </rPh>
    <phoneticPr fontId="12"/>
  </si>
  <si>
    <t>借入金回転期間(月)</t>
    <rPh sb="0" eb="2">
      <t>カリイレ</t>
    </rPh>
    <rPh sb="2" eb="3">
      <t>キン</t>
    </rPh>
    <rPh sb="3" eb="5">
      <t>カイテン</t>
    </rPh>
    <rPh sb="5" eb="7">
      <t>キカン</t>
    </rPh>
    <rPh sb="7" eb="10">
      <t>ゲツ</t>
    </rPh>
    <phoneticPr fontId="12"/>
  </si>
  <si>
    <t>売上高支払利息割引料率(%)</t>
    <rPh sb="0" eb="11">
      <t>ウリアゲダカシハライリソクワリビキリョウリツ</t>
    </rPh>
    <phoneticPr fontId="12"/>
  </si>
  <si>
    <t>売上高総利益率</t>
    <rPh sb="0" eb="7">
      <t>ウリアゲダカソウリエキリツ</t>
    </rPh>
    <phoneticPr fontId="12"/>
  </si>
  <si>
    <t>売上高営業利益率</t>
    <rPh sb="0" eb="8">
      <t>ウリアゲダカエイギョウリエキリツ</t>
    </rPh>
    <phoneticPr fontId="12"/>
  </si>
  <si>
    <t>売上高経常利益率</t>
    <rPh sb="0" eb="8">
      <t>ウリアゲダカケイジョウリエキリツ</t>
    </rPh>
    <phoneticPr fontId="12"/>
  </si>
  <si>
    <t>総資本経常利益率</t>
    <rPh sb="0" eb="8">
      <t>ソウシホンケイジョウリエキリツ</t>
    </rPh>
    <phoneticPr fontId="12"/>
  </si>
  <si>
    <t>前年比増収率</t>
    <rPh sb="0" eb="6">
      <t>ゼンネンヒゾウシュウリツ</t>
    </rPh>
    <phoneticPr fontId="12"/>
  </si>
  <si>
    <t>総資本回転率増減</t>
    <rPh sb="0" eb="8">
      <t>ソウシホンカイテンリツゾウゲン</t>
    </rPh>
    <phoneticPr fontId="12"/>
  </si>
  <si>
    <t>自己資本比率増減</t>
    <rPh sb="0" eb="8">
      <t>ジコシホンヒリツゾウゲン</t>
    </rPh>
    <phoneticPr fontId="12"/>
  </si>
  <si>
    <t>総資本回転率(回)</t>
    <rPh sb="0" eb="3">
      <t>ソウシホン</t>
    </rPh>
    <rPh sb="3" eb="5">
      <t>カイテン</t>
    </rPh>
    <rPh sb="5" eb="6">
      <t>リツ</t>
    </rPh>
    <rPh sb="7" eb="8">
      <t>カイ</t>
    </rPh>
    <phoneticPr fontId="12"/>
  </si>
  <si>
    <t>売上債権回転日数(月)</t>
    <rPh sb="0" eb="8">
      <t>ウリアゲサイケンカイテンニッスウ</t>
    </rPh>
    <rPh sb="9" eb="10">
      <t>ツキ</t>
    </rPh>
    <phoneticPr fontId="12"/>
  </si>
  <si>
    <t>棚卸資産回転日数(月)</t>
    <rPh sb="0" eb="8">
      <t>タナオロシシサンカイテンニッスウ</t>
    </rPh>
    <rPh sb="9" eb="10">
      <t>ツキ</t>
    </rPh>
    <phoneticPr fontId="12"/>
  </si>
  <si>
    <t>一人当たり売上高(千円)</t>
    <rPh sb="0" eb="3">
      <t>ヒトリア</t>
    </rPh>
    <rPh sb="5" eb="8">
      <t>ウリアゲダカ</t>
    </rPh>
    <rPh sb="9" eb="11">
      <t>センエン</t>
    </rPh>
    <phoneticPr fontId="12"/>
  </si>
  <si>
    <t>一人当たり有形固定資産額(千円)</t>
    <rPh sb="0" eb="3">
      <t>ヒトリア</t>
    </rPh>
    <rPh sb="5" eb="12">
      <t>ユウケイコテイシサンガク</t>
    </rPh>
    <rPh sb="13" eb="15">
      <t>センエン</t>
    </rPh>
    <phoneticPr fontId="12"/>
  </si>
  <si>
    <t>一人当たり粗利益</t>
    <rPh sb="0" eb="3">
      <t>ヒトリア</t>
    </rPh>
    <rPh sb="5" eb="8">
      <t>アラリエキ</t>
    </rPh>
    <phoneticPr fontId="12"/>
  </si>
  <si>
    <t>フラグ</t>
    <phoneticPr fontId="12"/>
  </si>
  <si>
    <t>〇</t>
    <phoneticPr fontId="12"/>
  </si>
  <si>
    <t>△</t>
    <phoneticPr fontId="12"/>
  </si>
  <si>
    <t>業界平均とは比較せず</t>
    <rPh sb="0" eb="4">
      <t>ギョウカイヘイキン</t>
    </rPh>
    <rPh sb="6" eb="8">
      <t>ヒカク</t>
    </rPh>
    <phoneticPr fontId="12"/>
  </si>
  <si>
    <t>計算要</t>
    <rPh sb="0" eb="3">
      <t>ケイサンヨウ</t>
    </rPh>
    <phoneticPr fontId="12"/>
  </si>
  <si>
    <t>指標は粗付加価値額</t>
    <rPh sb="0" eb="2">
      <t>シヒョウ</t>
    </rPh>
    <rPh sb="3" eb="9">
      <t>アラフカカチガク</t>
    </rPh>
    <phoneticPr fontId="12"/>
  </si>
  <si>
    <t>-</t>
    <phoneticPr fontId="12"/>
  </si>
  <si>
    <t>※製造業および卸売・小売業指標の平均値にて据え置き</t>
    <rPh sb="1" eb="4">
      <t>セイゾウギョウ</t>
    </rPh>
    <rPh sb="7" eb="9">
      <t>オロシウリ</t>
    </rPh>
    <rPh sb="10" eb="13">
      <t>コウリギョウ</t>
    </rPh>
    <rPh sb="13" eb="15">
      <t>シヒョウ</t>
    </rPh>
    <rPh sb="16" eb="19">
      <t>ヘイキンチ</t>
    </rPh>
    <rPh sb="21" eb="22">
      <t>ス</t>
    </rPh>
    <rPh sb="23" eb="24">
      <t>オ</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</si>
</sst>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_ "/>
    <numFmt numFmtId="166" formatCode="0.0"/>
    <numFmt numFmtId="167" formatCode="#,##0.0;[Red]\-#,##0.0"/>
    <numFmt numFmtId="168" formatCode="0.0_ "/>
  </numFmts>
  <fonts count="29">
    <font>
      <sz val="11"/>
      <color theme="1"/>
      <name val="游ゴシック"/>
      <family val="2"/>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color theme="1"/>
      <name val="Yu Gothic UI"/>
      <family val="3"/>
      <charset val="128"/>
    </font>
    <font>
      <b/>
      <sz val="11"/>
      <color theme="1"/>
      <name val="Yu Gothic UI"/>
      <family val="3"/>
      <charset val="128"/>
    </font>
    <font>
      <b/>
      <sz val="11"/>
      <color theme="0"/>
      <name val="Yu Gothic UI"/>
      <family val="3"/>
      <charset val="128"/>
    </font>
    <font>
      <sz val="11"/>
      <color theme="0"/>
      <name val="Yu Gothic UI"/>
      <family val="3"/>
      <charset val="128"/>
    </font>
    <font>
      <sz val="18"/>
      <name val="Arial"/>
      <family val="2"/>
    </font>
    <font>
      <sz val="10.5"/>
      <color rgb="FF000000"/>
      <name val="Yu Gothic UI"/>
      <family val="3"/>
      <charset val="128"/>
    </font>
    <font>
      <u/>
      <sz val="11"/>
      <color theme="10"/>
      <name val="游ゴシック"/>
      <family val="2"/>
      <scheme val="minor"/>
    </font>
    <font>
      <b/>
      <sz val="12"/>
      <color theme="0"/>
      <name val="Yu Gothic UI"/>
      <family val="3"/>
      <charset val="128"/>
    </font>
    <font>
      <sz val="6"/>
      <name val="游ゴシック"/>
      <family val="2"/>
      <charset val="128"/>
      <scheme val="minor"/>
    </font>
    <font>
      <sz val="11"/>
      <name val="Yu Gothic UI"/>
      <family val="3"/>
      <charset val="128"/>
    </font>
    <font>
      <sz val="10"/>
      <name val="Arial"/>
      <family val="2"/>
    </font>
    <font>
      <sz val="10"/>
      <name val="Yu Gothic UI"/>
      <family val="3"/>
      <charset val="128"/>
    </font>
    <font>
      <sz val="11"/>
      <color theme="0" tint="-0.34998626667073579"/>
      <name val="Yu Gothic UI"/>
      <family val="3"/>
      <charset val="128"/>
    </font>
    <font>
      <sz val="11"/>
      <color theme="1"/>
      <name val="Segoe UI Symbol"/>
      <family val="3"/>
    </font>
    <font>
      <sz val="9"/>
      <color theme="1"/>
      <name val="Yu Gothic UI"/>
      <family val="3"/>
      <charset val="128"/>
    </font>
    <font>
      <sz val="11"/>
      <color theme="0" tint="-0.249977111117893"/>
      <name val="Yu Gothic UI"/>
      <family val="3"/>
      <charset val="128"/>
    </font>
    <font>
      <b/>
      <sz val="11"/>
      <color rgb="FFFF0000"/>
      <name val="Yu Gothic UI"/>
      <family val="3"/>
      <charset val="128"/>
    </font>
    <font>
      <u/>
      <sz val="11"/>
      <color theme="10"/>
      <name val="游ゴシック"/>
      <family val="2"/>
      <charset val="128"/>
      <scheme val="minor"/>
    </font>
    <font>
      <u/>
      <sz val="11"/>
      <color theme="10"/>
      <name val="Yu Gothic UI"/>
      <family val="3"/>
      <charset val="128"/>
    </font>
    <font>
      <b/>
      <sz val="10.5"/>
      <color theme="0"/>
      <name val="Yu Gothic UI"/>
      <family val="3"/>
      <charset val="128"/>
    </font>
    <font>
      <sz val="10.5"/>
      <color theme="1"/>
      <name val="Yu Gothic UI"/>
      <family val="3"/>
      <charset val="128"/>
    </font>
    <font>
      <sz val="10"/>
      <name val="游ゴシック"/>
      <family val="3"/>
      <charset val="128"/>
      <scheme val="minor"/>
    </font>
    <font>
      <sz val="11"/>
      <name val="游ゴシック"/>
      <family val="3"/>
      <charset val="128"/>
      <scheme val="minor"/>
    </font>
    <font>
      <sz val="10"/>
      <color theme="1"/>
      <name val="Yu Gothic UI"/>
      <family val="3"/>
      <charset val="128"/>
    </font>
    <font>
      <b/>
      <sz val="9"/>
      <color theme="1"/>
      <name val="Yu Gothic UI"/>
      <family val="3"/>
      <charset val="128"/>
    </font>
  </fonts>
  <fills count="12">
    <fill>
      <patternFill patternType="none"/>
    </fill>
    <fill>
      <patternFill patternType="gray125"/>
    </fill>
    <fill>
      <patternFill patternType="solid">
        <fgColor theme="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7"/>
        <bgColor indexed="64"/>
      </patternFill>
    </fill>
    <fill>
      <patternFill patternType="solid">
        <fgColor theme="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0"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0" fontId="14" fillId="0" borderId="0"/>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cellStyleXfs>
  <cellXfs count="170">
    <xf numFmtId="0" fontId="0" fillId="0" borderId="0" xfId="0"/>
    <xf numFmtId="0" fontId="4" fillId="0" borderId="0" xfId="0" applyFont="1" applyAlignment="1">
      <alignment vertical="center"/>
    </xf>
    <xf numFmtId="0" fontId="4" fillId="2" borderId="0" xfId="0" applyFont="1" applyFill="1" applyAlignment="1">
      <alignment vertical="center"/>
    </xf>
    <xf numFmtId="0" fontId="4" fillId="2" borderId="1" xfId="0" applyFont="1" applyFill="1" applyBorder="1" applyAlignment="1">
      <alignment vertical="center"/>
    </xf>
    <xf numFmtId="38" fontId="4" fillId="0" borderId="1" xfId="1" applyFont="1" applyBorder="1" applyAlignment="1">
      <alignment vertical="center"/>
    </xf>
    <xf numFmtId="0" fontId="4" fillId="0" borderId="1" xfId="0" applyFont="1" applyBorder="1" applyAlignment="1">
      <alignment vertical="center"/>
    </xf>
    <xf numFmtId="0" fontId="4" fillId="2"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0" xfId="0" applyFont="1" applyFill="1" applyAlignment="1">
      <alignment horizontal="center" vertical="center"/>
    </xf>
    <xf numFmtId="0" fontId="4" fillId="4" borderId="1" xfId="0" applyFont="1" applyFill="1" applyBorder="1" applyAlignment="1">
      <alignment vertical="center"/>
    </xf>
    <xf numFmtId="38" fontId="4" fillId="4" borderId="1" xfId="1" applyFont="1" applyFill="1" applyBorder="1" applyAlignment="1">
      <alignment vertical="center"/>
    </xf>
    <xf numFmtId="0" fontId="4" fillId="4" borderId="1" xfId="0" applyFont="1" applyFill="1" applyBorder="1" applyAlignment="1">
      <alignment horizontal="center" vertical="center"/>
    </xf>
    <xf numFmtId="0" fontId="6" fillId="3" borderId="1" xfId="0" applyFont="1" applyFill="1" applyBorder="1" applyAlignment="1">
      <alignment horizontal="center"/>
    </xf>
    <xf numFmtId="38" fontId="4" fillId="0" borderId="1" xfId="1" applyFont="1" applyFill="1" applyBorder="1" applyAlignment="1">
      <alignment vertical="center"/>
    </xf>
    <xf numFmtId="0" fontId="4" fillId="0" borderId="0" xfId="0" applyFont="1" applyAlignment="1">
      <alignment vertical="top"/>
    </xf>
    <xf numFmtId="0" fontId="7" fillId="3" borderId="0" xfId="0" applyFont="1" applyFill="1" applyAlignment="1">
      <alignment vertical="top"/>
    </xf>
    <xf numFmtId="0" fontId="6" fillId="3" borderId="2" xfId="0" applyFont="1" applyFill="1" applyBorder="1" applyAlignment="1">
      <alignment vertical="top"/>
    </xf>
    <xf numFmtId="0" fontId="6" fillId="3" borderId="3" xfId="0" applyFont="1" applyFill="1" applyBorder="1" applyAlignment="1">
      <alignment vertical="top"/>
    </xf>
    <xf numFmtId="0" fontId="6" fillId="3" borderId="1" xfId="0" applyFont="1" applyFill="1" applyBorder="1" applyAlignment="1">
      <alignment horizontal="center" vertical="top"/>
    </xf>
    <xf numFmtId="0" fontId="4" fillId="3" borderId="3" xfId="0" applyFont="1" applyFill="1" applyBorder="1" applyAlignment="1">
      <alignment vertical="top"/>
    </xf>
    <xf numFmtId="0" fontId="4" fillId="0" borderId="1" xfId="0" applyFont="1" applyBorder="1" applyAlignment="1">
      <alignment horizontal="center" vertical="top"/>
    </xf>
    <xf numFmtId="0" fontId="4" fillId="0" borderId="1" xfId="0" applyFont="1" applyBorder="1" applyAlignment="1">
      <alignment vertical="top"/>
    </xf>
    <xf numFmtId="0" fontId="4" fillId="2" borderId="1" xfId="0" applyFont="1" applyFill="1" applyBorder="1" applyAlignment="1">
      <alignment vertical="top"/>
    </xf>
    <xf numFmtId="0" fontId="4" fillId="2" borderId="1" xfId="0" applyFont="1" applyFill="1" applyBorder="1" applyAlignment="1">
      <alignment horizontal="center" vertical="top"/>
    </xf>
    <xf numFmtId="38" fontId="4" fillId="0" borderId="1" xfId="1" applyFont="1" applyBorder="1" applyAlignment="1">
      <alignment vertical="top"/>
    </xf>
    <xf numFmtId="0" fontId="4" fillId="0" borderId="5" xfId="0" applyFont="1" applyBorder="1" applyAlignment="1">
      <alignment vertical="top"/>
    </xf>
    <xf numFmtId="0" fontId="4" fillId="0" borderId="5" xfId="0" applyFont="1" applyBorder="1" applyAlignment="1">
      <alignment horizontal="center" vertical="top"/>
    </xf>
    <xf numFmtId="38" fontId="4" fillId="0" borderId="6" xfId="1" applyFont="1" applyFill="1" applyBorder="1" applyAlignment="1">
      <alignment vertical="top"/>
    </xf>
    <xf numFmtId="38" fontId="4" fillId="0" borderId="5" xfId="1" applyFont="1" applyFill="1" applyBorder="1" applyAlignment="1">
      <alignment vertical="top"/>
    </xf>
    <xf numFmtId="0" fontId="6" fillId="3" borderId="4" xfId="0" applyFont="1" applyFill="1" applyBorder="1" applyAlignment="1">
      <alignment horizontal="center" vertical="top"/>
    </xf>
    <xf numFmtId="0" fontId="5" fillId="2" borderId="1" xfId="0" applyFont="1" applyFill="1" applyBorder="1" applyAlignment="1">
      <alignment vertical="top"/>
    </xf>
    <xf numFmtId="9" fontId="4" fillId="0" borderId="1" xfId="2" applyFont="1" applyBorder="1" applyAlignment="1">
      <alignment vertical="top"/>
    </xf>
    <xf numFmtId="9" fontId="4" fillId="0" borderId="0" xfId="2" applyFont="1" applyAlignment="1">
      <alignment vertical="top"/>
    </xf>
    <xf numFmtId="0" fontId="5" fillId="0" borderId="0" xfId="0" applyFont="1" applyAlignment="1">
      <alignment vertical="top"/>
    </xf>
    <xf numFmtId="0" fontId="4" fillId="6" borderId="1" xfId="0" applyFont="1" applyFill="1" applyBorder="1" applyAlignment="1">
      <alignment vertical="top"/>
    </xf>
    <xf numFmtId="9" fontId="4" fillId="0" borderId="1" xfId="0" applyNumberFormat="1" applyFont="1" applyBorder="1" applyAlignment="1">
      <alignment vertical="top"/>
    </xf>
    <xf numFmtId="9" fontId="4" fillId="0" borderId="7" xfId="0" applyNumberFormat="1" applyFont="1" applyBorder="1" applyAlignment="1">
      <alignment horizontal="center" vertical="top"/>
    </xf>
    <xf numFmtId="0" fontId="4" fillId="0" borderId="7" xfId="0" applyFont="1" applyBorder="1" applyAlignment="1">
      <alignment horizontal="center" vertical="top"/>
    </xf>
    <xf numFmtId="164" fontId="4" fillId="0" borderId="1" xfId="2" applyNumberFormat="1" applyFont="1" applyBorder="1" applyAlignment="1">
      <alignment horizontal="center" vertical="top"/>
    </xf>
    <xf numFmtId="0" fontId="4" fillId="7" borderId="0" xfId="0" applyFont="1" applyFill="1" applyAlignment="1">
      <alignment vertical="center"/>
    </xf>
    <xf numFmtId="10" fontId="4" fillId="7" borderId="1" xfId="2" applyNumberFormat="1" applyFont="1" applyFill="1" applyBorder="1" applyAlignment="1">
      <alignment horizontal="right" vertical="center"/>
    </xf>
    <xf numFmtId="10" fontId="4" fillId="0" borderId="1" xfId="2" applyNumberFormat="1" applyFont="1" applyFill="1" applyBorder="1" applyAlignment="1">
      <alignment horizontal="right" vertic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readingOrder="1"/>
    </xf>
    <xf numFmtId="0" fontId="9" fillId="0" borderId="0" xfId="0" applyFont="1" applyAlignment="1">
      <alignment horizontal="left" vertical="center" wrapText="1" readingOrder="1"/>
    </xf>
    <xf numFmtId="0" fontId="4" fillId="0" borderId="2" xfId="0" applyFont="1" applyBorder="1" applyAlignment="1">
      <alignment vertical="center"/>
    </xf>
    <xf numFmtId="0" fontId="4" fillId="4" borderId="2" xfId="0" applyFont="1" applyFill="1" applyBorder="1" applyAlignment="1">
      <alignment vertical="center"/>
    </xf>
    <xf numFmtId="0" fontId="4" fillId="2" borderId="2" xfId="0" applyFont="1" applyFill="1" applyBorder="1" applyAlignment="1">
      <alignment vertical="center"/>
    </xf>
    <xf numFmtId="0" fontId="11" fillId="3" borderId="0" xfId="4" applyFont="1" applyFill="1">
      <alignment vertical="center"/>
    </xf>
    <xf numFmtId="0" fontId="11" fillId="0" borderId="0" xfId="4" applyFont="1">
      <alignment vertical="center"/>
    </xf>
    <xf numFmtId="0" fontId="4" fillId="0" borderId="0" xfId="4" applyFont="1">
      <alignment vertical="center"/>
    </xf>
    <xf numFmtId="0" fontId="13" fillId="0" borderId="0" xfId="4" applyFont="1">
      <alignment vertical="center"/>
    </xf>
    <xf numFmtId="0" fontId="4" fillId="0" borderId="0" xfId="4" applyFont="1" applyAlignment="1">
      <alignment horizontal="right" vertical="center"/>
    </xf>
    <xf numFmtId="0" fontId="13" fillId="0" borderId="0" xfId="4" applyFont="1" applyAlignment="1">
      <alignment horizontal="center" vertical="center"/>
    </xf>
    <xf numFmtId="0" fontId="15" fillId="0" borderId="0" xfId="6" applyFont="1"/>
    <xf numFmtId="0" fontId="15" fillId="0" borderId="0" xfId="6" applyFont="1" applyAlignment="1">
      <alignment vertical="center"/>
    </xf>
    <xf numFmtId="0" fontId="13" fillId="9" borderId="1" xfId="4" applyFont="1" applyFill="1" applyBorder="1" applyAlignment="1">
      <alignment horizontal="center" vertical="center"/>
    </xf>
    <xf numFmtId="9" fontId="13" fillId="2" borderId="1" xfId="7" applyFont="1" applyFill="1" applyBorder="1" applyAlignment="1">
      <alignment horizontal="center" vertical="center"/>
    </xf>
    <xf numFmtId="0" fontId="13" fillId="0" borderId="1" xfId="4" applyFont="1" applyBorder="1" applyAlignment="1">
      <alignment horizontal="center" vertical="center"/>
    </xf>
    <xf numFmtId="0" fontId="7" fillId="0" borderId="0" xfId="4" applyFont="1">
      <alignment vertical="center"/>
    </xf>
    <xf numFmtId="0" fontId="16" fillId="0" borderId="0" xfId="4" applyFont="1">
      <alignment vertical="center"/>
    </xf>
    <xf numFmtId="164" fontId="13" fillId="0" borderId="0" xfId="7" applyNumberFormat="1" applyFont="1">
      <alignment vertical="center"/>
    </xf>
    <xf numFmtId="0" fontId="4" fillId="0" borderId="1" xfId="4" applyFont="1" applyBorder="1">
      <alignment vertical="center"/>
    </xf>
    <xf numFmtId="165" fontId="4" fillId="2" borderId="1" xfId="4" applyNumberFormat="1" applyFont="1" applyFill="1" applyBorder="1">
      <alignment vertical="center"/>
    </xf>
    <xf numFmtId="165" fontId="4" fillId="5" borderId="1" xfId="4" applyNumberFormat="1" applyFont="1" applyFill="1" applyBorder="1">
      <alignment vertical="center"/>
    </xf>
    <xf numFmtId="0" fontId="17" fillId="0" borderId="1" xfId="4" applyFont="1" applyBorder="1">
      <alignment vertical="center"/>
    </xf>
    <xf numFmtId="165" fontId="13" fillId="0" borderId="0" xfId="4" applyNumberFormat="1" applyFont="1" applyAlignment="1">
      <alignment horizontal="center" vertical="center"/>
    </xf>
    <xf numFmtId="165" fontId="13" fillId="0" borderId="0" xfId="4" applyNumberFormat="1" applyFont="1" applyAlignment="1">
      <alignment horizontal="right" vertical="center"/>
    </xf>
    <xf numFmtId="0" fontId="19" fillId="0" borderId="0" xfId="4" applyFont="1">
      <alignment vertical="center"/>
    </xf>
    <xf numFmtId="0" fontId="19" fillId="0" borderId="0" xfId="4" applyFont="1" applyAlignment="1">
      <alignment horizontal="center" vertical="center"/>
    </xf>
    <xf numFmtId="165" fontId="19" fillId="0" borderId="0" xfId="4" applyNumberFormat="1" applyFont="1">
      <alignment vertical="center"/>
    </xf>
    <xf numFmtId="0" fontId="4" fillId="0" borderId="1" xfId="4" applyFont="1" applyBorder="1" applyAlignment="1">
      <alignment vertical="center" shrinkToFit="1"/>
    </xf>
    <xf numFmtId="0" fontId="20" fillId="0" borderId="0" xfId="4" applyFont="1">
      <alignment vertical="center"/>
    </xf>
    <xf numFmtId="166" fontId="13" fillId="0" borderId="0" xfId="4" applyNumberFormat="1" applyFont="1">
      <alignment vertical="center"/>
    </xf>
    <xf numFmtId="38" fontId="4" fillId="10" borderId="1" xfId="5" applyFont="1" applyFill="1" applyBorder="1">
      <alignment vertical="center"/>
    </xf>
    <xf numFmtId="0" fontId="4" fillId="0" borderId="0" xfId="4" applyFont="1" applyAlignment="1">
      <alignment horizontal="center" vertical="center"/>
    </xf>
    <xf numFmtId="0" fontId="18" fillId="0" borderId="0" xfId="4" applyFont="1">
      <alignment vertical="center"/>
    </xf>
    <xf numFmtId="38" fontId="13" fillId="0" borderId="0" xfId="5" applyFont="1">
      <alignment vertical="center"/>
    </xf>
    <xf numFmtId="0" fontId="22" fillId="0" borderId="0" xfId="8" applyFont="1">
      <alignment vertical="center"/>
    </xf>
    <xf numFmtId="0" fontId="4" fillId="10" borderId="1" xfId="4" applyFont="1" applyFill="1" applyBorder="1">
      <alignment vertical="center"/>
    </xf>
    <xf numFmtId="0" fontId="4" fillId="10" borderId="0" xfId="4" applyFont="1" applyFill="1">
      <alignment vertical="center"/>
    </xf>
    <xf numFmtId="165" fontId="4" fillId="10" borderId="1" xfId="4" applyNumberFormat="1" applyFont="1" applyFill="1" applyBorder="1">
      <alignment vertical="center"/>
    </xf>
    <xf numFmtId="9" fontId="4" fillId="0" borderId="0" xfId="4" applyNumberFormat="1" applyFont="1">
      <alignment vertical="center"/>
    </xf>
    <xf numFmtId="0" fontId="1" fillId="0" borderId="0" xfId="4">
      <alignment vertical="center"/>
    </xf>
    <xf numFmtId="0" fontId="23" fillId="3" borderId="1" xfId="4" applyFont="1" applyFill="1" applyBorder="1">
      <alignment vertical="center"/>
    </xf>
    <xf numFmtId="0" fontId="23" fillId="3" borderId="1" xfId="4" applyFont="1" applyFill="1" applyBorder="1" applyAlignment="1">
      <alignment vertical="center" wrapText="1"/>
    </xf>
    <xf numFmtId="0" fontId="24" fillId="0" borderId="0" xfId="4" applyFont="1">
      <alignment vertical="center"/>
    </xf>
    <xf numFmtId="0" fontId="24" fillId="0" borderId="1" xfId="4" applyFont="1" applyBorder="1">
      <alignment vertical="center"/>
    </xf>
    <xf numFmtId="167" fontId="24" fillId="2" borderId="1" xfId="5" applyNumberFormat="1" applyFont="1" applyFill="1" applyBorder="1">
      <alignment vertical="center"/>
    </xf>
    <xf numFmtId="38" fontId="24" fillId="0" borderId="1" xfId="5" applyFont="1" applyBorder="1">
      <alignment vertical="center"/>
    </xf>
    <xf numFmtId="0" fontId="25" fillId="0" borderId="0" xfId="6" applyFont="1" applyAlignment="1">
      <alignment vertical="center"/>
    </xf>
    <xf numFmtId="0" fontId="14" fillId="0" borderId="0" xfId="6"/>
    <xf numFmtId="0" fontId="26" fillId="0" borderId="0" xfId="4" applyFont="1">
      <alignment vertical="center"/>
    </xf>
    <xf numFmtId="10" fontId="25" fillId="0" borderId="0" xfId="6" applyNumberFormat="1" applyFont="1" applyAlignment="1">
      <alignment vertical="center"/>
    </xf>
    <xf numFmtId="0" fontId="25" fillId="0" borderId="0" xfId="6" applyFont="1" applyAlignment="1">
      <alignment horizontal="center" vertical="center"/>
    </xf>
    <xf numFmtId="0" fontId="25" fillId="2" borderId="0" xfId="6" applyFont="1" applyFill="1" applyAlignment="1">
      <alignment horizontal="right" vertical="center"/>
    </xf>
    <xf numFmtId="38" fontId="25" fillId="0" borderId="0" xfId="5" applyFont="1" applyAlignment="1">
      <alignment vertical="center"/>
    </xf>
    <xf numFmtId="166" fontId="25" fillId="0" borderId="0" xfId="6" applyNumberFormat="1" applyFont="1" applyAlignment="1">
      <alignment vertical="center"/>
    </xf>
    <xf numFmtId="3" fontId="25" fillId="0" borderId="0" xfId="6" applyNumberFormat="1" applyFont="1" applyAlignment="1">
      <alignment vertical="center"/>
    </xf>
    <xf numFmtId="0" fontId="25" fillId="11" borderId="0" xfId="6" applyFont="1" applyFill="1" applyAlignment="1">
      <alignment horizontal="right" vertical="center"/>
    </xf>
    <xf numFmtId="38" fontId="4" fillId="7" borderId="1" xfId="1" applyFont="1" applyFill="1" applyBorder="1" applyAlignment="1">
      <alignment vertical="center"/>
    </xf>
    <xf numFmtId="0" fontId="10" fillId="0" borderId="0" xfId="3" applyFill="1"/>
    <xf numFmtId="0" fontId="4" fillId="7" borderId="2" xfId="0" applyFont="1" applyFill="1" applyBorder="1" applyAlignment="1">
      <alignment vertical="center"/>
    </xf>
    <xf numFmtId="0" fontId="4" fillId="7" borderId="1" xfId="0" applyFont="1" applyFill="1" applyBorder="1" applyAlignment="1">
      <alignment vertical="center"/>
    </xf>
    <xf numFmtId="38" fontId="4" fillId="0" borderId="1" xfId="1" applyFont="1" applyFill="1" applyBorder="1" applyAlignment="1">
      <alignment vertical="top"/>
    </xf>
    <xf numFmtId="9" fontId="4" fillId="0" borderId="1" xfId="2" applyFont="1" applyFill="1" applyBorder="1" applyAlignment="1">
      <alignment horizontal="center" vertical="top"/>
    </xf>
    <xf numFmtId="0" fontId="27" fillId="0" borderId="1" xfId="0" applyFont="1" applyBorder="1" applyAlignment="1">
      <alignment vertical="top"/>
    </xf>
    <xf numFmtId="0" fontId="5" fillId="7" borderId="0" xfId="0" applyFont="1" applyFill="1" applyAlignment="1">
      <alignment vertical="center"/>
    </xf>
    <xf numFmtId="165" fontId="4" fillId="0" borderId="1" xfId="4" applyNumberFormat="1" applyFont="1" applyBorder="1" applyProtection="1">
      <alignment vertical="center"/>
      <protection locked="0"/>
    </xf>
    <xf numFmtId="0" fontId="5" fillId="0" borderId="0" xfId="4" applyFont="1">
      <alignment vertical="center"/>
    </xf>
    <xf numFmtId="0" fontId="5" fillId="0" borderId="15" xfId="4" applyFont="1" applyBorder="1" applyProtection="1">
      <alignment vertical="center"/>
      <protection locked="0"/>
    </xf>
    <xf numFmtId="38" fontId="4" fillId="0" borderId="15" xfId="5" applyFont="1" applyFill="1" applyBorder="1" applyProtection="1">
      <alignment vertical="center"/>
      <protection locked="0"/>
    </xf>
    <xf numFmtId="38" fontId="4" fillId="0" borderId="1" xfId="4" applyNumberFormat="1" applyFont="1" applyBorder="1" applyProtection="1">
      <alignment vertical="center"/>
      <protection locked="0"/>
    </xf>
    <xf numFmtId="38" fontId="4" fillId="0" borderId="1" xfId="5" applyFont="1" applyFill="1" applyBorder="1" applyProtection="1">
      <alignment vertical="center"/>
      <protection locked="0"/>
    </xf>
    <xf numFmtId="0" fontId="4" fillId="2" borderId="7" xfId="0" applyFont="1" applyFill="1" applyBorder="1" applyAlignment="1">
      <alignment vertical="center"/>
    </xf>
    <xf numFmtId="0" fontId="4" fillId="2" borderId="7" xfId="0" applyFont="1" applyFill="1" applyBorder="1" applyAlignment="1">
      <alignment horizontal="center" vertical="center"/>
    </xf>
    <xf numFmtId="38" fontId="4" fillId="7" borderId="7" xfId="1" applyFont="1" applyFill="1" applyBorder="1" applyAlignment="1">
      <alignment vertical="center"/>
    </xf>
    <xf numFmtId="0" fontId="4" fillId="0" borderId="0" xfId="0" applyFont="1" applyAlignment="1">
      <alignment horizontal="center" vertical="center"/>
    </xf>
    <xf numFmtId="38" fontId="4" fillId="0" borderId="0" xfId="1" applyFont="1" applyFill="1" applyBorder="1" applyAlignment="1">
      <alignment vertical="center"/>
    </xf>
    <xf numFmtId="0" fontId="4" fillId="0" borderId="5" xfId="0" applyFont="1" applyBorder="1" applyAlignment="1">
      <alignment vertical="center"/>
    </xf>
    <xf numFmtId="0" fontId="4" fillId="0" borderId="5" xfId="0" applyFont="1" applyBorder="1" applyAlignment="1">
      <alignment horizontal="center" vertical="center"/>
    </xf>
    <xf numFmtId="38" fontId="4" fillId="0" borderId="5" xfId="1" applyFont="1" applyFill="1" applyBorder="1" applyAlignment="1">
      <alignment vertical="center"/>
    </xf>
    <xf numFmtId="168" fontId="13" fillId="0" borderId="0" xfId="7" applyNumberFormat="1" applyFont="1">
      <alignment vertical="center"/>
    </xf>
    <xf numFmtId="0" fontId="4" fillId="8" borderId="2" xfId="4" applyFont="1" applyFill="1" applyBorder="1" applyAlignment="1">
      <alignment horizontal="center" vertical="center" shrinkToFit="1"/>
    </xf>
    <xf numFmtId="0" fontId="4" fillId="8" borderId="3" xfId="4" applyFont="1" applyFill="1" applyBorder="1" applyAlignment="1">
      <alignment horizontal="center" vertical="center" shrinkToFit="1"/>
    </xf>
    <xf numFmtId="0" fontId="4" fillId="8" borderId="1" xfId="4" applyFont="1" applyFill="1" applyBorder="1" applyAlignment="1">
      <alignment horizontal="center" vertical="center"/>
    </xf>
    <xf numFmtId="0" fontId="4" fillId="8" borderId="2" xfId="4" applyFont="1" applyFill="1" applyBorder="1" applyAlignment="1">
      <alignment horizontal="center" vertical="center"/>
    </xf>
    <xf numFmtId="0" fontId="4" fillId="8" borderId="6" xfId="4" applyFont="1" applyFill="1" applyBorder="1" applyAlignment="1">
      <alignment horizontal="center" vertical="center"/>
    </xf>
    <xf numFmtId="0" fontId="4" fillId="8" borderId="3" xfId="4" applyFont="1" applyFill="1" applyBorder="1" applyAlignment="1">
      <alignment horizontal="center" vertical="center"/>
    </xf>
    <xf numFmtId="0" fontId="4" fillId="7" borderId="2" xfId="0" applyFont="1" applyFill="1" applyBorder="1" applyAlignment="1">
      <alignment vertical="center"/>
    </xf>
    <xf numFmtId="0" fontId="4" fillId="7" borderId="6" xfId="0" applyFont="1" applyFill="1" applyBorder="1" applyAlignment="1">
      <alignment vertical="center"/>
    </xf>
    <xf numFmtId="0" fontId="4" fillId="7" borderId="3" xfId="0" applyFont="1" applyFill="1" applyBorder="1" applyAlignment="1">
      <alignment vertical="center"/>
    </xf>
    <xf numFmtId="0" fontId="4" fillId="7" borderId="8" xfId="0" applyFont="1" applyFill="1" applyBorder="1" applyAlignment="1">
      <alignment vertical="center"/>
    </xf>
    <xf numFmtId="0" fontId="4" fillId="7" borderId="5" xfId="0" applyFont="1" applyFill="1" applyBorder="1" applyAlignment="1">
      <alignment vertical="center"/>
    </xf>
    <xf numFmtId="0" fontId="4" fillId="7" borderId="9" xfId="0" applyFont="1" applyFill="1" applyBorder="1" applyAlignment="1">
      <alignment vertical="center"/>
    </xf>
    <xf numFmtId="0" fontId="4" fillId="7" borderId="10" xfId="0" applyFont="1" applyFill="1" applyBorder="1" applyAlignment="1">
      <alignment vertical="center"/>
    </xf>
    <xf numFmtId="0" fontId="4" fillId="7" borderId="0" xfId="0" applyFont="1" applyFill="1" applyAlignment="1">
      <alignment vertical="center"/>
    </xf>
    <xf numFmtId="0" fontId="4" fillId="7" borderId="11" xfId="0" applyFont="1" applyFill="1" applyBorder="1" applyAlignment="1">
      <alignment vertical="center"/>
    </xf>
    <xf numFmtId="0" fontId="4" fillId="7" borderId="12" xfId="0" applyFont="1" applyFill="1" applyBorder="1" applyAlignment="1">
      <alignment vertical="center"/>
    </xf>
    <xf numFmtId="0" fontId="4" fillId="7" borderId="13" xfId="0" applyFont="1" applyFill="1" applyBorder="1" applyAlignment="1">
      <alignment vertical="center"/>
    </xf>
    <xf numFmtId="0" fontId="4" fillId="7" borderId="14" xfId="0" applyFont="1" applyFill="1" applyBorder="1" applyAlignment="1">
      <alignment vertical="center"/>
    </xf>
    <xf numFmtId="38" fontId="4" fillId="4" borderId="2" xfId="1" applyFont="1" applyFill="1" applyBorder="1" applyAlignment="1">
      <alignment vertical="center"/>
    </xf>
    <xf numFmtId="38" fontId="4" fillId="4" borderId="3" xfId="1" applyFont="1" applyFill="1" applyBorder="1" applyAlignment="1">
      <alignment vertical="center"/>
    </xf>
    <xf numFmtId="38" fontId="4" fillId="4" borderId="6" xfId="1" applyFont="1" applyFill="1" applyBorder="1" applyAlignment="1">
      <alignment vertical="center"/>
    </xf>
    <xf numFmtId="0" fontId="9" fillId="7" borderId="2" xfId="0" applyFont="1" applyFill="1" applyBorder="1" applyAlignment="1">
      <alignment horizontal="left" vertical="center" wrapText="1" readingOrder="1"/>
    </xf>
    <xf numFmtId="0" fontId="9" fillId="7" borderId="6" xfId="0" applyFont="1" applyFill="1" applyBorder="1" applyAlignment="1">
      <alignment horizontal="left" vertical="center" wrapText="1" readingOrder="1"/>
    </xf>
    <xf numFmtId="0" fontId="9" fillId="7" borderId="3" xfId="0" applyFont="1" applyFill="1" applyBorder="1" applyAlignment="1">
      <alignment horizontal="left" vertical="center" wrapText="1" readingOrder="1"/>
    </xf>
    <xf numFmtId="0" fontId="9" fillId="0" borderId="2" xfId="0" applyFont="1" applyBorder="1" applyAlignment="1">
      <alignment horizontal="left" vertical="center" wrapText="1" readingOrder="1"/>
    </xf>
    <xf numFmtId="0" fontId="9" fillId="0" borderId="6" xfId="0" applyFont="1" applyBorder="1" applyAlignment="1">
      <alignment horizontal="left" vertical="center" wrapText="1" readingOrder="1"/>
    </xf>
    <xf numFmtId="0" fontId="9" fillId="0" borderId="3" xfId="0" applyFont="1" applyBorder="1" applyAlignment="1">
      <alignment horizontal="left" vertical="center" wrapText="1" readingOrder="1"/>
    </xf>
    <xf numFmtId="0" fontId="4" fillId="0" borderId="2"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4" fillId="0" borderId="5"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0" xfId="0" applyFont="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 xfId="0" applyFont="1" applyBorder="1" applyAlignment="1">
      <alignment vertical="top" wrapText="1"/>
    </xf>
    <xf numFmtId="0" fontId="6" fillId="3" borderId="1" xfId="0" applyFont="1" applyFill="1" applyBorder="1" applyAlignment="1">
      <alignment horizontal="left" vertical="top"/>
    </xf>
    <xf numFmtId="0" fontId="4" fillId="0" borderId="1" xfId="0" applyFont="1" applyBorder="1" applyAlignment="1">
      <alignment vertical="top"/>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cellXfs>
  <cellStyles count="9">
    <cellStyle name="パーセント" xfId="2" builtinId="5"/>
    <cellStyle name="パーセント 2" xfId="7" xr:uid="{CC142316-5BFD-4886-A255-9F2B55173FC8}"/>
    <cellStyle name="ハイパーリンク" xfId="3" builtinId="8"/>
    <cellStyle name="ハイパーリンク 2" xfId="8" xr:uid="{59C784CA-2D42-40BD-A43E-88158CDEB0AC}"/>
    <cellStyle name="桁区切り" xfId="1" builtinId="6"/>
    <cellStyle name="桁区切り 2" xfId="5" xr:uid="{1F65D6C8-7E5E-4E6B-837B-6F6447D2B04C}"/>
    <cellStyle name="標準" xfId="0" builtinId="0"/>
    <cellStyle name="標準 2" xfId="4" xr:uid="{59A9FBE5-0F04-4017-9F97-C3DFFEF67D7A}"/>
    <cellStyle name="標準 2 2" xfId="6" xr:uid="{A3DCD093-DBFB-4B4B-B1CB-FA61603CA7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r>
              <a:rPr lang="ja-JP" u="sng"/>
              <a:t>財務健全性レーダーチャート</a:t>
            </a:r>
          </a:p>
        </c:rich>
      </c:tx>
      <c:layout>
        <c:manualLayout>
          <c:xMode val="edge"/>
          <c:yMode val="edge"/>
          <c:x val="0.30214722631060498"/>
          <c:y val="2.9697366103997387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title>
    <c:autoTitleDeleted val="0"/>
    <c:plotArea>
      <c:layout>
        <c:manualLayout>
          <c:layoutTarget val="inner"/>
          <c:xMode val="edge"/>
          <c:yMode val="edge"/>
          <c:x val="0.23404397007244995"/>
          <c:y val="0.2114792709617368"/>
          <c:w val="0.62883959284570123"/>
          <c:h val="0.77266483862041202"/>
        </c:manualLayout>
      </c:layout>
      <c:radarChart>
        <c:radarStyle val="marker"/>
        <c:varyColors val="0"/>
        <c:ser>
          <c:idx val="0"/>
          <c:order val="0"/>
          <c:spPr>
            <a:ln w="28575" cap="rnd">
              <a:solidFill>
                <a:schemeClr val="accent1"/>
              </a:solidFill>
              <a:round/>
            </a:ln>
            <a:effectLst/>
          </c:spPr>
          <c:marker>
            <c:symbol val="none"/>
          </c:marker>
          <c:cat>
            <c:strRef>
              <c:f>財務分析その1!$Q$4:$Q$8</c:f>
              <c:strCache>
                <c:ptCount val="5"/>
                <c:pt idx="0">
                  <c:v>安全性</c:v>
                </c:pt>
                <c:pt idx="1">
                  <c:v>収益性</c:v>
                </c:pt>
                <c:pt idx="2">
                  <c:v>成長性</c:v>
                </c:pt>
                <c:pt idx="3">
                  <c:v>効率性</c:v>
                </c:pt>
                <c:pt idx="4">
                  <c:v>生産性</c:v>
                </c:pt>
              </c:strCache>
            </c:strRef>
          </c:cat>
          <c:val>
            <c:numRef>
              <c:f>財務分析その1!$R$4:$R$8</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81E1-494E-9557-ED8E45F23681}"/>
            </c:ext>
          </c:extLst>
        </c:ser>
        <c:dLbls>
          <c:showLegendKey val="0"/>
          <c:showVal val="0"/>
          <c:showCatName val="0"/>
          <c:showSerName val="0"/>
          <c:showPercent val="0"/>
          <c:showBubbleSize val="0"/>
        </c:dLbls>
        <c:axId val="556707936"/>
        <c:axId val="1743211055"/>
      </c:radarChart>
      <c:catAx>
        <c:axId val="55670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1743211055"/>
        <c:crosses val="autoZero"/>
        <c:auto val="1"/>
        <c:lblAlgn val="ctr"/>
        <c:lblOffset val="100"/>
        <c:noMultiLvlLbl val="0"/>
      </c:catAx>
      <c:valAx>
        <c:axId val="174321105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5567079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Yu Gothic UI" panose="020B0500000000000000" pitchFamily="50" charset="-128"/>
          <a:ea typeface="Yu Gothic UI" panose="020B0500000000000000"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38100</xdr:colOff>
      <xdr:row>12</xdr:row>
      <xdr:rowOff>66675</xdr:rowOff>
    </xdr:from>
    <xdr:to>
      <xdr:col>4</xdr:col>
      <xdr:colOff>1133475</xdr:colOff>
      <xdr:row>12</xdr:row>
      <xdr:rowOff>180975</xdr:rowOff>
    </xdr:to>
    <xdr:sp macro="" textlink="">
      <xdr:nvSpPr>
        <xdr:cNvPr id="2" name="二等辺三角形 1">
          <a:extLst>
            <a:ext uri="{FF2B5EF4-FFF2-40B4-BE49-F238E27FC236}">
              <a16:creationId xmlns:a16="http://schemas.microsoft.com/office/drawing/2014/main" id="{820EC68A-FE00-4F50-9BC8-5EB5AE83F5CD}"/>
            </a:ext>
          </a:extLst>
        </xdr:cNvPr>
        <xdr:cNvSpPr/>
      </xdr:nvSpPr>
      <xdr:spPr>
        <a:xfrm rot="10800000">
          <a:off x="1000125" y="2609850"/>
          <a:ext cx="3209925" cy="114300"/>
        </a:xfrm>
        <a:prstGeom prst="triangle">
          <a:avLst/>
        </a:prstGeom>
        <a:solidFill>
          <a:schemeClr val="bg2"/>
        </a:solidFill>
        <a:ln w="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963325</xdr:colOff>
      <xdr:row>9</xdr:row>
      <xdr:rowOff>201835</xdr:rowOff>
    </xdr:from>
    <xdr:to>
      <xdr:col>20</xdr:col>
      <xdr:colOff>54119</xdr:colOff>
      <xdr:row>25</xdr:row>
      <xdr:rowOff>91460</xdr:rowOff>
    </xdr:to>
    <xdr:graphicFrame macro="">
      <xdr:nvGraphicFramePr>
        <xdr:cNvPr id="3" name="グラフ 2">
          <a:extLst>
            <a:ext uri="{FF2B5EF4-FFF2-40B4-BE49-F238E27FC236}">
              <a16:creationId xmlns:a16="http://schemas.microsoft.com/office/drawing/2014/main" id="{B5660FF3-4CC1-41E2-9EC1-61C4FA1DC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85311</xdr:colOff>
      <xdr:row>33</xdr:row>
      <xdr:rowOff>3553</xdr:rowOff>
    </xdr:from>
    <xdr:ext cx="9041386" cy="2287549"/>
    <xdr:sp macro="" textlink="">
      <xdr:nvSpPr>
        <xdr:cNvPr id="4" name="正方形/長方形 3">
          <a:extLst>
            <a:ext uri="{FF2B5EF4-FFF2-40B4-BE49-F238E27FC236}">
              <a16:creationId xmlns:a16="http://schemas.microsoft.com/office/drawing/2014/main" id="{A9DAD2A5-0B43-471D-8327-8C46E3CCB706}"/>
            </a:ext>
          </a:extLst>
        </xdr:cNvPr>
        <xdr:cNvSpPr/>
      </xdr:nvSpPr>
      <xdr:spPr>
        <a:xfrm>
          <a:off x="935476" y="7041032"/>
          <a:ext cx="9041386" cy="2287549"/>
        </a:xfrm>
        <a:prstGeom prst="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作成上の注意</a:t>
          </a:r>
          <a:r>
            <a:rPr kumimoji="1" lang="en-US" altLang="ja-JP" sz="1100" b="1">
              <a:solidFill>
                <a:srgbClr val="FF0000"/>
              </a:solidFill>
              <a:latin typeface="Yu Gothic UI" panose="020B0500000000000000" pitchFamily="50" charset="-128"/>
              <a:ea typeface="Yu Gothic UI" panose="020B0500000000000000"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灰色</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のセルは編集しないでください</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（編集不可のセルについては、保護しております）</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財務分析シートの作成手順</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①</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業種は登記上の業種を選択してください。登記上の業種からの選択が困難な場合は売上に占める割合が最も大きなものを選択してください。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売上の計上がない場合は、本補助事業にて該当する業種を選択してください。（いずれにも該当しない場合は、「サービス業ほか」を選択してください）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②</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従業員数は直近決算時点の数値をご記載ください。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（提出書類との照合は行いませんが、交付申請書内「申請企業の説明」に記載の</a:t>
          </a:r>
          <a:r>
            <a:rPr kumimoji="1" lang="ja-JP" altLang="en-US" sz="1100">
              <a:solidFill>
                <a:schemeClr val="tx1"/>
              </a:solidFill>
              <a:latin typeface="Yu Gothic UI" panose="020B0500000000000000" pitchFamily="50" charset="-128"/>
              <a:ea typeface="Yu Gothic UI" panose="020B0500000000000000" pitchFamily="50" charset="-128"/>
            </a:rPr>
            <a:t>人数と大きく乖離がある場合は別途確認をさせていただく場合があります）</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③ 補助事業申請額と、補助金申請額の調達内訳を記載ください。（補助事業申請額には、様式</a:t>
          </a:r>
          <a:r>
            <a:rPr kumimoji="1" lang="en-US" altLang="ja-JP" sz="1100">
              <a:solidFill>
                <a:schemeClr val="tx1"/>
              </a:solidFill>
              <a:effectLst/>
              <a:latin typeface="Yu Gothic UI" panose="020B0500000000000000" pitchFamily="50" charset="-128"/>
              <a:ea typeface="Yu Gothic UI" panose="020B0500000000000000" pitchFamily="50" charset="-128"/>
              <a:cs typeface="+mn-cs"/>
            </a:rPr>
            <a:t>A</a:t>
          </a:r>
          <a:r>
            <a:rPr kumimoji="1" lang="ja-JP" altLang="en-US" sz="1100">
              <a:solidFill>
                <a:schemeClr val="tx1"/>
              </a:solidFill>
              <a:effectLst/>
              <a:latin typeface="Yu Gothic UI" panose="020B0500000000000000" pitchFamily="50" charset="-128"/>
              <a:ea typeface="Yu Gothic UI" panose="020B0500000000000000" pitchFamily="50" charset="-128"/>
              <a:cs typeface="+mn-cs"/>
            </a:rPr>
            <a:t>で算出した値を転記してください）</a:t>
          </a:r>
          <a:endParaRPr kumimoji="1" lang="en-US" altLang="ja-JP" sz="1100">
            <a:solidFill>
              <a:schemeClr val="tx1"/>
            </a:solidFill>
            <a:effectLst/>
            <a:latin typeface="Yu Gothic UI" panose="020B0500000000000000" pitchFamily="50" charset="-128"/>
            <a:ea typeface="Yu Gothic UI" panose="020B0500000000000000" pitchFamily="50" charset="-128"/>
            <a:cs typeface="+mn-cs"/>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④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BS</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PL</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の数値</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は、</a:t>
          </a:r>
          <a:r>
            <a:rPr kumimoji="1" lang="ja-JP" altLang="ja-JP" sz="1100" b="1">
              <a:solidFill>
                <a:sysClr val="windowText" lastClr="000000"/>
              </a:solidFill>
              <a:effectLst/>
              <a:latin typeface="Yu Gothic UI" panose="020B0500000000000000" pitchFamily="50" charset="-128"/>
              <a:ea typeface="Yu Gothic UI" panose="020B0500000000000000" pitchFamily="50" charset="-128"/>
              <a:cs typeface="+mn-cs"/>
            </a:rPr>
            <a:t>直近の財務諸表</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から正確に転記してくださ</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い。（自社特有の勘定科目がある場合は、読み替えて入力してください）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xdr:txBody>
    </xdr:sp>
    <xdr:clientData/>
  </xdr:oneCellAnchor>
  <xdr:twoCellAnchor>
    <xdr:from>
      <xdr:col>1</xdr:col>
      <xdr:colOff>54120</xdr:colOff>
      <xdr:row>11</xdr:row>
      <xdr:rowOff>95250</xdr:rowOff>
    </xdr:from>
    <xdr:to>
      <xdr:col>2</xdr:col>
      <xdr:colOff>71084</xdr:colOff>
      <xdr:row>13</xdr:row>
      <xdr:rowOff>108150</xdr:rowOff>
    </xdr:to>
    <xdr:grpSp>
      <xdr:nvGrpSpPr>
        <xdr:cNvPr id="5" name="グループ化 4">
          <a:extLst>
            <a:ext uri="{FF2B5EF4-FFF2-40B4-BE49-F238E27FC236}">
              <a16:creationId xmlns:a16="http://schemas.microsoft.com/office/drawing/2014/main" id="{8E6FB9DD-A0FD-4E4B-B6DC-A480DACE926F}"/>
            </a:ext>
          </a:extLst>
        </xdr:cNvPr>
        <xdr:cNvGrpSpPr/>
      </xdr:nvGrpSpPr>
      <xdr:grpSpPr>
        <a:xfrm>
          <a:off x="739920" y="2428875"/>
          <a:ext cx="178889" cy="432000"/>
          <a:chOff x="371707" y="1599197"/>
          <a:chExt cx="308518" cy="620042"/>
        </a:xfrm>
      </xdr:grpSpPr>
      <xdr:cxnSp macro="">
        <xdr:nvCxnSpPr>
          <xdr:cNvPr id="6" name="直線コネクタ 5">
            <a:extLst>
              <a:ext uri="{FF2B5EF4-FFF2-40B4-BE49-F238E27FC236}">
                <a16:creationId xmlns:a16="http://schemas.microsoft.com/office/drawing/2014/main" id="{816CD3C7-6C19-CDB3-2E0B-8829A59708A5}"/>
              </a:ext>
            </a:extLst>
          </xdr:cNvPr>
          <xdr:cNvCxnSpPr/>
        </xdr:nvCxnSpPr>
        <xdr:spPr>
          <a:xfrm>
            <a:off x="371707" y="1599197"/>
            <a:ext cx="245871"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C4BC2347-3C32-3352-AB6B-7921EB4826F0}"/>
              </a:ext>
            </a:extLst>
          </xdr:cNvPr>
          <xdr:cNvCxnSpPr/>
        </xdr:nvCxnSpPr>
        <xdr:spPr>
          <a:xfrm>
            <a:off x="381000" y="2211805"/>
            <a:ext cx="299225" cy="0"/>
          </a:xfrm>
          <a:prstGeom prst="line">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AC70FFE4-4C95-962C-3BFB-1C8CEEB30153}"/>
              </a:ext>
            </a:extLst>
          </xdr:cNvPr>
          <xdr:cNvCxnSpPr/>
        </xdr:nvCxnSpPr>
        <xdr:spPr>
          <a:xfrm flipV="1">
            <a:off x="373566" y="1601520"/>
            <a:ext cx="0" cy="617719"/>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422949</xdr:colOff>
      <xdr:row>38</xdr:row>
      <xdr:rowOff>142950</xdr:rowOff>
    </xdr:from>
    <xdr:ext cx="4502950" cy="1135303"/>
    <xdr:sp macro="" textlink="">
      <xdr:nvSpPr>
        <xdr:cNvPr id="2" name="Shape 6">
          <a:extLst>
            <a:ext uri="{FF2B5EF4-FFF2-40B4-BE49-F238E27FC236}">
              <a16:creationId xmlns:a16="http://schemas.microsoft.com/office/drawing/2014/main" id="{0E43CDE4-E1F0-4E06-A752-8C7FCD53ADFC}"/>
            </a:ext>
          </a:extLst>
        </xdr:cNvPr>
        <xdr:cNvSpPr/>
      </xdr:nvSpPr>
      <xdr:spPr>
        <a:xfrm>
          <a:off x="7690524" y="8315400"/>
          <a:ext cx="4502950"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1" fontAlgn="auto" latinLnBrk="0" hangingPunct="1"/>
          <a:r>
            <a:rPr lang="ja-JP" altLang="en-US" sz="1100" b="0" i="0">
              <a:effectLst/>
              <a:latin typeface="Yu Gothic UI" panose="020B0500000000000000" pitchFamily="50" charset="-128"/>
              <a:ea typeface="Yu Gothic UI" panose="020B0500000000000000" pitchFamily="50" charset="-128"/>
              <a:cs typeface="+mn-cs"/>
            </a:rPr>
            <a:t>今年度分の資金調達計画を記入します。</a:t>
          </a:r>
          <a:br>
            <a:rPr lang="en-US" altLang="ja-JP" sz="1100" b="0" i="0">
              <a:effectLst/>
              <a:latin typeface="Yu Gothic UI" panose="020B0500000000000000" pitchFamily="50" charset="-128"/>
              <a:ea typeface="Yu Gothic UI" panose="020B0500000000000000" pitchFamily="50" charset="-128"/>
              <a:cs typeface="+mn-cs"/>
            </a:rPr>
          </a:br>
          <a:r>
            <a:rPr lang="ja-JP" altLang="en-US" sz="1100" b="0" i="0">
              <a:effectLst/>
              <a:latin typeface="Yu Gothic UI" panose="020B0500000000000000" pitchFamily="50" charset="-128"/>
              <a:ea typeface="Yu Gothic UI" panose="020B0500000000000000" pitchFamily="50" charset="-128"/>
              <a:cs typeface="+mn-cs"/>
            </a:rPr>
            <a:t>（■</a:t>
          </a:r>
          <a:r>
            <a:rPr lang="en-US" altLang="ja-JP" sz="1100" b="0" i="0">
              <a:effectLst/>
              <a:latin typeface="Yu Gothic UI" panose="020B0500000000000000" pitchFamily="50" charset="-128"/>
              <a:ea typeface="Yu Gothic UI" panose="020B0500000000000000" pitchFamily="50" charset="-128"/>
              <a:cs typeface="+mn-cs"/>
            </a:rPr>
            <a:t>3</a:t>
          </a:r>
          <a:r>
            <a:rPr lang="ja-JP" altLang="en-US" sz="1100" b="0" i="0">
              <a:effectLst/>
              <a:latin typeface="Yu Gothic UI" panose="020B0500000000000000" pitchFamily="50" charset="-128"/>
              <a:ea typeface="Yu Gothic UI" panose="020B0500000000000000" pitchFamily="50" charset="-128"/>
              <a:cs typeface="+mn-cs"/>
            </a:rPr>
            <a:t>において期末残高がマイナスになる期間がある場合、エビデンス資料の提出を追加でご依頼する場合があります。）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422949</xdr:colOff>
      <xdr:row>47</xdr:row>
      <xdr:rowOff>59258</xdr:rowOff>
    </xdr:from>
    <xdr:ext cx="4502950" cy="1135303"/>
    <xdr:sp macro="" textlink="">
      <xdr:nvSpPr>
        <xdr:cNvPr id="3" name="Shape 6">
          <a:extLst>
            <a:ext uri="{FF2B5EF4-FFF2-40B4-BE49-F238E27FC236}">
              <a16:creationId xmlns:a16="http://schemas.microsoft.com/office/drawing/2014/main" id="{AC66A82A-ACB1-49B6-AF97-7BC19E4064E6}"/>
            </a:ext>
          </a:extLst>
        </xdr:cNvPr>
        <xdr:cNvSpPr/>
      </xdr:nvSpPr>
      <xdr:spPr>
        <a:xfrm>
          <a:off x="7690524" y="10117658"/>
          <a:ext cx="4502950"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0" fontAlgn="base" latinLnBrk="0" hangingPunct="0"/>
          <a:r>
            <a:rPr kumimoji="1" lang="ja-JP" altLang="ja-JP" sz="1100" i="0" baseline="0">
              <a:effectLst/>
              <a:latin typeface="+mn-lt"/>
              <a:ea typeface="+mn-ea"/>
              <a:cs typeface="+mn-cs"/>
            </a:rPr>
            <a:t>上記資金調達計画に関して詳細情報を記載してください。</a:t>
          </a:r>
          <a:endParaRPr lang="ja-JP" altLang="ja-JP" sz="1100">
            <a:effectLst/>
          </a:endParaRPr>
        </a:p>
      </xdr:txBody>
    </xdr:sp>
    <xdr:clientData fLocksWithSheet="0"/>
  </xdr:oneCellAnchor>
  <xdr:oneCellAnchor>
    <xdr:from>
      <xdr:col>16</xdr:col>
      <xdr:colOff>235514</xdr:colOff>
      <xdr:row>6</xdr:row>
      <xdr:rowOff>49427</xdr:rowOff>
    </xdr:from>
    <xdr:ext cx="4483869" cy="4435379"/>
    <xdr:sp macro="" textlink="">
      <xdr:nvSpPr>
        <xdr:cNvPr id="5" name="Shape 6">
          <a:extLst>
            <a:ext uri="{FF2B5EF4-FFF2-40B4-BE49-F238E27FC236}">
              <a16:creationId xmlns:a16="http://schemas.microsoft.com/office/drawing/2014/main" id="{03EFF02B-093C-4AD0-869F-0937F7CF77AF}"/>
            </a:ext>
          </a:extLst>
        </xdr:cNvPr>
        <xdr:cNvSpPr/>
      </xdr:nvSpPr>
      <xdr:spPr>
        <a:xfrm>
          <a:off x="18723539" y="1306727"/>
          <a:ext cx="4483869" cy="4435379"/>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a:r>
            <a:rPr lang="ja-JP" altLang="ja-JP" sz="1100">
              <a:effectLst/>
              <a:latin typeface="Yu Gothic UI" panose="020B0500000000000000" pitchFamily="50" charset="-128"/>
              <a:ea typeface="Yu Gothic UI" panose="020B0500000000000000" pitchFamily="50" charset="-128"/>
              <a:cs typeface="+mn-cs"/>
            </a:rPr>
            <a:t>・事業開始前</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：損益計算書</a:t>
          </a:r>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の数字を記入します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a:t>
          </a:r>
          <a:r>
            <a:rPr lang="en-US" altLang="ja-JP" sz="1100">
              <a:effectLst/>
              <a:latin typeface="Yu Gothic UI" panose="020B0500000000000000" pitchFamily="50" charset="-128"/>
              <a:ea typeface="Yu Gothic UI" panose="020B0500000000000000" pitchFamily="50" charset="-128"/>
              <a:cs typeface="+mn-cs"/>
            </a:rPr>
            <a:t>1</a:t>
          </a:r>
          <a:r>
            <a:rPr lang="ja-JP" altLang="ja-JP" sz="1100">
              <a:effectLst/>
              <a:latin typeface="Yu Gothic UI" panose="020B0500000000000000" pitchFamily="50" charset="-128"/>
              <a:ea typeface="Yu Gothic UI" panose="020B0500000000000000" pitchFamily="50" charset="-128"/>
              <a:cs typeface="+mn-cs"/>
            </a:rPr>
            <a:t>年目～</a:t>
          </a:r>
          <a:r>
            <a:rPr lang="en-US" altLang="ja-JP" sz="1100">
              <a:effectLst/>
              <a:latin typeface="Yu Gothic UI" panose="020B0500000000000000" pitchFamily="50" charset="-128"/>
              <a:ea typeface="Yu Gothic UI" panose="020B0500000000000000" pitchFamily="50" charset="-128"/>
              <a:cs typeface="+mn-cs"/>
            </a:rPr>
            <a:t>5</a:t>
          </a:r>
          <a:r>
            <a:rPr lang="ja-JP" altLang="ja-JP" sz="1100">
              <a:effectLst/>
              <a:latin typeface="Yu Gothic UI" panose="020B0500000000000000" pitchFamily="50" charset="-128"/>
              <a:ea typeface="Yu Gothic UI" panose="020B0500000000000000" pitchFamily="50" charset="-128"/>
              <a:cs typeface="+mn-cs"/>
            </a:rPr>
            <a:t>年目</a:t>
          </a:r>
          <a:endParaRPr lang="ja-JP" altLang="ja-JP">
            <a:effectLst/>
            <a:latin typeface="Yu Gothic UI" panose="020B0500000000000000" pitchFamily="50" charset="-128"/>
            <a:ea typeface="Yu Gothic UI" panose="020B0500000000000000" pitchFamily="50" charset="-128"/>
          </a:endParaRPr>
        </a:p>
        <a:p>
          <a:pPr rtl="0" eaLnBrk="1" fontAlgn="auto" latinLnBrk="0" hangingPunct="1"/>
          <a:r>
            <a:rPr lang="ja-JP" altLang="ja-JP" sz="1100">
              <a:effectLst/>
              <a:latin typeface="Yu Gothic UI" panose="020B0500000000000000" pitchFamily="50" charset="-128"/>
              <a:ea typeface="Yu Gothic UI" panose="020B0500000000000000" pitchFamily="50" charset="-128"/>
              <a:cs typeface="+mn-cs"/>
            </a:rPr>
            <a:t>　：計画値を記入します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・算出・記載根拠</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：計画値をどのように算出したかを記入します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（別紙として資料を別に提出いただいても結構です）</a:t>
          </a:r>
          <a:endParaRPr lang="ja-JP" altLang="ja-JP">
            <a:effectLst/>
            <a:latin typeface="Yu Gothic UI" panose="020B0500000000000000" pitchFamily="50" charset="-128"/>
            <a:ea typeface="Yu Gothic UI" panose="020B0500000000000000" pitchFamily="50" charset="-128"/>
          </a:endParaRPr>
        </a:p>
        <a:p>
          <a:pPr rtl="0"/>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損益計算書</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学校法人では事業活動収支計算書、社団・財団法人では、正味財産増減計算書／活動計算書に読み替えます。</a:t>
          </a:r>
          <a:endParaRPr lang="ja-JP" altLang="ja-JP">
            <a:effectLst/>
            <a:latin typeface="Yu Gothic UI" panose="020B0500000000000000" pitchFamily="50" charset="-128"/>
            <a:ea typeface="Yu Gothic UI" panose="020B0500000000000000" pitchFamily="50" charset="-128"/>
          </a:endParaRPr>
        </a:p>
        <a:p>
          <a:pPr rtl="0"/>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売上原価、販売費及び一般管理費（原価・販管費の区分ができない場合）</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学校法人では事業活動支出の金額を、社団法人・財団法人については経常費用の金額を、「</a:t>
          </a:r>
          <a:r>
            <a:rPr lang="en-US" altLang="ja-JP" sz="1100">
              <a:effectLst/>
              <a:latin typeface="Yu Gothic UI" panose="020B0500000000000000" pitchFamily="50" charset="-128"/>
              <a:ea typeface="Yu Gothic UI" panose="020B0500000000000000" pitchFamily="50" charset="-128"/>
              <a:cs typeface="+mn-cs"/>
            </a:rPr>
            <a:t>2.</a:t>
          </a:r>
          <a:r>
            <a:rPr lang="ja-JP" altLang="ja-JP" sz="1100">
              <a:effectLst/>
              <a:latin typeface="Yu Gothic UI" panose="020B0500000000000000" pitchFamily="50" charset="-128"/>
              <a:ea typeface="Yu Gothic UI" panose="020B0500000000000000" pitchFamily="50" charset="-128"/>
              <a:cs typeface="+mn-cs"/>
            </a:rPr>
            <a:t>売上原価」に総額で記入します。（販売費及び一般管理費については”０”を記入します）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5</xdr:col>
      <xdr:colOff>19050</xdr:colOff>
      <xdr:row>3</xdr:row>
      <xdr:rowOff>180975</xdr:rowOff>
    </xdr:from>
    <xdr:ext cx="5210175" cy="819151"/>
    <xdr:sp macro="" textlink="">
      <xdr:nvSpPr>
        <xdr:cNvPr id="6" name="Shape 51">
          <a:extLst>
            <a:ext uri="{FF2B5EF4-FFF2-40B4-BE49-F238E27FC236}">
              <a16:creationId xmlns:a16="http://schemas.microsoft.com/office/drawing/2014/main" id="{CFDE082E-D1B7-4631-9EC8-2471D4D4F001}"/>
            </a:ext>
          </a:extLst>
        </xdr:cNvPr>
        <xdr:cNvSpPr/>
      </xdr:nvSpPr>
      <xdr:spPr>
        <a:xfrm>
          <a:off x="6286500" y="809625"/>
          <a:ext cx="5210175" cy="819151"/>
        </a:xfrm>
        <a:prstGeom prst="downArrowCallout">
          <a:avLst>
            <a:gd name="adj1" fmla="val 25000"/>
            <a:gd name="adj2" fmla="val 25000"/>
            <a:gd name="adj3" fmla="val 25000"/>
            <a:gd name="adj4" fmla="val 64977"/>
          </a:avLst>
        </a:prstGeom>
        <a:solidFill>
          <a:schemeClr val="accent5">
            <a:lumMod val="40000"/>
            <a:lumOff val="60000"/>
          </a:schemeClr>
        </a:solidFill>
        <a:ln w="254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100" b="0" i="0">
              <a:effectLst/>
              <a:latin typeface="Yu Gothic UI" panose="020B0500000000000000" pitchFamily="50" charset="-128"/>
              <a:ea typeface="Yu Gothic UI" panose="020B0500000000000000" pitchFamily="50" charset="-128"/>
              <a:cs typeface="+mn-cs"/>
            </a:rPr>
            <a:t>補助事業</a:t>
          </a:r>
          <a:r>
            <a:rPr lang="en-US" altLang="ja-JP" sz="1100" b="0" i="0">
              <a:effectLst/>
              <a:latin typeface="Yu Gothic UI" panose="020B0500000000000000" pitchFamily="50" charset="-128"/>
              <a:ea typeface="Yu Gothic UI" panose="020B0500000000000000" pitchFamily="50" charset="-128"/>
              <a:cs typeface="+mn-cs"/>
            </a:rPr>
            <a:t>1</a:t>
          </a:r>
          <a:r>
            <a:rPr lang="ja-JP" altLang="en-US" sz="1100" b="0" i="0">
              <a:effectLst/>
              <a:latin typeface="Yu Gothic UI" panose="020B0500000000000000" pitchFamily="50" charset="-128"/>
              <a:ea typeface="Yu Gothic UI" panose="020B0500000000000000" pitchFamily="50" charset="-128"/>
              <a:cs typeface="+mn-cs"/>
            </a:rPr>
            <a:t>年目～</a:t>
          </a:r>
          <a:r>
            <a:rPr lang="en-US" altLang="ja-JP" sz="1100" b="0" i="0">
              <a:effectLst/>
              <a:latin typeface="Yu Gothic UI" panose="020B0500000000000000" pitchFamily="50" charset="-128"/>
              <a:ea typeface="Yu Gothic UI" panose="020B0500000000000000" pitchFamily="50" charset="-128"/>
              <a:cs typeface="+mn-cs"/>
            </a:rPr>
            <a:t>5</a:t>
          </a:r>
          <a:r>
            <a:rPr lang="ja-JP" altLang="en-US" sz="1100" b="0" i="0">
              <a:effectLst/>
              <a:latin typeface="Yu Gothic UI" panose="020B0500000000000000" pitchFamily="50" charset="-128"/>
              <a:ea typeface="Yu Gothic UI" panose="020B0500000000000000" pitchFamily="50" charset="-128"/>
              <a:cs typeface="+mn-cs"/>
            </a:rPr>
            <a:t>年目における、”補助事業単位”での計画値</a:t>
          </a:r>
          <a:r>
            <a:rPr lang="en-US" altLang="ja-JP"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を記入します</a:t>
          </a:r>
          <a:endParaRPr lang="en-US" altLang="ja-JP" sz="1100" b="0" i="0">
            <a:effectLst/>
            <a:latin typeface="Yu Gothic UI" panose="020B0500000000000000" pitchFamily="50" charset="-128"/>
            <a:ea typeface="Yu Gothic UI" panose="020B0500000000000000"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100" b="0" i="0">
              <a:effectLst/>
              <a:latin typeface="Yu Gothic UI" panose="020B0500000000000000" pitchFamily="50" charset="-128"/>
              <a:ea typeface="Yu Gothic UI" panose="020B0500000000000000" pitchFamily="50" charset="-128"/>
              <a:cs typeface="+mn-cs"/>
            </a:rPr>
            <a:t>（</a:t>
          </a:r>
          <a:r>
            <a:rPr lang="en-US" altLang="ja-JP" sz="1100" b="0" i="0">
              <a:effectLst/>
              <a:latin typeface="Yu Gothic UI" panose="020B0500000000000000" pitchFamily="50" charset="-128"/>
              <a:ea typeface="Yu Gothic UI" panose="020B0500000000000000" pitchFamily="50" charset="-128"/>
              <a:cs typeface="+mn-cs"/>
            </a:rPr>
            <a:t>※</a:t>
          </a:r>
          <a:r>
            <a:rPr lang="ja-JP" altLang="en-US" sz="1100" b="0" i="0">
              <a:effectLst/>
              <a:latin typeface="Yu Gothic UI" panose="020B0500000000000000" pitchFamily="50" charset="-128"/>
              <a:ea typeface="Yu Gothic UI" panose="020B0500000000000000" pitchFamily="50" charset="-128"/>
              <a:cs typeface="+mn-cs"/>
            </a:rPr>
            <a:t>補助事業を実施した場合と、実施しなかった場合の差額）</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342900</xdr:colOff>
      <xdr:row>22</xdr:row>
      <xdr:rowOff>190500</xdr:rowOff>
    </xdr:from>
    <xdr:ext cx="2155537" cy="1135303"/>
    <xdr:sp macro="" textlink="">
      <xdr:nvSpPr>
        <xdr:cNvPr id="7" name="Shape 6">
          <a:extLst>
            <a:ext uri="{FF2B5EF4-FFF2-40B4-BE49-F238E27FC236}">
              <a16:creationId xmlns:a16="http://schemas.microsoft.com/office/drawing/2014/main" id="{A75E6A69-C918-4068-8C5D-F8107815E7C0}"/>
            </a:ext>
          </a:extLst>
        </xdr:cNvPr>
        <xdr:cNvSpPr/>
      </xdr:nvSpPr>
      <xdr:spPr>
        <a:xfrm>
          <a:off x="7610475" y="5010150"/>
          <a:ext cx="2155537"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1" fontAlgn="auto" latinLnBrk="0" hangingPunct="1"/>
          <a:r>
            <a:rPr lang="ja-JP" altLang="en-US" sz="1100" b="0" i="0">
              <a:effectLst/>
              <a:latin typeface="Yu Gothic UI" panose="020B0500000000000000" pitchFamily="50" charset="-128"/>
              <a:ea typeface="Yu Gothic UI" panose="020B0500000000000000" pitchFamily="50" charset="-128"/>
              <a:cs typeface="+mn-cs"/>
            </a:rPr>
            <a:t>提案年度分（令和</a:t>
          </a:r>
          <a:r>
            <a:rPr lang="en-US" altLang="ja-JP" sz="1100" b="0" i="0">
              <a:effectLst/>
              <a:latin typeface="Yu Gothic UI" panose="020B0500000000000000" pitchFamily="50" charset="-128"/>
              <a:ea typeface="Yu Gothic UI" panose="020B0500000000000000" pitchFamily="50" charset="-128"/>
              <a:cs typeface="+mn-cs"/>
            </a:rPr>
            <a:t>8</a:t>
          </a:r>
          <a:r>
            <a:rPr lang="ja-JP" altLang="en-US" sz="1100" b="0" i="0">
              <a:effectLst/>
              <a:latin typeface="Yu Gothic UI" panose="020B0500000000000000" pitchFamily="50" charset="-128"/>
              <a:ea typeface="Yu Gothic UI" panose="020B0500000000000000" pitchFamily="50" charset="-128"/>
              <a:cs typeface="+mn-cs"/>
            </a:rPr>
            <a:t>年度分）の</a:t>
          </a:r>
          <a:r>
            <a:rPr lang="en-US" altLang="ja-JP" sz="1100" b="0" i="0">
              <a:effectLst/>
              <a:latin typeface="Yu Gothic UI" panose="020B0500000000000000" pitchFamily="50" charset="-128"/>
              <a:ea typeface="Yu Gothic UI" panose="020B0500000000000000" pitchFamily="50" charset="-128"/>
              <a:cs typeface="+mn-cs"/>
            </a:rPr>
            <a:t>3</a:t>
          </a:r>
          <a:r>
            <a:rPr lang="ja-JP" altLang="ja-JP" sz="1100" b="0" i="0">
              <a:effectLst/>
              <a:latin typeface="Yu Gothic UI" panose="020B0500000000000000" pitchFamily="50" charset="-128"/>
              <a:ea typeface="Yu Gothic UI" panose="020B0500000000000000" pitchFamily="50" charset="-128"/>
              <a:cs typeface="+mn-cs"/>
            </a:rPr>
            <a:t>か月毎の</a:t>
          </a:r>
          <a:r>
            <a:rPr lang="ja-JP" altLang="en-US"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法人全体</a:t>
          </a:r>
          <a:r>
            <a:rPr lang="ja-JP" altLang="en-US"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の計画値を記入します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171450</xdr:colOff>
      <xdr:row>56</xdr:row>
      <xdr:rowOff>114300</xdr:rowOff>
    </xdr:from>
    <xdr:ext cx="3409950" cy="1443856"/>
    <xdr:sp macro="" textlink="">
      <xdr:nvSpPr>
        <xdr:cNvPr id="8" name="Shape 6">
          <a:extLst>
            <a:ext uri="{FF2B5EF4-FFF2-40B4-BE49-F238E27FC236}">
              <a16:creationId xmlns:a16="http://schemas.microsoft.com/office/drawing/2014/main" id="{DA2FEFA0-179E-4518-A506-61F5AFF5E5E0}"/>
            </a:ext>
          </a:extLst>
        </xdr:cNvPr>
        <xdr:cNvSpPr/>
      </xdr:nvSpPr>
      <xdr:spPr>
        <a:xfrm>
          <a:off x="7439025" y="13525500"/>
          <a:ext cx="3409950" cy="1443856"/>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・事業開始前</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　：貸借対照表の数字を記入します</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a:t>
          </a:r>
          <a:r>
            <a:rPr lang="en-US" altLang="ja-JP" sz="1100">
              <a:latin typeface="Yu Gothic UI" panose="020B0500000000000000" pitchFamily="50" charset="-128"/>
              <a:ea typeface="Yu Gothic UI" panose="020B0500000000000000" pitchFamily="50" charset="-128"/>
            </a:rPr>
            <a:t>1</a:t>
          </a:r>
          <a:r>
            <a:rPr lang="ja-JP" altLang="en-US" sz="1100">
              <a:latin typeface="Yu Gothic UI" panose="020B0500000000000000" pitchFamily="50" charset="-128"/>
              <a:ea typeface="Yu Gothic UI" panose="020B0500000000000000" pitchFamily="50" charset="-128"/>
            </a:rPr>
            <a:t>年目末～</a:t>
          </a:r>
          <a:r>
            <a:rPr lang="en-US" altLang="ja-JP" sz="1100">
              <a:latin typeface="Yu Gothic UI" panose="020B0500000000000000" pitchFamily="50" charset="-128"/>
              <a:ea typeface="Yu Gothic UI" panose="020B0500000000000000" pitchFamily="50" charset="-128"/>
            </a:rPr>
            <a:t>N</a:t>
          </a:r>
          <a:r>
            <a:rPr lang="ja-JP" altLang="en-US" sz="1100">
              <a:latin typeface="Yu Gothic UI" panose="020B0500000000000000" pitchFamily="50" charset="-128"/>
              <a:ea typeface="Yu Gothic UI" panose="020B0500000000000000" pitchFamily="50" charset="-128"/>
            </a:rPr>
            <a:t>年目末</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　：計画値を記入します</a:t>
          </a:r>
          <a:endParaRPr sz="1100">
            <a:latin typeface="Yu Gothic UI" panose="020B0500000000000000" pitchFamily="50" charset="-128"/>
            <a:ea typeface="Yu Gothic UI" panose="020B0500000000000000" pitchFamily="50" charset="-128"/>
          </a:endParaRPr>
        </a:p>
      </xdr:txBody>
    </xdr:sp>
    <xdr:clientData fLocksWithSheet="0"/>
  </xdr:oneCellAnchor>
  <xdr:oneCellAnchor>
    <xdr:from>
      <xdr:col>0</xdr:col>
      <xdr:colOff>2505075</xdr:colOff>
      <xdr:row>12</xdr:row>
      <xdr:rowOff>161925</xdr:rowOff>
    </xdr:from>
    <xdr:ext cx="4908935" cy="1244021"/>
    <xdr:sp macro="" textlink="">
      <xdr:nvSpPr>
        <xdr:cNvPr id="9" name="Shape 51">
          <a:extLst>
            <a:ext uri="{FF2B5EF4-FFF2-40B4-BE49-F238E27FC236}">
              <a16:creationId xmlns:a16="http://schemas.microsoft.com/office/drawing/2014/main" id="{03EA2586-62D3-4BB7-AC8E-988AF8CD5742}"/>
            </a:ext>
          </a:extLst>
        </xdr:cNvPr>
        <xdr:cNvSpPr/>
      </xdr:nvSpPr>
      <xdr:spPr>
        <a:xfrm>
          <a:off x="2505075" y="2886075"/>
          <a:ext cx="4908935" cy="1244021"/>
        </a:xfrm>
        <a:prstGeom prst="downArrowCallout">
          <a:avLst>
            <a:gd name="adj1" fmla="val 23453"/>
            <a:gd name="adj2" fmla="val 25000"/>
            <a:gd name="adj3" fmla="val 31452"/>
            <a:gd name="adj4" fmla="val 64977"/>
          </a:avLst>
        </a:prstGeom>
        <a:solidFill>
          <a:schemeClr val="accent5">
            <a:lumMod val="40000"/>
            <a:lumOff val="60000"/>
          </a:schemeClr>
        </a:solidFill>
        <a:ln w="254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貴社の規模や法人形態に合わせて実行税率を適宜変更してください。</a:t>
          </a:r>
          <a:endParaRPr lang="en-US" altLang="ja-JP">
            <a:effectLst/>
            <a:latin typeface="Yu Gothic UI" panose="020B0500000000000000" pitchFamily="50" charset="-128"/>
            <a:ea typeface="Yu Gothic UI" panose="020B0500000000000000" pitchFamily="50" charset="-128"/>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なお、非営利・公益事業の場合には実効税率は０としてください。</a:t>
          </a:r>
          <a:endParaRPr lang="en-US" altLang="ja-JP">
            <a:effectLst/>
            <a:latin typeface="Yu Gothic UI" panose="020B0500000000000000" pitchFamily="50" charset="-128"/>
            <a:ea typeface="Yu Gothic UI" panose="020B0500000000000000" pitchFamily="50" charset="-128"/>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（様式上は、東京都を基準として</a:t>
          </a:r>
          <a:r>
            <a:rPr lang="en-US" altLang="ja-JP">
              <a:effectLst/>
              <a:latin typeface="Yu Gothic UI" panose="020B0500000000000000" pitchFamily="50" charset="-128"/>
              <a:ea typeface="Yu Gothic UI" panose="020B0500000000000000" pitchFamily="50" charset="-128"/>
            </a:rPr>
            <a:t>31.52%</a:t>
          </a:r>
          <a:r>
            <a:rPr lang="ja-JP" altLang="en-US">
              <a:effectLst/>
              <a:latin typeface="Yu Gothic UI" panose="020B0500000000000000" pitchFamily="50" charset="-128"/>
              <a:ea typeface="Yu Gothic UI" panose="020B0500000000000000" pitchFamily="50" charset="-128"/>
            </a:rPr>
            <a:t>としています）</a:t>
          </a:r>
          <a:endParaRPr lang="en-US" altLang="ja-JP">
            <a:effectLst/>
            <a:latin typeface="Yu Gothic UI" panose="020B0500000000000000" pitchFamily="50" charset="-128"/>
            <a:ea typeface="Yu Gothic UI" panose="020B0500000000000000" pitchFamily="50" charset="-128"/>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852150</xdr:colOff>
      <xdr:row>4</xdr:row>
      <xdr:rowOff>8947</xdr:rowOff>
    </xdr:from>
    <xdr:ext cx="5210175" cy="819151"/>
    <xdr:sp macro="" textlink="">
      <xdr:nvSpPr>
        <xdr:cNvPr id="7" name="Shape 51">
          <a:extLst>
            <a:ext uri="{FF2B5EF4-FFF2-40B4-BE49-F238E27FC236}">
              <a16:creationId xmlns:a16="http://schemas.microsoft.com/office/drawing/2014/main" id="{EDBFB10E-19E0-4F1C-B698-38557DD754ED}"/>
            </a:ext>
          </a:extLst>
        </xdr:cNvPr>
        <xdr:cNvSpPr/>
      </xdr:nvSpPr>
      <xdr:spPr>
        <a:xfrm>
          <a:off x="6113579" y="848054"/>
          <a:ext cx="5210175" cy="819151"/>
        </a:xfrm>
        <a:prstGeom prst="downArrowCallout">
          <a:avLst>
            <a:gd name="adj1" fmla="val 25000"/>
            <a:gd name="adj2" fmla="val 25000"/>
            <a:gd name="adj3" fmla="val 25000"/>
            <a:gd name="adj4" fmla="val 64977"/>
          </a:avLst>
        </a:prstGeom>
        <a:solidFill>
          <a:schemeClr val="accent5">
            <a:lumMod val="40000"/>
            <a:lumOff val="60000"/>
          </a:schemeClr>
        </a:solidFill>
        <a:ln w="254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100" b="0" i="0">
              <a:effectLst/>
              <a:latin typeface="Yu Gothic UI" panose="020B0500000000000000" pitchFamily="50" charset="-128"/>
              <a:ea typeface="Yu Gothic UI" panose="020B0500000000000000" pitchFamily="50" charset="-128"/>
              <a:cs typeface="+mn-cs"/>
            </a:rPr>
            <a:t>補助事業</a:t>
          </a:r>
          <a:r>
            <a:rPr lang="en-US" altLang="ja-JP" sz="1100" b="0" i="0">
              <a:effectLst/>
              <a:latin typeface="Yu Gothic UI" panose="020B0500000000000000" pitchFamily="50" charset="-128"/>
              <a:ea typeface="Yu Gothic UI" panose="020B0500000000000000" pitchFamily="50" charset="-128"/>
              <a:cs typeface="+mn-cs"/>
            </a:rPr>
            <a:t>1</a:t>
          </a:r>
          <a:r>
            <a:rPr lang="ja-JP" altLang="en-US" sz="1100" b="0" i="0">
              <a:effectLst/>
              <a:latin typeface="Yu Gothic UI" panose="020B0500000000000000" pitchFamily="50" charset="-128"/>
              <a:ea typeface="Yu Gothic UI" panose="020B0500000000000000" pitchFamily="50" charset="-128"/>
              <a:cs typeface="+mn-cs"/>
            </a:rPr>
            <a:t>年目～</a:t>
          </a:r>
          <a:r>
            <a:rPr lang="en-US" altLang="ja-JP" sz="1100" b="0" i="0">
              <a:effectLst/>
              <a:latin typeface="Yu Gothic UI" panose="020B0500000000000000" pitchFamily="50" charset="-128"/>
              <a:ea typeface="Yu Gothic UI" panose="020B0500000000000000" pitchFamily="50" charset="-128"/>
              <a:cs typeface="+mn-cs"/>
            </a:rPr>
            <a:t>5</a:t>
          </a:r>
          <a:r>
            <a:rPr lang="ja-JP" altLang="en-US" sz="1100" b="0" i="0">
              <a:effectLst/>
              <a:latin typeface="Yu Gothic UI" panose="020B0500000000000000" pitchFamily="50" charset="-128"/>
              <a:ea typeface="Yu Gothic UI" panose="020B0500000000000000" pitchFamily="50" charset="-128"/>
              <a:cs typeface="+mn-cs"/>
            </a:rPr>
            <a:t>年目における、”補助事業単位”での計画値</a:t>
          </a:r>
          <a:r>
            <a:rPr lang="en-US" altLang="ja-JP"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を記入します</a:t>
          </a:r>
          <a:endParaRPr lang="en-US" altLang="ja-JP" sz="1100" b="0" i="0">
            <a:effectLst/>
            <a:latin typeface="Yu Gothic UI" panose="020B0500000000000000" pitchFamily="50" charset="-128"/>
            <a:ea typeface="Yu Gothic UI" panose="020B0500000000000000"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100" b="0" i="0">
              <a:effectLst/>
              <a:latin typeface="Yu Gothic UI" panose="020B0500000000000000" pitchFamily="50" charset="-128"/>
              <a:ea typeface="Yu Gothic UI" panose="020B0500000000000000" pitchFamily="50" charset="-128"/>
              <a:cs typeface="+mn-cs"/>
            </a:rPr>
            <a:t>（</a:t>
          </a:r>
          <a:r>
            <a:rPr lang="en-US" altLang="ja-JP" sz="1100" b="0" i="0">
              <a:effectLst/>
              <a:latin typeface="Yu Gothic UI" panose="020B0500000000000000" pitchFamily="50" charset="-128"/>
              <a:ea typeface="Yu Gothic UI" panose="020B0500000000000000" pitchFamily="50" charset="-128"/>
              <a:cs typeface="+mn-cs"/>
            </a:rPr>
            <a:t>※</a:t>
          </a:r>
          <a:r>
            <a:rPr lang="ja-JP" altLang="en-US" sz="1100" b="0" i="0">
              <a:effectLst/>
              <a:latin typeface="Yu Gothic UI" panose="020B0500000000000000" pitchFamily="50" charset="-128"/>
              <a:ea typeface="Yu Gothic UI" panose="020B0500000000000000" pitchFamily="50" charset="-128"/>
              <a:cs typeface="+mn-cs"/>
            </a:rPr>
            <a:t>補助事業を実施した場合と、実施しなかった場合の差額）</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0</xdr:col>
      <xdr:colOff>1531779</xdr:colOff>
      <xdr:row>13</xdr:row>
      <xdr:rowOff>33939</xdr:rowOff>
    </xdr:from>
    <xdr:ext cx="4908935" cy="1244021"/>
    <xdr:sp macro="" textlink="">
      <xdr:nvSpPr>
        <xdr:cNvPr id="8" name="Shape 51">
          <a:extLst>
            <a:ext uri="{FF2B5EF4-FFF2-40B4-BE49-F238E27FC236}">
              <a16:creationId xmlns:a16="http://schemas.microsoft.com/office/drawing/2014/main" id="{78939C9C-2EE8-43A8-8D97-75BB197D6C19}"/>
            </a:ext>
          </a:extLst>
        </xdr:cNvPr>
        <xdr:cNvSpPr/>
      </xdr:nvSpPr>
      <xdr:spPr>
        <a:xfrm>
          <a:off x="1531779" y="2967639"/>
          <a:ext cx="4908935" cy="1244021"/>
        </a:xfrm>
        <a:prstGeom prst="downArrowCallout">
          <a:avLst>
            <a:gd name="adj1" fmla="val 23453"/>
            <a:gd name="adj2" fmla="val 25000"/>
            <a:gd name="adj3" fmla="val 31452"/>
            <a:gd name="adj4" fmla="val 64977"/>
          </a:avLst>
        </a:prstGeom>
        <a:solidFill>
          <a:schemeClr val="accent5">
            <a:lumMod val="40000"/>
            <a:lumOff val="60000"/>
          </a:schemeClr>
        </a:solidFill>
        <a:ln w="254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貴社の規模や法人形態に合わせて実行税率を適宜変更してください。</a:t>
          </a:r>
          <a:endParaRPr lang="en-US" altLang="ja-JP">
            <a:effectLst/>
            <a:latin typeface="Yu Gothic UI" panose="020B0500000000000000" pitchFamily="50" charset="-128"/>
            <a:ea typeface="Yu Gothic UI" panose="020B0500000000000000" pitchFamily="50" charset="-128"/>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なお、非営利・公益事業の場合には実効税率は０としてください。</a:t>
          </a:r>
          <a:endParaRPr lang="en-US" altLang="ja-JP">
            <a:effectLst/>
            <a:latin typeface="Yu Gothic UI" panose="020B0500000000000000" pitchFamily="50" charset="-128"/>
            <a:ea typeface="Yu Gothic UI" panose="020B0500000000000000" pitchFamily="50" charset="-128"/>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a:effectLst/>
              <a:latin typeface="Yu Gothic UI" panose="020B0500000000000000" pitchFamily="50" charset="-128"/>
              <a:ea typeface="Yu Gothic UI" panose="020B0500000000000000" pitchFamily="50" charset="-128"/>
            </a:rPr>
            <a:t>（様式上は、東京都を基準として</a:t>
          </a:r>
          <a:r>
            <a:rPr lang="en-US" altLang="ja-JP">
              <a:effectLst/>
              <a:latin typeface="Yu Gothic UI" panose="020B0500000000000000" pitchFamily="50" charset="-128"/>
              <a:ea typeface="Yu Gothic UI" panose="020B0500000000000000" pitchFamily="50" charset="-128"/>
            </a:rPr>
            <a:t>31.52%</a:t>
          </a:r>
          <a:r>
            <a:rPr lang="ja-JP" altLang="en-US">
              <a:effectLst/>
              <a:latin typeface="Yu Gothic UI" panose="020B0500000000000000" pitchFamily="50" charset="-128"/>
              <a:ea typeface="Yu Gothic UI" panose="020B0500000000000000" pitchFamily="50" charset="-128"/>
            </a:rPr>
            <a:t>としています）</a:t>
          </a:r>
          <a:endParaRPr lang="en-US"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95250</xdr:colOff>
      <xdr:row>57</xdr:row>
      <xdr:rowOff>66674</xdr:rowOff>
    </xdr:from>
    <xdr:ext cx="3409950" cy="1443856"/>
    <xdr:sp macro="" textlink="">
      <xdr:nvSpPr>
        <xdr:cNvPr id="10" name="Shape 6">
          <a:extLst>
            <a:ext uri="{FF2B5EF4-FFF2-40B4-BE49-F238E27FC236}">
              <a16:creationId xmlns:a16="http://schemas.microsoft.com/office/drawing/2014/main" id="{AA092C22-BDBE-41E0-BC6B-929125E1526E}"/>
            </a:ext>
          </a:extLst>
        </xdr:cNvPr>
        <xdr:cNvSpPr/>
      </xdr:nvSpPr>
      <xdr:spPr>
        <a:xfrm>
          <a:off x="7368886" y="12343341"/>
          <a:ext cx="3409950" cy="1443856"/>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t" anchorCtr="0">
          <a:noAutofit/>
        </a:bodyPr>
        <a:lstStyle/>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・事業開始前</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　：貸借対照表の数字を記入します</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a:t>
          </a:r>
          <a:r>
            <a:rPr lang="en-US" altLang="ja-JP" sz="1100">
              <a:latin typeface="Yu Gothic UI" panose="020B0500000000000000" pitchFamily="50" charset="-128"/>
              <a:ea typeface="Yu Gothic UI" panose="020B0500000000000000" pitchFamily="50" charset="-128"/>
            </a:rPr>
            <a:t>1</a:t>
          </a:r>
          <a:r>
            <a:rPr lang="ja-JP" altLang="en-US" sz="1100">
              <a:latin typeface="Yu Gothic UI" panose="020B0500000000000000" pitchFamily="50" charset="-128"/>
              <a:ea typeface="Yu Gothic UI" panose="020B0500000000000000" pitchFamily="50" charset="-128"/>
            </a:rPr>
            <a:t>年目末～</a:t>
          </a:r>
          <a:r>
            <a:rPr lang="en-US" altLang="ja-JP" sz="1100">
              <a:latin typeface="Yu Gothic UI" panose="020B0500000000000000" pitchFamily="50" charset="-128"/>
              <a:ea typeface="Yu Gothic UI" panose="020B0500000000000000" pitchFamily="50" charset="-128"/>
            </a:rPr>
            <a:t>N</a:t>
          </a:r>
          <a:r>
            <a:rPr lang="ja-JP" altLang="en-US" sz="1100">
              <a:latin typeface="Yu Gothic UI" panose="020B0500000000000000" pitchFamily="50" charset="-128"/>
              <a:ea typeface="Yu Gothic UI" panose="020B0500000000000000" pitchFamily="50" charset="-128"/>
            </a:rPr>
            <a:t>年目末</a:t>
          </a:r>
          <a:endParaRPr lang="en-US" altLang="ja-JP" sz="1100">
            <a:latin typeface="Yu Gothic UI" panose="020B0500000000000000" pitchFamily="50" charset="-128"/>
            <a:ea typeface="Yu Gothic UI" panose="020B0500000000000000" pitchFamily="50" charset="-128"/>
          </a:endParaRPr>
        </a:p>
        <a:p>
          <a:pPr marL="72000" lvl="0" indent="0" algn="l" rtl="0">
            <a:spcBef>
              <a:spcPts val="0"/>
            </a:spcBef>
            <a:spcAft>
              <a:spcPts val="0"/>
            </a:spcAft>
            <a:buNone/>
          </a:pPr>
          <a:r>
            <a:rPr lang="ja-JP" altLang="en-US" sz="1100">
              <a:latin typeface="Yu Gothic UI" panose="020B0500000000000000" pitchFamily="50" charset="-128"/>
              <a:ea typeface="Yu Gothic UI" panose="020B0500000000000000" pitchFamily="50" charset="-128"/>
            </a:rPr>
            <a:t>　：計画値を記入します</a:t>
          </a:r>
          <a:endParaRPr sz="1100">
            <a:latin typeface="Yu Gothic UI" panose="020B0500000000000000" pitchFamily="50" charset="-128"/>
            <a:ea typeface="Yu Gothic UI" panose="020B0500000000000000" pitchFamily="50" charset="-128"/>
          </a:endParaRPr>
        </a:p>
      </xdr:txBody>
    </xdr:sp>
    <xdr:clientData fLocksWithSheet="0"/>
  </xdr:oneCellAnchor>
  <xdr:oneCellAnchor>
    <xdr:from>
      <xdr:col>11</xdr:col>
      <xdr:colOff>355600</xdr:colOff>
      <xdr:row>6</xdr:row>
      <xdr:rowOff>76970</xdr:rowOff>
    </xdr:from>
    <xdr:ext cx="4483869" cy="4435379"/>
    <xdr:sp macro="" textlink="">
      <xdr:nvSpPr>
        <xdr:cNvPr id="2" name="Shape 6">
          <a:extLst>
            <a:ext uri="{FF2B5EF4-FFF2-40B4-BE49-F238E27FC236}">
              <a16:creationId xmlns:a16="http://schemas.microsoft.com/office/drawing/2014/main" id="{8A9C3343-55E2-672F-9118-D97BFA714311}"/>
            </a:ext>
          </a:extLst>
        </xdr:cNvPr>
        <xdr:cNvSpPr/>
      </xdr:nvSpPr>
      <xdr:spPr>
        <a:xfrm>
          <a:off x="13645243" y="1335631"/>
          <a:ext cx="4483869" cy="4435379"/>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a:r>
            <a:rPr lang="ja-JP" altLang="ja-JP" sz="1100">
              <a:effectLst/>
              <a:latin typeface="Yu Gothic UI" panose="020B0500000000000000" pitchFamily="50" charset="-128"/>
              <a:ea typeface="Yu Gothic UI" panose="020B0500000000000000" pitchFamily="50" charset="-128"/>
              <a:cs typeface="+mn-cs"/>
            </a:rPr>
            <a:t>・事業開始前</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：損益計算書</a:t>
          </a:r>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の数字を記入します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a:t>
          </a:r>
          <a:r>
            <a:rPr lang="en-US" altLang="ja-JP" sz="1100">
              <a:effectLst/>
              <a:latin typeface="Yu Gothic UI" panose="020B0500000000000000" pitchFamily="50" charset="-128"/>
              <a:ea typeface="Yu Gothic UI" panose="020B0500000000000000" pitchFamily="50" charset="-128"/>
              <a:cs typeface="+mn-cs"/>
            </a:rPr>
            <a:t>1</a:t>
          </a:r>
          <a:r>
            <a:rPr lang="ja-JP" altLang="ja-JP" sz="1100">
              <a:effectLst/>
              <a:latin typeface="Yu Gothic UI" panose="020B0500000000000000" pitchFamily="50" charset="-128"/>
              <a:ea typeface="Yu Gothic UI" panose="020B0500000000000000" pitchFamily="50" charset="-128"/>
              <a:cs typeface="+mn-cs"/>
            </a:rPr>
            <a:t>年目～</a:t>
          </a:r>
          <a:r>
            <a:rPr lang="en-US" altLang="ja-JP" sz="1100">
              <a:effectLst/>
              <a:latin typeface="Yu Gothic UI" panose="020B0500000000000000" pitchFamily="50" charset="-128"/>
              <a:ea typeface="Yu Gothic UI" panose="020B0500000000000000" pitchFamily="50" charset="-128"/>
              <a:cs typeface="+mn-cs"/>
            </a:rPr>
            <a:t>5</a:t>
          </a:r>
          <a:r>
            <a:rPr lang="ja-JP" altLang="ja-JP" sz="1100">
              <a:effectLst/>
              <a:latin typeface="Yu Gothic UI" panose="020B0500000000000000" pitchFamily="50" charset="-128"/>
              <a:ea typeface="Yu Gothic UI" panose="020B0500000000000000" pitchFamily="50" charset="-128"/>
              <a:cs typeface="+mn-cs"/>
            </a:rPr>
            <a:t>年目</a:t>
          </a:r>
          <a:endParaRPr lang="ja-JP" altLang="ja-JP">
            <a:effectLst/>
            <a:latin typeface="Yu Gothic UI" panose="020B0500000000000000" pitchFamily="50" charset="-128"/>
            <a:ea typeface="Yu Gothic UI" panose="020B0500000000000000" pitchFamily="50" charset="-128"/>
          </a:endParaRPr>
        </a:p>
        <a:p>
          <a:pPr rtl="0" eaLnBrk="1" fontAlgn="auto" latinLnBrk="0" hangingPunct="1"/>
          <a:r>
            <a:rPr lang="ja-JP" altLang="ja-JP" sz="1100">
              <a:effectLst/>
              <a:latin typeface="Yu Gothic UI" panose="020B0500000000000000" pitchFamily="50" charset="-128"/>
              <a:ea typeface="Yu Gothic UI" panose="020B0500000000000000" pitchFamily="50" charset="-128"/>
              <a:cs typeface="+mn-cs"/>
            </a:rPr>
            <a:t>　：計画値を記入します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・算出・記載根拠</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：計画値をどのように算出したかを記入します</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　（別紙として資料を別に提出いただいても結構です）</a:t>
          </a:r>
          <a:endParaRPr lang="ja-JP" altLang="ja-JP">
            <a:effectLst/>
            <a:latin typeface="Yu Gothic UI" panose="020B0500000000000000" pitchFamily="50" charset="-128"/>
            <a:ea typeface="Yu Gothic UI" panose="020B0500000000000000" pitchFamily="50" charset="-128"/>
          </a:endParaRPr>
        </a:p>
        <a:p>
          <a:pPr rtl="0"/>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損益計算書</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学校法人では事業活動収支計算書、社団・財団法人では、正味財産増減計算書／活動計算書に読み替えます。</a:t>
          </a:r>
          <a:endParaRPr lang="ja-JP" altLang="ja-JP">
            <a:effectLst/>
            <a:latin typeface="Yu Gothic UI" panose="020B0500000000000000" pitchFamily="50" charset="-128"/>
            <a:ea typeface="Yu Gothic UI" panose="020B0500000000000000" pitchFamily="50" charset="-128"/>
          </a:endParaRPr>
        </a:p>
        <a:p>
          <a:pPr rtl="0"/>
          <a:r>
            <a:rPr lang="en-US" altLang="ja-JP" sz="1100">
              <a:effectLst/>
              <a:latin typeface="Yu Gothic UI" panose="020B0500000000000000" pitchFamily="50" charset="-128"/>
              <a:ea typeface="Yu Gothic UI" panose="020B0500000000000000" pitchFamily="50" charset="-128"/>
              <a:cs typeface="+mn-cs"/>
            </a:rPr>
            <a:t>※</a:t>
          </a:r>
          <a:r>
            <a:rPr lang="ja-JP" altLang="ja-JP" sz="1100">
              <a:effectLst/>
              <a:latin typeface="Yu Gothic UI" panose="020B0500000000000000" pitchFamily="50" charset="-128"/>
              <a:ea typeface="Yu Gothic UI" panose="020B0500000000000000" pitchFamily="50" charset="-128"/>
              <a:cs typeface="+mn-cs"/>
            </a:rPr>
            <a:t>売上原価、販売費及び一般管理費（原価・販管費の区分ができない場合）</a:t>
          </a:r>
          <a:endParaRPr lang="ja-JP" altLang="ja-JP">
            <a:effectLst/>
            <a:latin typeface="Yu Gothic UI" panose="020B0500000000000000" pitchFamily="50" charset="-128"/>
            <a:ea typeface="Yu Gothic UI" panose="020B0500000000000000" pitchFamily="50" charset="-128"/>
          </a:endParaRPr>
        </a:p>
        <a:p>
          <a:pPr rtl="0"/>
          <a:r>
            <a:rPr lang="ja-JP" altLang="ja-JP" sz="1100">
              <a:effectLst/>
              <a:latin typeface="Yu Gothic UI" panose="020B0500000000000000" pitchFamily="50" charset="-128"/>
              <a:ea typeface="Yu Gothic UI" panose="020B0500000000000000" pitchFamily="50" charset="-128"/>
              <a:cs typeface="+mn-cs"/>
            </a:rPr>
            <a:t>学校法人では事業活動支出の金額を、社団法人・財団法人については経常費用の金額を、「</a:t>
          </a:r>
          <a:r>
            <a:rPr lang="en-US" altLang="ja-JP" sz="1100">
              <a:effectLst/>
              <a:latin typeface="Yu Gothic UI" panose="020B0500000000000000" pitchFamily="50" charset="-128"/>
              <a:ea typeface="Yu Gothic UI" panose="020B0500000000000000" pitchFamily="50" charset="-128"/>
              <a:cs typeface="+mn-cs"/>
            </a:rPr>
            <a:t>2.</a:t>
          </a:r>
          <a:r>
            <a:rPr lang="ja-JP" altLang="ja-JP" sz="1100">
              <a:effectLst/>
              <a:latin typeface="Yu Gothic UI" panose="020B0500000000000000" pitchFamily="50" charset="-128"/>
              <a:ea typeface="Yu Gothic UI" panose="020B0500000000000000" pitchFamily="50" charset="-128"/>
              <a:cs typeface="+mn-cs"/>
            </a:rPr>
            <a:t>売上原価」に総額で記入します。（販売費及び一般管理費については”０”を記入します）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422949</xdr:colOff>
      <xdr:row>38</xdr:row>
      <xdr:rowOff>142950</xdr:rowOff>
    </xdr:from>
    <xdr:ext cx="4502950" cy="1135303"/>
    <xdr:sp macro="" textlink="">
      <xdr:nvSpPr>
        <xdr:cNvPr id="3" name="Shape 6">
          <a:extLst>
            <a:ext uri="{FF2B5EF4-FFF2-40B4-BE49-F238E27FC236}">
              <a16:creationId xmlns:a16="http://schemas.microsoft.com/office/drawing/2014/main" id="{093BF8FB-CEA7-4881-F5FF-11139A368363}"/>
            </a:ext>
          </a:extLst>
        </xdr:cNvPr>
        <xdr:cNvSpPr/>
      </xdr:nvSpPr>
      <xdr:spPr>
        <a:xfrm>
          <a:off x="7692238" y="8587919"/>
          <a:ext cx="4502950"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1" fontAlgn="auto" latinLnBrk="0" hangingPunct="1"/>
          <a:r>
            <a:rPr lang="ja-JP" altLang="en-US" sz="1100" b="0" i="0">
              <a:effectLst/>
              <a:latin typeface="Yu Gothic UI" panose="020B0500000000000000" pitchFamily="50" charset="-128"/>
              <a:ea typeface="Yu Gothic UI" panose="020B0500000000000000" pitchFamily="50" charset="-128"/>
              <a:cs typeface="+mn-cs"/>
            </a:rPr>
            <a:t>今年度分の資金調達計画を記入します。</a:t>
          </a:r>
          <a:br>
            <a:rPr lang="en-US" altLang="ja-JP" sz="1100" b="0" i="0">
              <a:effectLst/>
              <a:latin typeface="Yu Gothic UI" panose="020B0500000000000000" pitchFamily="50" charset="-128"/>
              <a:ea typeface="Yu Gothic UI" panose="020B0500000000000000" pitchFamily="50" charset="-128"/>
              <a:cs typeface="+mn-cs"/>
            </a:rPr>
          </a:br>
          <a:r>
            <a:rPr lang="ja-JP" altLang="en-US" sz="1100" b="0" i="0">
              <a:effectLst/>
              <a:latin typeface="Yu Gothic UI" panose="020B0500000000000000" pitchFamily="50" charset="-128"/>
              <a:ea typeface="Yu Gothic UI" panose="020B0500000000000000" pitchFamily="50" charset="-128"/>
              <a:cs typeface="+mn-cs"/>
            </a:rPr>
            <a:t>（■</a:t>
          </a:r>
          <a:r>
            <a:rPr lang="en-US" altLang="ja-JP" sz="1100" b="0" i="0">
              <a:effectLst/>
              <a:latin typeface="Yu Gothic UI" panose="020B0500000000000000" pitchFamily="50" charset="-128"/>
              <a:ea typeface="Yu Gothic UI" panose="020B0500000000000000" pitchFamily="50" charset="-128"/>
              <a:cs typeface="+mn-cs"/>
            </a:rPr>
            <a:t>3</a:t>
          </a:r>
          <a:r>
            <a:rPr lang="ja-JP" altLang="en-US" sz="1100" b="0" i="0">
              <a:effectLst/>
              <a:latin typeface="Yu Gothic UI" panose="020B0500000000000000" pitchFamily="50" charset="-128"/>
              <a:ea typeface="Yu Gothic UI" panose="020B0500000000000000" pitchFamily="50" charset="-128"/>
              <a:cs typeface="+mn-cs"/>
            </a:rPr>
            <a:t>において期末残高がマイナスになる期間がある場合、エビデンス資料の提出を追加でご依頼する場合があります。）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oneCellAnchor>
    <xdr:from>
      <xdr:col>6</xdr:col>
      <xdr:colOff>422949</xdr:colOff>
      <xdr:row>47</xdr:row>
      <xdr:rowOff>59258</xdr:rowOff>
    </xdr:from>
    <xdr:ext cx="4502950" cy="1135303"/>
    <xdr:sp macro="" textlink="">
      <xdr:nvSpPr>
        <xdr:cNvPr id="5" name="Shape 6">
          <a:extLst>
            <a:ext uri="{FF2B5EF4-FFF2-40B4-BE49-F238E27FC236}">
              <a16:creationId xmlns:a16="http://schemas.microsoft.com/office/drawing/2014/main" id="{D0FA61D1-02B5-2419-939B-7092F5411027}"/>
            </a:ext>
          </a:extLst>
        </xdr:cNvPr>
        <xdr:cNvSpPr/>
      </xdr:nvSpPr>
      <xdr:spPr>
        <a:xfrm>
          <a:off x="7692238" y="10405241"/>
          <a:ext cx="4502950"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0" fontAlgn="base" latinLnBrk="0" hangingPunct="0"/>
          <a:r>
            <a:rPr kumimoji="1" lang="ja-JP" altLang="ja-JP" sz="1100" i="0" baseline="0">
              <a:effectLst/>
              <a:latin typeface="+mn-lt"/>
              <a:ea typeface="+mn-ea"/>
              <a:cs typeface="+mn-cs"/>
            </a:rPr>
            <a:t>上記資金調達計画に関して詳細情報を記載してください。</a:t>
          </a:r>
          <a:endParaRPr lang="ja-JP" altLang="ja-JP" sz="1100">
            <a:effectLst/>
          </a:endParaRPr>
        </a:p>
      </xdr:txBody>
    </xdr:sp>
    <xdr:clientData fLocksWithSheet="0"/>
  </xdr:oneCellAnchor>
  <xdr:oneCellAnchor>
    <xdr:from>
      <xdr:col>6</xdr:col>
      <xdr:colOff>171450</xdr:colOff>
      <xdr:row>23</xdr:row>
      <xdr:rowOff>85725</xdr:rowOff>
    </xdr:from>
    <xdr:ext cx="2155537" cy="1135303"/>
    <xdr:sp macro="" textlink="">
      <xdr:nvSpPr>
        <xdr:cNvPr id="6" name="Shape 6">
          <a:extLst>
            <a:ext uri="{FF2B5EF4-FFF2-40B4-BE49-F238E27FC236}">
              <a16:creationId xmlns:a16="http://schemas.microsoft.com/office/drawing/2014/main" id="{A5EDBCE9-1164-4561-B32F-5CD8991F86E3}"/>
            </a:ext>
          </a:extLst>
        </xdr:cNvPr>
        <xdr:cNvSpPr/>
      </xdr:nvSpPr>
      <xdr:spPr>
        <a:xfrm>
          <a:off x="7439025" y="5114925"/>
          <a:ext cx="2155537" cy="1135303"/>
        </a:xfrm>
        <a:prstGeom prst="leftArrowCallout">
          <a:avLst>
            <a:gd name="adj1" fmla="val 10058"/>
            <a:gd name="adj2" fmla="val 12356"/>
            <a:gd name="adj3" fmla="val 16954"/>
            <a:gd name="adj4" fmla="val 86724"/>
          </a:avLst>
        </a:prstGeom>
        <a:solidFill>
          <a:schemeClr val="accent5">
            <a:lumMod val="40000"/>
            <a:lumOff val="60000"/>
          </a:schemeClr>
        </a:solidFill>
        <a:ln w="38100" cap="flat" cmpd="sng">
          <a:solidFill>
            <a:schemeClr val="accent2"/>
          </a:solidFill>
          <a:prstDash val="solid"/>
          <a:round/>
          <a:headEnd type="none" w="sm" len="sm"/>
          <a:tailEnd type="none" w="sm" len="sm"/>
        </a:ln>
      </xdr:spPr>
      <xdr:txBody>
        <a:bodyPr spcFirstLastPara="1" wrap="square" lIns="91425" tIns="45700" rIns="91425" bIns="45700" anchor="ctr" anchorCtr="0">
          <a:noAutofit/>
        </a:bodyPr>
        <a:lstStyle/>
        <a:p>
          <a:pPr rtl="0" eaLnBrk="1" fontAlgn="auto" latinLnBrk="0" hangingPunct="1"/>
          <a:r>
            <a:rPr lang="ja-JP" altLang="en-US" sz="1100" b="0" i="0">
              <a:effectLst/>
              <a:latin typeface="Yu Gothic UI" panose="020B0500000000000000" pitchFamily="50" charset="-128"/>
              <a:ea typeface="Yu Gothic UI" panose="020B0500000000000000" pitchFamily="50" charset="-128"/>
              <a:cs typeface="+mn-cs"/>
            </a:rPr>
            <a:t>提案年度分（令和</a:t>
          </a:r>
          <a:r>
            <a:rPr lang="en-US" altLang="ja-JP" sz="1100" b="0" i="0">
              <a:effectLst/>
              <a:latin typeface="Yu Gothic UI" panose="020B0500000000000000" pitchFamily="50" charset="-128"/>
              <a:ea typeface="Yu Gothic UI" panose="020B0500000000000000" pitchFamily="50" charset="-128"/>
              <a:cs typeface="+mn-cs"/>
            </a:rPr>
            <a:t>8</a:t>
          </a:r>
          <a:r>
            <a:rPr lang="ja-JP" altLang="en-US" sz="1100" b="0" i="0">
              <a:effectLst/>
              <a:latin typeface="Yu Gothic UI" panose="020B0500000000000000" pitchFamily="50" charset="-128"/>
              <a:ea typeface="Yu Gothic UI" panose="020B0500000000000000" pitchFamily="50" charset="-128"/>
              <a:cs typeface="+mn-cs"/>
            </a:rPr>
            <a:t>年度分）の</a:t>
          </a:r>
          <a:r>
            <a:rPr lang="en-US" altLang="ja-JP" sz="1100" b="0" i="0">
              <a:effectLst/>
              <a:latin typeface="Yu Gothic UI" panose="020B0500000000000000" pitchFamily="50" charset="-128"/>
              <a:ea typeface="Yu Gothic UI" panose="020B0500000000000000" pitchFamily="50" charset="-128"/>
              <a:cs typeface="+mn-cs"/>
            </a:rPr>
            <a:t>3</a:t>
          </a:r>
          <a:r>
            <a:rPr lang="ja-JP" altLang="ja-JP" sz="1100" b="0" i="0">
              <a:effectLst/>
              <a:latin typeface="Yu Gothic UI" panose="020B0500000000000000" pitchFamily="50" charset="-128"/>
              <a:ea typeface="Yu Gothic UI" panose="020B0500000000000000" pitchFamily="50" charset="-128"/>
              <a:cs typeface="+mn-cs"/>
            </a:rPr>
            <a:t>か月毎の</a:t>
          </a:r>
          <a:r>
            <a:rPr lang="ja-JP" altLang="en-US"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法人全体</a:t>
          </a:r>
          <a:r>
            <a:rPr lang="ja-JP" altLang="en-US" sz="1100" b="0" i="0">
              <a:effectLst/>
              <a:latin typeface="Yu Gothic UI" panose="020B0500000000000000" pitchFamily="50" charset="-128"/>
              <a:ea typeface="Yu Gothic UI" panose="020B0500000000000000" pitchFamily="50" charset="-128"/>
              <a:cs typeface="+mn-cs"/>
            </a:rPr>
            <a:t>”</a:t>
          </a:r>
          <a:r>
            <a:rPr lang="ja-JP" altLang="ja-JP" sz="1100" b="0" i="0">
              <a:effectLst/>
              <a:latin typeface="Yu Gothic UI" panose="020B0500000000000000" pitchFamily="50" charset="-128"/>
              <a:ea typeface="Yu Gothic UI" panose="020B0500000000000000" pitchFamily="50" charset="-128"/>
              <a:cs typeface="+mn-cs"/>
            </a:rPr>
            <a:t>の計画値を記入します</a:t>
          </a:r>
          <a:endParaRPr lang="ja-JP" altLang="ja-JP">
            <a:effectLst/>
            <a:latin typeface="Yu Gothic UI" panose="020B0500000000000000" pitchFamily="50" charset="-128"/>
            <a:ea typeface="Yu Gothic UI" panose="020B0500000000000000" pitchFamily="50" charset="-128"/>
          </a:endParaRPr>
        </a:p>
      </xdr:txBody>
    </xdr:sp>
    <xdr:clientData fLocksWithSheet="0"/>
  </xdr:oneCellAnchor>
</xdr:wsDr>
</file>

<file path=xl/persons/person.xml><?xml version="1.0" encoding="utf-8"?>
<personList xmlns="http://schemas.microsoft.com/office/spreadsheetml/2018/threadedcomments" xmlns:x="http://schemas.openxmlformats.org/spreadsheetml/2006/main">
  <person displayName="Tsukamoto, Misei 1" id="{CE3F4783-6A6E-43B5-AA64-2FB7D3131437}" userId="S::misei1.tsukamoto@tohmatsu.co.jp::db4d834d-d7ba-4588-a8c4-bedae5c7fc2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6" dT="2026-01-21T13:34:04.56" personId="{CE3F4783-6A6E-43B5-AA64-2FB7D3131437}" id="{BBBBDF25-86AB-4EF7-8ED6-956AB5B4561D}">
    <text>標準値をBとして入力。5%階級で判定。
業界平均等が取れない場合には、ファンドの運用利回りを代替として用いることも想定。</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0E462-1493-4DCC-A869-98300A724772}">
  <sheetPr>
    <tabColor rgb="FFC00000"/>
    <pageSetUpPr fitToPage="1"/>
  </sheetPr>
  <dimension ref="A1:AD47"/>
  <sheetViews>
    <sheetView showGridLines="0" tabSelected="1" zoomScaleNormal="100" zoomScaleSheetLayoutView="105" workbookViewId="0">
      <selection activeCell="E5" sqref="E5"/>
    </sheetView>
  </sheetViews>
  <sheetFormatPr defaultRowHeight="16.5"/>
  <cols>
    <col min="1" max="1" width="9" style="53" customWidth="1"/>
    <col min="2" max="2" width="2.125" style="53" customWidth="1"/>
    <col min="3" max="3" width="1.5" style="53" customWidth="1"/>
    <col min="4" max="4" width="27.75" style="53" bestFit="1" customWidth="1"/>
    <col min="5" max="5" width="17.5" style="53" customWidth="1"/>
    <col min="6" max="6" width="2.625" style="53" customWidth="1"/>
    <col min="7" max="8" width="1.625" style="53" customWidth="1"/>
    <col min="9" max="9" width="20.25" style="53" customWidth="1"/>
    <col min="10" max="10" width="14.5" style="53" customWidth="1"/>
    <col min="11" max="11" width="1.375" style="53" customWidth="1"/>
    <col min="12" max="12" width="1.5" style="53" customWidth="1"/>
    <col min="13" max="13" width="14.375" style="53" bestFit="1" customWidth="1"/>
    <col min="14" max="14" width="15.375" style="53" customWidth="1"/>
    <col min="15" max="15" width="4.625" style="53" customWidth="1"/>
    <col min="16" max="16" width="2.5" style="54" customWidth="1"/>
    <col min="17" max="20" width="9.75" style="54" customWidth="1"/>
    <col min="21" max="21" width="4.625" style="54" customWidth="1"/>
    <col min="22" max="22" width="4.375" style="54" customWidth="1"/>
    <col min="23" max="23" width="3.375" style="53" customWidth="1"/>
    <col min="24" max="24" width="7.125" style="53" hidden="1" customWidth="1"/>
    <col min="25" max="25" width="32.75" style="53" hidden="1" customWidth="1"/>
    <col min="26" max="26" width="15.125" style="53" hidden="1" customWidth="1"/>
    <col min="27" max="27" width="11.125" style="53" hidden="1" customWidth="1"/>
    <col min="28" max="28" width="11.5" style="53" hidden="1" customWidth="1"/>
    <col min="29" max="29" width="48.375" style="53" hidden="1" customWidth="1"/>
    <col min="30" max="16384" width="9" style="53"/>
  </cols>
  <sheetData>
    <row r="1" spans="1:30" ht="18" thickBot="1">
      <c r="A1" s="51" t="s">
        <v>0</v>
      </c>
      <c r="B1" s="52"/>
      <c r="D1" s="112"/>
    </row>
    <row r="2" spans="1:30" ht="17.25" thickBot="1">
      <c r="D2" s="55" t="s">
        <v>1</v>
      </c>
      <c r="E2" s="113"/>
      <c r="I2" s="53" t="s">
        <v>2</v>
      </c>
      <c r="J2" s="114"/>
      <c r="K2" s="53" t="s">
        <v>3</v>
      </c>
    </row>
    <row r="3" spans="1:30">
      <c r="R3" s="56" t="s">
        <v>4</v>
      </c>
      <c r="S3" s="56" t="s">
        <v>5</v>
      </c>
      <c r="U3" s="56"/>
      <c r="X3" s="57" t="s">
        <v>6</v>
      </c>
      <c r="Y3" s="57" t="s">
        <v>7</v>
      </c>
      <c r="Z3" s="58" t="s">
        <v>8</v>
      </c>
      <c r="AA3" s="54" t="s">
        <v>9</v>
      </c>
      <c r="AB3" s="54" t="s">
        <v>10</v>
      </c>
      <c r="AC3" s="54"/>
      <c r="AD3" s="54"/>
    </row>
    <row r="4" spans="1:30">
      <c r="C4" s="128" t="s">
        <v>11</v>
      </c>
      <c r="D4" s="128"/>
      <c r="E4" s="128"/>
      <c r="G4" s="129" t="s">
        <v>12</v>
      </c>
      <c r="H4" s="130"/>
      <c r="I4" s="130"/>
      <c r="J4" s="130"/>
      <c r="K4" s="130"/>
      <c r="L4" s="130"/>
      <c r="M4" s="130"/>
      <c r="N4" s="131"/>
      <c r="Q4" s="59" t="s">
        <v>13</v>
      </c>
      <c r="R4" s="60">
        <f>COUNTIF(Z4:Z9,"〇")/6</f>
        <v>0</v>
      </c>
      <c r="S4" s="61" cm="1">
        <f t="array" ref="S4">_xlfn.IFS(R4&gt;=0.8,5,R4&gt;=0.6,4,R4&gt;=0.4,3,R4&gt;=0.2,2,R4&lt;0.2,1)</f>
        <v>1</v>
      </c>
      <c r="U4" s="56"/>
      <c r="V4" s="62" t="s">
        <v>14</v>
      </c>
      <c r="W4" s="63"/>
      <c r="X4" s="54" t="s">
        <v>13</v>
      </c>
      <c r="Y4" s="54" t="s">
        <v>15</v>
      </c>
      <c r="Z4" s="54" t="e">
        <f>IF(AA4&gt;AB4,"〇","×")</f>
        <v>#DIV/0!</v>
      </c>
      <c r="AA4" s="64" t="e">
        <f>N12/N17</f>
        <v>#DIV/0!</v>
      </c>
      <c r="AB4" s="64" t="e">
        <f>VLOOKUP($E$2,業種別比較用データ!$B$1:$U$14,2,FALSE)</f>
        <v>#N/A</v>
      </c>
      <c r="AC4" s="54" t="s">
        <v>16</v>
      </c>
      <c r="AD4" s="54"/>
    </row>
    <row r="5" spans="1:30">
      <c r="C5" s="65" t="s">
        <v>17</v>
      </c>
      <c r="D5" s="65"/>
      <c r="E5" s="111"/>
      <c r="G5" s="65" t="s">
        <v>18</v>
      </c>
      <c r="H5" s="65"/>
      <c r="I5" s="65"/>
      <c r="J5" s="66">
        <f>J6+J11+J12</f>
        <v>0</v>
      </c>
      <c r="K5" s="65" t="s">
        <v>19</v>
      </c>
      <c r="L5" s="65"/>
      <c r="M5" s="65"/>
      <c r="N5" s="66">
        <f>N6+N9</f>
        <v>0</v>
      </c>
      <c r="Q5" s="59" t="s">
        <v>20</v>
      </c>
      <c r="R5" s="60">
        <f>COUNTIF(Z10:Z13,"〇")/4</f>
        <v>0</v>
      </c>
      <c r="S5" s="61" cm="1">
        <f t="array" ref="S5">_xlfn.IFS(R5&gt;=0.8,5,R5&gt;=0.6,4,R5&gt;=0.4,3,R5&gt;=0.2,2,R5&lt;0.2,1)</f>
        <v>1</v>
      </c>
      <c r="U5" s="56"/>
      <c r="V5" s="62" t="s">
        <v>21</v>
      </c>
      <c r="W5" s="63"/>
      <c r="X5" s="54"/>
      <c r="Y5" s="54" t="s">
        <v>22</v>
      </c>
      <c r="Z5" s="54" t="e">
        <f>IF(AA5&gt;AB5,"〇","×")</f>
        <v>#DIV/0!</v>
      </c>
      <c r="AA5" s="64" t="e">
        <f>J5/N6</f>
        <v>#DIV/0!</v>
      </c>
      <c r="AB5" s="64" t="e">
        <f>VLOOKUP($E$2,業種別比較用データ!$B$1:$U$14,3,FALSE)</f>
        <v>#N/A</v>
      </c>
      <c r="AC5" s="54" t="s">
        <v>23</v>
      </c>
      <c r="AD5" s="54"/>
    </row>
    <row r="6" spans="1:30">
      <c r="C6" s="65"/>
      <c r="D6" s="65" t="s">
        <v>24</v>
      </c>
      <c r="E6" s="111"/>
      <c r="G6" s="65"/>
      <c r="H6" s="65" t="s">
        <v>25</v>
      </c>
      <c r="I6" s="65"/>
      <c r="J6" s="66">
        <f>SUM(J7:J10)</f>
        <v>0</v>
      </c>
      <c r="K6" s="65"/>
      <c r="L6" s="65" t="s">
        <v>26</v>
      </c>
      <c r="N6" s="66">
        <f>N7+N8</f>
        <v>0</v>
      </c>
      <c r="Q6" s="59" t="s">
        <v>27</v>
      </c>
      <c r="R6" s="60">
        <f>COUNTIF(Z14:Z16,"〇")/3</f>
        <v>0</v>
      </c>
      <c r="S6" s="61" cm="1">
        <f t="array" ref="S6">_xlfn.IFS(R6&gt;=0.8,5,R6&gt;=0.6,4,R6&gt;=0.4,3,R6&gt;=0.2,2,R6&lt;0.2,1)</f>
        <v>1</v>
      </c>
      <c r="U6" s="56"/>
      <c r="V6" s="62" t="s">
        <v>28</v>
      </c>
      <c r="W6" s="63"/>
      <c r="X6" s="54"/>
      <c r="Y6" s="54" t="s">
        <v>29</v>
      </c>
      <c r="Z6" s="54" t="e">
        <f>IF(AA6&gt;AB6,"〇","×")</f>
        <v>#DIV/0!</v>
      </c>
      <c r="AA6" s="64" t="e">
        <f>J6/N6</f>
        <v>#DIV/0!</v>
      </c>
      <c r="AB6" s="64" t="e">
        <f>VLOOKUP($E$2,業種別比較用データ!$B$1:$U$14,4,FALSE)</f>
        <v>#N/A</v>
      </c>
      <c r="AC6" s="54" t="s">
        <v>30</v>
      </c>
      <c r="AD6" s="54"/>
    </row>
    <row r="7" spans="1:30">
      <c r="C7" s="65"/>
      <c r="D7" s="65" t="s">
        <v>31</v>
      </c>
      <c r="E7" s="111"/>
      <c r="G7" s="65"/>
      <c r="H7" s="65"/>
      <c r="I7" s="65" t="s">
        <v>32</v>
      </c>
      <c r="J7" s="111"/>
      <c r="K7" s="65"/>
      <c r="L7" s="65"/>
      <c r="M7" s="65" t="s">
        <v>33</v>
      </c>
      <c r="N7" s="111"/>
      <c r="Q7" s="59" t="s">
        <v>34</v>
      </c>
      <c r="R7" s="60">
        <f>COUNTIF(Z17:Z19,"〇")/3</f>
        <v>0</v>
      </c>
      <c r="S7" s="61" cm="1">
        <f t="array" ref="S7">_xlfn.IFS(R7&gt;=0.8,5,R7&gt;=0.6,4,R7&gt;=0.4,3,R7&gt;=0.2,2,R7&lt;0.2,1)</f>
        <v>1</v>
      </c>
      <c r="U7" s="56"/>
      <c r="V7" s="62" t="s">
        <v>35</v>
      </c>
      <c r="W7" s="63"/>
      <c r="X7" s="54"/>
      <c r="Y7" s="54" t="s">
        <v>36</v>
      </c>
      <c r="Z7" s="54" t="e">
        <f>IF(AA7&lt;AB7,"〇","×")</f>
        <v>#DIV/0!</v>
      </c>
      <c r="AA7" s="64" t="e">
        <f>J13/(N9+N12)</f>
        <v>#DIV/0!</v>
      </c>
      <c r="AB7" s="64" t="e">
        <f>VLOOKUP($E$2,業種別比較用データ!$B$1:$U$14,5,FALSE)</f>
        <v>#N/A</v>
      </c>
      <c r="AC7" s="54" t="s">
        <v>37</v>
      </c>
      <c r="AD7" s="54"/>
    </row>
    <row r="8" spans="1:30">
      <c r="C8" s="68"/>
      <c r="D8" s="65" t="s">
        <v>38</v>
      </c>
      <c r="E8" s="111"/>
      <c r="G8" s="65"/>
      <c r="H8" s="65"/>
      <c r="I8" s="65" t="s">
        <v>39</v>
      </c>
      <c r="J8" s="111"/>
      <c r="K8" s="65"/>
      <c r="L8" s="65"/>
      <c r="M8" s="65" t="s">
        <v>40</v>
      </c>
      <c r="N8" s="111"/>
      <c r="Q8" s="59" t="s">
        <v>41</v>
      </c>
      <c r="R8" s="60">
        <f>COUNTIF(Z20:Z22,"〇")/3</f>
        <v>0</v>
      </c>
      <c r="S8" s="61" cm="1">
        <f t="array" ref="S8">_xlfn.IFS(R8&gt;=0.8,5,R8&gt;=0.6,4,R8&gt;=0.4,3,R8&gt;=0.2,2,R8&lt;0.2,1)</f>
        <v>1</v>
      </c>
      <c r="U8" s="56"/>
      <c r="V8" s="62" t="s">
        <v>35</v>
      </c>
      <c r="W8" s="63"/>
      <c r="X8" s="54"/>
      <c r="Y8" s="54" t="s">
        <v>42</v>
      </c>
      <c r="Z8" s="54" t="e">
        <f>IF(AA8&lt;AB8,"〇","×")</f>
        <v>#DIV/0!</v>
      </c>
      <c r="AA8" s="54" t="e">
        <f>(N7+N10)/(E21/12)</f>
        <v>#DIV/0!</v>
      </c>
      <c r="AB8" s="125" t="e">
        <f>VLOOKUP($E$2,業種別比較用データ!$B$1:$U$14,6,FALSE)</f>
        <v>#N/A</v>
      </c>
      <c r="AC8" s="54" t="s">
        <v>43</v>
      </c>
      <c r="AD8" s="54"/>
    </row>
    <row r="9" spans="1:30">
      <c r="C9" s="65"/>
      <c r="D9" s="65" t="s">
        <v>44</v>
      </c>
      <c r="E9" s="111"/>
      <c r="G9" s="65"/>
      <c r="H9" s="65"/>
      <c r="I9" s="65" t="s">
        <v>45</v>
      </c>
      <c r="J9" s="111"/>
      <c r="K9" s="65"/>
      <c r="L9" s="65" t="s">
        <v>46</v>
      </c>
      <c r="M9" s="65"/>
      <c r="N9" s="66">
        <f>N10+N11</f>
        <v>0</v>
      </c>
      <c r="Q9" s="56" t="s">
        <v>47</v>
      </c>
      <c r="R9" s="69"/>
      <c r="S9" s="56">
        <f>SUM(S4:S8)</f>
        <v>5</v>
      </c>
      <c r="U9" s="56"/>
      <c r="V9" s="63"/>
      <c r="W9" s="63"/>
      <c r="X9" s="54"/>
      <c r="Y9" s="54" t="s">
        <v>48</v>
      </c>
      <c r="Z9" s="54" t="e">
        <f>IF(AA9&lt;AB9,"〇","×")</f>
        <v>#DIV/0!</v>
      </c>
      <c r="AA9" s="64" t="e">
        <f>E25/E21</f>
        <v>#DIV/0!</v>
      </c>
      <c r="AB9" s="64" t="e">
        <f>VLOOKUP($E$2,業種別比較用データ!$B$1:$U$14,7,FALSE)</f>
        <v>#N/A</v>
      </c>
      <c r="AC9" s="54" t="s">
        <v>49</v>
      </c>
      <c r="AD9" s="54"/>
    </row>
    <row r="10" spans="1:30">
      <c r="C10" s="68"/>
      <c r="D10" s="65" t="s">
        <v>50</v>
      </c>
      <c r="E10" s="111"/>
      <c r="G10" s="65"/>
      <c r="H10" s="65"/>
      <c r="I10" s="65" t="s">
        <v>51</v>
      </c>
      <c r="J10" s="111"/>
      <c r="K10" s="65"/>
      <c r="L10" s="65"/>
      <c r="M10" s="65" t="s">
        <v>52</v>
      </c>
      <c r="N10" s="111"/>
      <c r="R10" s="70"/>
      <c r="S10" s="69"/>
      <c r="T10" s="56"/>
      <c r="U10" s="56"/>
      <c r="V10" s="63"/>
      <c r="W10" s="63"/>
      <c r="X10" s="54" t="s">
        <v>20</v>
      </c>
      <c r="Y10" s="54" t="s">
        <v>53</v>
      </c>
      <c r="Z10" s="54" t="e">
        <f>IF(AA10&gt;AB10,"〇","×")</f>
        <v>#DIV/0!</v>
      </c>
      <c r="AA10" s="64" t="e">
        <f>E22/E21</f>
        <v>#DIV/0!</v>
      </c>
      <c r="AB10" s="64" t="e">
        <f>VLOOKUP($E$2,業種別比較用データ!$B$1:$U$14,8,FALSE)</f>
        <v>#N/A</v>
      </c>
      <c r="AC10" s="54" t="s">
        <v>54</v>
      </c>
      <c r="AD10" s="54"/>
    </row>
    <row r="11" spans="1:30">
      <c r="C11" s="65"/>
      <c r="D11" s="65" t="s">
        <v>55</v>
      </c>
      <c r="E11" s="111"/>
      <c r="G11" s="65"/>
      <c r="H11" s="65" t="s">
        <v>56</v>
      </c>
      <c r="I11" s="65"/>
      <c r="J11" s="111"/>
      <c r="K11" s="65"/>
      <c r="L11" s="65"/>
      <c r="M11" s="65" t="s">
        <v>57</v>
      </c>
      <c r="N11" s="111"/>
      <c r="R11" s="70"/>
      <c r="S11" s="69"/>
      <c r="T11" s="56"/>
      <c r="U11" s="56"/>
      <c r="V11" s="63"/>
      <c r="W11" s="63"/>
      <c r="X11" s="54"/>
      <c r="Y11" s="54" t="s">
        <v>58</v>
      </c>
      <c r="Z11" s="54" t="e">
        <f>IF(AA11&gt;AB11,"〇","×")</f>
        <v>#DIV/0!</v>
      </c>
      <c r="AA11" s="64" t="e">
        <f>E23/E21</f>
        <v>#DIV/0!</v>
      </c>
      <c r="AB11" s="64" t="e">
        <f>VLOOKUP($E$2,業種別比較用データ!$B$1:$U$14,9,FALSE)</f>
        <v>#N/A</v>
      </c>
      <c r="AC11" s="54" t="s">
        <v>59</v>
      </c>
      <c r="AD11" s="54"/>
    </row>
    <row r="12" spans="1:30">
      <c r="C12" s="68" t="s">
        <v>60</v>
      </c>
      <c r="D12" s="65" t="s">
        <v>61</v>
      </c>
      <c r="E12" s="111"/>
      <c r="G12" s="65"/>
      <c r="H12" s="65" t="s">
        <v>62</v>
      </c>
      <c r="I12" s="65"/>
      <c r="J12" s="111"/>
      <c r="K12" s="65" t="s">
        <v>63</v>
      </c>
      <c r="L12" s="65"/>
      <c r="M12" s="65"/>
      <c r="N12" s="66">
        <f>N13+N14+N15+N16</f>
        <v>0</v>
      </c>
      <c r="X12" s="54"/>
      <c r="Y12" s="54" t="s">
        <v>64</v>
      </c>
      <c r="Z12" s="54" t="e">
        <f>IF(AA12&gt;AB12,"〇","×")</f>
        <v>#DIV/0!</v>
      </c>
      <c r="AA12" s="64" t="e">
        <f>E24/E21</f>
        <v>#DIV/0!</v>
      </c>
      <c r="AB12" s="64" t="e">
        <f>VLOOKUP($E$2,業種別比較用データ!$B$1:$U$14,10,FALSE)</f>
        <v>#N/A</v>
      </c>
      <c r="AC12" s="54" t="s">
        <v>65</v>
      </c>
      <c r="AD12" s="54"/>
    </row>
    <row r="13" spans="1:30">
      <c r="G13" s="65" t="s">
        <v>66</v>
      </c>
      <c r="H13" s="65"/>
      <c r="I13" s="65"/>
      <c r="J13" s="66">
        <f>J14+J15</f>
        <v>0</v>
      </c>
      <c r="K13" s="65"/>
      <c r="L13" s="65" t="s">
        <v>67</v>
      </c>
      <c r="M13" s="65"/>
      <c r="N13" s="111"/>
      <c r="Q13" s="71"/>
      <c r="R13" s="72"/>
      <c r="S13" s="71"/>
      <c r="X13" s="54"/>
      <c r="Y13" s="54" t="s">
        <v>68</v>
      </c>
      <c r="Z13" s="54" t="e">
        <f>IF(AA13&gt;AB13,"〇","×")</f>
        <v>#DIV/0!</v>
      </c>
      <c r="AA13" s="64" t="e">
        <f>E24/N17</f>
        <v>#DIV/0!</v>
      </c>
      <c r="AB13" s="64" t="e">
        <f>VLOOKUP($E$2,業種別比較用データ!$B$1:$U$14,11,FALSE)</f>
        <v>#N/A</v>
      </c>
      <c r="AC13" s="54" t="s">
        <v>69</v>
      </c>
      <c r="AD13" s="54"/>
    </row>
    <row r="14" spans="1:30">
      <c r="C14" s="129" t="s">
        <v>70</v>
      </c>
      <c r="D14" s="130"/>
      <c r="E14" s="131"/>
      <c r="G14" s="65"/>
      <c r="H14" s="65"/>
      <c r="I14" s="65" t="s">
        <v>71</v>
      </c>
      <c r="J14" s="111"/>
      <c r="K14" s="65"/>
      <c r="L14" s="65" t="s">
        <v>72</v>
      </c>
      <c r="M14" s="65"/>
      <c r="N14" s="111"/>
      <c r="Q14" s="71"/>
      <c r="R14" s="72"/>
      <c r="S14" s="73"/>
      <c r="T14" s="56"/>
      <c r="U14" s="56"/>
      <c r="X14" s="54" t="s">
        <v>27</v>
      </c>
      <c r="Y14" s="54" t="s">
        <v>73</v>
      </c>
      <c r="Z14" s="54" t="e">
        <f>IF(AA14&gt;0,"〇","×")</f>
        <v>#DIV/0!</v>
      </c>
      <c r="AA14" s="64" t="e">
        <f>E21/E28-1</f>
        <v>#DIV/0!</v>
      </c>
      <c r="AB14" s="64" t="e">
        <f>VLOOKUP($E$2,業種別比較用データ!$B$1:$U$14,12,FALSE)</f>
        <v>#N/A</v>
      </c>
      <c r="AC14" s="54" t="s">
        <v>74</v>
      </c>
      <c r="AD14" s="54"/>
    </row>
    <row r="15" spans="1:30">
      <c r="C15" s="65"/>
      <c r="D15" s="74" t="s">
        <v>75</v>
      </c>
      <c r="E15" s="111"/>
      <c r="G15" s="65"/>
      <c r="H15" s="65"/>
      <c r="I15" s="65" t="s">
        <v>76</v>
      </c>
      <c r="J15" s="111"/>
      <c r="K15" s="65"/>
      <c r="L15" s="65" t="s">
        <v>77</v>
      </c>
      <c r="M15" s="65"/>
      <c r="N15" s="111"/>
      <c r="Q15" s="71"/>
      <c r="R15" s="73"/>
      <c r="S15" s="71"/>
      <c r="X15" s="54"/>
      <c r="Y15" s="54" t="s">
        <v>78</v>
      </c>
      <c r="Z15" s="54" t="e">
        <f>IF(AA15&gt;0,"〇","×")</f>
        <v>#DIV/0!</v>
      </c>
      <c r="AA15" s="64" t="e">
        <f>(E21/N17)/(E28/N28)-1</f>
        <v>#DIV/0!</v>
      </c>
      <c r="AB15" s="64" t="e">
        <f>VLOOKUP($E$2,業種別比較用データ!$B$1:$U$14,13,FALSE)</f>
        <v>#N/A</v>
      </c>
      <c r="AC15" s="54" t="s">
        <v>79</v>
      </c>
      <c r="AD15" s="54"/>
    </row>
    <row r="16" spans="1:30">
      <c r="C16" s="65"/>
      <c r="D16" s="65" t="s">
        <v>80</v>
      </c>
      <c r="E16" s="115"/>
      <c r="G16" s="65" t="s">
        <v>81</v>
      </c>
      <c r="H16" s="65"/>
      <c r="I16" s="65"/>
      <c r="J16" s="111"/>
      <c r="K16" s="65"/>
      <c r="L16" s="65" t="s">
        <v>82</v>
      </c>
      <c r="M16" s="65"/>
      <c r="N16" s="111"/>
      <c r="Q16" s="71"/>
      <c r="R16" s="73"/>
      <c r="S16" s="71"/>
      <c r="X16" s="54"/>
      <c r="Y16" s="54" t="s">
        <v>83</v>
      </c>
      <c r="Z16" s="54" t="e">
        <f>IF(AA16&gt;0,"〇","×")</f>
        <v>#DIV/0!</v>
      </c>
      <c r="AA16" s="64" t="e">
        <f>(N12/N17)/(N26/N28)-1</f>
        <v>#DIV/0!</v>
      </c>
      <c r="AB16" s="64" t="e">
        <f>VLOOKUP($E$2,業種別比較用データ!$B$1:$U$14,14,FALSE)</f>
        <v>#N/A</v>
      </c>
      <c r="AC16" s="54" t="s">
        <v>84</v>
      </c>
      <c r="AD16" s="54"/>
    </row>
    <row r="17" spans="3:30">
      <c r="C17" s="65"/>
      <c r="D17" s="65" t="s">
        <v>38</v>
      </c>
      <c r="E17" s="66">
        <f>E18-E15-E16</f>
        <v>0</v>
      </c>
      <c r="G17" s="65" t="s">
        <v>85</v>
      </c>
      <c r="H17" s="65"/>
      <c r="I17" s="65"/>
      <c r="J17" s="66">
        <f>J5+J13+J16</f>
        <v>0</v>
      </c>
      <c r="K17" s="65" t="s">
        <v>85</v>
      </c>
      <c r="L17" s="65"/>
      <c r="M17" s="65"/>
      <c r="N17" s="66">
        <f>N5+N12</f>
        <v>0</v>
      </c>
      <c r="O17" s="75" t="str">
        <f>IF(J17=N17,"OK","貸方借方不一致")</f>
        <v>OK</v>
      </c>
      <c r="Q17" s="71"/>
      <c r="R17" s="73"/>
      <c r="S17" s="71"/>
      <c r="X17" s="54" t="s">
        <v>34</v>
      </c>
      <c r="Y17" s="54" t="s">
        <v>86</v>
      </c>
      <c r="Z17" s="54" t="e">
        <f>IF(AA17&gt;AB17,"〇","×")</f>
        <v>#DIV/0!</v>
      </c>
      <c r="AA17" s="76" t="e">
        <f>E21/N17</f>
        <v>#DIV/0!</v>
      </c>
      <c r="AB17" s="125" t="e">
        <f>VLOOKUP($E$2,業種別比較用データ!$B$1:$U$14,15,FALSE)</f>
        <v>#N/A</v>
      </c>
      <c r="AC17" s="54" t="s">
        <v>87</v>
      </c>
      <c r="AD17" s="54"/>
    </row>
    <row r="18" spans="3:30">
      <c r="C18" s="65"/>
      <c r="D18" s="65" t="s">
        <v>47</v>
      </c>
      <c r="E18" s="66">
        <f>E12</f>
        <v>0</v>
      </c>
      <c r="G18" s="65" t="s">
        <v>88</v>
      </c>
      <c r="H18" s="65"/>
      <c r="I18" s="65"/>
      <c r="J18" s="77"/>
      <c r="X18" s="54"/>
      <c r="Y18" s="54" t="s">
        <v>89</v>
      </c>
      <c r="Z18" s="54" t="e">
        <f>IF(AA18&lt;AB18,"〇","×")</f>
        <v>#DIV/0!</v>
      </c>
      <c r="AA18" s="76" t="e">
        <f>(J8+J9+J19)/(E21/12)</f>
        <v>#DIV/0!</v>
      </c>
      <c r="AB18" s="125" t="e">
        <f>VLOOKUP($E$2,業種別比較用データ!$B$1:$U$14,16,FALSE)</f>
        <v>#N/A</v>
      </c>
      <c r="AC18" s="54" t="s">
        <v>90</v>
      </c>
      <c r="AD18" s="54"/>
    </row>
    <row r="19" spans="3:30">
      <c r="F19" s="78"/>
      <c r="G19" s="65"/>
      <c r="H19" s="65"/>
      <c r="I19" s="65" t="s">
        <v>91</v>
      </c>
      <c r="J19" s="116"/>
      <c r="X19" s="54"/>
      <c r="Y19" s="54" t="s">
        <v>92</v>
      </c>
      <c r="Z19" s="54" t="e">
        <f>IF(AA19&lt;AB19,"〇","×")</f>
        <v>#DIV/0!</v>
      </c>
      <c r="AA19" s="76" t="e">
        <f>J11/(E21/12)</f>
        <v>#DIV/0!</v>
      </c>
      <c r="AB19" s="125" t="e">
        <f>VLOOKUP($E$2,業種別比較用データ!$B$1:$U$14,17,FALSE)</f>
        <v>#N/A</v>
      </c>
      <c r="AC19" s="54" t="s">
        <v>93</v>
      </c>
      <c r="AD19" s="54"/>
    </row>
    <row r="20" spans="3:30">
      <c r="D20" s="126" t="s">
        <v>94</v>
      </c>
      <c r="E20" s="127"/>
      <c r="G20" s="79" t="s">
        <v>95</v>
      </c>
      <c r="X20" s="54" t="s">
        <v>41</v>
      </c>
      <c r="Y20" s="54" t="s">
        <v>96</v>
      </c>
      <c r="Z20" s="54" t="e">
        <f>IF(AA20&gt;AB20,"〇","×")</f>
        <v>#DIV/0!</v>
      </c>
      <c r="AA20" s="80" t="e">
        <f>E21/J2/1000</f>
        <v>#DIV/0!</v>
      </c>
      <c r="AB20" s="125" t="e">
        <f>VLOOKUP($E$2,業種別比較用データ!$B$1:$U$14,18,FALSE)</f>
        <v>#N/A</v>
      </c>
      <c r="AC20" s="54" t="s">
        <v>97</v>
      </c>
      <c r="AD20" s="54"/>
    </row>
    <row r="21" spans="3:30">
      <c r="D21" s="65" t="s">
        <v>98</v>
      </c>
      <c r="E21" s="111"/>
      <c r="X21" s="54"/>
      <c r="Y21" s="54" t="s">
        <v>99</v>
      </c>
      <c r="Z21" s="54" t="e">
        <f>IF(AA21&lt;AB21,"〇","×")</f>
        <v>#DIV/0!</v>
      </c>
      <c r="AA21" s="80" t="e">
        <f>J14/J2/1000</f>
        <v>#DIV/0!</v>
      </c>
      <c r="AB21" s="125" t="e">
        <f>VLOOKUP($E$2,業種別比較用データ!$B$1:$U$14,19,FALSE)</f>
        <v>#N/A</v>
      </c>
      <c r="AC21" s="54" t="s">
        <v>100</v>
      </c>
      <c r="AD21" s="54"/>
    </row>
    <row r="22" spans="3:30">
      <c r="D22" s="65" t="s">
        <v>101</v>
      </c>
      <c r="E22" s="111"/>
      <c r="X22" s="54"/>
      <c r="Y22" s="54" t="s">
        <v>102</v>
      </c>
      <c r="Z22" s="54" t="e">
        <f>IF(AA22&gt;AB22,"〇","×")</f>
        <v>#DIV/0!</v>
      </c>
      <c r="AA22" s="80" t="e">
        <f>E22/J2/1000</f>
        <v>#DIV/0!</v>
      </c>
      <c r="AB22" s="125" t="e">
        <f>VLOOKUP($E$2,業種別比較用データ!$B$1:$U$14,20,FALSE)</f>
        <v>#N/A</v>
      </c>
      <c r="AC22" s="54" t="s">
        <v>103</v>
      </c>
      <c r="AD22" s="54"/>
    </row>
    <row r="23" spans="3:30">
      <c r="D23" s="65" t="s">
        <v>104</v>
      </c>
      <c r="E23" s="111"/>
      <c r="X23" s="54"/>
      <c r="Y23" s="54"/>
      <c r="Z23" s="54"/>
      <c r="AA23" s="54"/>
      <c r="AB23" s="54"/>
      <c r="AC23" s="54"/>
      <c r="AD23" s="54"/>
    </row>
    <row r="24" spans="3:30">
      <c r="D24" s="65" t="s">
        <v>105</v>
      </c>
      <c r="E24" s="111"/>
      <c r="G24" s="129" t="s">
        <v>106</v>
      </c>
      <c r="H24" s="130"/>
      <c r="I24" s="130"/>
      <c r="J24" s="130"/>
      <c r="K24" s="130"/>
      <c r="L24" s="130"/>
      <c r="M24" s="130"/>
      <c r="N24" s="131"/>
      <c r="Z24" s="54"/>
      <c r="AA24" s="54"/>
      <c r="AB24" s="54"/>
      <c r="AC24" s="54"/>
      <c r="AD24" s="54"/>
    </row>
    <row r="25" spans="3:30">
      <c r="D25" s="65" t="s">
        <v>107</v>
      </c>
      <c r="E25" s="111"/>
      <c r="G25" s="65" t="s">
        <v>18</v>
      </c>
      <c r="H25" s="65"/>
      <c r="I25" s="65"/>
      <c r="J25" s="111"/>
      <c r="K25" s="65" t="s">
        <v>19</v>
      </c>
      <c r="L25" s="65"/>
      <c r="M25" s="65"/>
      <c r="N25" s="111"/>
      <c r="Z25" s="54"/>
      <c r="AA25" s="54"/>
      <c r="AB25" s="54"/>
      <c r="AC25" s="54"/>
      <c r="AD25" s="54"/>
    </row>
    <row r="26" spans="3:30">
      <c r="G26" s="65" t="s">
        <v>66</v>
      </c>
      <c r="H26" s="65"/>
      <c r="I26" s="65"/>
      <c r="J26" s="111"/>
      <c r="K26" s="65" t="s">
        <v>63</v>
      </c>
      <c r="L26" s="65"/>
      <c r="N26" s="111"/>
      <c r="Q26" s="81"/>
      <c r="Z26" s="54"/>
      <c r="AA26" s="54"/>
      <c r="AB26" s="54"/>
      <c r="AC26" s="54"/>
      <c r="AD26" s="54"/>
    </row>
    <row r="27" spans="3:30">
      <c r="D27" s="126" t="s">
        <v>108</v>
      </c>
      <c r="E27" s="127"/>
      <c r="G27" s="65" t="s">
        <v>109</v>
      </c>
      <c r="H27" s="65"/>
      <c r="I27" s="65"/>
      <c r="J27" s="111"/>
      <c r="K27" s="82"/>
      <c r="L27" s="82"/>
      <c r="M27" s="83"/>
      <c r="N27" s="84"/>
      <c r="Q27" s="81"/>
      <c r="Z27" s="54"/>
      <c r="AA27" s="54"/>
      <c r="AB27" s="54"/>
      <c r="AC27" s="54"/>
      <c r="AD27" s="54"/>
    </row>
    <row r="28" spans="3:30">
      <c r="D28" s="65" t="s">
        <v>98</v>
      </c>
      <c r="E28" s="111"/>
      <c r="G28" s="65" t="s">
        <v>85</v>
      </c>
      <c r="H28" s="65"/>
      <c r="I28" s="65"/>
      <c r="J28" s="67">
        <f>SUM(J25:J27)</f>
        <v>0</v>
      </c>
      <c r="K28" s="65" t="s">
        <v>85</v>
      </c>
      <c r="L28" s="65"/>
      <c r="M28" s="65"/>
      <c r="N28" s="67">
        <f>N25+N26</f>
        <v>0</v>
      </c>
      <c r="O28" s="75" t="str">
        <f>IF(J28=N28,"OK","貸方借方不一致")</f>
        <v>OK</v>
      </c>
      <c r="Z28" s="54"/>
      <c r="AA28" s="54"/>
      <c r="AB28" s="54"/>
      <c r="AC28" s="54"/>
      <c r="AD28" s="54"/>
    </row>
    <row r="29" spans="3:30">
      <c r="D29" s="65" t="s">
        <v>101</v>
      </c>
      <c r="E29" s="111"/>
      <c r="Z29" s="54"/>
      <c r="AA29" s="54"/>
      <c r="AB29" s="54"/>
      <c r="AC29" s="54"/>
      <c r="AD29" s="54"/>
    </row>
    <row r="30" spans="3:30">
      <c r="D30" s="65" t="s">
        <v>104</v>
      </c>
      <c r="E30" s="111"/>
    </row>
    <row r="31" spans="3:30">
      <c r="D31" s="65" t="s">
        <v>105</v>
      </c>
      <c r="E31" s="111"/>
    </row>
    <row r="32" spans="3:30">
      <c r="D32" s="65" t="s">
        <v>107</v>
      </c>
      <c r="E32" s="111"/>
    </row>
    <row r="43" spans="14:14">
      <c r="N43" s="85"/>
    </row>
    <row r="44" spans="14:14">
      <c r="N44" s="85"/>
    </row>
    <row r="45" spans="14:14">
      <c r="N45" s="85"/>
    </row>
    <row r="46" spans="14:14">
      <c r="N46" s="85"/>
    </row>
    <row r="47" spans="14:14">
      <c r="N47" s="85"/>
    </row>
  </sheetData>
  <sheetProtection algorithmName="SHA-512" hashValue="yXHHbPOY3JxSY6aUa6aqiK9fMO+oqt4f8+yiftDhwQmtTE17ouosPLkTX+a4DcRqp2JSXGIZYIpN4bCzbiyI8Q==" saltValue="0zW2KeDsu6rPt3pob+W39g==" spinCount="100000" sheet="1" objects="1" scenarios="1"/>
  <mergeCells count="6">
    <mergeCell ref="D27:E27"/>
    <mergeCell ref="C4:E4"/>
    <mergeCell ref="G4:N4"/>
    <mergeCell ref="C14:E14"/>
    <mergeCell ref="D20:E20"/>
    <mergeCell ref="G24:N24"/>
  </mergeCells>
  <phoneticPr fontId="3"/>
  <conditionalFormatting sqref="T10:U11 U4:U9 S4:S8">
    <cfRule type="colorScale" priority="1">
      <colorScale>
        <cfvo type="num" val="1"/>
        <cfvo type="num" val="3"/>
        <cfvo type="num" val="5"/>
        <color rgb="FFF8696B"/>
        <color rgb="FFFFEB84"/>
        <color rgb="FF63BE7B"/>
      </colorScale>
    </cfRule>
  </conditionalFormatting>
  <pageMargins left="0.7" right="0.7" top="0.75" bottom="0.75" header="0.3" footer="0.3"/>
  <pageSetup paperSize="9" scale="71"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3D8443-8718-4CFE-B0C9-21F4D50EA076}">
          <x14:formula1>
            <xm:f>業種リスト!$B$2:$B$10</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ADC15-B165-492B-A5D2-9862BAE01EBC}">
  <sheetPr>
    <tabColor rgb="FFC00000"/>
  </sheetPr>
  <dimension ref="A1:J64"/>
  <sheetViews>
    <sheetView workbookViewId="0">
      <selection activeCell="E2" sqref="E2"/>
    </sheetView>
  </sheetViews>
  <sheetFormatPr defaultRowHeight="16.5"/>
  <cols>
    <col min="1" max="1" width="36.625" style="1" customWidth="1"/>
    <col min="2" max="2" width="6.25" style="1" customWidth="1"/>
    <col min="3" max="8" width="13.125" style="1" customWidth="1"/>
    <col min="9" max="9" width="58" style="1" customWidth="1"/>
    <col min="10" max="16384" width="9" style="1"/>
  </cols>
  <sheetData>
    <row r="1" spans="1:10">
      <c r="A1" s="1" t="s">
        <v>110</v>
      </c>
      <c r="B1" s="110" t="s">
        <v>111</v>
      </c>
      <c r="C1" s="110"/>
    </row>
    <row r="3" spans="1:10">
      <c r="A3" s="1" t="s">
        <v>112</v>
      </c>
    </row>
    <row r="4" spans="1:10">
      <c r="A4" s="10" t="s">
        <v>113</v>
      </c>
      <c r="B4" s="41" t="s">
        <v>114</v>
      </c>
    </row>
    <row r="5" spans="1:10">
      <c r="A5" s="10" t="s">
        <v>115</v>
      </c>
      <c r="B5" s="41" t="s">
        <v>116</v>
      </c>
    </row>
    <row r="6" spans="1:10">
      <c r="A6" s="10" t="s">
        <v>117</v>
      </c>
      <c r="B6" s="41" t="s">
        <v>118</v>
      </c>
      <c r="C6" s="1" t="s">
        <v>119</v>
      </c>
    </row>
    <row r="8" spans="1:10">
      <c r="A8" s="1" t="s">
        <v>120</v>
      </c>
    </row>
    <row r="9" spans="1:10" ht="33">
      <c r="A9" s="9" t="s">
        <v>121</v>
      </c>
      <c r="B9" s="9" t="s">
        <v>122</v>
      </c>
      <c r="C9" s="8" t="s">
        <v>123</v>
      </c>
      <c r="D9" s="9" t="s">
        <v>124</v>
      </c>
      <c r="E9" s="9" t="s">
        <v>125</v>
      </c>
      <c r="F9" s="9" t="s">
        <v>126</v>
      </c>
      <c r="G9" s="9" t="s">
        <v>127</v>
      </c>
      <c r="H9" s="9" t="s">
        <v>128</v>
      </c>
      <c r="I9" s="7" t="s">
        <v>129</v>
      </c>
    </row>
    <row r="10" spans="1:10">
      <c r="A10" s="11" t="s">
        <v>130</v>
      </c>
      <c r="B10" s="11"/>
      <c r="C10" s="11"/>
      <c r="D10" s="11"/>
      <c r="E10" s="11"/>
      <c r="F10" s="11"/>
      <c r="G10" s="11"/>
      <c r="H10" s="11"/>
      <c r="I10" s="11"/>
    </row>
    <row r="11" spans="1:10">
      <c r="A11" s="3" t="s">
        <v>131</v>
      </c>
      <c r="B11" s="6" t="s">
        <v>132</v>
      </c>
      <c r="C11" s="103"/>
      <c r="D11" s="103"/>
      <c r="E11" s="103"/>
      <c r="F11" s="103"/>
      <c r="G11" s="103"/>
      <c r="H11" s="103"/>
      <c r="I11" s="106"/>
      <c r="J11" s="1" t="s">
        <v>133</v>
      </c>
    </row>
    <row r="12" spans="1:10">
      <c r="A12" s="3" t="s">
        <v>134</v>
      </c>
      <c r="B12" s="6" t="s">
        <v>132</v>
      </c>
      <c r="C12" s="103"/>
      <c r="D12" s="103"/>
      <c r="E12" s="103"/>
      <c r="F12" s="103"/>
      <c r="G12" s="103"/>
      <c r="H12" s="103"/>
      <c r="I12" s="106"/>
      <c r="J12" s="1" t="s">
        <v>133</v>
      </c>
    </row>
    <row r="13" spans="1:10">
      <c r="A13" s="3" t="s">
        <v>135</v>
      </c>
      <c r="B13" s="6" t="s">
        <v>132</v>
      </c>
      <c r="C13" s="103"/>
      <c r="D13" s="103"/>
      <c r="E13" s="103"/>
      <c r="F13" s="103"/>
      <c r="G13" s="103"/>
      <c r="H13" s="103"/>
      <c r="I13" s="106"/>
      <c r="J13" s="1" t="s">
        <v>133</v>
      </c>
    </row>
    <row r="14" spans="1:10">
      <c r="A14" s="3" t="s">
        <v>136</v>
      </c>
      <c r="B14" s="6" t="s">
        <v>132</v>
      </c>
      <c r="C14" s="103"/>
      <c r="D14" s="103"/>
      <c r="E14" s="103"/>
      <c r="F14" s="103"/>
      <c r="G14" s="103"/>
      <c r="H14" s="103"/>
      <c r="I14" s="106"/>
      <c r="J14" s="1" t="s">
        <v>133</v>
      </c>
    </row>
    <row r="15" spans="1:10">
      <c r="A15" s="11" t="s">
        <v>137</v>
      </c>
      <c r="B15" s="13"/>
      <c r="C15" s="11"/>
      <c r="D15" s="11"/>
      <c r="E15" s="11"/>
      <c r="F15" s="11"/>
      <c r="G15" s="11"/>
      <c r="H15" s="11"/>
      <c r="I15" s="11"/>
    </row>
    <row r="16" spans="1:10">
      <c r="A16" s="3" t="s">
        <v>138</v>
      </c>
      <c r="B16" s="6" t="s">
        <v>132</v>
      </c>
      <c r="C16" s="103"/>
      <c r="D16" s="103"/>
      <c r="E16" s="103"/>
      <c r="F16" s="103"/>
      <c r="G16" s="103"/>
      <c r="H16" s="103"/>
      <c r="I16" s="106"/>
      <c r="J16" s="1" t="s">
        <v>139</v>
      </c>
    </row>
    <row r="17" spans="1:10">
      <c r="A17" s="3" t="s">
        <v>140</v>
      </c>
      <c r="B17" s="6" t="s">
        <v>132</v>
      </c>
      <c r="C17" s="103"/>
      <c r="D17" s="103"/>
      <c r="E17" s="103"/>
      <c r="F17" s="103"/>
      <c r="G17" s="103"/>
      <c r="H17" s="103"/>
      <c r="I17" s="106"/>
      <c r="J17" s="1" t="s">
        <v>141</v>
      </c>
    </row>
    <row r="18" spans="1:10">
      <c r="A18" s="3" t="s">
        <v>142</v>
      </c>
      <c r="B18" s="6" t="s">
        <v>132</v>
      </c>
      <c r="C18" s="103"/>
      <c r="D18" s="103"/>
      <c r="E18" s="103"/>
      <c r="F18" s="103"/>
      <c r="G18" s="103"/>
      <c r="H18" s="103"/>
      <c r="I18" s="106"/>
      <c r="J18" s="1" t="s">
        <v>143</v>
      </c>
    </row>
    <row r="19" spans="1:10">
      <c r="A19" s="11" t="s">
        <v>144</v>
      </c>
      <c r="B19" s="13"/>
      <c r="C19" s="11"/>
      <c r="D19" s="11"/>
      <c r="E19" s="11"/>
      <c r="F19" s="11"/>
      <c r="G19" s="11"/>
      <c r="H19" s="11"/>
      <c r="I19" s="11"/>
    </row>
    <row r="20" spans="1:10">
      <c r="A20" s="3" t="s">
        <v>145</v>
      </c>
      <c r="B20" s="6" t="s">
        <v>146</v>
      </c>
      <c r="C20" s="42">
        <v>0.31519999999999998</v>
      </c>
      <c r="D20" s="42">
        <v>0.31519999999999998</v>
      </c>
      <c r="E20" s="42">
        <v>0.31519999999999998</v>
      </c>
      <c r="F20" s="42">
        <v>0.31519999999999998</v>
      </c>
      <c r="G20" s="42">
        <v>0.31519999999999998</v>
      </c>
      <c r="H20" s="42">
        <v>0.31519999999999998</v>
      </c>
      <c r="I20" s="106"/>
      <c r="J20" s="1" t="s">
        <v>147</v>
      </c>
    </row>
    <row r="22" spans="1:10">
      <c r="A22" s="1" t="s">
        <v>148</v>
      </c>
    </row>
    <row r="23" spans="1:10">
      <c r="A23" s="9" t="s">
        <v>121</v>
      </c>
      <c r="B23" s="9" t="s">
        <v>122</v>
      </c>
      <c r="C23" s="14" t="s">
        <v>149</v>
      </c>
      <c r="D23" s="14" t="s">
        <v>150</v>
      </c>
      <c r="E23" s="14" t="s">
        <v>151</v>
      </c>
      <c r="F23" s="14" t="s">
        <v>152</v>
      </c>
    </row>
    <row r="24" spans="1:10">
      <c r="A24" s="11" t="s">
        <v>153</v>
      </c>
      <c r="B24" s="13" t="s">
        <v>132</v>
      </c>
      <c r="C24" s="103"/>
      <c r="D24" s="103"/>
      <c r="E24" s="103"/>
      <c r="F24" s="103"/>
    </row>
    <row r="25" spans="1:10">
      <c r="A25" s="11" t="s">
        <v>154</v>
      </c>
      <c r="B25" s="13"/>
      <c r="C25" s="12"/>
      <c r="D25" s="12"/>
      <c r="E25" s="12"/>
      <c r="F25" s="12"/>
    </row>
    <row r="26" spans="1:10">
      <c r="A26" s="3" t="s">
        <v>155</v>
      </c>
      <c r="B26" s="6" t="s">
        <v>132</v>
      </c>
      <c r="C26" s="103"/>
      <c r="D26" s="103"/>
      <c r="E26" s="103"/>
      <c r="F26" s="103"/>
    </row>
    <row r="27" spans="1:10">
      <c r="A27" s="3" t="s">
        <v>156</v>
      </c>
      <c r="B27" s="6" t="s">
        <v>132</v>
      </c>
      <c r="C27" s="103"/>
      <c r="D27" s="103"/>
      <c r="E27" s="103"/>
      <c r="F27" s="103"/>
    </row>
    <row r="28" spans="1:10">
      <c r="A28" s="3" t="s">
        <v>157</v>
      </c>
      <c r="B28" s="6" t="s">
        <v>132</v>
      </c>
      <c r="C28" s="103"/>
      <c r="D28" s="103"/>
      <c r="E28" s="103"/>
      <c r="F28" s="103"/>
    </row>
    <row r="29" spans="1:10">
      <c r="A29" s="3" t="s">
        <v>158</v>
      </c>
      <c r="B29" s="6" t="s">
        <v>132</v>
      </c>
      <c r="C29" s="103"/>
      <c r="D29" s="103"/>
      <c r="E29" s="103"/>
      <c r="F29" s="103"/>
    </row>
    <row r="30" spans="1:10">
      <c r="A30" s="11" t="s">
        <v>159</v>
      </c>
      <c r="B30" s="13"/>
      <c r="C30" s="12"/>
      <c r="D30" s="12"/>
      <c r="E30" s="12"/>
      <c r="F30" s="12"/>
    </row>
    <row r="31" spans="1:10">
      <c r="A31" s="3" t="s">
        <v>160</v>
      </c>
      <c r="B31" s="6" t="s">
        <v>132</v>
      </c>
      <c r="C31" s="103"/>
      <c r="D31" s="103"/>
      <c r="E31" s="103"/>
      <c r="F31" s="103"/>
    </row>
    <row r="32" spans="1:10">
      <c r="A32" s="3" t="s">
        <v>161</v>
      </c>
      <c r="B32" s="6" t="s">
        <v>132</v>
      </c>
      <c r="C32" s="103"/>
      <c r="D32" s="103"/>
      <c r="E32" s="103"/>
      <c r="F32" s="103"/>
    </row>
    <row r="33" spans="1:7">
      <c r="A33" s="3" t="s">
        <v>162</v>
      </c>
      <c r="B33" s="6" t="s">
        <v>132</v>
      </c>
      <c r="C33" s="103"/>
      <c r="D33" s="103"/>
      <c r="E33" s="103"/>
      <c r="F33" s="103"/>
    </row>
    <row r="34" spans="1:7">
      <c r="A34" s="3" t="s">
        <v>163</v>
      </c>
      <c r="B34" s="6" t="s">
        <v>132</v>
      </c>
      <c r="C34" s="103"/>
      <c r="D34" s="103"/>
      <c r="E34" s="103"/>
      <c r="F34" s="103"/>
    </row>
    <row r="36" spans="1:7">
      <c r="A36" s="2" t="s">
        <v>164</v>
      </c>
    </row>
    <row r="38" spans="1:7">
      <c r="A38" s="49" t="s">
        <v>165</v>
      </c>
      <c r="B38" s="144" t="s">
        <v>166</v>
      </c>
      <c r="C38" s="146"/>
      <c r="D38" s="145"/>
      <c r="E38" s="12" t="s">
        <v>167</v>
      </c>
      <c r="F38" s="144" t="s">
        <v>168</v>
      </c>
      <c r="G38" s="145"/>
    </row>
    <row r="39" spans="1:7" ht="33" customHeight="1">
      <c r="A39" s="50" t="s">
        <v>169</v>
      </c>
      <c r="B39" s="147"/>
      <c r="C39" s="148"/>
      <c r="D39" s="149"/>
      <c r="E39" s="105"/>
      <c r="F39" s="132"/>
      <c r="G39" s="134"/>
    </row>
    <row r="40" spans="1:7" ht="33" customHeight="1">
      <c r="A40" s="50" t="s">
        <v>170</v>
      </c>
      <c r="B40" s="132"/>
      <c r="C40" s="133"/>
      <c r="D40" s="134"/>
      <c r="E40" s="105"/>
      <c r="F40" s="132"/>
      <c r="G40" s="134"/>
    </row>
    <row r="41" spans="1:7" ht="33" customHeight="1">
      <c r="A41" s="50" t="s">
        <v>171</v>
      </c>
      <c r="B41" s="132"/>
      <c r="C41" s="133"/>
      <c r="D41" s="134"/>
      <c r="E41" s="105"/>
      <c r="F41" s="132"/>
      <c r="G41" s="134"/>
    </row>
    <row r="42" spans="1:7" ht="33" customHeight="1">
      <c r="A42" s="50" t="s">
        <v>172</v>
      </c>
      <c r="B42" s="132"/>
      <c r="C42" s="133"/>
      <c r="D42" s="134"/>
      <c r="E42" s="105"/>
      <c r="F42" s="132"/>
      <c r="G42" s="134"/>
    </row>
    <row r="43" spans="1:7" ht="33" customHeight="1">
      <c r="A43" s="50" t="s">
        <v>173</v>
      </c>
      <c r="B43" s="132"/>
      <c r="C43" s="133"/>
      <c r="D43" s="134"/>
      <c r="E43" s="105"/>
      <c r="F43" s="132"/>
      <c r="G43" s="134"/>
    </row>
    <row r="44" spans="1:7" ht="33" customHeight="1">
      <c r="A44" s="50" t="s">
        <v>174</v>
      </c>
      <c r="B44" s="132"/>
      <c r="C44" s="133"/>
      <c r="D44" s="134"/>
      <c r="E44" s="105"/>
      <c r="F44" s="132"/>
      <c r="G44" s="134"/>
    </row>
    <row r="45" spans="1:7" ht="33" customHeight="1">
      <c r="A45" s="50" t="s">
        <v>175</v>
      </c>
      <c r="B45" s="132"/>
      <c r="C45" s="133"/>
      <c r="D45" s="134"/>
      <c r="E45" s="105"/>
      <c r="F45" s="132"/>
      <c r="G45" s="134"/>
    </row>
    <row r="46" spans="1:7" ht="16.5" customHeight="1"/>
    <row r="47" spans="1:7" ht="16.5" customHeight="1">
      <c r="A47" s="2" t="s">
        <v>176</v>
      </c>
    </row>
    <row r="48" spans="1:7" ht="16.5" customHeight="1">
      <c r="A48" s="135"/>
      <c r="B48" s="136"/>
      <c r="C48" s="136"/>
      <c r="D48" s="136"/>
      <c r="E48" s="136"/>
      <c r="F48" s="136"/>
      <c r="G48" s="137"/>
    </row>
    <row r="49" spans="1:7" ht="16.5" customHeight="1">
      <c r="A49" s="138"/>
      <c r="B49" s="139"/>
      <c r="C49" s="139"/>
      <c r="D49" s="139"/>
      <c r="E49" s="139"/>
      <c r="F49" s="139"/>
      <c r="G49" s="140"/>
    </row>
    <row r="50" spans="1:7" ht="16.5" customHeight="1">
      <c r="A50" s="138"/>
      <c r="B50" s="139"/>
      <c r="C50" s="139"/>
      <c r="D50" s="139"/>
      <c r="E50" s="139"/>
      <c r="F50" s="139"/>
      <c r="G50" s="140"/>
    </row>
    <row r="51" spans="1:7" ht="16.5" customHeight="1">
      <c r="A51" s="138"/>
      <c r="B51" s="139"/>
      <c r="C51" s="139"/>
      <c r="D51" s="139"/>
      <c r="E51" s="139"/>
      <c r="F51" s="139"/>
      <c r="G51" s="140"/>
    </row>
    <row r="52" spans="1:7" ht="16.5" customHeight="1">
      <c r="A52" s="138"/>
      <c r="B52" s="139"/>
      <c r="C52" s="139"/>
      <c r="D52" s="139"/>
      <c r="E52" s="139"/>
      <c r="F52" s="139"/>
      <c r="G52" s="140"/>
    </row>
    <row r="53" spans="1:7" ht="16.5" customHeight="1">
      <c r="A53" s="138"/>
      <c r="B53" s="139"/>
      <c r="C53" s="139"/>
      <c r="D53" s="139"/>
      <c r="E53" s="139"/>
      <c r="F53" s="139"/>
      <c r="G53" s="140"/>
    </row>
    <row r="54" spans="1:7" ht="16.5" customHeight="1">
      <c r="A54" s="141"/>
      <c r="B54" s="142"/>
      <c r="C54" s="142"/>
      <c r="D54" s="142"/>
      <c r="E54" s="142"/>
      <c r="F54" s="142"/>
      <c r="G54" s="143"/>
    </row>
    <row r="56" spans="1:7">
      <c r="A56" s="1" t="s">
        <v>177</v>
      </c>
    </row>
    <row r="57" spans="1:7">
      <c r="A57" s="1" t="s">
        <v>178</v>
      </c>
    </row>
    <row r="58" spans="1:7">
      <c r="A58" s="9" t="s">
        <v>121</v>
      </c>
      <c r="B58" s="9" t="s">
        <v>122</v>
      </c>
      <c r="C58" s="9" t="s">
        <v>179</v>
      </c>
      <c r="D58" s="9" t="s">
        <v>180</v>
      </c>
      <c r="E58" s="9" t="s">
        <v>181</v>
      </c>
      <c r="F58" s="9" t="s">
        <v>182</v>
      </c>
    </row>
    <row r="59" spans="1:7">
      <c r="A59" s="11" t="s">
        <v>183</v>
      </c>
      <c r="B59" s="13"/>
      <c r="C59" s="11"/>
      <c r="D59" s="12"/>
      <c r="E59" s="12"/>
      <c r="F59" s="12"/>
    </row>
    <row r="60" spans="1:7">
      <c r="A60" s="3" t="s">
        <v>184</v>
      </c>
      <c r="B60" s="6" t="s">
        <v>132</v>
      </c>
      <c r="C60" s="103"/>
      <c r="D60" s="103"/>
      <c r="E60" s="103"/>
      <c r="F60" s="103"/>
    </row>
    <row r="61" spans="1:7">
      <c r="A61" s="11" t="s">
        <v>185</v>
      </c>
      <c r="B61" s="13"/>
      <c r="C61" s="12"/>
      <c r="D61" s="12"/>
      <c r="E61" s="12"/>
      <c r="F61" s="12"/>
    </row>
    <row r="62" spans="1:7">
      <c r="A62" s="117" t="s">
        <v>186</v>
      </c>
      <c r="B62" s="118" t="s">
        <v>132</v>
      </c>
      <c r="C62" s="119"/>
      <c r="D62" s="119"/>
      <c r="E62" s="119"/>
      <c r="F62" s="119"/>
    </row>
    <row r="63" spans="1:7">
      <c r="A63" s="122"/>
      <c r="B63" s="123"/>
      <c r="C63" s="124"/>
      <c r="D63" s="124"/>
      <c r="E63" s="124"/>
      <c r="F63" s="124"/>
    </row>
    <row r="64" spans="1:7">
      <c r="B64" s="120"/>
      <c r="C64" s="121"/>
      <c r="D64" s="121"/>
      <c r="E64" s="121"/>
      <c r="F64" s="121"/>
    </row>
  </sheetData>
  <mergeCells count="17">
    <mergeCell ref="F38:G38"/>
    <mergeCell ref="B38:D38"/>
    <mergeCell ref="F40:G40"/>
    <mergeCell ref="F41:G41"/>
    <mergeCell ref="F42:G42"/>
    <mergeCell ref="B39:D39"/>
    <mergeCell ref="B40:D40"/>
    <mergeCell ref="B41:D41"/>
    <mergeCell ref="B42:D42"/>
    <mergeCell ref="B43:D43"/>
    <mergeCell ref="B44:D44"/>
    <mergeCell ref="A48:G54"/>
    <mergeCell ref="B45:D45"/>
    <mergeCell ref="F39:G39"/>
    <mergeCell ref="F43:G43"/>
    <mergeCell ref="F44:G44"/>
    <mergeCell ref="F45:G45"/>
  </mergeCells>
  <phoneticPr fontId="3"/>
  <dataValidations disablePrompts="1" count="1">
    <dataValidation type="list" allowBlank="1" showInputMessage="1" showErrorMessage="1" sqref="E39:E45" xr:uid="{EDF9C2AB-CF90-4636-875A-4414D18E99A4}">
      <formula1>"○,×,‐"</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showInputMessage="1" showErrorMessage="1" xr:uid="{695F2C35-815B-41BD-B457-C67A4917A470}">
          <x14:formula1>
            <xm:f>業種リスト!$B$2:$B$10</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6DBA2-BE50-4028-BF9B-D411B5B8975E}">
  <dimension ref="A1:I67"/>
  <sheetViews>
    <sheetView showGridLines="0" zoomScale="151" workbookViewId="0">
      <selection activeCell="C17" sqref="C17"/>
    </sheetView>
  </sheetViews>
  <sheetFormatPr defaultRowHeight="16.5" outlineLevelRow="1"/>
  <cols>
    <col min="1" max="1" width="26.875" style="16" customWidth="1"/>
    <col min="2" max="2" width="6.25" style="16" customWidth="1"/>
    <col min="3" max="8" width="11" style="16" customWidth="1"/>
    <col min="9" max="16384" width="9" style="16"/>
  </cols>
  <sheetData>
    <row r="1" spans="1:8">
      <c r="A1" s="16" t="s">
        <v>187</v>
      </c>
    </row>
    <row r="3" spans="1:8">
      <c r="A3" s="16" t="s">
        <v>188</v>
      </c>
    </row>
    <row r="4" spans="1:8">
      <c r="A4" s="17" t="s">
        <v>189</v>
      </c>
      <c r="B4" s="16" t="str">
        <f>財務分析その2!B4</f>
        <v>（法人名を記入）</v>
      </c>
    </row>
    <row r="5" spans="1:8">
      <c r="A5" s="17" t="s">
        <v>190</v>
      </c>
      <c r="B5" s="16" t="str">
        <f>財務分析その2!B5</f>
        <v>（交付申請書に記載した補助事業の名称を記入）</v>
      </c>
    </row>
    <row r="6" spans="1:8">
      <c r="A6" s="16" t="s">
        <v>191</v>
      </c>
    </row>
    <row r="7" spans="1:8">
      <c r="A7" s="18" t="s">
        <v>192</v>
      </c>
      <c r="B7" s="19"/>
      <c r="C7" s="20" t="s">
        <v>193</v>
      </c>
      <c r="D7" s="20" t="s">
        <v>194</v>
      </c>
      <c r="E7" s="165" t="s">
        <v>195</v>
      </c>
      <c r="F7" s="165"/>
      <c r="G7" s="165"/>
      <c r="H7" s="165"/>
    </row>
    <row r="8" spans="1:8">
      <c r="A8" s="18" t="s">
        <v>196</v>
      </c>
      <c r="B8" s="21"/>
      <c r="C8" s="40" t="str">
        <f>C20</f>
        <v>計算不可</v>
      </c>
      <c r="D8" s="22" t="str">
        <f>D20</f>
        <v>D</v>
      </c>
      <c r="E8" s="166"/>
      <c r="F8" s="166"/>
      <c r="G8" s="166"/>
      <c r="H8" s="166"/>
    </row>
    <row r="9" spans="1:8">
      <c r="A9" s="18" t="s">
        <v>197</v>
      </c>
      <c r="B9" s="21"/>
      <c r="C9" s="22" t="str">
        <f ca="1">C30</f>
        <v>資金不足なし</v>
      </c>
      <c r="D9" s="22" t="str">
        <f>D30</f>
        <v>A=問題なし</v>
      </c>
      <c r="E9" s="166"/>
      <c r="F9" s="166"/>
      <c r="G9" s="166"/>
      <c r="H9" s="166"/>
    </row>
    <row r="10" spans="1:8">
      <c r="A10" s="18" t="s">
        <v>198</v>
      </c>
      <c r="B10" s="21"/>
      <c r="C10" s="38">
        <f>F56</f>
        <v>0</v>
      </c>
      <c r="D10" s="39" t="str">
        <f>E59</f>
        <v>C</v>
      </c>
      <c r="E10" s="166"/>
      <c r="F10" s="166"/>
      <c r="G10" s="166"/>
      <c r="H10" s="166"/>
    </row>
    <row r="11" spans="1:8" ht="40.5" customHeight="1">
      <c r="A11" s="18" t="s">
        <v>199</v>
      </c>
      <c r="B11" s="21"/>
      <c r="C11" s="164" t="s">
        <v>200</v>
      </c>
      <c r="D11" s="164"/>
      <c r="E11" s="164"/>
      <c r="F11" s="164"/>
      <c r="G11" s="164"/>
      <c r="H11" s="164"/>
    </row>
    <row r="13" spans="1:8">
      <c r="A13" s="16" t="s">
        <v>201</v>
      </c>
    </row>
    <row r="14" spans="1:8">
      <c r="A14" s="20" t="s">
        <v>121</v>
      </c>
      <c r="B14" s="20" t="s">
        <v>122</v>
      </c>
      <c r="C14" s="20" t="s">
        <v>202</v>
      </c>
      <c r="D14" s="20" t="s">
        <v>203</v>
      </c>
      <c r="E14" s="20" t="s">
        <v>125</v>
      </c>
      <c r="F14" s="20" t="s">
        <v>126</v>
      </c>
      <c r="G14" s="20" t="s">
        <v>127</v>
      </c>
      <c r="H14" s="20" t="s">
        <v>128</v>
      </c>
    </row>
    <row r="15" spans="1:8">
      <c r="A15" s="24" t="s">
        <v>204</v>
      </c>
      <c r="B15" s="25" t="s">
        <v>132</v>
      </c>
      <c r="C15" s="26">
        <f>財務分析その2!C11-財務分析その2!C12-財務分析その2!C13</f>
        <v>0</v>
      </c>
      <c r="D15" s="26">
        <f>財務分析その2!D11-財務分析その2!D12-財務分析その2!D13</f>
        <v>0</v>
      </c>
      <c r="E15" s="26">
        <f>財務分析その2!E11-財務分析その2!E12-財務分析その2!E13</f>
        <v>0</v>
      </c>
      <c r="F15" s="26">
        <f>財務分析その2!F11-財務分析その2!F12-財務分析その2!F13</f>
        <v>0</v>
      </c>
      <c r="G15" s="26">
        <f>財務分析その2!G11-財務分析その2!G12-財務分析その2!G13</f>
        <v>0</v>
      </c>
      <c r="H15" s="26">
        <f>財務分析その2!H11-財務分析その2!H12-財務分析その2!H13</f>
        <v>0</v>
      </c>
    </row>
    <row r="16" spans="1:8">
      <c r="A16" s="24" t="s">
        <v>205</v>
      </c>
      <c r="B16" s="25" t="s">
        <v>132</v>
      </c>
      <c r="C16" s="26">
        <f>C15*(1-財務分析その2!C20)</f>
        <v>0</v>
      </c>
      <c r="D16" s="26">
        <f>D15*(1-財務分析その2!D20)</f>
        <v>0</v>
      </c>
      <c r="E16" s="26">
        <f>E15*(1-財務分析その2!E20)</f>
        <v>0</v>
      </c>
      <c r="F16" s="26">
        <f>F15*(1-財務分析その2!F20)</f>
        <v>0</v>
      </c>
      <c r="G16" s="26">
        <f>G15*(1-財務分析その2!G20)</f>
        <v>0</v>
      </c>
      <c r="H16" s="26">
        <f>H15*(1-財務分析その2!H20)</f>
        <v>0</v>
      </c>
    </row>
    <row r="17" spans="1:8">
      <c r="A17" s="24" t="s">
        <v>206</v>
      </c>
      <c r="B17" s="25" t="s">
        <v>132</v>
      </c>
      <c r="C17" s="107">
        <f>-(財務分析その2!C16+財務分析その2!C17-財務分析その2!C18)</f>
        <v>0</v>
      </c>
      <c r="D17" s="107">
        <f>D16+財務分析その2!D14</f>
        <v>0</v>
      </c>
      <c r="E17" s="107">
        <f>E16+財務分析その2!E14</f>
        <v>0</v>
      </c>
      <c r="F17" s="107">
        <f>F16+財務分析その2!F14</f>
        <v>0</v>
      </c>
      <c r="G17" s="107">
        <f>G16+財務分析その2!G14</f>
        <v>0</v>
      </c>
      <c r="H17" s="107">
        <f>H16+財務分析その2!H14</f>
        <v>0</v>
      </c>
    </row>
    <row r="19" spans="1:8">
      <c r="C19" s="20" t="s">
        <v>207</v>
      </c>
      <c r="D19" s="20" t="s">
        <v>194</v>
      </c>
    </row>
    <row r="20" spans="1:8">
      <c r="C20" s="40" t="str">
        <f>IFERROR(IRR(C17:H17), "計算不可")</f>
        <v>計算不可</v>
      </c>
      <c r="D20" s="22" t="str">
        <f>IF(C20="計算不可", "D", IF(C20&gt;=$B$64, "S", IF(C20&gt;=$B$65, "A", IF(C20&gt;=$B$66, "B", IF(C20&gt;=$B$67, "C", "D")))))</f>
        <v>D</v>
      </c>
    </row>
    <row r="22" spans="1:8">
      <c r="A22" s="16" t="s">
        <v>208</v>
      </c>
    </row>
    <row r="23" spans="1:8">
      <c r="A23" s="20" t="s">
        <v>121</v>
      </c>
      <c r="B23" s="20" t="s">
        <v>122</v>
      </c>
      <c r="C23" s="20" t="s">
        <v>209</v>
      </c>
      <c r="D23" s="20" t="s">
        <v>150</v>
      </c>
      <c r="E23" s="20" t="s">
        <v>151</v>
      </c>
      <c r="F23" s="20" t="s">
        <v>152</v>
      </c>
    </row>
    <row r="24" spans="1:8">
      <c r="A24" s="24" t="s">
        <v>210</v>
      </c>
      <c r="B24" s="25" t="s">
        <v>132</v>
      </c>
      <c r="C24" s="26">
        <f>財務分析その2!C24</f>
        <v>0</v>
      </c>
      <c r="D24" s="26">
        <f ca="1">C27</f>
        <v>0</v>
      </c>
      <c r="E24" s="26">
        <f t="shared" ref="E24:F24" ca="1" si="0">D27</f>
        <v>0</v>
      </c>
      <c r="F24" s="26">
        <f t="shared" ca="1" si="0"/>
        <v>0</v>
      </c>
    </row>
    <row r="25" spans="1:8">
      <c r="A25" s="24" t="s">
        <v>211</v>
      </c>
      <c r="B25" s="25" t="s">
        <v>132</v>
      </c>
      <c r="C25" s="26">
        <f ca="1">SUM(財務分析その2!C26:'財務分析その2'!C28)</f>
        <v>0</v>
      </c>
      <c r="D25" s="26">
        <f ca="1">SUM(財務分析その2!D26:'財務分析その2'!D28)</f>
        <v>0</v>
      </c>
      <c r="E25" s="26">
        <f ca="1">SUM(財務分析その2!E26:'財務分析その2'!E28)</f>
        <v>0</v>
      </c>
      <c r="F25" s="26">
        <f ca="1">SUM(財務分析その2!F26:'財務分析その2'!F28)</f>
        <v>0</v>
      </c>
    </row>
    <row r="26" spans="1:8">
      <c r="A26" s="24" t="s">
        <v>212</v>
      </c>
      <c r="B26" s="25" t="s">
        <v>132</v>
      </c>
      <c r="C26" s="26">
        <f ca="1">SUM(財務分析その2!C31:'財務分析その2'!C33)</f>
        <v>0</v>
      </c>
      <c r="D26" s="26">
        <f ca="1">SUM(財務分析その2!D31:'財務分析その2'!D33)</f>
        <v>0</v>
      </c>
      <c r="E26" s="26">
        <f ca="1">SUM(財務分析その2!E31:'財務分析その2'!E33)</f>
        <v>0</v>
      </c>
      <c r="F26" s="26">
        <f ca="1">SUM(財務分析その2!F31:'財務分析その2'!F33)</f>
        <v>0</v>
      </c>
    </row>
    <row r="27" spans="1:8">
      <c r="A27" s="24" t="s">
        <v>213</v>
      </c>
      <c r="B27" s="25" t="s">
        <v>132</v>
      </c>
      <c r="C27" s="26">
        <f ca="1">C24+C25-C26</f>
        <v>0</v>
      </c>
      <c r="D27" s="26">
        <f t="shared" ref="D27:F27" ca="1" si="1">D24+D25-D26</f>
        <v>0</v>
      </c>
      <c r="E27" s="26">
        <f t="shared" ca="1" si="1"/>
        <v>0</v>
      </c>
      <c r="F27" s="26">
        <f t="shared" ca="1" si="1"/>
        <v>0</v>
      </c>
    </row>
    <row r="28" spans="1:8">
      <c r="A28" s="27"/>
      <c r="B28" s="28"/>
      <c r="C28" s="29"/>
      <c r="D28" s="29"/>
      <c r="E28" s="30"/>
      <c r="F28" s="30"/>
    </row>
    <row r="29" spans="1:8">
      <c r="C29" s="31" t="s">
        <v>214</v>
      </c>
      <c r="D29" s="31" t="s">
        <v>194</v>
      </c>
    </row>
    <row r="30" spans="1:8">
      <c r="C30" s="23" t="str">
        <f ca="1">IF(MIN(C27:F27)&lt;0, "資金不足あり", "資金不足なし")</f>
        <v>資金不足なし</v>
      </c>
      <c r="D30" s="23" t="s">
        <v>215</v>
      </c>
      <c r="E30" s="16" t="s">
        <v>216</v>
      </c>
    </row>
    <row r="32" spans="1:8" s="1" customFormat="1">
      <c r="A32" s="2" t="s">
        <v>164</v>
      </c>
    </row>
    <row r="33" spans="1:7" s="1" customFormat="1"/>
    <row r="34" spans="1:7" s="1" customFormat="1">
      <c r="A34" s="49" t="s">
        <v>165</v>
      </c>
      <c r="B34" s="144" t="s">
        <v>217</v>
      </c>
      <c r="C34" s="146"/>
      <c r="D34" s="145"/>
      <c r="E34" s="12" t="s">
        <v>167</v>
      </c>
      <c r="F34" s="144" t="s">
        <v>168</v>
      </c>
      <c r="G34" s="145"/>
    </row>
    <row r="35" spans="1:7" s="1" customFormat="1" ht="33" customHeight="1">
      <c r="A35" s="50" t="s">
        <v>169</v>
      </c>
      <c r="B35" s="150" t="str">
        <f>IF(財務分析その2!B39="","-",財務分析その2!B39)</f>
        <v>-</v>
      </c>
      <c r="C35" s="151"/>
      <c r="D35" s="152"/>
      <c r="E35" s="48" t="str">
        <f>IF(財務分析その2!E39="","-",財務分析その2!E39)</f>
        <v>-</v>
      </c>
      <c r="F35" s="153" t="str">
        <f>IF(財務分析その2!F39="","-",財務分析その2!F39)</f>
        <v>-</v>
      </c>
      <c r="G35" s="154"/>
    </row>
    <row r="36" spans="1:7" s="1" customFormat="1" ht="33" customHeight="1">
      <c r="A36" s="50" t="s">
        <v>170</v>
      </c>
      <c r="B36" s="150" t="str">
        <f>IF(財務分析その2!B40="","-",財務分析その2!B40)</f>
        <v>-</v>
      </c>
      <c r="C36" s="151"/>
      <c r="D36" s="152"/>
      <c r="E36" s="48" t="str">
        <f>IF(財務分析その2!E40="","-",財務分析その2!E40)</f>
        <v>-</v>
      </c>
      <c r="F36" s="153" t="str">
        <f>IF(財務分析その2!F40="","-",財務分析その2!F40)</f>
        <v>-</v>
      </c>
      <c r="G36" s="154"/>
    </row>
    <row r="37" spans="1:7" s="1" customFormat="1" ht="33" customHeight="1">
      <c r="A37" s="50" t="s">
        <v>171</v>
      </c>
      <c r="B37" s="150" t="str">
        <f>IF(財務分析その2!B41="","-",財務分析その2!B41)</f>
        <v>-</v>
      </c>
      <c r="C37" s="151"/>
      <c r="D37" s="152"/>
      <c r="E37" s="48" t="str">
        <f>IF(財務分析その2!E41="","-",財務分析その2!E41)</f>
        <v>-</v>
      </c>
      <c r="F37" s="153" t="str">
        <f>IF(財務分析その2!F41="","-",財務分析その2!F41)</f>
        <v>-</v>
      </c>
      <c r="G37" s="154"/>
    </row>
    <row r="38" spans="1:7" s="1" customFormat="1" ht="33" customHeight="1">
      <c r="A38" s="50" t="s">
        <v>172</v>
      </c>
      <c r="B38" s="150" t="str">
        <f>IF(財務分析その2!B42="","-",財務分析その2!B42)</f>
        <v>-</v>
      </c>
      <c r="C38" s="151"/>
      <c r="D38" s="152"/>
      <c r="E38" s="48" t="str">
        <f>IF(財務分析その2!E42="","-",財務分析その2!E42)</f>
        <v>-</v>
      </c>
      <c r="F38" s="153" t="str">
        <f>IF(財務分析その2!F42="","-",財務分析その2!F42)</f>
        <v>-</v>
      </c>
      <c r="G38" s="154"/>
    </row>
    <row r="39" spans="1:7" s="1" customFormat="1" ht="33" customHeight="1">
      <c r="A39" s="50" t="s">
        <v>173</v>
      </c>
      <c r="B39" s="150" t="str">
        <f>IF(財務分析その2!B43="","-",財務分析その2!B43)</f>
        <v>-</v>
      </c>
      <c r="C39" s="151"/>
      <c r="D39" s="152"/>
      <c r="E39" s="48" t="str">
        <f>IF(財務分析その2!E43="","-",財務分析その2!E43)</f>
        <v>-</v>
      </c>
      <c r="F39" s="153" t="str">
        <f>IF(財務分析その2!F43="","-",財務分析その2!F43)</f>
        <v>-</v>
      </c>
      <c r="G39" s="154"/>
    </row>
    <row r="40" spans="1:7" s="1" customFormat="1" ht="33" customHeight="1">
      <c r="A40" s="50" t="s">
        <v>174</v>
      </c>
      <c r="B40" s="150" t="str">
        <f>IF(財務分析その2!B44="","-",財務分析その2!B44)</f>
        <v>-</v>
      </c>
      <c r="C40" s="151"/>
      <c r="D40" s="152"/>
      <c r="E40" s="48" t="str">
        <f>IF(財務分析その2!E44="","-",財務分析その2!E44)</f>
        <v>-</v>
      </c>
      <c r="F40" s="153" t="str">
        <f>IF(財務分析その2!F44="","-",財務分析その2!F44)</f>
        <v>-</v>
      </c>
      <c r="G40" s="154"/>
    </row>
    <row r="41" spans="1:7" s="1" customFormat="1" ht="33" customHeight="1">
      <c r="A41" s="50" t="s">
        <v>175</v>
      </c>
      <c r="B41" s="150" t="str">
        <f>IF(財務分析その2!B45="","-",財務分析その2!B45)</f>
        <v>-</v>
      </c>
      <c r="C41" s="151"/>
      <c r="D41" s="152"/>
      <c r="E41" s="48" t="str">
        <f>IF(財務分析その2!E45="","-",財務分析その2!E45)</f>
        <v>-</v>
      </c>
      <c r="F41" s="153" t="str">
        <f>IF(財務分析その2!F45="","-",財務分析その2!F45)</f>
        <v>-</v>
      </c>
      <c r="G41" s="154"/>
    </row>
    <row r="42" spans="1:7" s="1" customFormat="1" ht="16.5" customHeight="1"/>
    <row r="43" spans="1:7" s="1" customFormat="1" ht="16.5" customHeight="1">
      <c r="A43" s="2" t="s">
        <v>176</v>
      </c>
    </row>
    <row r="44" spans="1:7" s="1" customFormat="1" ht="16.5" customHeight="1">
      <c r="A44" s="155" t="str">
        <f>IF(財務分析その2!A48="","-",財務分析その2!A48)</f>
        <v>-</v>
      </c>
      <c r="B44" s="156"/>
      <c r="C44" s="156"/>
      <c r="D44" s="156"/>
      <c r="E44" s="156"/>
      <c r="F44" s="156"/>
      <c r="G44" s="157"/>
    </row>
    <row r="45" spans="1:7" s="1" customFormat="1" ht="16.5" customHeight="1">
      <c r="A45" s="158"/>
      <c r="B45" s="159"/>
      <c r="C45" s="159"/>
      <c r="D45" s="159"/>
      <c r="E45" s="159"/>
      <c r="F45" s="159"/>
      <c r="G45" s="160"/>
    </row>
    <row r="46" spans="1:7" s="1" customFormat="1" ht="16.5" customHeight="1">
      <c r="A46" s="158"/>
      <c r="B46" s="159"/>
      <c r="C46" s="159"/>
      <c r="D46" s="159"/>
      <c r="E46" s="159"/>
      <c r="F46" s="159"/>
      <c r="G46" s="160"/>
    </row>
    <row r="47" spans="1:7" s="1" customFormat="1" ht="16.5" customHeight="1">
      <c r="A47" s="158"/>
      <c r="B47" s="159"/>
      <c r="C47" s="159"/>
      <c r="D47" s="159"/>
      <c r="E47" s="159"/>
      <c r="F47" s="159"/>
      <c r="G47" s="160"/>
    </row>
    <row r="48" spans="1:7" s="1" customFormat="1" ht="16.5" customHeight="1">
      <c r="A48" s="158"/>
      <c r="B48" s="159"/>
      <c r="C48" s="159"/>
      <c r="D48" s="159"/>
      <c r="E48" s="159"/>
      <c r="F48" s="159"/>
      <c r="G48" s="160"/>
    </row>
    <row r="49" spans="1:9" s="1" customFormat="1" ht="16.5" customHeight="1">
      <c r="A49" s="158"/>
      <c r="B49" s="159"/>
      <c r="C49" s="159"/>
      <c r="D49" s="159"/>
      <c r="E49" s="159"/>
      <c r="F49" s="159"/>
      <c r="G49" s="160"/>
    </row>
    <row r="50" spans="1:9" s="1" customFormat="1" ht="16.5" customHeight="1">
      <c r="A50" s="161"/>
      <c r="B50" s="162"/>
      <c r="C50" s="162"/>
      <c r="D50" s="162"/>
      <c r="E50" s="162"/>
      <c r="F50" s="162"/>
      <c r="G50" s="163"/>
    </row>
    <row r="52" spans="1:9">
      <c r="A52" s="16" t="s">
        <v>218</v>
      </c>
    </row>
    <row r="53" spans="1:9">
      <c r="A53" s="20" t="s">
        <v>121</v>
      </c>
      <c r="B53" s="20" t="s">
        <v>122</v>
      </c>
      <c r="C53" s="20" t="s">
        <v>179</v>
      </c>
      <c r="D53" s="20" t="s">
        <v>180</v>
      </c>
      <c r="E53" s="20" t="s">
        <v>181</v>
      </c>
      <c r="F53" s="20" t="s">
        <v>182</v>
      </c>
    </row>
    <row r="54" spans="1:9">
      <c r="A54" s="24" t="s">
        <v>219</v>
      </c>
      <c r="B54" s="25" t="s">
        <v>132</v>
      </c>
      <c r="C54" s="26">
        <f>財務分析その2!C60</f>
        <v>0</v>
      </c>
      <c r="D54" s="26">
        <f>財務分析その2!D60</f>
        <v>0</v>
      </c>
      <c r="E54" s="26">
        <f>財務分析その2!E60</f>
        <v>0</v>
      </c>
      <c r="F54" s="26">
        <f>財務分析その2!F60</f>
        <v>0</v>
      </c>
    </row>
    <row r="55" spans="1:9">
      <c r="A55" s="32" t="s">
        <v>220</v>
      </c>
      <c r="B55" s="25" t="s">
        <v>132</v>
      </c>
      <c r="C55" s="26">
        <f>財務分析その2!C60-財務分析その2!C62</f>
        <v>0</v>
      </c>
      <c r="D55" s="26">
        <f>財務分析その2!D60-財務分析その2!D62</f>
        <v>0</v>
      </c>
      <c r="E55" s="26">
        <f>財務分析その2!E60-財務分析その2!E62</f>
        <v>0</v>
      </c>
      <c r="F55" s="26">
        <f>財務分析その2!F60-財務分析その2!F62</f>
        <v>0</v>
      </c>
    </row>
    <row r="56" spans="1:9">
      <c r="A56" s="24" t="s">
        <v>221</v>
      </c>
      <c r="B56" s="25" t="s">
        <v>222</v>
      </c>
      <c r="C56" s="33">
        <f>IF(C54=0, 0, C55/C54)</f>
        <v>0</v>
      </c>
      <c r="D56" s="33">
        <f t="shared" ref="D56:F56" si="2">IF(D54=0, 0, D55/D54)</f>
        <v>0</v>
      </c>
      <c r="E56" s="33">
        <f t="shared" si="2"/>
        <v>0</v>
      </c>
      <c r="F56" s="33">
        <f t="shared" si="2"/>
        <v>0</v>
      </c>
    </row>
    <row r="57" spans="1:9">
      <c r="C57" s="34"/>
      <c r="D57" s="34"/>
      <c r="E57" s="34"/>
      <c r="F57" s="34"/>
    </row>
    <row r="58" spans="1:9">
      <c r="C58" s="20" t="s">
        <v>117</v>
      </c>
      <c r="D58" s="20" t="s">
        <v>223</v>
      </c>
      <c r="E58" s="20" t="s">
        <v>194</v>
      </c>
    </row>
    <row r="59" spans="1:9">
      <c r="C59" s="22" t="str">
        <f>財務分析その2!B6</f>
        <v>製造業</v>
      </c>
      <c r="D59" s="108">
        <f>IFERROR(VLOOKUP(C59,$G$64:$H$67,2,FALSE),"マスタなし")</f>
        <v>0.4</v>
      </c>
      <c r="E59" s="22" t="str">
        <f>IF(F55&lt;0, "C", IF(F56&gt;=D59+$E$64, "A", IF(F56&gt;=D59-$E$64, "B", "C")))</f>
        <v>C</v>
      </c>
    </row>
    <row r="61" spans="1:9" outlineLevel="1">
      <c r="A61" s="16" t="s">
        <v>224</v>
      </c>
    </row>
    <row r="62" spans="1:9" outlineLevel="1">
      <c r="A62" s="35" t="s">
        <v>225</v>
      </c>
      <c r="B62" s="35"/>
      <c r="C62" s="35"/>
      <c r="D62" s="35" t="s">
        <v>226</v>
      </c>
      <c r="E62" s="35"/>
      <c r="F62" s="35"/>
      <c r="G62" s="35" t="s">
        <v>227</v>
      </c>
      <c r="H62" s="35"/>
      <c r="I62" s="35"/>
    </row>
    <row r="63" spans="1:9" outlineLevel="1">
      <c r="A63" s="24" t="s">
        <v>228</v>
      </c>
      <c r="B63" s="24" t="s">
        <v>229</v>
      </c>
      <c r="D63" s="36" t="s">
        <v>230</v>
      </c>
      <c r="E63" s="36" t="s">
        <v>231</v>
      </c>
      <c r="G63" s="36" t="s">
        <v>117</v>
      </c>
      <c r="H63" s="36" t="s">
        <v>232</v>
      </c>
    </row>
    <row r="64" spans="1:9" outlineLevel="1">
      <c r="A64" s="23" t="s">
        <v>233</v>
      </c>
      <c r="B64" s="37">
        <f>B65+5%</f>
        <v>0.2</v>
      </c>
      <c r="D64" s="109" t="s">
        <v>234</v>
      </c>
      <c r="E64" s="37">
        <v>0.1</v>
      </c>
      <c r="G64" s="23" t="s">
        <v>235</v>
      </c>
      <c r="H64" s="37">
        <v>0.4</v>
      </c>
    </row>
    <row r="65" spans="1:8" outlineLevel="1">
      <c r="A65" s="23" t="s">
        <v>236</v>
      </c>
      <c r="B65" s="37">
        <f>B66+5%</f>
        <v>0.15000000000000002</v>
      </c>
      <c r="G65" s="23" t="s">
        <v>237</v>
      </c>
      <c r="H65" s="37">
        <v>0.55000000000000004</v>
      </c>
    </row>
    <row r="66" spans="1:8" outlineLevel="1">
      <c r="A66" s="23" t="s">
        <v>238</v>
      </c>
      <c r="B66" s="37">
        <v>0.1</v>
      </c>
      <c r="G66" s="23" t="s">
        <v>239</v>
      </c>
      <c r="H66" s="37">
        <v>0.35</v>
      </c>
    </row>
    <row r="67" spans="1:8" outlineLevel="1">
      <c r="A67" s="23" t="s">
        <v>240</v>
      </c>
      <c r="B67" s="37">
        <f>B66-5%</f>
        <v>0.05</v>
      </c>
      <c r="G67" s="23" t="s">
        <v>241</v>
      </c>
      <c r="H67" s="37">
        <v>0.1</v>
      </c>
    </row>
  </sheetData>
  <mergeCells count="22">
    <mergeCell ref="C11:H11"/>
    <mergeCell ref="E7:H7"/>
    <mergeCell ref="E8:H8"/>
    <mergeCell ref="E9:H9"/>
    <mergeCell ref="E10:H10"/>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4:G50"/>
  </mergeCells>
  <phoneticPr fontId="3"/>
  <dataValidations disablePrompts="1" count="1">
    <dataValidation type="list" showInputMessage="1" showErrorMessage="1" sqref="D30:D31" xr:uid="{A53CE406-8836-42DA-8481-3B5691C91F9E}">
      <formula1>"A=問題なし, B=計画確実,C=計画不確実"</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6CAE-B7BF-494C-A3B0-3E6DA2E1A419}">
  <sheetPr>
    <tabColor theme="0" tint="-0.499984740745262"/>
  </sheetPr>
  <dimension ref="A1"/>
  <sheetViews>
    <sheetView showGridLines="0" workbookViewId="0">
      <selection activeCell="E2" sqref="E2"/>
    </sheetView>
  </sheetViews>
  <sheetFormatPr defaultRowHeight="18.75"/>
  <cols>
    <col min="1" max="16384" width="9" style="86"/>
  </cols>
  <sheetData/>
  <phoneticPr fontId="3"/>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E428-6BFA-475B-912D-99A056F7B1F0}">
  <sheetPr>
    <pageSetUpPr fitToPage="1"/>
  </sheetPr>
  <dimension ref="A1:J62"/>
  <sheetViews>
    <sheetView zoomScale="168" zoomScaleNormal="239" workbookViewId="0">
      <selection activeCell="E2" sqref="E2"/>
    </sheetView>
  </sheetViews>
  <sheetFormatPr defaultRowHeight="16.5"/>
  <cols>
    <col min="1" max="1" width="36.625" style="1" customWidth="1"/>
    <col min="2" max="2" width="6.25" style="1" customWidth="1"/>
    <col min="3" max="8" width="13.125" style="1" customWidth="1"/>
    <col min="9" max="9" width="35" style="1" customWidth="1"/>
    <col min="10" max="16384" width="9" style="1"/>
  </cols>
  <sheetData>
    <row r="1" spans="1:10">
      <c r="A1" s="1" t="s">
        <v>242</v>
      </c>
    </row>
    <row r="3" spans="1:10">
      <c r="A3" s="1" t="s">
        <v>112</v>
      </c>
    </row>
    <row r="4" spans="1:10">
      <c r="A4" s="10" t="s">
        <v>113</v>
      </c>
      <c r="B4" s="1" t="s">
        <v>114</v>
      </c>
    </row>
    <row r="5" spans="1:10">
      <c r="A5" s="10" t="s">
        <v>115</v>
      </c>
      <c r="B5" s="1" t="s">
        <v>116</v>
      </c>
    </row>
    <row r="6" spans="1:10">
      <c r="A6" s="10" t="s">
        <v>117</v>
      </c>
      <c r="B6" s="1" t="s">
        <v>235</v>
      </c>
      <c r="C6" s="1" t="s">
        <v>119</v>
      </c>
    </row>
    <row r="8" spans="1:10">
      <c r="A8" s="1" t="s">
        <v>120</v>
      </c>
    </row>
    <row r="9" spans="1:10" ht="33">
      <c r="A9" s="9" t="s">
        <v>121</v>
      </c>
      <c r="B9" s="9" t="s">
        <v>122</v>
      </c>
      <c r="C9" s="8" t="s">
        <v>123</v>
      </c>
      <c r="D9" s="9" t="s">
        <v>124</v>
      </c>
      <c r="E9" s="9" t="s">
        <v>125</v>
      </c>
      <c r="F9" s="9" t="s">
        <v>126</v>
      </c>
      <c r="G9" s="9" t="s">
        <v>127</v>
      </c>
      <c r="H9" s="9" t="s">
        <v>128</v>
      </c>
      <c r="I9" s="7" t="s">
        <v>129</v>
      </c>
    </row>
    <row r="10" spans="1:10">
      <c r="A10" s="11" t="s">
        <v>130</v>
      </c>
      <c r="B10" s="11"/>
      <c r="C10" s="11"/>
      <c r="D10" s="11"/>
      <c r="E10" s="11"/>
      <c r="F10" s="11"/>
      <c r="G10" s="11"/>
      <c r="H10" s="11"/>
      <c r="I10" s="11"/>
    </row>
    <row r="11" spans="1:10">
      <c r="A11" s="3" t="s">
        <v>131</v>
      </c>
      <c r="B11" s="6" t="s">
        <v>132</v>
      </c>
      <c r="C11" s="4">
        <f t="shared" ref="C11:F14" ca="1" si="0">ROUNDDOWN(RAND()*100000,0)</f>
        <v>22244</v>
      </c>
      <c r="D11" s="4">
        <f t="shared" ca="1" si="0"/>
        <v>3263</v>
      </c>
      <c r="E11" s="4">
        <f t="shared" ca="1" si="0"/>
        <v>89485</v>
      </c>
      <c r="F11" s="4">
        <f t="shared" ca="1" si="0"/>
        <v>38381</v>
      </c>
      <c r="G11" s="4">
        <f t="shared" ref="G11:H14" ca="1" si="1">ROUNDDOWN(RAND()*100000,0)</f>
        <v>8263</v>
      </c>
      <c r="H11" s="4">
        <f t="shared" ca="1" si="1"/>
        <v>21522</v>
      </c>
      <c r="I11" s="5"/>
      <c r="J11" s="1" t="s">
        <v>133</v>
      </c>
    </row>
    <row r="12" spans="1:10">
      <c r="A12" s="3" t="s">
        <v>134</v>
      </c>
      <c r="B12" s="6" t="s">
        <v>132</v>
      </c>
      <c r="C12" s="4">
        <f t="shared" ca="1" si="0"/>
        <v>99910</v>
      </c>
      <c r="D12" s="4">
        <f t="shared" ca="1" si="0"/>
        <v>43069</v>
      </c>
      <c r="E12" s="4">
        <f t="shared" ca="1" si="0"/>
        <v>79935</v>
      </c>
      <c r="F12" s="4">
        <f t="shared" ca="1" si="0"/>
        <v>62133</v>
      </c>
      <c r="G12" s="4">
        <f t="shared" ca="1" si="1"/>
        <v>26775</v>
      </c>
      <c r="H12" s="4">
        <f t="shared" ca="1" si="1"/>
        <v>84790</v>
      </c>
      <c r="I12" s="5"/>
      <c r="J12" s="1" t="s">
        <v>133</v>
      </c>
    </row>
    <row r="13" spans="1:10">
      <c r="A13" s="3" t="s">
        <v>135</v>
      </c>
      <c r="B13" s="6" t="s">
        <v>132</v>
      </c>
      <c r="C13" s="4">
        <f t="shared" ca="1" si="0"/>
        <v>60804</v>
      </c>
      <c r="D13" s="4">
        <f t="shared" ca="1" si="0"/>
        <v>71930</v>
      </c>
      <c r="E13" s="4">
        <f t="shared" ca="1" si="0"/>
        <v>54787</v>
      </c>
      <c r="F13" s="4">
        <f t="shared" ca="1" si="0"/>
        <v>77091</v>
      </c>
      <c r="G13" s="4">
        <f t="shared" ref="G13:H13" ca="1" si="2">ROUNDDOWN(RAND()*100000,0)</f>
        <v>98648</v>
      </c>
      <c r="H13" s="4">
        <f t="shared" ca="1" si="2"/>
        <v>38796</v>
      </c>
      <c r="I13" s="5"/>
      <c r="J13" s="1" t="s">
        <v>133</v>
      </c>
    </row>
    <row r="14" spans="1:10">
      <c r="A14" s="3" t="s">
        <v>136</v>
      </c>
      <c r="B14" s="6" t="s">
        <v>132</v>
      </c>
      <c r="C14" s="4">
        <f t="shared" ca="1" si="0"/>
        <v>46664</v>
      </c>
      <c r="D14" s="4">
        <f t="shared" ca="1" si="0"/>
        <v>11462</v>
      </c>
      <c r="E14" s="4">
        <f t="shared" ca="1" si="0"/>
        <v>95895</v>
      </c>
      <c r="F14" s="4">
        <f t="shared" ca="1" si="0"/>
        <v>52765</v>
      </c>
      <c r="G14" s="4">
        <f t="shared" ca="1" si="1"/>
        <v>13195</v>
      </c>
      <c r="H14" s="4">
        <f t="shared" ca="1" si="1"/>
        <v>76920</v>
      </c>
      <c r="I14" s="5"/>
      <c r="J14" s="1" t="s">
        <v>133</v>
      </c>
    </row>
    <row r="15" spans="1:10">
      <c r="A15" s="11" t="s">
        <v>137</v>
      </c>
      <c r="B15" s="13"/>
      <c r="C15" s="11"/>
      <c r="D15" s="11"/>
      <c r="E15" s="11"/>
      <c r="F15" s="11"/>
      <c r="G15" s="11"/>
      <c r="H15" s="11"/>
      <c r="I15" s="11"/>
    </row>
    <row r="16" spans="1:10">
      <c r="A16" s="3" t="s">
        <v>138</v>
      </c>
      <c r="B16" s="6" t="s">
        <v>132</v>
      </c>
      <c r="C16" s="4">
        <f t="shared" ref="C16:H18" ca="1" si="3">ROUNDDOWN(RAND()*100000,0)</f>
        <v>79699</v>
      </c>
      <c r="D16" s="4">
        <f t="shared" ca="1" si="3"/>
        <v>55136</v>
      </c>
      <c r="E16" s="4">
        <f t="shared" ca="1" si="3"/>
        <v>13984</v>
      </c>
      <c r="F16" s="4">
        <f t="shared" ca="1" si="3"/>
        <v>22586</v>
      </c>
      <c r="G16" s="4">
        <f t="shared" ca="1" si="3"/>
        <v>90702</v>
      </c>
      <c r="H16" s="4">
        <f t="shared" ca="1" si="3"/>
        <v>51629</v>
      </c>
      <c r="I16" s="5"/>
      <c r="J16" s="1" t="s">
        <v>139</v>
      </c>
    </row>
    <row r="17" spans="1:10">
      <c r="A17" s="3" t="s">
        <v>140</v>
      </c>
      <c r="B17" s="6" t="s">
        <v>132</v>
      </c>
      <c r="C17" s="4">
        <f t="shared" ca="1" si="3"/>
        <v>55977</v>
      </c>
      <c r="D17" s="4">
        <f t="shared" ca="1" si="3"/>
        <v>83918</v>
      </c>
      <c r="E17" s="4">
        <f t="shared" ca="1" si="3"/>
        <v>15250</v>
      </c>
      <c r="F17" s="4">
        <f t="shared" ca="1" si="3"/>
        <v>71660</v>
      </c>
      <c r="G17" s="4">
        <f t="shared" ca="1" si="3"/>
        <v>4828</v>
      </c>
      <c r="H17" s="4">
        <f t="shared" ca="1" si="3"/>
        <v>74979</v>
      </c>
      <c r="I17" s="5"/>
      <c r="J17" s="1" t="s">
        <v>141</v>
      </c>
    </row>
    <row r="18" spans="1:10">
      <c r="A18" s="3" t="s">
        <v>243</v>
      </c>
      <c r="B18" s="6" t="s">
        <v>132</v>
      </c>
      <c r="C18" s="4">
        <f t="shared" ca="1" si="3"/>
        <v>89026</v>
      </c>
      <c r="D18" s="4">
        <f t="shared" ca="1" si="3"/>
        <v>59646</v>
      </c>
      <c r="E18" s="4">
        <f t="shared" ca="1" si="3"/>
        <v>71614</v>
      </c>
      <c r="F18" s="4">
        <f t="shared" ca="1" si="3"/>
        <v>56009</v>
      </c>
      <c r="G18" s="4">
        <f t="shared" ca="1" si="3"/>
        <v>73923</v>
      </c>
      <c r="H18" s="4">
        <f t="shared" ca="1" si="3"/>
        <v>24935</v>
      </c>
      <c r="I18" s="5"/>
      <c r="J18" s="1" t="s">
        <v>143</v>
      </c>
    </row>
    <row r="19" spans="1:10">
      <c r="A19" s="11" t="s">
        <v>144</v>
      </c>
      <c r="B19" s="13"/>
      <c r="C19" s="11"/>
      <c r="D19" s="11"/>
      <c r="E19" s="11"/>
      <c r="F19" s="11"/>
      <c r="G19" s="11"/>
      <c r="H19" s="11"/>
      <c r="I19" s="11"/>
    </row>
    <row r="20" spans="1:10">
      <c r="A20" s="3" t="s">
        <v>145</v>
      </c>
      <c r="B20" s="6" t="s">
        <v>146</v>
      </c>
      <c r="C20" s="43">
        <v>0.31519999999999998</v>
      </c>
      <c r="D20" s="43">
        <v>0.31519999999999998</v>
      </c>
      <c r="E20" s="43">
        <v>0.31519999999999998</v>
      </c>
      <c r="F20" s="43">
        <v>0.31519999999999998</v>
      </c>
      <c r="G20" s="43">
        <v>0.31519999999999998</v>
      </c>
      <c r="H20" s="43">
        <v>0.31519999999999998</v>
      </c>
      <c r="I20" s="5"/>
      <c r="J20" s="1" t="s">
        <v>147</v>
      </c>
    </row>
    <row r="22" spans="1:10">
      <c r="A22" s="1" t="s">
        <v>148</v>
      </c>
    </row>
    <row r="23" spans="1:10">
      <c r="A23" s="9" t="s">
        <v>121</v>
      </c>
      <c r="B23" s="9" t="s">
        <v>122</v>
      </c>
      <c r="C23" s="14" t="s">
        <v>149</v>
      </c>
      <c r="D23" s="14" t="s">
        <v>150</v>
      </c>
      <c r="E23" s="14" t="s">
        <v>151</v>
      </c>
      <c r="F23" s="14" t="s">
        <v>152</v>
      </c>
    </row>
    <row r="24" spans="1:10">
      <c r="A24" s="11" t="s">
        <v>153</v>
      </c>
      <c r="B24" s="13" t="s">
        <v>132</v>
      </c>
      <c r="C24" s="4">
        <v>100000</v>
      </c>
      <c r="D24" s="15">
        <f>C24+SUM(C26:C29)-SUM(C31:C34)</f>
        <v>114500</v>
      </c>
      <c r="E24" s="15">
        <f>D24+SUM(D26:D29)-SUM(D31:D34)</f>
        <v>129000</v>
      </c>
      <c r="F24" s="15">
        <f>E24+SUM(E26:E29)-SUM(E31:E34)</f>
        <v>143500</v>
      </c>
    </row>
    <row r="25" spans="1:10">
      <c r="A25" s="11" t="s">
        <v>154</v>
      </c>
      <c r="B25" s="13"/>
      <c r="C25" s="12"/>
      <c r="D25" s="12"/>
      <c r="E25" s="12"/>
      <c r="F25" s="12"/>
    </row>
    <row r="26" spans="1:10">
      <c r="A26" s="3" t="s">
        <v>155</v>
      </c>
      <c r="B26" s="6" t="s">
        <v>132</v>
      </c>
      <c r="C26" s="4">
        <v>10000</v>
      </c>
      <c r="D26" s="4">
        <v>10000</v>
      </c>
      <c r="E26" s="4">
        <v>10000</v>
      </c>
      <c r="F26" s="4">
        <v>10000</v>
      </c>
    </row>
    <row r="27" spans="1:10">
      <c r="A27" s="3" t="s">
        <v>156</v>
      </c>
      <c r="B27" s="6" t="s">
        <v>132</v>
      </c>
      <c r="C27" s="4">
        <v>15000</v>
      </c>
      <c r="D27" s="4">
        <v>15000</v>
      </c>
      <c r="E27" s="4">
        <v>15000</v>
      </c>
      <c r="F27" s="4">
        <v>15000</v>
      </c>
    </row>
    <row r="28" spans="1:10">
      <c r="A28" s="3" t="s">
        <v>157</v>
      </c>
      <c r="B28" s="6" t="s">
        <v>132</v>
      </c>
      <c r="C28" s="4">
        <v>20000</v>
      </c>
      <c r="D28" s="4">
        <v>20000</v>
      </c>
      <c r="E28" s="4">
        <v>20000</v>
      </c>
      <c r="F28" s="4">
        <v>20000</v>
      </c>
    </row>
    <row r="29" spans="1:10">
      <c r="A29" s="3" t="s">
        <v>158</v>
      </c>
      <c r="B29" s="6" t="s">
        <v>132</v>
      </c>
      <c r="C29" s="4">
        <v>1000</v>
      </c>
      <c r="D29" s="4">
        <v>1000</v>
      </c>
      <c r="E29" s="4">
        <v>1000</v>
      </c>
      <c r="F29" s="4">
        <v>1000</v>
      </c>
    </row>
    <row r="30" spans="1:10">
      <c r="A30" s="11" t="s">
        <v>159</v>
      </c>
      <c r="B30" s="13"/>
      <c r="C30" s="12"/>
      <c r="D30" s="12"/>
      <c r="E30" s="12"/>
      <c r="F30" s="12"/>
    </row>
    <row r="31" spans="1:10">
      <c r="A31" s="3" t="s">
        <v>160</v>
      </c>
      <c r="B31" s="6" t="s">
        <v>132</v>
      </c>
      <c r="C31" s="4">
        <v>5000</v>
      </c>
      <c r="D31" s="4">
        <v>5000</v>
      </c>
      <c r="E31" s="4">
        <v>5000</v>
      </c>
      <c r="F31" s="4">
        <v>5000</v>
      </c>
    </row>
    <row r="32" spans="1:10">
      <c r="A32" s="3" t="s">
        <v>161</v>
      </c>
      <c r="B32" s="6" t="s">
        <v>132</v>
      </c>
      <c r="C32" s="4">
        <v>10000</v>
      </c>
      <c r="D32" s="4">
        <v>10000</v>
      </c>
      <c r="E32" s="4">
        <v>10000</v>
      </c>
      <c r="F32" s="4">
        <v>10000</v>
      </c>
    </row>
    <row r="33" spans="1:7">
      <c r="A33" s="3" t="s">
        <v>162</v>
      </c>
      <c r="B33" s="6" t="s">
        <v>132</v>
      </c>
      <c r="C33" s="4">
        <v>15000</v>
      </c>
      <c r="D33" s="4">
        <v>15000</v>
      </c>
      <c r="E33" s="4">
        <v>15000</v>
      </c>
      <c r="F33" s="4">
        <v>15000</v>
      </c>
    </row>
    <row r="34" spans="1:7">
      <c r="A34" s="3" t="s">
        <v>163</v>
      </c>
      <c r="B34" s="6" t="s">
        <v>132</v>
      </c>
      <c r="C34" s="4">
        <v>1500</v>
      </c>
      <c r="D34" s="4">
        <v>1500</v>
      </c>
      <c r="E34" s="4">
        <v>1500</v>
      </c>
      <c r="F34" s="4">
        <v>1500</v>
      </c>
    </row>
    <row r="36" spans="1:7">
      <c r="A36" s="2" t="s">
        <v>164</v>
      </c>
    </row>
    <row r="38" spans="1:7">
      <c r="A38" s="49" t="s">
        <v>165</v>
      </c>
      <c r="B38" s="144" t="s">
        <v>244</v>
      </c>
      <c r="C38" s="146"/>
      <c r="D38" s="145"/>
      <c r="E38" s="12" t="s">
        <v>167</v>
      </c>
      <c r="F38" s="144" t="s">
        <v>168</v>
      </c>
      <c r="G38" s="145"/>
    </row>
    <row r="39" spans="1:7" ht="32.25" customHeight="1">
      <c r="A39" s="50" t="s">
        <v>245</v>
      </c>
      <c r="B39" s="150" t="s">
        <v>246</v>
      </c>
      <c r="C39" s="151"/>
      <c r="D39" s="152"/>
      <c r="E39" s="48" t="s">
        <v>247</v>
      </c>
      <c r="F39" s="153" t="s">
        <v>248</v>
      </c>
      <c r="G39" s="154"/>
    </row>
    <row r="40" spans="1:7" ht="32.25" customHeight="1">
      <c r="A40" s="50" t="s">
        <v>249</v>
      </c>
      <c r="B40" s="167" t="s">
        <v>250</v>
      </c>
      <c r="C40" s="168"/>
      <c r="D40" s="169"/>
      <c r="E40" s="48" t="s">
        <v>247</v>
      </c>
      <c r="F40" s="153" t="s">
        <v>251</v>
      </c>
      <c r="G40" s="154"/>
    </row>
    <row r="41" spans="1:7" ht="32.25" customHeight="1">
      <c r="A41" s="50" t="s">
        <v>252</v>
      </c>
      <c r="B41" s="167" t="s">
        <v>253</v>
      </c>
      <c r="C41" s="168"/>
      <c r="D41" s="169"/>
      <c r="E41" s="48" t="s">
        <v>247</v>
      </c>
      <c r="F41" s="153" t="s">
        <v>254</v>
      </c>
      <c r="G41" s="154"/>
    </row>
    <row r="42" spans="1:7" ht="32.25" customHeight="1">
      <c r="A42" s="50" t="s">
        <v>255</v>
      </c>
      <c r="B42" s="167" t="s">
        <v>256</v>
      </c>
      <c r="C42" s="168"/>
      <c r="D42" s="169"/>
      <c r="E42" s="48" t="s">
        <v>247</v>
      </c>
      <c r="F42" s="153" t="s">
        <v>257</v>
      </c>
      <c r="G42" s="154"/>
    </row>
    <row r="43" spans="1:7" ht="32.25" customHeight="1">
      <c r="A43" s="50" t="s">
        <v>173</v>
      </c>
      <c r="B43" s="167" t="s">
        <v>258</v>
      </c>
      <c r="C43" s="168"/>
      <c r="D43" s="169"/>
      <c r="E43" s="48" t="s">
        <v>259</v>
      </c>
      <c r="F43" s="153"/>
      <c r="G43" s="154"/>
    </row>
    <row r="44" spans="1:7" ht="32.25" customHeight="1">
      <c r="A44" s="50" t="s">
        <v>260</v>
      </c>
      <c r="B44" s="167" t="s">
        <v>261</v>
      </c>
      <c r="C44" s="168"/>
      <c r="D44" s="169"/>
      <c r="E44" s="48" t="s">
        <v>259</v>
      </c>
      <c r="F44" s="153"/>
      <c r="G44" s="154"/>
    </row>
    <row r="45" spans="1:7" ht="32.25" customHeight="1">
      <c r="A45" s="50" t="s">
        <v>175</v>
      </c>
      <c r="B45" s="167"/>
      <c r="C45" s="168"/>
      <c r="D45" s="169"/>
      <c r="E45" s="48"/>
      <c r="F45" s="153"/>
      <c r="G45" s="154"/>
    </row>
    <row r="46" spans="1:7" ht="16.5" customHeight="1"/>
    <row r="47" spans="1:7" ht="16.5" customHeight="1">
      <c r="A47" s="2" t="s">
        <v>176</v>
      </c>
    </row>
    <row r="48" spans="1:7" ht="16.5" customHeight="1">
      <c r="A48" s="155"/>
      <c r="B48" s="156"/>
      <c r="C48" s="156"/>
      <c r="D48" s="156"/>
      <c r="E48" s="156"/>
      <c r="F48" s="156"/>
      <c r="G48" s="157"/>
    </row>
    <row r="49" spans="1:7" ht="16.5" customHeight="1">
      <c r="A49" s="158"/>
      <c r="B49" s="159"/>
      <c r="C49" s="159"/>
      <c r="D49" s="159"/>
      <c r="E49" s="159"/>
      <c r="F49" s="159"/>
      <c r="G49" s="160"/>
    </row>
    <row r="50" spans="1:7" ht="16.5" customHeight="1">
      <c r="A50" s="158"/>
      <c r="B50" s="159"/>
      <c r="C50" s="159"/>
      <c r="D50" s="159"/>
      <c r="E50" s="159"/>
      <c r="F50" s="159"/>
      <c r="G50" s="160"/>
    </row>
    <row r="51" spans="1:7" ht="16.5" customHeight="1">
      <c r="A51" s="158"/>
      <c r="B51" s="159"/>
      <c r="C51" s="159"/>
      <c r="D51" s="159"/>
      <c r="E51" s="159"/>
      <c r="F51" s="159"/>
      <c r="G51" s="160"/>
    </row>
    <row r="52" spans="1:7" ht="16.5" customHeight="1">
      <c r="A52" s="158"/>
      <c r="B52" s="159"/>
      <c r="C52" s="159"/>
      <c r="D52" s="159"/>
      <c r="E52" s="159"/>
      <c r="F52" s="159"/>
      <c r="G52" s="160"/>
    </row>
    <row r="53" spans="1:7" ht="16.5" customHeight="1">
      <c r="A53" s="158"/>
      <c r="B53" s="159"/>
      <c r="C53" s="159"/>
      <c r="D53" s="159"/>
      <c r="E53" s="159"/>
      <c r="F53" s="159"/>
      <c r="G53" s="160"/>
    </row>
    <row r="54" spans="1:7" ht="16.5" customHeight="1">
      <c r="A54" s="161"/>
      <c r="B54" s="162"/>
      <c r="C54" s="162"/>
      <c r="D54" s="162"/>
      <c r="E54" s="162"/>
      <c r="F54" s="162"/>
      <c r="G54" s="163"/>
    </row>
    <row r="55" spans="1:7" ht="23.25">
      <c r="B55" s="44"/>
      <c r="C55" s="47"/>
      <c r="D55" s="45"/>
      <c r="E55" s="46"/>
    </row>
    <row r="56" spans="1:7">
      <c r="A56" s="1" t="s">
        <v>177</v>
      </c>
    </row>
    <row r="57" spans="1:7">
      <c r="A57" s="1" t="s">
        <v>178</v>
      </c>
    </row>
    <row r="58" spans="1:7">
      <c r="A58" s="9" t="s">
        <v>121</v>
      </c>
      <c r="B58" s="9" t="s">
        <v>122</v>
      </c>
      <c r="C58" s="9" t="s">
        <v>179</v>
      </c>
      <c r="D58" s="9" t="s">
        <v>180</v>
      </c>
      <c r="E58" s="9" t="s">
        <v>181</v>
      </c>
      <c r="F58" s="9" t="s">
        <v>182</v>
      </c>
    </row>
    <row r="59" spans="1:7">
      <c r="A59" s="11" t="s">
        <v>183</v>
      </c>
      <c r="B59" s="13"/>
      <c r="C59" s="11"/>
      <c r="D59" s="12"/>
      <c r="E59" s="12"/>
      <c r="F59" s="12"/>
    </row>
    <row r="60" spans="1:7">
      <c r="A60" s="3" t="s">
        <v>184</v>
      </c>
      <c r="B60" s="6" t="s">
        <v>132</v>
      </c>
      <c r="C60" s="4">
        <v>100000</v>
      </c>
      <c r="D60" s="4">
        <v>100000</v>
      </c>
      <c r="E60" s="4">
        <v>100000</v>
      </c>
      <c r="F60" s="4">
        <v>100000</v>
      </c>
    </row>
    <row r="61" spans="1:7">
      <c r="A61" s="11" t="s">
        <v>185</v>
      </c>
      <c r="B61" s="13"/>
      <c r="C61" s="12"/>
      <c r="D61" s="12"/>
      <c r="E61" s="12"/>
      <c r="F61" s="12"/>
    </row>
    <row r="62" spans="1:7">
      <c r="A62" s="3" t="s">
        <v>186</v>
      </c>
      <c r="B62" s="6" t="s">
        <v>132</v>
      </c>
      <c r="C62" s="4">
        <v>80000</v>
      </c>
      <c r="D62" s="4">
        <v>80000</v>
      </c>
      <c r="E62" s="4">
        <v>80000</v>
      </c>
      <c r="F62" s="4">
        <v>80000</v>
      </c>
    </row>
  </sheetData>
  <mergeCells count="17">
    <mergeCell ref="B38:D38"/>
    <mergeCell ref="F38:G38"/>
    <mergeCell ref="B39:D39"/>
    <mergeCell ref="F39:G39"/>
    <mergeCell ref="B40:D40"/>
    <mergeCell ref="F40:G40"/>
    <mergeCell ref="F45:G45"/>
    <mergeCell ref="A48:G54"/>
    <mergeCell ref="F41:G41"/>
    <mergeCell ref="B42:D42"/>
    <mergeCell ref="F42:G42"/>
    <mergeCell ref="B43:D43"/>
    <mergeCell ref="F43:G43"/>
    <mergeCell ref="B44:D44"/>
    <mergeCell ref="F44:G44"/>
    <mergeCell ref="B41:D41"/>
    <mergeCell ref="B45:D45"/>
  </mergeCells>
  <phoneticPr fontId="3"/>
  <dataValidations disablePrompts="1" count="1">
    <dataValidation type="list" allowBlank="1" showInputMessage="1" showErrorMessage="1" sqref="E39:E45" xr:uid="{9B3AFEEA-830E-4960-BA57-65A02808C6F6}">
      <formula1>"○,×,‐"</formula1>
    </dataValidation>
  </dataValidations>
  <pageMargins left="0.7" right="0.7" top="0.75" bottom="0.75" header="0.3" footer="0.3"/>
  <pageSetup paperSize="9" scale="51" orientation="landscape" r:id="rId1"/>
  <drawing r:id="rId2"/>
  <extLst>
    <ext xmlns:x14="http://schemas.microsoft.com/office/spreadsheetml/2009/9/main" uri="{CCE6A557-97BC-4b89-ADB6-D9C93CAAB3DF}">
      <x14:dataValidations xmlns:xm="http://schemas.microsoft.com/office/excel/2006/main" disablePrompts="1" count="1">
        <x14:dataValidation type="list" showInputMessage="1" showErrorMessage="1" xr:uid="{B2B64716-F5AA-44C9-AC92-1821C144D154}">
          <x14:formula1>
            <xm:f>業種リスト!$B$2:$B$10</xm:f>
          </x14:formula1>
          <xm:sqref>B6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59D8F-7017-4927-AC97-C218A1B15C00}">
  <dimension ref="A1:E4"/>
  <sheetViews>
    <sheetView showGridLines="0" workbookViewId="0">
      <selection activeCell="E2" sqref="E2"/>
    </sheetView>
  </sheetViews>
  <sheetFormatPr defaultRowHeight="15.75"/>
  <cols>
    <col min="1" max="1" width="5.375" style="89" bestFit="1" customWidth="1"/>
    <col min="2" max="3" width="8.25" style="89" bestFit="1" customWidth="1"/>
    <col min="4" max="4" width="8.375" style="89" bestFit="1" customWidth="1"/>
    <col min="5" max="5" width="8.5" style="89" bestFit="1" customWidth="1"/>
    <col min="6" max="16384" width="9" style="89"/>
  </cols>
  <sheetData>
    <row r="1" spans="1:5" ht="31.5">
      <c r="A1" s="87"/>
      <c r="B1" s="88" t="s">
        <v>262</v>
      </c>
      <c r="C1" s="88" t="s">
        <v>263</v>
      </c>
      <c r="D1" s="88" t="s">
        <v>264</v>
      </c>
      <c r="E1" s="88" t="s">
        <v>265</v>
      </c>
    </row>
    <row r="2" spans="1:5">
      <c r="A2" s="90" t="s">
        <v>266</v>
      </c>
      <c r="B2" s="91">
        <v>4</v>
      </c>
      <c r="C2" s="91">
        <f>B2/2</f>
        <v>2</v>
      </c>
      <c r="D2" s="91">
        <f>C2^2*3.14</f>
        <v>12.56</v>
      </c>
      <c r="E2" s="92"/>
    </row>
    <row r="3" spans="1:5">
      <c r="A3" s="90" t="s">
        <v>267</v>
      </c>
      <c r="B3" s="91" t="e">
        <f>C3*2</f>
        <v>#DIV/0!</v>
      </c>
      <c r="C3" s="91" t="e">
        <f>(D3/3.14)^(1/2)</f>
        <v>#DIV/0!</v>
      </c>
      <c r="D3" s="91" t="e">
        <f>D2*E3/E2</f>
        <v>#DIV/0!</v>
      </c>
      <c r="E3" s="92"/>
    </row>
    <row r="4" spans="1:5">
      <c r="A4" s="90" t="s">
        <v>268</v>
      </c>
      <c r="B4" s="91" t="e">
        <f>C4*2</f>
        <v>#DIV/0!</v>
      </c>
      <c r="C4" s="91" t="e">
        <f>(D4/3.14)^(1/2)</f>
        <v>#DIV/0!</v>
      </c>
      <c r="D4" s="91" t="e">
        <f>D3*E4/E3</f>
        <v>#DIV/0!</v>
      </c>
      <c r="E4" s="92"/>
    </row>
  </sheetData>
  <phoneticPr fontId="3"/>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1981-2A19-4242-8F9B-FC4440B26135}">
  <dimension ref="B2:B10"/>
  <sheetViews>
    <sheetView workbookViewId="0"/>
  </sheetViews>
  <sheetFormatPr defaultRowHeight="12.75"/>
  <cols>
    <col min="1" max="16384" width="9" style="94"/>
  </cols>
  <sheetData>
    <row r="2" spans="2:2" ht="16.5">
      <c r="B2" s="93" t="s">
        <v>269</v>
      </c>
    </row>
    <row r="3" spans="2:2" ht="16.5">
      <c r="B3" s="93" t="s">
        <v>270</v>
      </c>
    </row>
    <row r="4" spans="2:2" ht="16.5">
      <c r="B4" s="93" t="s">
        <v>271</v>
      </c>
    </row>
    <row r="5" spans="2:2" ht="16.5">
      <c r="B5" s="93" t="s">
        <v>272</v>
      </c>
    </row>
    <row r="6" spans="2:2" ht="16.5">
      <c r="B6" s="93" t="s">
        <v>273</v>
      </c>
    </row>
    <row r="7" spans="2:2" ht="16.5">
      <c r="B7" s="93" t="s">
        <v>274</v>
      </c>
    </row>
    <row r="8" spans="2:2" ht="16.5">
      <c r="B8" s="93" t="s">
        <v>275</v>
      </c>
    </row>
    <row r="9" spans="2:2" ht="16.5">
      <c r="B9" s="93" t="s">
        <v>276</v>
      </c>
    </row>
    <row r="10" spans="2:2" ht="16.5">
      <c r="B10" s="93" t="s">
        <v>277</v>
      </c>
    </row>
  </sheetData>
  <phoneticPr fontId="3"/>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3C8C1-BF8E-4789-9008-423B37C09BA3}">
  <dimension ref="B1:U19"/>
  <sheetViews>
    <sheetView zoomScale="120" zoomScaleNormal="120" workbookViewId="0">
      <selection activeCell="M6" sqref="M6"/>
    </sheetView>
  </sheetViews>
  <sheetFormatPr defaultRowHeight="16.5"/>
  <cols>
    <col min="1" max="2" width="9" style="93"/>
    <col min="3" max="21" width="12.5" style="93" customWidth="1"/>
    <col min="22" max="16384" width="9" style="93"/>
  </cols>
  <sheetData>
    <row r="1" spans="2:21">
      <c r="B1" s="93" t="s">
        <v>278</v>
      </c>
      <c r="C1" s="93">
        <v>1</v>
      </c>
      <c r="D1" s="93">
        <v>2</v>
      </c>
      <c r="E1" s="93">
        <v>3</v>
      </c>
      <c r="F1" s="93">
        <v>4</v>
      </c>
      <c r="G1" s="93">
        <v>5</v>
      </c>
      <c r="H1" s="93">
        <v>6</v>
      </c>
      <c r="I1" s="93">
        <v>7</v>
      </c>
      <c r="J1" s="93">
        <v>8</v>
      </c>
      <c r="K1" s="93">
        <v>9</v>
      </c>
      <c r="L1" s="93">
        <v>10</v>
      </c>
      <c r="M1" s="93">
        <v>11</v>
      </c>
      <c r="N1" s="93">
        <v>12</v>
      </c>
      <c r="O1" s="93">
        <v>13</v>
      </c>
      <c r="P1" s="93">
        <v>14</v>
      </c>
      <c r="Q1" s="93">
        <v>15</v>
      </c>
      <c r="R1" s="93">
        <v>16</v>
      </c>
      <c r="S1" s="93">
        <v>17</v>
      </c>
      <c r="T1" s="93">
        <v>18</v>
      </c>
      <c r="U1" s="93">
        <v>19</v>
      </c>
    </row>
    <row r="2" spans="2:21" ht="18.75">
      <c r="B2" s="93" t="s">
        <v>6</v>
      </c>
      <c r="C2" s="95" t="s">
        <v>13</v>
      </c>
      <c r="D2" s="95">
        <v>6</v>
      </c>
      <c r="E2" s="95"/>
      <c r="F2" s="95"/>
      <c r="G2" s="95"/>
      <c r="H2" s="95"/>
      <c r="I2" s="95" t="s">
        <v>20</v>
      </c>
      <c r="J2" s="95">
        <v>4</v>
      </c>
      <c r="K2" s="95"/>
      <c r="L2" s="95"/>
      <c r="M2" s="95" t="s">
        <v>27</v>
      </c>
      <c r="N2" s="95">
        <v>3</v>
      </c>
      <c r="O2" s="95"/>
      <c r="P2" s="95" t="s">
        <v>34</v>
      </c>
      <c r="Q2" s="95">
        <v>3</v>
      </c>
      <c r="R2" s="95"/>
      <c r="S2" s="95" t="s">
        <v>41</v>
      </c>
      <c r="T2" s="95">
        <v>3</v>
      </c>
      <c r="U2" s="95"/>
    </row>
    <row r="3" spans="2:21" ht="18.75">
      <c r="B3" s="93" t="s">
        <v>279</v>
      </c>
      <c r="C3" s="95" t="s">
        <v>280</v>
      </c>
      <c r="D3" s="95" t="s">
        <v>281</v>
      </c>
      <c r="E3" s="95" t="s">
        <v>282</v>
      </c>
      <c r="F3" s="95" t="s">
        <v>283</v>
      </c>
      <c r="G3" s="95" t="s">
        <v>284</v>
      </c>
      <c r="H3" s="95" t="s">
        <v>285</v>
      </c>
      <c r="I3" s="95" t="s">
        <v>286</v>
      </c>
      <c r="J3" s="95" t="s">
        <v>287</v>
      </c>
      <c r="K3" s="95" t="s">
        <v>288</v>
      </c>
      <c r="L3" s="95" t="s">
        <v>289</v>
      </c>
      <c r="M3" s="95" t="s">
        <v>290</v>
      </c>
      <c r="N3" s="95" t="s">
        <v>291</v>
      </c>
      <c r="O3" s="95" t="s">
        <v>292</v>
      </c>
      <c r="P3" s="95" t="s">
        <v>293</v>
      </c>
      <c r="Q3" s="95" t="s">
        <v>294</v>
      </c>
      <c r="R3" s="95" t="s">
        <v>295</v>
      </c>
      <c r="S3" s="95" t="s">
        <v>296</v>
      </c>
      <c r="T3" s="95" t="s">
        <v>297</v>
      </c>
      <c r="U3" s="95" t="s">
        <v>298</v>
      </c>
    </row>
    <row r="4" spans="2:21" ht="18.75">
      <c r="B4" s="93" t="s">
        <v>299</v>
      </c>
      <c r="C4" s="95" t="s">
        <v>300</v>
      </c>
      <c r="D4" s="95" t="s">
        <v>300</v>
      </c>
      <c r="E4" s="95" t="s">
        <v>300</v>
      </c>
      <c r="F4" s="95" t="s">
        <v>300</v>
      </c>
      <c r="G4" s="95" t="s">
        <v>300</v>
      </c>
      <c r="H4" s="95" t="s">
        <v>300</v>
      </c>
      <c r="I4" s="95" t="s">
        <v>300</v>
      </c>
      <c r="J4" s="95" t="s">
        <v>300</v>
      </c>
      <c r="K4" s="95" t="s">
        <v>300</v>
      </c>
      <c r="L4" s="95" t="s">
        <v>300</v>
      </c>
      <c r="M4" s="95" t="s">
        <v>301</v>
      </c>
      <c r="N4" s="95" t="s">
        <v>301</v>
      </c>
      <c r="O4" s="95" t="s">
        <v>301</v>
      </c>
      <c r="P4" s="95" t="s">
        <v>300</v>
      </c>
      <c r="Q4" s="95" t="s">
        <v>300</v>
      </c>
      <c r="R4" s="95" t="s">
        <v>300</v>
      </c>
      <c r="S4" s="95" t="s">
        <v>300</v>
      </c>
      <c r="T4" s="95" t="s">
        <v>300</v>
      </c>
      <c r="U4" s="95" t="s">
        <v>301</v>
      </c>
    </row>
    <row r="5" spans="2:21" ht="18.75">
      <c r="C5" s="95"/>
      <c r="D5" s="95"/>
      <c r="E5" s="95"/>
      <c r="F5" s="95"/>
      <c r="G5" s="95"/>
      <c r="H5" s="95"/>
      <c r="I5" s="95"/>
      <c r="J5" s="95"/>
      <c r="K5" s="95"/>
      <c r="L5" s="95"/>
      <c r="M5" s="95" t="s">
        <v>302</v>
      </c>
      <c r="N5" s="95" t="s">
        <v>303</v>
      </c>
      <c r="O5" s="95" t="s">
        <v>303</v>
      </c>
      <c r="P5" s="95"/>
      <c r="Q5" s="95"/>
      <c r="R5" s="95"/>
      <c r="S5" s="95"/>
      <c r="T5" s="95"/>
      <c r="U5" s="95" t="s">
        <v>304</v>
      </c>
    </row>
    <row r="6" spans="2:21">
      <c r="B6" s="93" t="s">
        <v>269</v>
      </c>
      <c r="C6" s="96">
        <v>-0.11899999999999999</v>
      </c>
      <c r="D6" s="96">
        <v>4.625</v>
      </c>
      <c r="E6" s="96">
        <v>3.7149999999999999</v>
      </c>
      <c r="F6" s="96">
        <v>0.36199999999999999</v>
      </c>
      <c r="G6" s="93">
        <v>9.3000000000000007</v>
      </c>
      <c r="H6" s="96">
        <v>7.0000000000000001E-3</v>
      </c>
      <c r="I6" s="96">
        <v>0.73399999999999999</v>
      </c>
      <c r="J6" s="96">
        <v>-0.28599999999999998</v>
      </c>
      <c r="K6" s="96">
        <v>-0.161</v>
      </c>
      <c r="L6" s="96">
        <v>-4.2999999999999997E-2</v>
      </c>
      <c r="M6" s="97" t="s">
        <v>305</v>
      </c>
      <c r="N6" s="97" t="s">
        <v>305</v>
      </c>
      <c r="O6" s="97" t="s">
        <v>305</v>
      </c>
      <c r="P6" s="93">
        <v>2.1</v>
      </c>
      <c r="Q6" s="93">
        <v>1.4</v>
      </c>
      <c r="R6" s="98">
        <v>1.1000000000000001</v>
      </c>
      <c r="S6" s="99">
        <v>11235</v>
      </c>
      <c r="T6" s="99">
        <v>495</v>
      </c>
      <c r="U6" s="99">
        <v>4290</v>
      </c>
    </row>
    <row r="7" spans="2:21">
      <c r="B7" s="93" t="s">
        <v>270</v>
      </c>
      <c r="C7" s="96">
        <v>-0.23799999999999999</v>
      </c>
      <c r="D7" s="96">
        <v>2.9430000000000001</v>
      </c>
      <c r="E7" s="96">
        <v>2.5630000000000002</v>
      </c>
      <c r="F7" s="96">
        <v>0.79</v>
      </c>
      <c r="G7" s="93">
        <v>8</v>
      </c>
      <c r="H7" s="96">
        <v>8.9999999999999993E-3</v>
      </c>
      <c r="I7" s="96">
        <v>0.495</v>
      </c>
      <c r="J7" s="96">
        <v>-0.104</v>
      </c>
      <c r="K7" s="96">
        <v>-4.9000000000000002E-2</v>
      </c>
      <c r="L7" s="96">
        <v>-6.6000000000000003E-2</v>
      </c>
      <c r="M7" s="97" t="s">
        <v>305</v>
      </c>
      <c r="N7" s="97" t="s">
        <v>305</v>
      </c>
      <c r="O7" s="97" t="s">
        <v>305</v>
      </c>
      <c r="P7" s="100">
        <v>2</v>
      </c>
      <c r="Q7" s="93">
        <v>1.3</v>
      </c>
      <c r="R7" s="98">
        <v>1.1000000000000001</v>
      </c>
      <c r="S7" s="101">
        <v>11825</v>
      </c>
      <c r="T7" s="101">
        <v>3010</v>
      </c>
      <c r="U7" s="101">
        <v>4219</v>
      </c>
    </row>
    <row r="8" spans="2:21">
      <c r="B8" s="93" t="s">
        <v>271</v>
      </c>
      <c r="C8" s="96">
        <v>-0.3</v>
      </c>
      <c r="D8" s="96">
        <v>4.9130000000000003</v>
      </c>
      <c r="E8" s="96">
        <v>2.9129999999999998</v>
      </c>
      <c r="F8" s="96">
        <v>0.67900000000000005</v>
      </c>
      <c r="G8" s="93">
        <v>8.6999999999999993</v>
      </c>
      <c r="H8" s="96">
        <v>8.0000000000000002E-3</v>
      </c>
      <c r="I8" s="96">
        <v>0.33500000000000002</v>
      </c>
      <c r="J8" s="96">
        <v>-8.3000000000000004E-2</v>
      </c>
      <c r="K8" s="96">
        <v>-0.03</v>
      </c>
      <c r="L8" s="96">
        <v>-2.4E-2</v>
      </c>
      <c r="M8" s="97" t="s">
        <v>305</v>
      </c>
      <c r="N8" s="97" t="s">
        <v>305</v>
      </c>
      <c r="O8" s="97" t="s">
        <v>305</v>
      </c>
      <c r="P8" s="93">
        <v>2.2999999999999998</v>
      </c>
      <c r="Q8" s="100">
        <v>1</v>
      </c>
      <c r="R8" s="102">
        <v>1.4</v>
      </c>
      <c r="S8" s="101">
        <v>25541</v>
      </c>
      <c r="T8" s="101">
        <v>3359</v>
      </c>
      <c r="U8" s="101">
        <v>3763</v>
      </c>
    </row>
    <row r="9" spans="2:21">
      <c r="B9" s="93" t="s">
        <v>272</v>
      </c>
      <c r="C9" s="96">
        <v>-0.35</v>
      </c>
      <c r="D9" s="96">
        <v>5.4690000000000003</v>
      </c>
      <c r="E9" s="96">
        <v>4.0650000000000004</v>
      </c>
      <c r="F9" s="96">
        <v>0.82499999999999996</v>
      </c>
      <c r="G9" s="93">
        <v>18</v>
      </c>
      <c r="H9" s="96">
        <v>1.2999999999999999E-2</v>
      </c>
      <c r="I9" s="96">
        <v>0.68400000000000005</v>
      </c>
      <c r="J9" s="96">
        <v>-0.29799999999999999</v>
      </c>
      <c r="K9" s="96">
        <v>-0.13</v>
      </c>
      <c r="L9" s="96">
        <v>-0.129</v>
      </c>
      <c r="M9" s="97" t="s">
        <v>305</v>
      </c>
      <c r="N9" s="97" t="s">
        <v>305</v>
      </c>
      <c r="O9" s="97" t="s">
        <v>305</v>
      </c>
      <c r="P9" s="93">
        <v>1.3</v>
      </c>
      <c r="Q9" s="93">
        <v>0.2</v>
      </c>
      <c r="R9" s="98">
        <v>1.1000000000000001</v>
      </c>
      <c r="S9" s="101">
        <v>7550</v>
      </c>
      <c r="T9" s="101">
        <v>4755</v>
      </c>
      <c r="U9" s="101">
        <v>2821</v>
      </c>
    </row>
    <row r="10" spans="2:21">
      <c r="B10" s="93" t="s">
        <v>273</v>
      </c>
      <c r="C10" s="96">
        <v>-0.11</v>
      </c>
      <c r="D10" s="96">
        <v>4.8079999999999998</v>
      </c>
      <c r="E10" s="96">
        <v>3.7970000000000002</v>
      </c>
      <c r="F10" s="96">
        <v>0.64500000000000002</v>
      </c>
      <c r="G10" s="93">
        <v>9.5</v>
      </c>
      <c r="H10" s="96">
        <v>8.0000000000000002E-3</v>
      </c>
      <c r="I10" s="96">
        <v>0.94099999999999995</v>
      </c>
      <c r="J10" s="96">
        <v>-8.5000000000000006E-2</v>
      </c>
      <c r="K10" s="96">
        <v>-2.5999999999999999E-2</v>
      </c>
      <c r="L10" s="96">
        <v>-1.7999999999999999E-2</v>
      </c>
      <c r="M10" s="97" t="s">
        <v>305</v>
      </c>
      <c r="N10" s="97" t="s">
        <v>305</v>
      </c>
      <c r="O10" s="97" t="s">
        <v>305</v>
      </c>
      <c r="P10" s="93">
        <v>1.8</v>
      </c>
      <c r="Q10" s="93">
        <v>1.2</v>
      </c>
      <c r="R10" s="98">
        <v>1.1000000000000001</v>
      </c>
      <c r="S10" s="101">
        <v>5950</v>
      </c>
      <c r="T10" s="101">
        <v>2077</v>
      </c>
      <c r="U10" s="101">
        <v>3581</v>
      </c>
    </row>
    <row r="11" spans="2:21">
      <c r="B11" s="93" t="s">
        <v>274</v>
      </c>
      <c r="C11" s="96">
        <v>-0.54200000000000004</v>
      </c>
      <c r="D11" s="96">
        <v>3.6819999999999999</v>
      </c>
      <c r="E11" s="96">
        <v>3.0379999999999998</v>
      </c>
      <c r="F11" s="96">
        <v>0.85199999999999998</v>
      </c>
      <c r="G11" s="93">
        <v>11.6</v>
      </c>
      <c r="H11" s="96">
        <v>7.0000000000000001E-3</v>
      </c>
      <c r="I11" s="96">
        <v>0.91800000000000004</v>
      </c>
      <c r="J11" s="96">
        <v>-0.24</v>
      </c>
      <c r="K11" s="96">
        <v>-6.3E-2</v>
      </c>
      <c r="L11" s="96">
        <v>-7.6999999999999999E-2</v>
      </c>
      <c r="M11" s="97" t="s">
        <v>305</v>
      </c>
      <c r="N11" s="97" t="s">
        <v>305</v>
      </c>
      <c r="O11" s="97" t="s">
        <v>305</v>
      </c>
      <c r="P11" s="100">
        <v>2</v>
      </c>
      <c r="Q11" s="93">
        <v>0.3</v>
      </c>
      <c r="R11" s="98">
        <v>1.1000000000000001</v>
      </c>
      <c r="S11" s="101">
        <v>7189</v>
      </c>
      <c r="T11" s="101">
        <v>2334</v>
      </c>
      <c r="U11" s="101">
        <v>3412</v>
      </c>
    </row>
    <row r="12" spans="2:21">
      <c r="B12" s="93" t="s">
        <v>275</v>
      </c>
      <c r="C12" s="96">
        <v>-0.27400000000000002</v>
      </c>
      <c r="D12" s="96">
        <v>5.2030000000000003</v>
      </c>
      <c r="E12" s="96">
        <v>4.0369999999999999</v>
      </c>
      <c r="F12" s="96">
        <v>0.748</v>
      </c>
      <c r="G12" s="93">
        <v>12.2</v>
      </c>
      <c r="H12" s="96">
        <v>8.9999999999999993E-3</v>
      </c>
      <c r="I12" s="96">
        <v>0.71399999999999997</v>
      </c>
      <c r="J12" s="96">
        <v>-0.28599999999999998</v>
      </c>
      <c r="K12" s="96">
        <v>-0.113</v>
      </c>
      <c r="L12" s="96">
        <v>-4.7E-2</v>
      </c>
      <c r="M12" s="97" t="s">
        <v>305</v>
      </c>
      <c r="N12" s="97" t="s">
        <v>305</v>
      </c>
      <c r="O12" s="97" t="s">
        <v>305</v>
      </c>
      <c r="P12" s="93">
        <v>1.9</v>
      </c>
      <c r="Q12" s="93">
        <v>1.1000000000000001</v>
      </c>
      <c r="R12" s="98">
        <v>1.1000000000000001</v>
      </c>
      <c r="S12" s="101">
        <v>10919</v>
      </c>
      <c r="T12" s="101">
        <v>2228</v>
      </c>
      <c r="U12" s="101">
        <v>4116</v>
      </c>
    </row>
    <row r="13" spans="2:21">
      <c r="B13" s="93" t="s">
        <v>276</v>
      </c>
      <c r="C13" s="96">
        <v>-0.26600000000000001</v>
      </c>
      <c r="D13" s="96">
        <v>3.1890000000000001</v>
      </c>
      <c r="E13" s="96">
        <v>2.379</v>
      </c>
      <c r="F13" s="96">
        <v>0.57599999999999996</v>
      </c>
      <c r="G13" s="93">
        <v>6.2</v>
      </c>
      <c r="H13" s="96">
        <v>5.0000000000000001E-3</v>
      </c>
      <c r="I13" s="96">
        <v>0.372</v>
      </c>
      <c r="J13" s="96">
        <v>-5.0999999999999997E-2</v>
      </c>
      <c r="K13" s="96">
        <v>-2.5999999999999999E-2</v>
      </c>
      <c r="L13" s="96">
        <v>-6.5000000000000002E-2</v>
      </c>
      <c r="M13" s="97" t="s">
        <v>305</v>
      </c>
      <c r="N13" s="97" t="s">
        <v>305</v>
      </c>
      <c r="O13" s="97" t="s">
        <v>305</v>
      </c>
      <c r="P13" s="93">
        <v>2.2999999999999998</v>
      </c>
      <c r="Q13" s="93">
        <v>1.3</v>
      </c>
      <c r="R13" s="98">
        <v>1.1000000000000001</v>
      </c>
      <c r="S13" s="101">
        <v>17990</v>
      </c>
      <c r="T13" s="101">
        <v>2660</v>
      </c>
      <c r="U13" s="101">
        <v>4703</v>
      </c>
    </row>
    <row r="14" spans="2:21">
      <c r="B14" s="93" t="s">
        <v>277</v>
      </c>
      <c r="C14" s="96">
        <v>-0.32</v>
      </c>
      <c r="D14" s="96">
        <v>3.661</v>
      </c>
      <c r="E14" s="96">
        <v>2.5019999999999998</v>
      </c>
      <c r="F14" s="96">
        <v>0.66700000000000004</v>
      </c>
      <c r="G14" s="93">
        <v>13.2</v>
      </c>
      <c r="H14" s="96">
        <v>1.0999999999999999E-2</v>
      </c>
      <c r="I14" s="96">
        <v>0.42</v>
      </c>
      <c r="J14" s="96">
        <v>-0.106</v>
      </c>
      <c r="K14" s="96">
        <v>-5.7000000000000002E-2</v>
      </c>
      <c r="L14" s="96">
        <v>-0.05</v>
      </c>
      <c r="M14" s="97" t="s">
        <v>305</v>
      </c>
      <c r="N14" s="97" t="s">
        <v>305</v>
      </c>
      <c r="O14" s="97" t="s">
        <v>305</v>
      </c>
      <c r="P14" s="93">
        <v>1.4</v>
      </c>
      <c r="Q14" s="93">
        <v>1.7</v>
      </c>
      <c r="R14" s="93">
        <v>0.8</v>
      </c>
      <c r="S14" s="101">
        <v>11593</v>
      </c>
      <c r="T14" s="101">
        <v>3863</v>
      </c>
      <c r="U14" s="101">
        <v>3969</v>
      </c>
    </row>
    <row r="15" spans="2:21">
      <c r="R15" s="93" t="s">
        <v>306</v>
      </c>
    </row>
    <row r="18" spans="3:3">
      <c r="C18" s="53"/>
    </row>
    <row r="19" spans="3:3" ht="18.75">
      <c r="C19" s="104"/>
    </row>
  </sheetData>
  <phoneticPr fontId="3"/>
  <pageMargins left="0.74803149606299213" right="0.74803149606299213" top="0.98425196850393704" bottom="0.98425196850393704" header="0.51181102362204722" footer="0.51181102362204722"/>
  <pageSetup paperSize="8" scale="85" fitToWidth="2" orientation="landscape" r:id="rId1"/>
  <headerFooter alignWithMargins="0"/>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326B892077F84BB1AFE24EE2CB078E" ma:contentTypeVersion="13" ma:contentTypeDescription="Create a new document." ma:contentTypeScope="" ma:versionID="72d37edd5b069165bf76c204456b8c18">
  <xsd:schema xmlns:xsd="http://www.w3.org/2001/XMLSchema" xmlns:xs="http://www.w3.org/2001/XMLSchema" xmlns:p="http://schemas.microsoft.com/office/2006/metadata/properties" xmlns:ns2="06214f8d-1ba8-4801-9d82-1cfdd28b3747" xmlns:ns3="81dd65ed-57d5-4cf1-929d-de6fc58110f0" targetNamespace="http://schemas.microsoft.com/office/2006/metadata/properties" ma:root="true" ma:fieldsID="87a2152c1d2ab83f29ebf872d0330442" ns2:_="" ns3:_="">
    <xsd:import namespace="06214f8d-1ba8-4801-9d82-1cfdd28b3747"/>
    <xsd:import namespace="81dd65ed-57d5-4cf1-929d-de6fc58110f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14f8d-1ba8-4801-9d82-1cfdd28b37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dd65ed-57d5-4cf1-929d-de6fc58110f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537F15-B877-4807-9082-6E9225779DDE}"/>
</file>

<file path=customXml/itemProps2.xml><?xml version="1.0" encoding="utf-8"?>
<ds:datastoreItem xmlns:ds="http://schemas.openxmlformats.org/officeDocument/2006/customXml" ds:itemID="{B65E65F9-5AF0-4CEC-972B-8071DF874CF1}"/>
</file>

<file path=customXml/itemProps3.xml><?xml version="1.0" encoding="utf-8"?>
<ds:datastoreItem xmlns:ds="http://schemas.openxmlformats.org/officeDocument/2006/customXml" ds:itemID="{E20847B3-A179-4B32-975E-4AB86D69E5D8}"/>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Katakai, Hideyuki</dc:creator>
  <cp:keywords/>
  <dc:description/>
  <cp:lastModifiedBy>Yumoto, Tomoi</cp:lastModifiedBy>
  <cp:revision/>
  <dcterms:created xsi:type="dcterms:W3CDTF">2015-06-05T18:17:20Z</dcterms:created>
  <dcterms:modified xsi:type="dcterms:W3CDTF">2026-02-25T02:05:20Z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0x01010075326B892077F84BB1AFE24EE2CB078E</vt:lpwstr>
  </property>
  <property fmtid="{D5CDD505-2E9C-101B-9397-08002B2CF9AE}" pid="3" name="Order">
    <vt:r8>248500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