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6年度\06_各種書式\01_申請書類\"/>
    </mc:Choice>
  </mc:AlternateContent>
  <xr:revisionPtr revIDLastSave="0" documentId="13_ncr:1_{0F0D0FEF-6E61-4DF4-8468-03BDE4583E9B}" xr6:coauthVersionLast="47" xr6:coauthVersionMax="47" xr10:uidLastSave="{00000000-0000-0000-0000-000000000000}"/>
  <bookViews>
    <workbookView xWindow="-108" yWindow="-108" windowWidth="23256" windowHeight="12456" xr2:uid="{40DD54DE-E816-42BF-92BD-7E1E908B27A6}"/>
  </bookViews>
  <sheets>
    <sheet name="説明書" sheetId="5" r:id="rId1"/>
    <sheet name="記入例" sheetId="4" r:id="rId2"/>
    <sheet name="積算内訳書" sheetId="1" r:id="rId3"/>
    <sheet name="【事業費】積算根拠" sheetId="2" r:id="rId4"/>
    <sheet name="【開発支援費】積算根拠" sheetId="7" r:id="rId5"/>
    <sheet name="人件費計算シート" sheetId="6" r:id="rId6"/>
  </sheets>
  <definedNames>
    <definedName name="_xlnm._FilterDatabase" localSheetId="5" hidden="1">人件費計算シート!$A$13:$Y$13</definedName>
    <definedName name="_xlnm.Print_Area" localSheetId="1">記入例!$A$1:$F$48</definedName>
    <definedName name="_xlnm.Print_Area" localSheetId="2">積算内訳書!$B$2:$I$50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7" l="1"/>
  <c r="D71" i="2"/>
  <c r="D64" i="2"/>
  <c r="D58" i="2"/>
  <c r="D52" i="2"/>
  <c r="D46" i="2"/>
  <c r="D40" i="2"/>
  <c r="D34" i="2"/>
  <c r="D28" i="2"/>
  <c r="D22" i="2"/>
  <c r="D16" i="2"/>
  <c r="D9" i="2"/>
  <c r="N44" i="6" a="1"/>
  <c r="N44" i="6" s="1"/>
  <c r="O44" i="6" s="1"/>
  <c r="N43" i="6" a="1"/>
  <c r="N43" i="6" s="1"/>
  <c r="O43" i="6" s="1"/>
  <c r="G43" i="6"/>
  <c r="G44" i="6"/>
  <c r="N45" i="6" l="1" a="1"/>
  <c r="N45" i="6" s="1"/>
  <c r="O45" i="6" s="1"/>
  <c r="N42" i="6" a="1"/>
  <c r="N42" i="6" s="1"/>
  <c r="O42" i="6" s="1"/>
  <c r="N41" i="6" a="1"/>
  <c r="N41" i="6" s="1"/>
  <c r="O41" i="6" s="1"/>
  <c r="N40" i="6" a="1"/>
  <c r="N40" i="6" s="1"/>
  <c r="O40" i="6" s="1"/>
  <c r="N39" i="6" a="1"/>
  <c r="N39" i="6" s="1"/>
  <c r="O39" i="6" s="1"/>
  <c r="N38" i="6" a="1"/>
  <c r="N38" i="6" s="1"/>
  <c r="O38" i="6" s="1"/>
  <c r="N37" i="6" a="1"/>
  <c r="N37" i="6" s="1"/>
  <c r="O37" i="6" s="1"/>
  <c r="N36" i="6" a="1"/>
  <c r="N36" i="6" s="1"/>
  <c r="O36" i="6" s="1"/>
  <c r="N35" i="6" a="1"/>
  <c r="N35" i="6" s="1"/>
  <c r="O35" i="6" s="1"/>
  <c r="N34" i="6" a="1"/>
  <c r="N34" i="6" s="1"/>
  <c r="O34" i="6" s="1"/>
  <c r="N33" i="6" a="1"/>
  <c r="N33" i="6" s="1"/>
  <c r="O33" i="6" s="1"/>
  <c r="N32" i="6" a="1"/>
  <c r="N32" i="6" s="1"/>
  <c r="O32" i="6" s="1"/>
  <c r="N31" i="6" a="1"/>
  <c r="N31" i="6" s="1"/>
  <c r="O31" i="6" s="1"/>
  <c r="N30" i="6" a="1"/>
  <c r="N30" i="6" s="1"/>
  <c r="O30" i="6" s="1"/>
  <c r="N29" i="6" a="1"/>
  <c r="N29" i="6" s="1"/>
  <c r="O29" i="6" s="1"/>
  <c r="N28" i="6" a="1"/>
  <c r="N28" i="6" s="1"/>
  <c r="O28" i="6" s="1"/>
  <c r="N27" i="6" a="1"/>
  <c r="N27" i="6" s="1"/>
  <c r="O27" i="6" s="1"/>
  <c r="N26" i="6" a="1"/>
  <c r="N26" i="6" s="1"/>
  <c r="O26" i="6" s="1"/>
  <c r="N25" i="6" a="1"/>
  <c r="N25" i="6" s="1"/>
  <c r="O25" i="6" s="1"/>
  <c r="N24" i="6" a="1"/>
  <c r="N24" i="6" s="1"/>
  <c r="O24" i="6" s="1"/>
  <c r="N23" i="6" a="1"/>
  <c r="N23" i="6" s="1"/>
  <c r="O23" i="6" s="1"/>
  <c r="N22" i="6" a="1"/>
  <c r="N22" i="6" s="1"/>
  <c r="O22" i="6" s="1"/>
  <c r="N21" i="6" a="1"/>
  <c r="N21" i="6" s="1"/>
  <c r="O21" i="6" s="1"/>
  <c r="N20" i="6" a="1"/>
  <c r="N20" i="6" s="1"/>
  <c r="O20" i="6" s="1"/>
  <c r="N19" i="6" a="1"/>
  <c r="N19" i="6" s="1"/>
  <c r="O19" i="6" s="1"/>
  <c r="N18" i="6" a="1"/>
  <c r="N18" i="6" s="1"/>
  <c r="O18" i="6" s="1"/>
  <c r="N17" i="6" a="1"/>
  <c r="N17" i="6" s="1"/>
  <c r="O17" i="6" s="1"/>
  <c r="N16" i="6" a="1"/>
  <c r="N16" i="6" s="1"/>
  <c r="O16" i="6" s="1"/>
  <c r="N15" i="6" a="1"/>
  <c r="N15" i="6" s="1"/>
  <c r="O15" i="6" s="1"/>
  <c r="N14" i="6" a="1"/>
  <c r="N14" i="6" s="1"/>
  <c r="O14" i="6" s="1"/>
  <c r="G45"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46" i="6" l="1"/>
  <c r="E33" i="1" l="1"/>
  <c r="E35" i="1" s="1"/>
  <c r="N32" i="1" s="1"/>
  <c r="O32" i="1" s="1"/>
  <c r="C32" i="4" l="1"/>
  <c r="C34" i="4" s="1"/>
  <c r="C26" i="4"/>
  <c r="C16" i="4"/>
  <c r="C28" i="4" s="1"/>
  <c r="F34" i="4" l="1"/>
  <c r="D11" i="4" s="1"/>
  <c r="F12" i="4"/>
  <c r="D43" i="4"/>
  <c r="F28" i="4" l="1"/>
  <c r="C11" i="4" s="1"/>
  <c r="E11" i="4" s="1"/>
  <c r="D44" i="4" l="1"/>
  <c r="D48" i="4" s="1"/>
  <c r="E27" i="1"/>
  <c r="E17" i="1"/>
  <c r="E29" i="1" l="1"/>
  <c r="N31" i="1" s="1"/>
  <c r="H13" i="1" l="1"/>
  <c r="F44" i="1"/>
  <c r="N33" i="1" l="1"/>
  <c r="N34" i="1" s="1"/>
  <c r="H35" i="1" l="1"/>
  <c r="F12" i="1" s="1"/>
  <c r="O31" i="1"/>
  <c r="O33" i="1" s="1"/>
  <c r="H29" i="1" l="1"/>
  <c r="F45" i="1" s="1"/>
  <c r="F49" i="1" s="1"/>
  <c r="E12" i="1" l="1"/>
  <c r="G1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E11" authorId="0" shapeId="0" xr:uid="{BAEC92CC-FB9C-42A8-BC43-F1E48CB61A68}">
      <text>
        <r>
          <rPr>
            <sz val="9"/>
            <color indexed="81"/>
            <rFont val="Meiryo UI"/>
            <family val="3"/>
            <charset val="128"/>
          </rPr>
          <t>事業費＋開発支援費で算出。
事業費と開発支援費の合計値が、3,000万円を超える場合、
開発支援費を優先し、事業費から減額する仕様としています。</t>
        </r>
      </text>
    </comment>
    <comment ref="F12" authorId="0" shapeId="0" xr:uid="{71C0C3E8-C619-4899-AEC8-524C70CAD1B3}">
      <text>
        <r>
          <rPr>
            <sz val="9"/>
            <color indexed="81"/>
            <rFont val="Meiryo UI"/>
            <family val="3"/>
            <charset val="128"/>
          </rPr>
          <t>委託比率が50％以上の場合は、
「様式5_委託外注費の割合がが50％を超える理由書」
を作成のうえ、提出してください。</t>
        </r>
      </text>
    </comment>
    <comment ref="D15" authorId="0" shapeId="0" xr:uid="{FFB26688-F5C2-4C3D-A53D-9B1CDE80F1AA}">
      <text>
        <r>
          <rPr>
            <sz val="9"/>
            <color indexed="81"/>
            <rFont val="Meiryo UI"/>
            <family val="3"/>
            <charset val="128"/>
          </rPr>
          <t>全費目対象：
積算根拠シートを利用した場合のためにプルダウン選択を用意していますが、
直接入力も可能な設定としています。
積算根拠シートを利用した際は、必ず費目毎にプルダウン選択をしてください。
すべての費目で同様の設定をしています。</t>
        </r>
      </text>
    </comment>
    <comment ref="C19" authorId="0" shapeId="0" xr:uid="{A6AF8685-D293-458E-8C2E-067B72892019}">
      <text>
        <r>
          <rPr>
            <sz val="9"/>
            <color indexed="81"/>
            <rFont val="Meiryo UI"/>
            <family val="3"/>
            <charset val="128"/>
          </rPr>
          <t>全費目対象：
積算根拠にて計算された金額と、補助対象経費入力欄へ記載する金額が一致するよう記載してください。
積算根拠は、右欄へ記載いただくか、【事業費】積算根拠シートを利用し記載してください。</t>
        </r>
      </text>
    </comment>
    <comment ref="C37" authorId="0" shapeId="0" xr:uid="{6A3B4EE0-502D-47D7-89BE-426948A7B533}">
      <text>
        <r>
          <rPr>
            <sz val="9"/>
            <color indexed="81"/>
            <rFont val="Meiryo UI"/>
            <family val="3"/>
            <charset val="128"/>
          </rPr>
          <t xml:space="preserve">
令和5年度　AKATSUKIプロジェクト事業に参画した事業者が対象の記載欄です。
　令和5年度の一件あたりの開発支援費を記載してください。
　（プロダクト製作費、謝金、旅費（合宿など事業者主導の旅費は除外）などの合計金額）
　※クリエーター毎に金額が異なる場合は、平均金額を記載してください。
　・増額が無い場合は、事由欄へ増額がない旨を記載してください。
　・増額する場合は、事由と効果を記載してください。
　※令和4年度　採択事業者及び、令和6年度　新規申請事業者は、対象外のため記載不要です。</t>
        </r>
      </text>
    </comment>
    <comment ref="D45" authorId="0" shapeId="0" xr:uid="{7C43E9EF-5545-4B36-B8A9-0CA08B013C45}">
      <text>
        <r>
          <rPr>
            <sz val="9"/>
            <color indexed="81"/>
            <rFont val="Meiryo UI"/>
            <family val="3"/>
            <charset val="128"/>
          </rPr>
          <t xml:space="preserve">概算払い（中間払い）を希望する事業者は、
交付申請までに本プルダウン選択欄で
「概算払い（中間払い）を希望」を選択してください。
</t>
        </r>
        <r>
          <rPr>
            <b/>
            <sz val="9"/>
            <color indexed="81"/>
            <rFont val="Meiryo UI"/>
            <family val="3"/>
            <charset val="128"/>
          </rPr>
          <t>※交付決定以降は、原則受付いたしません。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E16" authorId="0" shapeId="0" xr:uid="{A14B4040-32D6-4EE8-A9A7-31332EAA628E}">
      <text>
        <r>
          <rPr>
            <sz val="9"/>
            <color indexed="81"/>
            <rFont val="Meiryo UI"/>
            <family val="3"/>
            <charset val="128"/>
          </rPr>
          <t>全費目対象：
積算根拠にて計算された金額と、補助対象経費入力欄へ記載する金額が一致するよう記載してください。
積算根拠は、右欄へ記載いただくか、【事業費】積算根拠シートを利用し記載してください。</t>
        </r>
      </text>
    </comment>
    <comment ref="F16" authorId="0" shapeId="0" xr:uid="{C4B2F32B-BBCF-457D-986E-AF5CE930BC47}">
      <text>
        <r>
          <rPr>
            <sz val="9"/>
            <color indexed="81"/>
            <rFont val="Meiryo UI"/>
            <family val="3"/>
            <charset val="128"/>
          </rPr>
          <t>全費目対象：
積算根拠シートを利用した場合のためにプルダウン選択を用意していますが、直接入力も可能な設定としています。
積算根拠シートを利用した際は、必ず費目毎にプルダウン選択をしてください。
すべての費目で同様の設定をしています。</t>
        </r>
      </text>
    </comment>
    <comment ref="E38" authorId="0" shapeId="0" xr:uid="{BAB3252D-46CB-46B2-87B1-63EA6808D994}">
      <text>
        <r>
          <rPr>
            <sz val="9"/>
            <color indexed="81"/>
            <rFont val="Meiryo UI"/>
            <family val="3"/>
            <charset val="128"/>
          </rPr>
          <t xml:space="preserve">
令和5年度　AKATSUKIプロジェクト事業に参画した事業者が対象の記載欄です。
　令和5年度の一件あたりの開発支援費を記載してください。
　（プロダクト製作費、謝金、旅費（合宿など事業者主導の旅費は除外）などの合計金額）
　※クリエーター毎に金額が異なる場合は、平均金額を記載してください。
　・増額が無い場合は、事由欄へ増額がない旨を記載してください。
　・増額する場合は、事由と効果を記載してください。
　※令和4年度　採択事業者及び、令和6年度　新規申請事業者は、対象外のため記載不要です。</t>
        </r>
        <r>
          <rPr>
            <sz val="9"/>
            <color indexed="81"/>
            <rFont val="MS P ゴシック"/>
            <family val="3"/>
            <charset val="128"/>
          </rPr>
          <t xml:space="preserve">
</t>
        </r>
      </text>
    </comment>
    <comment ref="F46" authorId="0" shapeId="0" xr:uid="{ABA549DC-0F6A-470D-823A-90764EF73F50}">
      <text>
        <r>
          <rPr>
            <sz val="9"/>
            <color indexed="81"/>
            <rFont val="Meiryo UI"/>
            <family val="3"/>
            <charset val="128"/>
          </rPr>
          <t xml:space="preserve">概算払い（中間払い）を希望する事業者は、
交付申請までに本プルダウン選択欄で
「概算払い（中間払い）を希望」を選択してください。
</t>
        </r>
        <r>
          <rPr>
            <b/>
            <sz val="9"/>
            <color indexed="81"/>
            <rFont val="Meiryo UI"/>
            <family val="3"/>
            <charset val="128"/>
          </rPr>
          <t>※交付決定以降は、原則受付いたしません。</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<sst xmlns="http://schemas.openxmlformats.org/spreadsheetml/2006/main" count="554" uniqueCount="270">
  <si>
    <t>（様式３　別添）</t>
    <rPh sb="1" eb="3">
      <t>ヨウシキ</t>
    </rPh>
    <rPh sb="5" eb="7">
      <t>ベッテン</t>
    </rPh>
    <phoneticPr fontId="6"/>
  </si>
  <si>
    <t>令和６年度　未踏的な地方の若手人材発掘育成支援事業費補助金　「AKATSUKIプロジェクト」に係る補助事業者</t>
    <phoneticPr fontId="6"/>
  </si>
  <si>
    <t>事業計画書　積算内訳書</t>
    <rPh sb="6" eb="11">
      <t>セキサンウチワケショ</t>
    </rPh>
    <phoneticPr fontId="6"/>
  </si>
  <si>
    <t>１．積算内訳書</t>
    <rPh sb="2" eb="7">
      <t>セキサンウチワケショ</t>
    </rPh>
    <phoneticPr fontId="6"/>
  </si>
  <si>
    <t>（１）</t>
    <phoneticPr fontId="6"/>
  </si>
  <si>
    <t>申請者（法人名）</t>
    <rPh sb="0" eb="3">
      <t>シンセイシャ</t>
    </rPh>
    <rPh sb="4" eb="7">
      <t>ホウジンメイ</t>
    </rPh>
    <phoneticPr fontId="6"/>
  </si>
  <si>
    <t>AKATSUKI事務局　株式会社</t>
    <rPh sb="8" eb="11">
      <t>ジムキョク</t>
    </rPh>
    <rPh sb="12" eb="16">
      <t>カブシキガイシャ</t>
    </rPh>
    <phoneticPr fontId="4"/>
  </si>
  <si>
    <t>（２）</t>
  </si>
  <si>
    <t>事業費</t>
    <rPh sb="0" eb="3">
      <t>ジギョウヒ</t>
    </rPh>
    <phoneticPr fontId="4"/>
  </si>
  <si>
    <t>（４）</t>
  </si>
  <si>
    <t>　※補助対象経費について、公募要領の「１１．その他②」のとおり、原則、消費税等を除外して計上してください。</t>
    <phoneticPr fontId="4"/>
  </si>
  <si>
    <t>区分</t>
    <rPh sb="0" eb="2">
      <t>クブン</t>
    </rPh>
    <phoneticPr fontId="6"/>
  </si>
  <si>
    <t>経費科目</t>
    <rPh sb="0" eb="4">
      <t>ケイヒカモク</t>
    </rPh>
    <phoneticPr fontId="6"/>
  </si>
  <si>
    <t>積算根拠　※簡潔に記載して下さい</t>
    <rPh sb="0" eb="4">
      <t>セキサンコンキョ</t>
    </rPh>
    <rPh sb="6" eb="8">
      <t>カンケツ</t>
    </rPh>
    <rPh sb="9" eb="11">
      <t>キサイ</t>
    </rPh>
    <rPh sb="13" eb="14">
      <t>クダ</t>
    </rPh>
    <phoneticPr fontId="6"/>
  </si>
  <si>
    <t>（３）</t>
  </si>
  <si>
    <t>補助金申請額</t>
    <rPh sb="0" eb="6">
      <t>ホジョキンシンセイガク</t>
    </rPh>
    <phoneticPr fontId="6"/>
  </si>
  <si>
    <t>（４-1）</t>
    <phoneticPr fontId="4"/>
  </si>
  <si>
    <t>Ⅰ．人件費</t>
    <rPh sb="2" eb="5">
      <t>ジンケンヒ</t>
    </rPh>
    <phoneticPr fontId="6"/>
  </si>
  <si>
    <t>Ⅱ．その他経費</t>
    <rPh sb="4" eb="5">
      <t>タ</t>
    </rPh>
    <rPh sb="5" eb="7">
      <t>ケイヒ</t>
    </rPh>
    <phoneticPr fontId="6"/>
  </si>
  <si>
    <t>　　　旅費</t>
    <rPh sb="3" eb="5">
      <t>リョヒ</t>
    </rPh>
    <phoneticPr fontId="6"/>
  </si>
  <si>
    <t>　　　会議費</t>
    <rPh sb="3" eb="5">
      <t>カイギ</t>
    </rPh>
    <rPh sb="5" eb="6">
      <t>ヒ</t>
    </rPh>
    <phoneticPr fontId="6"/>
  </si>
  <si>
    <t>　　　謝金</t>
    <rPh sb="3" eb="5">
      <t>シャキン</t>
    </rPh>
    <phoneticPr fontId="6"/>
  </si>
  <si>
    <t>　　　備品費</t>
    <rPh sb="3" eb="6">
      <t>ビヒンヒ</t>
    </rPh>
    <phoneticPr fontId="6"/>
  </si>
  <si>
    <t>　　　借料</t>
    <rPh sb="3" eb="5">
      <t>シャクリョウ</t>
    </rPh>
    <phoneticPr fontId="6"/>
  </si>
  <si>
    <t>　　　消耗品費</t>
    <rPh sb="3" eb="6">
      <t>ショウモウヒン</t>
    </rPh>
    <rPh sb="6" eb="7">
      <t>ヒ</t>
    </rPh>
    <phoneticPr fontId="6"/>
  </si>
  <si>
    <t>　　　印刷製本費</t>
    <rPh sb="3" eb="5">
      <t>インサツ</t>
    </rPh>
    <rPh sb="5" eb="7">
      <t>セイホン</t>
    </rPh>
    <rPh sb="7" eb="8">
      <t>ヒ</t>
    </rPh>
    <phoneticPr fontId="6"/>
  </si>
  <si>
    <t>　　　補助員人件費</t>
    <rPh sb="3" eb="9">
      <t>ホジョインジンケンヒ</t>
    </rPh>
    <phoneticPr fontId="6"/>
  </si>
  <si>
    <t>　　　その他諸経費</t>
    <rPh sb="5" eb="6">
      <t>タ</t>
    </rPh>
    <rPh sb="6" eb="7">
      <t>ショ</t>
    </rPh>
    <rPh sb="7" eb="9">
      <t>ケイヒ</t>
    </rPh>
    <phoneticPr fontId="6"/>
  </si>
  <si>
    <t>Ⅲ．委託・外注費</t>
    <rPh sb="2" eb="4">
      <t>イタク</t>
    </rPh>
    <rPh sb="5" eb="7">
      <t>ガイチュウ</t>
    </rPh>
    <rPh sb="7" eb="8">
      <t>ヒ</t>
    </rPh>
    <phoneticPr fontId="6"/>
  </si>
  <si>
    <t>　　　委託・外注費</t>
    <phoneticPr fontId="6"/>
  </si>
  <si>
    <t>合計額</t>
    <rPh sb="0" eb="3">
      <t>ゴウケイガク</t>
    </rPh>
    <phoneticPr fontId="6"/>
  </si>
  <si>
    <t>合計</t>
    <rPh sb="0" eb="2">
      <t>ゴウケイ</t>
    </rPh>
    <phoneticPr fontId="4"/>
  </si>
  <si>
    <t>（単価：円）</t>
    <phoneticPr fontId="4"/>
  </si>
  <si>
    <t>補助対象経費</t>
    <rPh sb="0" eb="6">
      <t>ホジョタイショウケイヒ</t>
    </rPh>
    <phoneticPr fontId="4"/>
  </si>
  <si>
    <t>Ⅳ．開発支援費</t>
    <rPh sb="2" eb="7">
      <t>カイハツシエンヒ</t>
    </rPh>
    <phoneticPr fontId="6"/>
  </si>
  <si>
    <t>（４-2）</t>
    <phoneticPr fontId="4"/>
  </si>
  <si>
    <t>２．資金計画</t>
    <rPh sb="2" eb="6">
      <t>シキンケイカク</t>
    </rPh>
    <phoneticPr fontId="6"/>
  </si>
  <si>
    <t>補助対象経費</t>
    <rPh sb="0" eb="2">
      <t>ホジョ</t>
    </rPh>
    <rPh sb="2" eb="4">
      <t>タイショウ</t>
    </rPh>
    <rPh sb="4" eb="6">
      <t>ケイヒ</t>
    </rPh>
    <phoneticPr fontId="6"/>
  </si>
  <si>
    <t>補助金充当（予定）額</t>
    <rPh sb="0" eb="3">
      <t>ホジョキン</t>
    </rPh>
    <rPh sb="3" eb="5">
      <t>ジュウトウ</t>
    </rPh>
    <rPh sb="6" eb="8">
      <t>ヨテイ</t>
    </rPh>
    <rPh sb="9" eb="10">
      <t>ガク</t>
    </rPh>
    <phoneticPr fontId="6"/>
  </si>
  <si>
    <t>資金計画について</t>
    <rPh sb="0" eb="2">
      <t>シキン</t>
    </rPh>
    <rPh sb="2" eb="4">
      <t>ケイカク</t>
    </rPh>
    <phoneticPr fontId="6"/>
  </si>
  <si>
    <t>精算払いまでの期間は、自己資金で弁済予定</t>
  </si>
  <si>
    <t>金融機関等からの借入れ（予定）額</t>
    <rPh sb="0" eb="5">
      <t>キンユウキカントウ</t>
    </rPh>
    <rPh sb="8" eb="10">
      <t>カリイレ</t>
    </rPh>
    <rPh sb="12" eb="14">
      <t>ヨテイ</t>
    </rPh>
    <rPh sb="15" eb="16">
      <t>ガク</t>
    </rPh>
    <phoneticPr fontId="6"/>
  </si>
  <si>
    <t>借入条件：補助事業取得財産の担保予定</t>
    <rPh sb="0" eb="2">
      <t>カリイレ</t>
    </rPh>
    <rPh sb="2" eb="4">
      <t>ジョウケン</t>
    </rPh>
    <phoneticPr fontId="6"/>
  </si>
  <si>
    <t>なし</t>
  </si>
  <si>
    <t>（５）</t>
    <phoneticPr fontId="6"/>
  </si>
  <si>
    <t>自己資金充当額</t>
    <rPh sb="0" eb="4">
      <t>ジコシキン</t>
    </rPh>
    <rPh sb="4" eb="6">
      <t>ジュウトウ</t>
    </rPh>
    <rPh sb="6" eb="7">
      <t>ガク</t>
    </rPh>
    <phoneticPr fontId="6"/>
  </si>
  <si>
    <t>開発支援費</t>
    <rPh sb="0" eb="2">
      <t>カイハツ</t>
    </rPh>
    <rPh sb="2" eb="4">
      <t>シエン</t>
    </rPh>
    <rPh sb="4" eb="5">
      <t>ヒ</t>
    </rPh>
    <phoneticPr fontId="4"/>
  </si>
  <si>
    <t>積算内訳：事業費</t>
    <rPh sb="0" eb="2">
      <t>セキサン</t>
    </rPh>
    <rPh sb="2" eb="4">
      <t>ウチワケ</t>
    </rPh>
    <rPh sb="5" eb="8">
      <t>ジギョウヒ</t>
    </rPh>
    <phoneticPr fontId="6"/>
  </si>
  <si>
    <t>積算内訳：開発支援費</t>
    <rPh sb="0" eb="2">
      <t>セキサン</t>
    </rPh>
    <rPh sb="2" eb="4">
      <t>ウチワケ</t>
    </rPh>
    <rPh sb="5" eb="10">
      <t>カイハツシエンヒ</t>
    </rPh>
    <phoneticPr fontId="6"/>
  </si>
  <si>
    <t>補助率・上限金額</t>
    <rPh sb="0" eb="3">
      <t>ホジョリツ</t>
    </rPh>
    <phoneticPr fontId="6"/>
  </si>
  <si>
    <t>※プルダウン選択してください</t>
  </si>
  <si>
    <t>【事業費】　積算根拠シートの通り</t>
  </si>
  <si>
    <t>会議室会場借料：●日×●●●円、茶菓料：弁当代1,000円×●人</t>
    <rPh sb="0" eb="3">
      <t>カイギシツ</t>
    </rPh>
    <rPh sb="3" eb="7">
      <t>カイジョウシャクリョウ</t>
    </rPh>
    <rPh sb="8" eb="10">
      <t>マルヒ</t>
    </rPh>
    <rPh sb="14" eb="15">
      <t>エン</t>
    </rPh>
    <rPh sb="16" eb="19">
      <t>チャカリョウ</t>
    </rPh>
    <rPh sb="20" eb="23">
      <t>ベントウダイ</t>
    </rPh>
    <rPh sb="28" eb="29">
      <t>エン</t>
    </rPh>
    <rPh sb="31" eb="32">
      <t>ニン</t>
    </rPh>
    <phoneticPr fontId="4"/>
  </si>
  <si>
    <t>●人×時間単価：●●円×●時間×●日勤務</t>
    <rPh sb="0" eb="2">
      <t>マルニン</t>
    </rPh>
    <rPh sb="3" eb="7">
      <t>ジカンタンカ</t>
    </rPh>
    <rPh sb="10" eb="11">
      <t>エン</t>
    </rPh>
    <rPh sb="13" eb="15">
      <t>ジカン</t>
    </rPh>
    <rPh sb="17" eb="18">
      <t>ヒ</t>
    </rPh>
    <rPh sb="18" eb="20">
      <t>キンム</t>
    </rPh>
    <phoneticPr fontId="4"/>
  </si>
  <si>
    <t>合宿企画運営：●●●円、イベント企画運営：●●●円</t>
    <rPh sb="0" eb="2">
      <t>ガッシュク</t>
    </rPh>
    <rPh sb="2" eb="4">
      <t>キカク</t>
    </rPh>
    <rPh sb="4" eb="6">
      <t>ウンエイ</t>
    </rPh>
    <rPh sb="10" eb="11">
      <t>エン</t>
    </rPh>
    <rPh sb="16" eb="20">
      <t>キカクウンエイ</t>
    </rPh>
    <rPh sb="24" eb="25">
      <t>エン</t>
    </rPh>
    <phoneticPr fontId="4"/>
  </si>
  <si>
    <t>委託比率：</t>
    <rPh sb="0" eb="4">
      <t>イタクヒリツ</t>
    </rPh>
    <phoneticPr fontId="4"/>
  </si>
  <si>
    <t>補助率：２／３、上限金額：開発支援費と合計し3,000万円</t>
    <rPh sb="0" eb="3">
      <t>ホジョリツ</t>
    </rPh>
    <rPh sb="8" eb="12">
      <t>ジョウゲンキンガク</t>
    </rPh>
    <rPh sb="13" eb="15">
      <t>カイハツ</t>
    </rPh>
    <rPh sb="15" eb="17">
      <t>シエン</t>
    </rPh>
    <rPh sb="17" eb="18">
      <t>ヒ</t>
    </rPh>
    <rPh sb="19" eb="21">
      <t>ゴウケイ</t>
    </rPh>
    <rPh sb="27" eb="28">
      <t>マン</t>
    </rPh>
    <rPh sb="28" eb="29">
      <t>エン</t>
    </rPh>
    <phoneticPr fontId="4"/>
  </si>
  <si>
    <t>補助金申請額（補助率：2/3）</t>
    <rPh sb="0" eb="6">
      <t>ホジョキンシンセイガク</t>
    </rPh>
    <rPh sb="7" eb="9">
      <t>ホジョ</t>
    </rPh>
    <rPh sb="9" eb="10">
      <t>リツ</t>
    </rPh>
    <phoneticPr fontId="2"/>
  </si>
  <si>
    <t>補助金申請額（補助率：10/10）</t>
    <rPh sb="0" eb="6">
      <t>ホジョキンシンセイガク</t>
    </rPh>
    <rPh sb="7" eb="10">
      <t>ホジョリツ</t>
    </rPh>
    <phoneticPr fontId="2"/>
  </si>
  <si>
    <t>採択予定件数：●件×●●●円</t>
    <rPh sb="0" eb="4">
      <t>サイタクヨテイ</t>
    </rPh>
    <rPh sb="4" eb="6">
      <t>ケンスウ</t>
    </rPh>
    <rPh sb="8" eb="9">
      <t>ケン</t>
    </rPh>
    <rPh sb="10" eb="14">
      <t>マルマルマルエン</t>
    </rPh>
    <phoneticPr fontId="4"/>
  </si>
  <si>
    <t>謝金</t>
    <rPh sb="0" eb="2">
      <t>シャキン</t>
    </rPh>
    <phoneticPr fontId="6"/>
  </si>
  <si>
    <t>旅費</t>
    <rPh sb="0" eb="2">
      <t>リョヒ</t>
    </rPh>
    <phoneticPr fontId="6"/>
  </si>
  <si>
    <t>備品費</t>
    <rPh sb="0" eb="3">
      <t>ビヒンヒ</t>
    </rPh>
    <phoneticPr fontId="6"/>
  </si>
  <si>
    <t>借料</t>
    <rPh sb="0" eb="2">
      <t>シャクリョウ</t>
    </rPh>
    <phoneticPr fontId="6"/>
  </si>
  <si>
    <t>消耗品費</t>
    <rPh sb="0" eb="3">
      <t>ショウモウヒン</t>
    </rPh>
    <rPh sb="3" eb="4">
      <t>ヒ</t>
    </rPh>
    <phoneticPr fontId="6"/>
  </si>
  <si>
    <t>委託・外注費</t>
    <phoneticPr fontId="6"/>
  </si>
  <si>
    <t>会議費</t>
    <rPh sb="0" eb="2">
      <t>カイギ</t>
    </rPh>
    <rPh sb="2" eb="3">
      <t>ヒ</t>
    </rPh>
    <phoneticPr fontId="6"/>
  </si>
  <si>
    <t>印刷製本費</t>
    <rPh sb="0" eb="2">
      <t>インサツ</t>
    </rPh>
    <rPh sb="2" eb="4">
      <t>セイホン</t>
    </rPh>
    <rPh sb="4" eb="5">
      <t>ヒ</t>
    </rPh>
    <phoneticPr fontId="6"/>
  </si>
  <si>
    <t>補助員人件費</t>
    <rPh sb="0" eb="6">
      <t>ホジョインジンケンヒ</t>
    </rPh>
    <phoneticPr fontId="6"/>
  </si>
  <si>
    <t>その他諸経費</t>
  </si>
  <si>
    <t>その他諸経費</t>
    <rPh sb="2" eb="3">
      <t>タ</t>
    </rPh>
    <rPh sb="3" eb="4">
      <t>ショ</t>
    </rPh>
    <rPh sb="4" eb="6">
      <t>ケイヒ</t>
    </rPh>
    <phoneticPr fontId="6"/>
  </si>
  <si>
    <t>項目</t>
    <rPh sb="0" eb="2">
      <t>コウモク</t>
    </rPh>
    <phoneticPr fontId="4"/>
  </si>
  <si>
    <t>解　説</t>
    <rPh sb="0" eb="1">
      <t>カイ</t>
    </rPh>
    <rPh sb="2" eb="3">
      <t>セツ</t>
    </rPh>
    <phoneticPr fontId="4"/>
  </si>
  <si>
    <t xml:space="preserve">
Ⅰ.　積算内訳書
　　　とは</t>
    <rPh sb="4" eb="9">
      <t>セキサンウチワケショ</t>
    </rPh>
    <phoneticPr fontId="4"/>
  </si>
  <si>
    <t xml:space="preserve">
Ⅱ.　経費積算時
　　　の注意点</t>
    <rPh sb="4" eb="6">
      <t>ケイヒ</t>
    </rPh>
    <rPh sb="6" eb="8">
      <t>セキサン</t>
    </rPh>
    <rPh sb="8" eb="9">
      <t>ジ</t>
    </rPh>
    <rPh sb="14" eb="17">
      <t>チュウイテン</t>
    </rPh>
    <phoneticPr fontId="4"/>
  </si>
  <si>
    <t>積算期間</t>
    <rPh sb="0" eb="4">
      <t>セキサンキカン</t>
    </rPh>
    <phoneticPr fontId="4"/>
  </si>
  <si>
    <t>コンソーシアムを組んでいる
事業者の積算方法</t>
    <rPh sb="8" eb="9">
      <t>ク</t>
    </rPh>
    <rPh sb="14" eb="17">
      <t>ジギョウシャ</t>
    </rPh>
    <rPh sb="18" eb="20">
      <t>セキサン</t>
    </rPh>
    <rPh sb="20" eb="22">
      <t>ホウホウ</t>
    </rPh>
    <phoneticPr fontId="4"/>
  </si>
  <si>
    <t>委託比率</t>
    <rPh sb="0" eb="4">
      <t>イタクヒリツ</t>
    </rPh>
    <phoneticPr fontId="4"/>
  </si>
  <si>
    <t>経費科目</t>
    <rPh sb="0" eb="4">
      <t>ケイヒカモク</t>
    </rPh>
    <phoneticPr fontId="4"/>
  </si>
  <si>
    <t>経費科目（「費目」とも言う）は、「経済産業省　補助事業事務処理マニュアル」にて定義されています。
本事業は、補助事業事務処理マニュアルに記載されている経費科目の定義に準じています。
計上内容により「どの費目に計上すれば良いか分からない」との事業者からの質疑を受けることがあります。
以下に記載されている「計上費目の定義」をご確認いただき、それでも不明な場合は事務局までお問い合わせください。</t>
    <rPh sb="0" eb="4">
      <t>ケイヒカモク</t>
    </rPh>
    <rPh sb="6" eb="8">
      <t>ヒモク</t>
    </rPh>
    <rPh sb="11" eb="12">
      <t>イ</t>
    </rPh>
    <rPh sb="17" eb="22">
      <t>ケイザイサンギョウショウ</t>
    </rPh>
    <rPh sb="23" eb="31">
      <t>ホジョジギョウジムショリ</t>
    </rPh>
    <rPh sb="39" eb="41">
      <t>テイギ</t>
    </rPh>
    <rPh sb="49" eb="52">
      <t>ホンジギョウ</t>
    </rPh>
    <rPh sb="68" eb="70">
      <t>キサイ</t>
    </rPh>
    <rPh sb="75" eb="79">
      <t>ケイヒカモク</t>
    </rPh>
    <rPh sb="80" eb="82">
      <t>テイギ</t>
    </rPh>
    <rPh sb="91" eb="93">
      <t>ケイジョウ</t>
    </rPh>
    <rPh sb="93" eb="95">
      <t>ナイヨウ</t>
    </rPh>
    <rPh sb="101" eb="103">
      <t>ヒモク</t>
    </rPh>
    <rPh sb="104" eb="106">
      <t>ケイジョウ</t>
    </rPh>
    <rPh sb="109" eb="110">
      <t>ヨ</t>
    </rPh>
    <rPh sb="112" eb="113">
      <t>ワ</t>
    </rPh>
    <rPh sb="120" eb="123">
      <t>ジギョウシャ</t>
    </rPh>
    <rPh sb="126" eb="128">
      <t>シツギ</t>
    </rPh>
    <rPh sb="129" eb="130">
      <t>ウ</t>
    </rPh>
    <rPh sb="141" eb="143">
      <t>イカ</t>
    </rPh>
    <rPh sb="144" eb="146">
      <t>キサイ</t>
    </rPh>
    <rPh sb="152" eb="156">
      <t>ケイジョウヒモク</t>
    </rPh>
    <rPh sb="157" eb="159">
      <t>テイギ</t>
    </rPh>
    <rPh sb="162" eb="164">
      <t>カクニン</t>
    </rPh>
    <rPh sb="173" eb="175">
      <t>フメイ</t>
    </rPh>
    <rPh sb="176" eb="178">
      <t>バアイ</t>
    </rPh>
    <rPh sb="179" eb="182">
      <t>ジムキョク</t>
    </rPh>
    <rPh sb="185" eb="186">
      <t>ト</t>
    </rPh>
    <rPh sb="187" eb="188">
      <t>ア</t>
    </rPh>
    <phoneticPr fontId="4"/>
  </si>
  <si>
    <t>人件費、補助員人件費
計上の注意点</t>
    <rPh sb="0" eb="3">
      <t>ジンケンヒ</t>
    </rPh>
    <rPh sb="4" eb="10">
      <t>ホジョインジンケンヒ</t>
    </rPh>
    <rPh sb="11" eb="13">
      <t>ケイジョウ</t>
    </rPh>
    <rPh sb="14" eb="17">
      <t>チュウイテン</t>
    </rPh>
    <phoneticPr fontId="4"/>
  </si>
  <si>
    <t>その他の費目
計上の注意点</t>
    <rPh sb="2" eb="3">
      <t>タ</t>
    </rPh>
    <rPh sb="4" eb="6">
      <t>ヒモク</t>
    </rPh>
    <rPh sb="7" eb="9">
      <t>ケイジョウ</t>
    </rPh>
    <rPh sb="10" eb="13">
      <t>チュウイテン</t>
    </rPh>
    <phoneticPr fontId="4"/>
  </si>
  <si>
    <t>概算払い
（中間払い）</t>
    <rPh sb="0" eb="3">
      <t>ガイサンバラ</t>
    </rPh>
    <rPh sb="6" eb="9">
      <t>チュウカンバラ</t>
    </rPh>
    <phoneticPr fontId="4"/>
  </si>
  <si>
    <r>
      <t xml:space="preserve">概算払い（中間払い）を希望する事業者は、「積算内訳書」シートの「２．資金計画　（3）資金計画について」のプルダウン選択から
『自己資金での立替が困難なことから概算払い（中間払い）を希望』を選択してください。
</t>
    </r>
    <r>
      <rPr>
        <b/>
        <u/>
        <sz val="11"/>
        <color rgb="FFFF0000"/>
        <rFont val="Meiryo UI"/>
        <family val="3"/>
        <charset val="128"/>
      </rPr>
      <t>交付決定以降、事業途中での概算払い（中間払い）希望は、基本的に受け付けない方針ですのでご注意ください。</t>
    </r>
    <rPh sb="11" eb="13">
      <t>キボウ</t>
    </rPh>
    <rPh sb="15" eb="18">
      <t>ジギョウシャ</t>
    </rPh>
    <rPh sb="21" eb="26">
      <t>セキサンウチワケショ</t>
    </rPh>
    <rPh sb="57" eb="59">
      <t>センタク</t>
    </rPh>
    <rPh sb="94" eb="96">
      <t>センタク</t>
    </rPh>
    <rPh sb="108" eb="110">
      <t>イコウ</t>
    </rPh>
    <rPh sb="111" eb="115">
      <t>ジギョウトチュウ</t>
    </rPh>
    <rPh sb="127" eb="129">
      <t>キボウ</t>
    </rPh>
    <rPh sb="131" eb="134">
      <t>キホンテキ</t>
    </rPh>
    <rPh sb="135" eb="136">
      <t>ウ</t>
    </rPh>
    <rPh sb="137" eb="138">
      <t>ツ</t>
    </rPh>
    <rPh sb="141" eb="143">
      <t>ホウシン</t>
    </rPh>
    <rPh sb="148" eb="150">
      <t>チュウイ</t>
    </rPh>
    <phoneticPr fontId="4"/>
  </si>
  <si>
    <t>経費項目</t>
    <phoneticPr fontId="4"/>
  </si>
  <si>
    <t>補助事業事務処理マニュアル記載内容</t>
    <rPh sb="0" eb="4">
      <t>ホジョジギョウ</t>
    </rPh>
    <rPh sb="4" eb="8">
      <t>ジムショリ</t>
    </rPh>
    <rPh sb="13" eb="15">
      <t>キサイ</t>
    </rPh>
    <phoneticPr fontId="4"/>
  </si>
  <si>
    <t>本事業における経費計上の定義内容</t>
    <rPh sb="0" eb="3">
      <t>ホンジギョウ</t>
    </rPh>
    <rPh sb="7" eb="11">
      <t>ケイヒケイジョウ</t>
    </rPh>
    <rPh sb="12" eb="14">
      <t>テイギ</t>
    </rPh>
    <rPh sb="14" eb="16">
      <t>ナイヨウ</t>
    </rPh>
    <phoneticPr fontId="4"/>
  </si>
  <si>
    <t>Ⅰ．人件費</t>
    <phoneticPr fontId="4"/>
  </si>
  <si>
    <t>人件費</t>
    <rPh sb="0" eb="3">
      <t>ジンケンヒ</t>
    </rPh>
    <phoneticPr fontId="4"/>
  </si>
  <si>
    <t>事業に従事する者の作業時間に対する人件費</t>
  </si>
  <si>
    <t>事業者が雇用している事業に従事する者の作業時間に対する人件費。
本事業では健保等級単価計算を採用している。（実績単価計算は相談制）
役員、正社員、契約社員、出向社員、派遣社員、委託社員、委嘱社員、パート・アルバイト
などが計上可能。</t>
    <rPh sb="0" eb="3">
      <t>ジギョウシャ</t>
    </rPh>
    <rPh sb="4" eb="6">
      <t>コヨウ</t>
    </rPh>
    <rPh sb="32" eb="35">
      <t>ホンジギョウ</t>
    </rPh>
    <rPh sb="37" eb="45">
      <t>ケンポトウキュウタンカケイサン</t>
    </rPh>
    <rPh sb="46" eb="48">
      <t>サイヨウ</t>
    </rPh>
    <rPh sb="54" eb="60">
      <t>ジッセキタンカケイサン</t>
    </rPh>
    <rPh sb="61" eb="63">
      <t>ソウダン</t>
    </rPh>
    <rPh sb="63" eb="64">
      <t>セイ</t>
    </rPh>
    <rPh sb="66" eb="68">
      <t>ヤクイン</t>
    </rPh>
    <rPh sb="69" eb="72">
      <t>セイシャイン</t>
    </rPh>
    <rPh sb="73" eb="77">
      <t>ケイヤクシャイン</t>
    </rPh>
    <rPh sb="78" eb="82">
      <t>シュッコウシャイン</t>
    </rPh>
    <rPh sb="83" eb="87">
      <t>ハケンシャイン</t>
    </rPh>
    <rPh sb="88" eb="92">
      <t>イタクシャイン</t>
    </rPh>
    <rPh sb="93" eb="97">
      <t>イショクシャイン</t>
    </rPh>
    <rPh sb="111" eb="113">
      <t>ケイジョウ</t>
    </rPh>
    <rPh sb="113" eb="115">
      <t>カノウ</t>
    </rPh>
    <phoneticPr fontId="4"/>
  </si>
  <si>
    <t>Ⅱ．事業費</t>
  </si>
  <si>
    <r>
      <t>本事業では、「</t>
    </r>
    <r>
      <rPr>
        <b/>
        <sz val="12"/>
        <color theme="1"/>
        <rFont val="Meiryo UI"/>
        <family val="3"/>
        <charset val="128"/>
      </rPr>
      <t>Ⅱ.　その他経費</t>
    </r>
    <r>
      <rPr>
        <sz val="10"/>
        <color theme="1"/>
        <rFont val="Meiryo UI"/>
        <family val="2"/>
        <charset val="128"/>
      </rPr>
      <t>」と呼称</t>
    </r>
    <rPh sb="0" eb="3">
      <t>ホンジギョウ</t>
    </rPh>
    <rPh sb="12" eb="15">
      <t>タケイヒ</t>
    </rPh>
    <rPh sb="17" eb="19">
      <t>コショウ</t>
    </rPh>
    <phoneticPr fontId="4"/>
  </si>
  <si>
    <t>旅費</t>
    <phoneticPr fontId="4"/>
  </si>
  <si>
    <t>事業を行うために必要な国内出張及び海外出張に係る経費</t>
    <phoneticPr fontId="4"/>
  </si>
  <si>
    <t>事業者が出張に要する経費以外に、謝金対象者、クリエーター等が参加する合宿や会議に係る出張経費が計上可能。</t>
    <rPh sb="0" eb="3">
      <t>ジギョウシャ</t>
    </rPh>
    <rPh sb="4" eb="6">
      <t>シュッチョウ</t>
    </rPh>
    <rPh sb="7" eb="8">
      <t>ヨウ</t>
    </rPh>
    <rPh sb="10" eb="14">
      <t>ケイヒイガイ</t>
    </rPh>
    <rPh sb="16" eb="21">
      <t>シャキンタイショウシャ</t>
    </rPh>
    <rPh sb="28" eb="29">
      <t>ナド</t>
    </rPh>
    <rPh sb="30" eb="32">
      <t>サンカ</t>
    </rPh>
    <rPh sb="34" eb="36">
      <t>ガッシュク</t>
    </rPh>
    <rPh sb="37" eb="39">
      <t>カイギ</t>
    </rPh>
    <rPh sb="40" eb="41">
      <t>カカ</t>
    </rPh>
    <rPh sb="42" eb="44">
      <t>シュッチョウ</t>
    </rPh>
    <rPh sb="44" eb="46">
      <t>ケイヒ</t>
    </rPh>
    <rPh sb="47" eb="51">
      <t>ケイジョウカノウ</t>
    </rPh>
    <phoneticPr fontId="4"/>
  </si>
  <si>
    <t>会議費</t>
    <phoneticPr fontId="4"/>
  </si>
  <si>
    <t>事業を行うために必要な会議、講演会、シンポジウム等に要する経費（会場借料、機材借料及び茶菓料（お茶代）等）</t>
    <phoneticPr fontId="4"/>
  </si>
  <si>
    <t>謝金</t>
    <phoneticPr fontId="4"/>
  </si>
  <si>
    <t>事業を行うために必要な謝金（会議・講演会・シンポジウム等に出席した外部専門家等に対する謝金、講演・原稿の執筆・研究協力等に対する謝金等）</t>
    <phoneticPr fontId="4"/>
  </si>
  <si>
    <t>備品費</t>
    <phoneticPr fontId="4"/>
  </si>
  <si>
    <t>事業を行うために必要な物品（ただし、1 年以上継続して使用できるもの）の購入、製造に必要な経費</t>
    <phoneticPr fontId="4"/>
  </si>
  <si>
    <t>左記と同様。</t>
    <rPh sb="0" eb="2">
      <t>サキ</t>
    </rPh>
    <rPh sb="3" eb="5">
      <t>ドウヨウ</t>
    </rPh>
    <phoneticPr fontId="4"/>
  </si>
  <si>
    <t>借料及び損料</t>
    <phoneticPr fontId="4"/>
  </si>
  <si>
    <t>事業を行うために必要な機械器具等のリース・レンタルに要する経費</t>
    <phoneticPr fontId="4"/>
  </si>
  <si>
    <t>左記と同様だが、事業に係る経費のため、交付決定日～事業終了日までが補助金支払対象となり、交付決定日以前及び、事業終了日以降の経費計上は認められない。</t>
    <rPh sb="0" eb="2">
      <t>サキ</t>
    </rPh>
    <rPh sb="3" eb="5">
      <t>ドウヨウ</t>
    </rPh>
    <rPh sb="8" eb="10">
      <t>ジギョウ</t>
    </rPh>
    <rPh sb="11" eb="12">
      <t>カカ</t>
    </rPh>
    <rPh sb="13" eb="15">
      <t>ケイヒ</t>
    </rPh>
    <rPh sb="19" eb="24">
      <t>コウフケッテイビ</t>
    </rPh>
    <rPh sb="25" eb="27">
      <t>ジギョウ</t>
    </rPh>
    <rPh sb="27" eb="30">
      <t>シュウリョウビ</t>
    </rPh>
    <rPh sb="33" eb="38">
      <t>ホジョキンシハライ</t>
    </rPh>
    <rPh sb="38" eb="40">
      <t>タイショウ</t>
    </rPh>
    <rPh sb="44" eb="46">
      <t>コウフ</t>
    </rPh>
    <rPh sb="46" eb="48">
      <t>ケッテイ</t>
    </rPh>
    <rPh sb="48" eb="49">
      <t>ビ</t>
    </rPh>
    <rPh sb="49" eb="51">
      <t>イゼン</t>
    </rPh>
    <rPh sb="51" eb="52">
      <t>オヨ</t>
    </rPh>
    <rPh sb="54" eb="56">
      <t>ジギョウ</t>
    </rPh>
    <rPh sb="56" eb="59">
      <t>シュウリョウビ</t>
    </rPh>
    <rPh sb="59" eb="61">
      <t>イコウ</t>
    </rPh>
    <rPh sb="62" eb="64">
      <t>ケイヒ</t>
    </rPh>
    <rPh sb="64" eb="66">
      <t>ケイジョウ</t>
    </rPh>
    <rPh sb="67" eb="68">
      <t>ミト</t>
    </rPh>
    <phoneticPr fontId="4"/>
  </si>
  <si>
    <t>消耗品費</t>
    <phoneticPr fontId="4"/>
  </si>
  <si>
    <t>事業を行うために必要な物品であって備品費に属さないもの（ただし、当該事業のみで使用されることが確認できるもの）の購入に要する経費</t>
    <phoneticPr fontId="4"/>
  </si>
  <si>
    <t>印刷製本費</t>
    <phoneticPr fontId="4"/>
  </si>
  <si>
    <t>事業で使用するパンフレット・リーフレット、事業成果報告書等の印刷製本に関する経費</t>
    <phoneticPr fontId="4"/>
  </si>
  <si>
    <t>左記と同様。印刷は依頼せず、デザインのみを依頼する場合も印刷製本費へ計上。</t>
    <rPh sb="0" eb="2">
      <t>サキ</t>
    </rPh>
    <rPh sb="3" eb="5">
      <t>ドウヨウ</t>
    </rPh>
    <rPh sb="6" eb="8">
      <t>インサツ</t>
    </rPh>
    <rPh sb="9" eb="11">
      <t>イライ</t>
    </rPh>
    <rPh sb="21" eb="23">
      <t>イライ</t>
    </rPh>
    <rPh sb="25" eb="27">
      <t>バアイ</t>
    </rPh>
    <rPh sb="28" eb="33">
      <t>インサツセイホンヒ</t>
    </rPh>
    <rPh sb="34" eb="36">
      <t>ケイジョウ</t>
    </rPh>
    <phoneticPr fontId="4"/>
  </si>
  <si>
    <t>補助員人件費</t>
    <phoneticPr fontId="4"/>
  </si>
  <si>
    <t>事業を実施するために必要な補助員（アルバイト等）に係る経費</t>
    <phoneticPr fontId="4"/>
  </si>
  <si>
    <t>本事業では、パート・アルバイトだからといって補助員と定義していません。
パート・アルバイト人員でも補助事業の基幹業務を行っている場合は人件費へ計上してください。
補助員人件費は、インターンやイベント業務などによる「短期間雇用者」を計上してください。</t>
    <rPh sb="0" eb="3">
      <t>ホンジギョウ</t>
    </rPh>
    <rPh sb="22" eb="25">
      <t>ホジョイン</t>
    </rPh>
    <rPh sb="26" eb="28">
      <t>テイギ</t>
    </rPh>
    <rPh sb="45" eb="47">
      <t>ジンイン</t>
    </rPh>
    <rPh sb="49" eb="53">
      <t>ホジョジギョウ</t>
    </rPh>
    <rPh sb="54" eb="56">
      <t>キカン</t>
    </rPh>
    <rPh sb="56" eb="58">
      <t>ギョウム</t>
    </rPh>
    <rPh sb="59" eb="60">
      <t>オコナ</t>
    </rPh>
    <rPh sb="64" eb="66">
      <t>バアイ</t>
    </rPh>
    <rPh sb="67" eb="70">
      <t>ジンケンヒ</t>
    </rPh>
    <rPh sb="71" eb="73">
      <t>ケイジョウ</t>
    </rPh>
    <rPh sb="81" eb="87">
      <t>ホジョインジンケンヒ</t>
    </rPh>
    <rPh sb="99" eb="101">
      <t>ギョウム</t>
    </rPh>
    <rPh sb="107" eb="110">
      <t>タンキカン</t>
    </rPh>
    <rPh sb="110" eb="112">
      <t>コヨウ</t>
    </rPh>
    <rPh sb="112" eb="113">
      <t>シャ</t>
    </rPh>
    <rPh sb="115" eb="117">
      <t>ケイジョウ</t>
    </rPh>
    <phoneticPr fontId="4"/>
  </si>
  <si>
    <t>事業を行うために必要な経費であって、他のいずれの区分にも属さないもの。原則として、当該事業のために使用されることが特定・確認できるもの。</t>
    <phoneticPr fontId="4"/>
  </si>
  <si>
    <t>例）</t>
  </si>
  <si>
    <t>例）R4、R5計上実績より</t>
    <rPh sb="0" eb="1">
      <t>レイ</t>
    </rPh>
    <rPh sb="7" eb="11">
      <t>ケイジョウジッセキ</t>
    </rPh>
    <phoneticPr fontId="4"/>
  </si>
  <si>
    <t>・通信運搬費（郵便料、運送代、通信・電話料等）</t>
    <phoneticPr fontId="4"/>
  </si>
  <si>
    <t>・通信運搬費（郵便料、運送代等）</t>
    <phoneticPr fontId="4"/>
  </si>
  <si>
    <t>・光熱水料（電気、水道、ガス。例えば、大規模な研究施設等について、</t>
    <phoneticPr fontId="4"/>
  </si>
  <si>
    <t>・アプリ、ソフト利用料金</t>
    <rPh sb="8" eb="11">
      <t>リヨウリョウ</t>
    </rPh>
    <rPh sb="11" eb="12">
      <t>キン</t>
    </rPh>
    <phoneticPr fontId="4"/>
  </si>
  <si>
    <t>　専用のメータの検針により当該事業に使用した料金が算出できる場合）</t>
    <phoneticPr fontId="4"/>
  </si>
  <si>
    <t>・参考書籍購入費</t>
    <rPh sb="1" eb="8">
      <t>サンコウショセキコウニュウヒ</t>
    </rPh>
    <phoneticPr fontId="4"/>
  </si>
  <si>
    <t>・設備の修繕・保守費</t>
    <phoneticPr fontId="4"/>
  </si>
  <si>
    <t>・研修会参加費</t>
    <rPh sb="1" eb="7">
      <t>ケンシュウカイサンカヒ</t>
    </rPh>
    <phoneticPr fontId="4"/>
  </si>
  <si>
    <t>・翻訳通訳、速記費用</t>
    <phoneticPr fontId="4"/>
  </si>
  <si>
    <t>・文献購入費、法定検査、検定料、特許出願関連費用等</t>
    <phoneticPr fontId="4"/>
  </si>
  <si>
    <t>Ⅲ．委託・外注費</t>
    <phoneticPr fontId="4"/>
  </si>
  <si>
    <t>委託・外注費</t>
    <rPh sb="0" eb="2">
      <t>イタク</t>
    </rPh>
    <rPh sb="3" eb="6">
      <t>ガイチュウヒ</t>
    </rPh>
    <phoneticPr fontId="4"/>
  </si>
  <si>
    <t>補助事業者が直接実施することができないもの又は適当でないものについて、他の事業者に委託・外注するために必要な経費（ほかの経費項目に含まれるものを除く。）</t>
  </si>
  <si>
    <t>左記と同様。
コンソーシアムを組んでいる事業者は、一例として参画企業が利用する経費を委託・外注費で計上することが可能です。但し、契約内容により幹事企業が、参画企業の確定検査を実施し、書類による報告が必要になる場合があります。</t>
    <rPh sb="0" eb="2">
      <t>サキ</t>
    </rPh>
    <rPh sb="3" eb="5">
      <t>ドウヨウ</t>
    </rPh>
    <rPh sb="15" eb="16">
      <t>ク</t>
    </rPh>
    <rPh sb="20" eb="23">
      <t>ジギョウシャ</t>
    </rPh>
    <rPh sb="25" eb="27">
      <t>イチレイ</t>
    </rPh>
    <rPh sb="30" eb="32">
      <t>サンカク</t>
    </rPh>
    <rPh sb="32" eb="34">
      <t>キギョウ</t>
    </rPh>
    <rPh sb="35" eb="37">
      <t>リヨウ</t>
    </rPh>
    <rPh sb="39" eb="41">
      <t>ケイヒ</t>
    </rPh>
    <rPh sb="42" eb="44">
      <t>イタク</t>
    </rPh>
    <rPh sb="45" eb="48">
      <t>ガイチュウヒ</t>
    </rPh>
    <rPh sb="49" eb="51">
      <t>ケイジョウ</t>
    </rPh>
    <rPh sb="56" eb="58">
      <t>カノウ</t>
    </rPh>
    <rPh sb="61" eb="62">
      <t>タダ</t>
    </rPh>
    <rPh sb="64" eb="68">
      <t>ケイヤクナイヨウ</t>
    </rPh>
    <rPh sb="71" eb="75">
      <t>カンジキギョウ</t>
    </rPh>
    <rPh sb="77" eb="81">
      <t>サンカクキギョウ</t>
    </rPh>
    <rPh sb="82" eb="86">
      <t>カクテイケンサ</t>
    </rPh>
    <rPh sb="87" eb="89">
      <t>ジッシ</t>
    </rPh>
    <rPh sb="91" eb="93">
      <t>ショルイ</t>
    </rPh>
    <rPh sb="96" eb="98">
      <t>ホウコク</t>
    </rPh>
    <rPh sb="99" eb="101">
      <t>ヒツヨウ</t>
    </rPh>
    <rPh sb="104" eb="106">
      <t>バアイ</t>
    </rPh>
    <phoneticPr fontId="4"/>
  </si>
  <si>
    <t>Ⅳ．開発支援費</t>
    <rPh sb="2" eb="7">
      <t>カイハツシエンヒ</t>
    </rPh>
    <phoneticPr fontId="4"/>
  </si>
  <si>
    <t>未定義</t>
    <rPh sb="0" eb="3">
      <t>ミテイギ</t>
    </rPh>
    <phoneticPr fontId="4"/>
  </si>
  <si>
    <r>
      <t xml:space="preserve">「積算内訳書」シートに各費目積算結果入力後、委託比率が表示されます。
</t>
    </r>
    <r>
      <rPr>
        <b/>
        <u/>
        <sz val="11"/>
        <color theme="1"/>
        <rFont val="Meiryo UI"/>
        <family val="3"/>
        <charset val="128"/>
      </rPr>
      <t>委託比率が50％以上になる場合、「様式5_委託外注費の割合が50％超える理由書」の提出が必須となります。</t>
    </r>
    <r>
      <rPr>
        <sz val="11"/>
        <color theme="1"/>
        <rFont val="Meiryo UI"/>
        <family val="2"/>
        <charset val="128"/>
      </rPr>
      <t xml:space="preserve">
事業途中に計画変更が発生し、委託比率が50％を超えてしまった場合、事業途中でも「様式5_委託外注費の割合が50％超える理由書」をご提出いただきます。</t>
    </r>
    <rPh sb="1" eb="6">
      <t>セキサンウチワケショ</t>
    </rPh>
    <rPh sb="11" eb="12">
      <t>カク</t>
    </rPh>
    <rPh sb="12" eb="14">
      <t>ヒモク</t>
    </rPh>
    <rPh sb="14" eb="18">
      <t>セキサンケッカ</t>
    </rPh>
    <rPh sb="18" eb="21">
      <t>ニュウリョクゴ</t>
    </rPh>
    <rPh sb="22" eb="26">
      <t>イタクヒリツ</t>
    </rPh>
    <rPh sb="27" eb="29">
      <t>ヒョウジ</t>
    </rPh>
    <rPh sb="35" eb="39">
      <t>イタクヒリツ</t>
    </rPh>
    <rPh sb="43" eb="45">
      <t>イジョウ</t>
    </rPh>
    <rPh sb="48" eb="50">
      <t>バアイ</t>
    </rPh>
    <rPh sb="76" eb="78">
      <t>テイシュツ</t>
    </rPh>
    <rPh sb="79" eb="81">
      <t>ヒッス</t>
    </rPh>
    <rPh sb="88" eb="92">
      <t>ジギョウトチュウ</t>
    </rPh>
    <rPh sb="93" eb="97">
      <t>ケイカクヘンコウ</t>
    </rPh>
    <rPh sb="98" eb="100">
      <t>ハッセイ</t>
    </rPh>
    <rPh sb="102" eb="106">
      <t>イタクヒリツ</t>
    </rPh>
    <rPh sb="111" eb="112">
      <t>コ</t>
    </rPh>
    <rPh sb="118" eb="120">
      <t>バアイ</t>
    </rPh>
    <rPh sb="121" eb="125">
      <t>ジギョウトチュウ</t>
    </rPh>
    <rPh sb="153" eb="155">
      <t>テイシュツ</t>
    </rPh>
    <phoneticPr fontId="4"/>
  </si>
  <si>
    <r>
      <t>事業を行うために必要な会議において、会場借料、機材借料及び、茶菓料（弁当代・お茶代）が計上可能。</t>
    </r>
    <r>
      <rPr>
        <sz val="10"/>
        <color rgb="FFFF0000"/>
        <rFont val="Meiryo UI"/>
        <family val="3"/>
        <charset val="128"/>
      </rPr>
      <t>※茶菓料は、規定と上限額設定があるので注意。飲食代は計上不可。</t>
    </r>
    <rPh sb="18" eb="22">
      <t>カイジョウシャクリョウ</t>
    </rPh>
    <rPh sb="23" eb="25">
      <t>キザイ</t>
    </rPh>
    <rPh sb="25" eb="27">
      <t>シャクリョウ</t>
    </rPh>
    <rPh sb="27" eb="28">
      <t>オヨ</t>
    </rPh>
    <rPh sb="30" eb="33">
      <t>チャカリョウ</t>
    </rPh>
    <rPh sb="34" eb="37">
      <t>ベントウダイ</t>
    </rPh>
    <rPh sb="39" eb="41">
      <t>チャダイ</t>
    </rPh>
    <rPh sb="43" eb="47">
      <t>ケイジョウカノウ</t>
    </rPh>
    <rPh sb="49" eb="52">
      <t>チャカリョウ</t>
    </rPh>
    <rPh sb="54" eb="56">
      <t>キテイ</t>
    </rPh>
    <rPh sb="57" eb="60">
      <t>ジョウゲンガク</t>
    </rPh>
    <rPh sb="60" eb="62">
      <t>セッテイ</t>
    </rPh>
    <rPh sb="67" eb="69">
      <t>チュウイ</t>
    </rPh>
    <rPh sb="70" eb="73">
      <t>インショクダイ</t>
    </rPh>
    <rPh sb="74" eb="78">
      <t>ケイジョウフカ</t>
    </rPh>
    <phoneticPr fontId="4"/>
  </si>
  <si>
    <r>
      <rPr>
        <b/>
        <u/>
        <sz val="11"/>
        <color theme="1"/>
        <rFont val="Meiryo UI"/>
        <family val="3"/>
        <charset val="128"/>
      </rPr>
      <t>積算期間は、交付決定日～事業終了日までにかかる経費を考慮し積算を行ってください。</t>
    </r>
    <r>
      <rPr>
        <b/>
        <u/>
        <sz val="11"/>
        <color rgb="FFFF0000"/>
        <rFont val="Meiryo UI"/>
        <family val="3"/>
        <charset val="128"/>
      </rPr>
      <t>交付決定日以前及び、事業終了日以降の経費は補助対象外です</t>
    </r>
    <r>
      <rPr>
        <b/>
        <u/>
        <sz val="11"/>
        <color theme="1"/>
        <rFont val="Meiryo UI"/>
        <family val="3"/>
        <charset val="128"/>
      </rPr>
      <t>。</t>
    </r>
    <r>
      <rPr>
        <sz val="11"/>
        <color theme="1"/>
        <rFont val="Meiryo UI"/>
        <family val="2"/>
        <charset val="128"/>
      </rPr>
      <t xml:space="preserve">
交付決定日は、交付申請後に交付検査を行い事務局より「交付決定通知書」を送付いたします。交付決定通知書に記載されている日付が交付決定日となります。
昨年度実績から、採択決定日が4月中旬。交付決定日は、4月下旬～6月下旬でした。
交付検査で、交付申請書などに不備がある場合は、不備通知にて是正を求めます。不備が解消するまでは交付決定通知書は発行されません。
そのため、事業者により交付決定日に2か月の差が出ています。事業期間にも影響しますので予めご認識ください。</t>
    </r>
    <rPh sb="0" eb="4">
      <t>セキサンキカン</t>
    </rPh>
    <rPh sb="6" eb="12">
      <t>コウフケッテイビカラ</t>
    </rPh>
    <rPh sb="12" eb="17">
      <t>ジギョウシュウリョウビ</t>
    </rPh>
    <rPh sb="23" eb="25">
      <t>ケイヒ</t>
    </rPh>
    <rPh sb="26" eb="28">
      <t>コウリョ</t>
    </rPh>
    <rPh sb="29" eb="31">
      <t>セキサン</t>
    </rPh>
    <rPh sb="32" eb="33">
      <t>オコナ</t>
    </rPh>
    <rPh sb="40" eb="45">
      <t>コウフケッテイビ</t>
    </rPh>
    <rPh sb="45" eb="47">
      <t>イゼン</t>
    </rPh>
    <rPh sb="47" eb="48">
      <t>オヨ</t>
    </rPh>
    <rPh sb="50" eb="55">
      <t>ジギョウシュウリョウビ</t>
    </rPh>
    <rPh sb="55" eb="57">
      <t>イコウ</t>
    </rPh>
    <rPh sb="58" eb="60">
      <t>ケイヒ</t>
    </rPh>
    <rPh sb="61" eb="66">
      <t>ホジョタイショウガイ</t>
    </rPh>
    <rPh sb="190" eb="195">
      <t>コウフシンセイショ</t>
    </rPh>
    <rPh sb="253" eb="256">
      <t>ジギョウシャ</t>
    </rPh>
    <rPh sb="259" eb="264">
      <t>コウフケッテイビ</t>
    </rPh>
    <rPh sb="267" eb="268">
      <t>ゲツ</t>
    </rPh>
    <rPh sb="269" eb="270">
      <t>サ</t>
    </rPh>
    <rPh sb="271" eb="272">
      <t>デ</t>
    </rPh>
    <rPh sb="277" eb="281">
      <t>ジギョウキカン</t>
    </rPh>
    <rPh sb="283" eb="285">
      <t>エイキョウ</t>
    </rPh>
    <rPh sb="290" eb="291">
      <t>アラカジ</t>
    </rPh>
    <rPh sb="293" eb="295">
      <t>ニンシキ</t>
    </rPh>
    <phoneticPr fontId="4"/>
  </si>
  <si>
    <r>
      <t>以下は、一例になりますので詳細は、「経済産業省　補助事業事務処理マニュアル」と「事務処理マニュアル（補完版）」をご確認ください。
［旅費］　 ：宿泊費は、「経済産業省　補助事業事務処理マニュアル」に記載の</t>
    </r>
    <r>
      <rPr>
        <b/>
        <sz val="11"/>
        <color theme="1"/>
        <rFont val="Meiryo UI"/>
        <family val="3"/>
        <charset val="128"/>
      </rPr>
      <t>「</t>
    </r>
    <r>
      <rPr>
        <b/>
        <sz val="11"/>
        <color rgb="FFFF0000"/>
        <rFont val="Meiryo UI"/>
        <family val="3"/>
        <charset val="128"/>
      </rPr>
      <t>【別表一】国内出張の宿泊料の上限額」と「【別表二】海外出張の宿泊料の上限額」の</t>
    </r>
    <r>
      <rPr>
        <sz val="11"/>
        <color rgb="FFFF0000"/>
        <rFont val="Meiryo UI"/>
        <family val="3"/>
        <charset val="128"/>
      </rPr>
      <t xml:space="preserve">
　　　　　　　　　</t>
    </r>
    <r>
      <rPr>
        <b/>
        <sz val="11"/>
        <color rgb="FFFF0000"/>
        <rFont val="Meiryo UI"/>
        <family val="3"/>
        <charset val="128"/>
      </rPr>
      <t>2倍までが計上できる上限金額</t>
    </r>
    <r>
      <rPr>
        <sz val="11"/>
        <color theme="1"/>
        <rFont val="Meiryo UI"/>
        <family val="2"/>
        <charset val="128"/>
      </rPr>
      <t>。（「事務処理マニュアル（補完版）」規定参照）
　　　　　　　　　レンタカー代及び、レンタカー利用に付随するガソリン代等が計上可能。（「事務処理マニュアル（補完版）」規定参照）
　　　　　　　　　</t>
    </r>
    <r>
      <rPr>
        <b/>
        <sz val="11"/>
        <color rgb="FFFF0000"/>
        <rFont val="Meiryo UI"/>
        <family val="3"/>
        <charset val="128"/>
      </rPr>
      <t>自家用車（社用車）利用のガソリン代、高速代、駐車場代等は計上不可</t>
    </r>
    <r>
      <rPr>
        <sz val="11"/>
        <color theme="1"/>
        <rFont val="Meiryo UI"/>
        <family val="2"/>
        <charset val="128"/>
      </rPr>
      <t>。
［会議費］：茶菓料計上で</t>
    </r>
    <r>
      <rPr>
        <b/>
        <sz val="11"/>
        <color rgb="FFFF0000"/>
        <rFont val="Meiryo UI"/>
        <family val="3"/>
        <charset val="128"/>
      </rPr>
      <t>飲食代は計上不可</t>
    </r>
    <r>
      <rPr>
        <sz val="11"/>
        <color rgb="FFFF0000"/>
        <rFont val="Meiryo UI"/>
        <family val="3"/>
        <charset val="128"/>
      </rPr>
      <t>。</t>
    </r>
    <r>
      <rPr>
        <b/>
        <sz val="11"/>
        <color rgb="FFFF0000"/>
        <rFont val="Meiryo UI"/>
        <family val="3"/>
        <charset val="128"/>
      </rPr>
      <t>茶菓料で計上できる上限額は一人当たり1,000円（税抜）まで</t>
    </r>
    <r>
      <rPr>
        <sz val="11"/>
        <color theme="1"/>
        <rFont val="Meiryo UI"/>
        <family val="2"/>
        <charset val="128"/>
      </rPr>
      <t>。（「事務処理マニュアル（補完版）」規定参照）
［謝金］　 ：人件費と同様に時間単価を設定のうえ計上。源泉徴収額も含めて計上可能。
　　　　　　　　　「経済産業省　補助事業事務処理マニュアル」に記載の</t>
    </r>
    <r>
      <rPr>
        <b/>
        <sz val="11"/>
        <color theme="1"/>
        <rFont val="Meiryo UI"/>
        <family val="3"/>
        <charset val="128"/>
      </rPr>
      <t>「</t>
    </r>
    <r>
      <rPr>
        <b/>
        <sz val="11"/>
        <color rgb="FFFF0000"/>
        <rFont val="Meiryo UI"/>
        <family val="3"/>
        <charset val="128"/>
      </rPr>
      <t>【参考】謝金の標準支払基準」の2倍までが時間単価の上限金額</t>
    </r>
    <r>
      <rPr>
        <sz val="11"/>
        <color theme="1"/>
        <rFont val="Meiryo UI"/>
        <family val="2"/>
        <charset val="128"/>
      </rPr>
      <t>。</t>
    </r>
    <rPh sb="0" eb="2">
      <t>イカ</t>
    </rPh>
    <rPh sb="4" eb="6">
      <t>イチレイ</t>
    </rPh>
    <rPh sb="13" eb="15">
      <t>ショウサイ</t>
    </rPh>
    <rPh sb="57" eb="59">
      <t>カクニン</t>
    </rPh>
    <rPh sb="67" eb="69">
      <t>リョヒ</t>
    </rPh>
    <rPh sb="73" eb="76">
      <t>シュクハクヒ</t>
    </rPh>
    <rPh sb="100" eb="102">
      <t>キサイ</t>
    </rPh>
    <rPh sb="154" eb="155">
      <t>バイ</t>
    </rPh>
    <rPh sb="158" eb="160">
      <t>ケイジョウ</t>
    </rPh>
    <rPh sb="163" eb="167">
      <t>ジョウゲンキンガク</t>
    </rPh>
    <rPh sb="222" eb="223">
      <t>ダイ</t>
    </rPh>
    <rPh sb="223" eb="224">
      <t>オヨ</t>
    </rPh>
    <rPh sb="231" eb="233">
      <t>リヨウ</t>
    </rPh>
    <rPh sb="234" eb="236">
      <t>フズイ</t>
    </rPh>
    <rPh sb="242" eb="243">
      <t>ダイ</t>
    </rPh>
    <rPh sb="243" eb="244">
      <t>ナド</t>
    </rPh>
    <rPh sb="245" eb="247">
      <t>ケイジョウ</t>
    </rPh>
    <rPh sb="247" eb="249">
      <t>カノウ</t>
    </rPh>
    <rPh sb="269" eb="271">
      <t>サンショウ</t>
    </rPh>
    <rPh sb="282" eb="286">
      <t>ジカヨウシャ</t>
    </rPh>
    <rPh sb="287" eb="290">
      <t>シャヨウシャ</t>
    </rPh>
    <rPh sb="291" eb="293">
      <t>リヨウ</t>
    </rPh>
    <rPh sb="298" eb="299">
      <t>ダイ</t>
    </rPh>
    <rPh sb="300" eb="303">
      <t>コウソクダイ</t>
    </rPh>
    <rPh sb="304" eb="308">
      <t>チュウシャジョウダイ</t>
    </rPh>
    <rPh sb="308" eb="309">
      <t>ナド</t>
    </rPh>
    <rPh sb="310" eb="314">
      <t>ケイジョウフカ</t>
    </rPh>
    <rPh sb="317" eb="320">
      <t>カイギヒ</t>
    </rPh>
    <rPh sb="322" eb="327">
      <t>チャカリョウケイジョウ</t>
    </rPh>
    <rPh sb="328" eb="331">
      <t>インショクダイ</t>
    </rPh>
    <rPh sb="332" eb="336">
      <t>ケイジョウフカ</t>
    </rPh>
    <rPh sb="337" eb="340">
      <t>チャカリョウ</t>
    </rPh>
    <rPh sb="341" eb="343">
      <t>ケイジョウ</t>
    </rPh>
    <rPh sb="346" eb="349">
      <t>ジョウゲンガク</t>
    </rPh>
    <rPh sb="350" eb="353">
      <t>ヒトリア</t>
    </rPh>
    <rPh sb="360" eb="361">
      <t>エン</t>
    </rPh>
    <rPh sb="362" eb="364">
      <t>ゼイヌ</t>
    </rPh>
    <rPh sb="392" eb="394">
      <t>シャキン</t>
    </rPh>
    <rPh sb="410" eb="412">
      <t>セッテイ</t>
    </rPh>
    <rPh sb="415" eb="417">
      <t>ケイジョウ</t>
    </rPh>
    <phoneticPr fontId="4"/>
  </si>
  <si>
    <t>Ⅲ.　計上費目の定義</t>
    <phoneticPr fontId="4"/>
  </si>
  <si>
    <r>
      <t xml:space="preserve">PM・メンターの謝金及び、会議等に出席依頼した外部専門家等に対する謝金。
</t>
    </r>
    <r>
      <rPr>
        <sz val="10"/>
        <color rgb="FFFF0000"/>
        <rFont val="Meiryo UI"/>
        <family val="3"/>
        <charset val="128"/>
      </rPr>
      <t>※時間単価には、上限金額設定があるので注意。</t>
    </r>
    <rPh sb="8" eb="10">
      <t>シャキン</t>
    </rPh>
    <rPh sb="10" eb="11">
      <t>オヨ</t>
    </rPh>
    <rPh sb="13" eb="15">
      <t>カイギ</t>
    </rPh>
    <rPh sb="15" eb="16">
      <t>ナド</t>
    </rPh>
    <rPh sb="17" eb="19">
      <t>シュッセキ</t>
    </rPh>
    <rPh sb="19" eb="21">
      <t>イライ</t>
    </rPh>
    <rPh sb="23" eb="25">
      <t>ガイブ</t>
    </rPh>
    <rPh sb="25" eb="29">
      <t>センモンカナド</t>
    </rPh>
    <rPh sb="30" eb="31">
      <t>タイ</t>
    </rPh>
    <rPh sb="33" eb="35">
      <t>シャキン</t>
    </rPh>
    <rPh sb="38" eb="42">
      <t>ジカンタンカ</t>
    </rPh>
    <rPh sb="45" eb="51">
      <t>ジョウゲンキンガクセッテイ</t>
    </rPh>
    <rPh sb="56" eb="58">
      <t>チュウイ</t>
    </rPh>
    <phoneticPr fontId="4"/>
  </si>
  <si>
    <r>
      <rPr>
        <b/>
        <sz val="12"/>
        <color theme="1"/>
        <rFont val="Meiryo UI"/>
        <family val="3"/>
        <charset val="128"/>
      </rPr>
      <t>積算内訳書は、本事業において予算書の役割を担うとともに、この書類を元に事業者へ支払われる補助金申請額の上限金額を採択時に決定します。</t>
    </r>
    <r>
      <rPr>
        <sz val="11"/>
        <color theme="1"/>
        <rFont val="Meiryo UI"/>
        <family val="2"/>
        <charset val="128"/>
      </rPr>
      <t xml:space="preserve">
公募申請時、交付申請時以外の事業途中でも、計画変更が発生し補助対象経費の金額が変わる場合は計画変更申請書と合わせ積算内訳書をご提出いただきます。
</t>
    </r>
    <r>
      <rPr>
        <sz val="11"/>
        <color rgb="FFFF0000"/>
        <rFont val="Meiryo UI"/>
        <family val="3"/>
        <charset val="128"/>
      </rPr>
      <t>※交付決定した補助対象経費の金額を上回る計画変更はできません。</t>
    </r>
    <r>
      <rPr>
        <sz val="11"/>
        <color theme="1"/>
        <rFont val="Meiryo UI"/>
        <family val="2"/>
        <charset val="128"/>
      </rPr>
      <t xml:space="preserve">
事業中も、継続して使用する書類です。予算（補助対象経費）計画は十分考慮いただき設定をお願いいたします。
公募申請を行う事業者は、以下内容を必読のうえ書類作成を行ってください。</t>
    </r>
    <rPh sb="0" eb="5">
      <t>セキサンウチワケショ</t>
    </rPh>
    <rPh sb="7" eb="10">
      <t>ホンジギョウ</t>
    </rPh>
    <rPh sb="14" eb="17">
      <t>ヨサンショ</t>
    </rPh>
    <rPh sb="18" eb="20">
      <t>ヤクワリ</t>
    </rPh>
    <rPh sb="21" eb="22">
      <t>ニナ</t>
    </rPh>
    <rPh sb="30" eb="32">
      <t>ショルイ</t>
    </rPh>
    <rPh sb="33" eb="34">
      <t>モト</t>
    </rPh>
    <rPh sb="35" eb="38">
      <t>ジギョウシャ</t>
    </rPh>
    <rPh sb="39" eb="41">
      <t>シハラ</t>
    </rPh>
    <rPh sb="44" eb="47">
      <t>ホジョキン</t>
    </rPh>
    <rPh sb="47" eb="50">
      <t>シンセイガク</t>
    </rPh>
    <rPh sb="56" eb="59">
      <t>サイタクジ</t>
    </rPh>
    <rPh sb="60" eb="62">
      <t>ケッテイ</t>
    </rPh>
    <rPh sb="68" eb="73">
      <t>コウボシンセイジ</t>
    </rPh>
    <rPh sb="79" eb="81">
      <t>イガイ</t>
    </rPh>
    <rPh sb="82" eb="86">
      <t>ジギョウトチュウ</t>
    </rPh>
    <rPh sb="89" eb="93">
      <t>ケイカクヘンコウ</t>
    </rPh>
    <rPh sb="94" eb="96">
      <t>ハッセイ</t>
    </rPh>
    <rPh sb="104" eb="105">
      <t>キン</t>
    </rPh>
    <rPh sb="107" eb="108">
      <t>カ</t>
    </rPh>
    <rPh sb="110" eb="112">
      <t>バアイ</t>
    </rPh>
    <rPh sb="113" eb="120">
      <t>ケイカクヘンコウシンセイショ</t>
    </rPh>
    <rPh sb="121" eb="122">
      <t>ア</t>
    </rPh>
    <rPh sb="124" eb="129">
      <t>セキサンウチワケショ</t>
    </rPh>
    <rPh sb="142" eb="146">
      <t>コウフケッテイ</t>
    </rPh>
    <rPh sb="148" eb="154">
      <t>ホジョタイショウケイヒ</t>
    </rPh>
    <rPh sb="155" eb="157">
      <t>キンガク</t>
    </rPh>
    <rPh sb="158" eb="160">
      <t>ウワマワ</t>
    </rPh>
    <rPh sb="173" eb="176">
      <t>ジギョウチュウ</t>
    </rPh>
    <rPh sb="178" eb="180">
      <t>ケイゾク</t>
    </rPh>
    <rPh sb="182" eb="184">
      <t>シヨウ</t>
    </rPh>
    <rPh sb="186" eb="188">
      <t>ショルイ</t>
    </rPh>
    <rPh sb="191" eb="193">
      <t>ヨサン</t>
    </rPh>
    <rPh sb="194" eb="200">
      <t>ホジョタイショウケイヒ</t>
    </rPh>
    <rPh sb="201" eb="203">
      <t>ケイカク</t>
    </rPh>
    <rPh sb="204" eb="208">
      <t>ジュウブンコウリョ</t>
    </rPh>
    <rPh sb="212" eb="214">
      <t>セッテイ</t>
    </rPh>
    <rPh sb="216" eb="217">
      <t>ネガ</t>
    </rPh>
    <rPh sb="226" eb="230">
      <t>コウボシンセイ</t>
    </rPh>
    <rPh sb="231" eb="232">
      <t>オコナ</t>
    </rPh>
    <rPh sb="233" eb="236">
      <t>ジギョウシャ</t>
    </rPh>
    <rPh sb="238" eb="242">
      <t>イカナイヨウ</t>
    </rPh>
    <rPh sb="243" eb="245">
      <t>ヒツドク</t>
    </rPh>
    <rPh sb="248" eb="252">
      <t>ショルイサクセイ</t>
    </rPh>
    <rPh sb="253" eb="254">
      <t>オコナ</t>
    </rPh>
    <phoneticPr fontId="4"/>
  </si>
  <si>
    <t>1.積算内訳書の基本情報の入力</t>
    <rPh sb="2" eb="7">
      <t>セキサンウチワケショ</t>
    </rPh>
    <rPh sb="8" eb="12">
      <t>キホンジョウホウ</t>
    </rPh>
    <rPh sb="13" eb="15">
      <t>ニュウリョク</t>
    </rPh>
    <phoneticPr fontId="4"/>
  </si>
  <si>
    <t>（1）申請者（法人名）</t>
    <rPh sb="3" eb="6">
      <t>シンセイシャ</t>
    </rPh>
    <rPh sb="7" eb="10">
      <t>ホウジンメイ</t>
    </rPh>
    <phoneticPr fontId="4"/>
  </si>
  <si>
    <t>様式1_補助事業申請書の「企業名」と同一の名称を記載してください。</t>
    <rPh sb="0" eb="2">
      <t>ヨウシキ</t>
    </rPh>
    <rPh sb="13" eb="16">
      <t>キギョウメイ</t>
    </rPh>
    <rPh sb="18" eb="20">
      <t>ドウイツ</t>
    </rPh>
    <rPh sb="21" eb="23">
      <t>メイショウ</t>
    </rPh>
    <rPh sb="24" eb="26">
      <t>キサイ</t>
    </rPh>
    <phoneticPr fontId="4"/>
  </si>
  <si>
    <t>（2）補助率・上限金額</t>
    <rPh sb="3" eb="6">
      <t>ホジョリツ</t>
    </rPh>
    <rPh sb="7" eb="11">
      <t>ジョウゲンキンガク</t>
    </rPh>
    <phoneticPr fontId="4"/>
  </si>
  <si>
    <t>（3）補助金申請額</t>
    <rPh sb="3" eb="9">
      <t>ホジョキンシンセイガク</t>
    </rPh>
    <phoneticPr fontId="4"/>
  </si>
  <si>
    <t>事業費の「委託外注費÷総事業費」の割合を委託比率と言う。50％を超える場合は、「様式5_委託外注費の割合が50％超える理由書」の提出が必須となります。</t>
    <rPh sb="0" eb="3">
      <t>ジギョウヒ</t>
    </rPh>
    <rPh sb="5" eb="10">
      <t>イタクガイチュウヒ</t>
    </rPh>
    <rPh sb="11" eb="15">
      <t>ソウジギョウヒ</t>
    </rPh>
    <rPh sb="17" eb="19">
      <t>ワリアイ</t>
    </rPh>
    <rPh sb="20" eb="24">
      <t>イタクヒリツ</t>
    </rPh>
    <rPh sb="25" eb="26">
      <t>イ</t>
    </rPh>
    <rPh sb="32" eb="33">
      <t>コ</t>
    </rPh>
    <rPh sb="35" eb="37">
      <t>バアイ</t>
    </rPh>
    <rPh sb="64" eb="66">
      <t>テイシュツ</t>
    </rPh>
    <rPh sb="67" eb="69">
      <t>ヒッス</t>
    </rPh>
    <phoneticPr fontId="4"/>
  </si>
  <si>
    <t>Ⅳ.積算内訳書
　の利用方法</t>
    <rPh sb="2" eb="7">
      <t>セキサンウチワケショ</t>
    </rPh>
    <rPh sb="10" eb="12">
      <t>リヨウ</t>
    </rPh>
    <rPh sb="12" eb="14">
      <t>ホウホウ</t>
    </rPh>
    <phoneticPr fontId="4"/>
  </si>
  <si>
    <t>積算根拠</t>
    <rPh sb="0" eb="4">
      <t>セキサンコンキョ</t>
    </rPh>
    <phoneticPr fontId="4"/>
  </si>
  <si>
    <t>補助金申請額
（補助率：2/3）</t>
    <rPh sb="0" eb="6">
      <t>ホジョキンシンセイガク</t>
    </rPh>
    <rPh sb="8" eb="11">
      <t>ホジョリツ</t>
    </rPh>
    <phoneticPr fontId="4"/>
  </si>
  <si>
    <t>各経費科目行に合わせて、事業者が計画している補助事業に必要な経費を積算した結果を入力してください。
入力枠が限られていますので、必要に応じて【事業費】積算根拠シートを利用してください。
【事業費】積算根拠シートを利用した経費科目は、プルダウン選択から「【事業費】積算根拠シートの通り」を選択してください。
※プルダウン選択設定を行っていますが、直接入力も可能な設定としています。</t>
    <rPh sb="0" eb="1">
      <t>カク</t>
    </rPh>
    <rPh sb="1" eb="5">
      <t>ケイヒカモク</t>
    </rPh>
    <rPh sb="5" eb="6">
      <t>ギョウ</t>
    </rPh>
    <rPh sb="7" eb="8">
      <t>ア</t>
    </rPh>
    <rPh sb="12" eb="15">
      <t>ジギョウシャ</t>
    </rPh>
    <rPh sb="16" eb="18">
      <t>ケイカク</t>
    </rPh>
    <rPh sb="22" eb="26">
      <t>ホジョジギョウ</t>
    </rPh>
    <rPh sb="27" eb="29">
      <t>ヒツヨウ</t>
    </rPh>
    <rPh sb="30" eb="32">
      <t>ケイヒ</t>
    </rPh>
    <rPh sb="33" eb="35">
      <t>セキサン</t>
    </rPh>
    <rPh sb="37" eb="39">
      <t>ケッカ</t>
    </rPh>
    <rPh sb="40" eb="42">
      <t>ニュウリョク</t>
    </rPh>
    <rPh sb="50" eb="52">
      <t>ニュウリョク</t>
    </rPh>
    <rPh sb="52" eb="53">
      <t>ワク</t>
    </rPh>
    <rPh sb="54" eb="55">
      <t>カギ</t>
    </rPh>
    <rPh sb="64" eb="66">
      <t>ヒツヨウ</t>
    </rPh>
    <rPh sb="67" eb="68">
      <t>オウ</t>
    </rPh>
    <rPh sb="71" eb="74">
      <t>ジギョウヒ</t>
    </rPh>
    <rPh sb="75" eb="79">
      <t>セキサンコンキョ</t>
    </rPh>
    <rPh sb="83" eb="85">
      <t>リヨウ</t>
    </rPh>
    <rPh sb="98" eb="102">
      <t>セキサンコンキョ</t>
    </rPh>
    <rPh sb="106" eb="108">
      <t>リヨウ</t>
    </rPh>
    <rPh sb="110" eb="114">
      <t>ケイヒカモク</t>
    </rPh>
    <rPh sb="121" eb="123">
      <t>センタク</t>
    </rPh>
    <rPh sb="139" eb="140">
      <t>トオ</t>
    </rPh>
    <rPh sb="143" eb="145">
      <t>センタク</t>
    </rPh>
    <rPh sb="159" eb="163">
      <t>センタクセッテイ</t>
    </rPh>
    <rPh sb="164" eb="165">
      <t>オコナ</t>
    </rPh>
    <rPh sb="172" eb="176">
      <t>チョクセツニュウリョク</t>
    </rPh>
    <rPh sb="177" eb="179">
      <t>カノウ</t>
    </rPh>
    <rPh sb="180" eb="182">
      <t>セッテイ</t>
    </rPh>
    <phoneticPr fontId="4"/>
  </si>
  <si>
    <t>補助対象経費入力により、自動計算で算出されます。</t>
    <rPh sb="0" eb="6">
      <t>ホジョタイショウケイヒ</t>
    </rPh>
    <rPh sb="6" eb="8">
      <t>ニュウリョク</t>
    </rPh>
    <rPh sb="12" eb="16">
      <t>ジドウケイサン</t>
    </rPh>
    <rPh sb="17" eb="19">
      <t>サンシュツ</t>
    </rPh>
    <phoneticPr fontId="4"/>
  </si>
  <si>
    <t>目次リンク⇒</t>
    <rPh sb="0" eb="2">
      <t>モクジ</t>
    </rPh>
    <phoneticPr fontId="4"/>
  </si>
  <si>
    <t>Ⅰ.　積算内訳書とは</t>
    <phoneticPr fontId="4"/>
  </si>
  <si>
    <t>Ⅱ.　経費積算時の注意点</t>
    <phoneticPr fontId="4"/>
  </si>
  <si>
    <t>Ⅳ.積算内訳書の利用方法</t>
    <phoneticPr fontId="4"/>
  </si>
  <si>
    <t>1.積算内訳書の基本情報の入力</t>
    <phoneticPr fontId="4"/>
  </si>
  <si>
    <t>（4-1）積算内訳：事業費の入力</t>
    <phoneticPr fontId="4"/>
  </si>
  <si>
    <t>（4-2）積算内訳：開発支援費の入力</t>
    <phoneticPr fontId="4"/>
  </si>
  <si>
    <t>２.資金計画の入力</t>
    <rPh sb="7" eb="9">
      <t>ニュウリョク</t>
    </rPh>
    <phoneticPr fontId="4"/>
  </si>
  <si>
    <t>（4-1）積算内訳：事業費の入力</t>
    <rPh sb="5" eb="9">
      <t>セキサンウチワケ</t>
    </rPh>
    <rPh sb="10" eb="13">
      <t>ジギョウヒ</t>
    </rPh>
    <rPh sb="14" eb="16">
      <t>ニュウリョク</t>
    </rPh>
    <phoneticPr fontId="4"/>
  </si>
  <si>
    <t>（4-2）積算内訳：開発支援費の入力</t>
    <rPh sb="5" eb="9">
      <t>セキサンウチワケ</t>
    </rPh>
    <rPh sb="10" eb="12">
      <t>カイハツ</t>
    </rPh>
    <rPh sb="12" eb="14">
      <t>シエン</t>
    </rPh>
    <rPh sb="14" eb="15">
      <t>ヒ</t>
    </rPh>
    <rPh sb="16" eb="18">
      <t>ニュウリョク</t>
    </rPh>
    <phoneticPr fontId="4"/>
  </si>
  <si>
    <t>各経費科目行に合わせて、事業者が計画している対象のクリエーターへ支払う補助事業に必要な経費を積算した結果を入力してください。
入力枠が限られていますので、必要に応じて【開発支援費】積算根拠シートを利用してください。
【開発支援費】積算根拠シートを利用した経費科目は、プルダウン選択から「【開発支援費】積算根拠シートの通り」を選択してください。
※プルダウン選択設定を行っていますが、直接入力も可能な設定としています。</t>
    <rPh sb="0" eb="1">
      <t>カク</t>
    </rPh>
    <rPh sb="1" eb="5">
      <t>ケイヒカモク</t>
    </rPh>
    <rPh sb="5" eb="6">
      <t>ギョウ</t>
    </rPh>
    <rPh sb="7" eb="8">
      <t>ア</t>
    </rPh>
    <rPh sb="12" eb="15">
      <t>ジギョウシャ</t>
    </rPh>
    <rPh sb="16" eb="18">
      <t>ケイカク</t>
    </rPh>
    <rPh sb="22" eb="24">
      <t>タイショウ</t>
    </rPh>
    <rPh sb="32" eb="34">
      <t>シハライ</t>
    </rPh>
    <rPh sb="35" eb="39">
      <t>ホジョジギョウ</t>
    </rPh>
    <rPh sb="40" eb="42">
      <t>ヒツヨウ</t>
    </rPh>
    <rPh sb="43" eb="45">
      <t>ケイヒ</t>
    </rPh>
    <rPh sb="46" eb="48">
      <t>セキサン</t>
    </rPh>
    <rPh sb="50" eb="52">
      <t>ケッカ</t>
    </rPh>
    <rPh sb="53" eb="55">
      <t>ニュウリョク</t>
    </rPh>
    <rPh sb="63" eb="65">
      <t>ニュウリョク</t>
    </rPh>
    <rPh sb="65" eb="66">
      <t>ワク</t>
    </rPh>
    <rPh sb="67" eb="68">
      <t>カギ</t>
    </rPh>
    <rPh sb="77" eb="79">
      <t>ヒツヨウ</t>
    </rPh>
    <rPh sb="80" eb="81">
      <t>オウ</t>
    </rPh>
    <rPh sb="90" eb="94">
      <t>セキサンコンキョ</t>
    </rPh>
    <rPh sb="98" eb="100">
      <t>リヨウ</t>
    </rPh>
    <rPh sb="115" eb="119">
      <t>セキサンコンキョ</t>
    </rPh>
    <rPh sb="123" eb="125">
      <t>リヨウ</t>
    </rPh>
    <rPh sb="127" eb="131">
      <t>ケイヒカモク</t>
    </rPh>
    <rPh sb="138" eb="140">
      <t>センタク</t>
    </rPh>
    <rPh sb="158" eb="159">
      <t>トオ</t>
    </rPh>
    <rPh sb="162" eb="164">
      <t>センタク</t>
    </rPh>
    <rPh sb="178" eb="182">
      <t>センタクセッテイ</t>
    </rPh>
    <rPh sb="183" eb="184">
      <t>オコナ</t>
    </rPh>
    <rPh sb="191" eb="195">
      <t>チョクセツニュウリョク</t>
    </rPh>
    <rPh sb="196" eb="198">
      <t>カノウ</t>
    </rPh>
    <rPh sb="199" eb="201">
      <t>セッテイ</t>
    </rPh>
    <phoneticPr fontId="4"/>
  </si>
  <si>
    <t>補助金申請額
（補助率：10/10）</t>
    <rPh sb="0" eb="6">
      <t>ホジョキンシンセイガク</t>
    </rPh>
    <rPh sb="8" eb="11">
      <t>ホジョリツ</t>
    </rPh>
    <phoneticPr fontId="4"/>
  </si>
  <si>
    <t>２.資金計画の入力</t>
    <phoneticPr fontId="4"/>
  </si>
  <si>
    <t>（1）補助対象経費</t>
    <phoneticPr fontId="4"/>
  </si>
  <si>
    <t>（2）補助金充当（予定）額</t>
    <rPh sb="3" eb="6">
      <t>ホジョキン</t>
    </rPh>
    <rPh sb="6" eb="8">
      <t>ジュウトウ</t>
    </rPh>
    <rPh sb="9" eb="11">
      <t>ヨテイ</t>
    </rPh>
    <rPh sb="12" eb="13">
      <t>ガク</t>
    </rPh>
    <phoneticPr fontId="4"/>
  </si>
  <si>
    <t>（3）資金計画について</t>
    <rPh sb="3" eb="7">
      <t>シキンケイカク</t>
    </rPh>
    <phoneticPr fontId="4"/>
  </si>
  <si>
    <t>（4）金融機関からの借入れ（予定）額</t>
    <rPh sb="3" eb="7">
      <t>キンユウキカン</t>
    </rPh>
    <rPh sb="10" eb="11">
      <t>カ</t>
    </rPh>
    <rPh sb="11" eb="12">
      <t>イ</t>
    </rPh>
    <rPh sb="14" eb="16">
      <t>ヨテイ</t>
    </rPh>
    <rPh sb="17" eb="18">
      <t>ガク</t>
    </rPh>
    <phoneticPr fontId="4"/>
  </si>
  <si>
    <t>（5）自己資金充当額</t>
    <rPh sb="3" eb="10">
      <t>ジコシキンジュウトウガク</t>
    </rPh>
    <phoneticPr fontId="4"/>
  </si>
  <si>
    <t>　　　借入条件：補助事業取得財産の担保予定</t>
    <rPh sb="3" eb="4">
      <t>カ</t>
    </rPh>
    <rPh sb="4" eb="5">
      <t>イ</t>
    </rPh>
    <rPh sb="5" eb="7">
      <t>ジョウケン</t>
    </rPh>
    <rPh sb="8" eb="12">
      <t>ホジョジギョウ</t>
    </rPh>
    <rPh sb="12" eb="16">
      <t>シュトクザイサン</t>
    </rPh>
    <rPh sb="17" eb="19">
      <t>タンポ</t>
    </rPh>
    <rPh sb="19" eb="21">
      <t>ヨテイ</t>
    </rPh>
    <phoneticPr fontId="4"/>
  </si>
  <si>
    <t>事業費と開発支援費の補助対象経費の合算で、積算内訳を入力いただければ自動計算されます。</t>
    <rPh sb="0" eb="3">
      <t>ジギョウヒ</t>
    </rPh>
    <rPh sb="4" eb="9">
      <t>カイハツシエンヒ</t>
    </rPh>
    <rPh sb="10" eb="16">
      <t>ホジョタイショウケイヒ</t>
    </rPh>
    <rPh sb="17" eb="19">
      <t>ガッサン</t>
    </rPh>
    <rPh sb="21" eb="25">
      <t>セキサンウチワケ</t>
    </rPh>
    <rPh sb="26" eb="28">
      <t>ニュウリョク</t>
    </rPh>
    <rPh sb="34" eb="38">
      <t>ジドウケイサン</t>
    </rPh>
    <phoneticPr fontId="4"/>
  </si>
  <si>
    <t>事業費と開発支援費の補助申請額の合算で、積算内訳を入力いただければ自動計算されます。</t>
    <rPh sb="0" eb="3">
      <t>ジギョウヒ</t>
    </rPh>
    <rPh sb="4" eb="9">
      <t>カイハツシエンヒ</t>
    </rPh>
    <rPh sb="10" eb="12">
      <t>ホジョ</t>
    </rPh>
    <rPh sb="12" eb="14">
      <t>シンセイ</t>
    </rPh>
    <rPh sb="14" eb="15">
      <t>ガク</t>
    </rPh>
    <rPh sb="16" eb="18">
      <t>ガッサン</t>
    </rPh>
    <rPh sb="20" eb="24">
      <t>セキサンウチワケ</t>
    </rPh>
    <rPh sb="25" eb="27">
      <t>ニュウリョク</t>
    </rPh>
    <rPh sb="33" eb="37">
      <t>ジドウケイサン</t>
    </rPh>
    <phoneticPr fontId="4"/>
  </si>
  <si>
    <t>以下2択からプルダウン選択してください。
「精算払いまでの期間は、自己資金で弁済予定」、「自己資金での立替が困難なことから概算払い（中間払い）を希望」</t>
    <rPh sb="0" eb="2">
      <t>イカ</t>
    </rPh>
    <rPh sb="3" eb="4">
      <t>タク</t>
    </rPh>
    <rPh sb="22" eb="24">
      <t>セイサン</t>
    </rPh>
    <phoneticPr fontId="4"/>
  </si>
  <si>
    <t>本事業を行うために金融機関からの借入れ予定がある場合、その金額を入力してください。</t>
    <rPh sb="0" eb="3">
      <t>ホンジギョウ</t>
    </rPh>
    <rPh sb="4" eb="5">
      <t>オコナ</t>
    </rPh>
    <rPh sb="9" eb="13">
      <t>キンユウキカン</t>
    </rPh>
    <rPh sb="16" eb="18">
      <t>カリイレ</t>
    </rPh>
    <rPh sb="19" eb="21">
      <t>ヨテイ</t>
    </rPh>
    <rPh sb="24" eb="26">
      <t>バアイ</t>
    </rPh>
    <rPh sb="29" eb="31">
      <t>キンガク</t>
    </rPh>
    <rPh sb="32" eb="34">
      <t>ニュウリョク</t>
    </rPh>
    <phoneticPr fontId="4"/>
  </si>
  <si>
    <t>借入予定がない場合は、プルダウン選択不要。
借入予定がある場合は、担保の予定が「あり」、「なし」のいずれかをプルダウン選択してください。</t>
    <rPh sb="0" eb="4">
      <t>カリイレヨテイ</t>
    </rPh>
    <rPh sb="7" eb="9">
      <t>バアイ</t>
    </rPh>
    <rPh sb="16" eb="20">
      <t>センタクフヨウ</t>
    </rPh>
    <rPh sb="22" eb="24">
      <t>カリイレ</t>
    </rPh>
    <rPh sb="24" eb="26">
      <t>ヨテイ</t>
    </rPh>
    <rPh sb="29" eb="31">
      <t>バアイ</t>
    </rPh>
    <rPh sb="33" eb="35">
      <t>タンポ</t>
    </rPh>
    <rPh sb="36" eb="38">
      <t>ヨテイ</t>
    </rPh>
    <rPh sb="59" eb="61">
      <t>センタク</t>
    </rPh>
    <phoneticPr fontId="4"/>
  </si>
  <si>
    <t>「補助対象経費の合算　－　補助申請額の合算」により事業者の自己資金による負担額を計算します。自動計算されます。</t>
    <rPh sb="1" eb="7">
      <t>ホジョタイショウケイヒ</t>
    </rPh>
    <rPh sb="8" eb="10">
      <t>ガッサン</t>
    </rPh>
    <rPh sb="13" eb="18">
      <t>ホジョシンセイガク</t>
    </rPh>
    <rPh sb="19" eb="21">
      <t>ガッサン</t>
    </rPh>
    <rPh sb="25" eb="28">
      <t>ジギョウシャ</t>
    </rPh>
    <rPh sb="29" eb="33">
      <t>ジコシキン</t>
    </rPh>
    <rPh sb="36" eb="39">
      <t>フタンガク</t>
    </rPh>
    <rPh sb="40" eb="42">
      <t>ケイサン</t>
    </rPh>
    <rPh sb="46" eb="50">
      <t>ジドウケイサン</t>
    </rPh>
    <phoneticPr fontId="4"/>
  </si>
  <si>
    <t>等級単価一覧表　令和６年度適用</t>
    <phoneticPr fontId="4"/>
  </si>
  <si>
    <t>等級</t>
    <rPh sb="0" eb="2">
      <t>トウキュウ</t>
    </rPh>
    <phoneticPr fontId="4"/>
  </si>
  <si>
    <t>健保等級適用者</t>
    <phoneticPr fontId="4"/>
  </si>
  <si>
    <t>労務費単価(円／時間)</t>
    <phoneticPr fontId="4"/>
  </si>
  <si>
    <t>健保等級適用者以外</t>
    <phoneticPr fontId="4"/>
  </si>
  <si>
    <t>No</t>
    <phoneticPr fontId="4"/>
  </si>
  <si>
    <t>単価（円）</t>
    <rPh sb="0" eb="2">
      <t>タンカ</t>
    </rPh>
    <rPh sb="3" eb="4">
      <t>エン</t>
    </rPh>
    <phoneticPr fontId="4"/>
  </si>
  <si>
    <t>補助事業従事
労働時間数</t>
    <rPh sb="0" eb="6">
      <t>ホジョジギョウジュウジ</t>
    </rPh>
    <rPh sb="7" eb="11">
      <t>ロウドウジカン</t>
    </rPh>
    <rPh sb="11" eb="12">
      <t>スウ</t>
    </rPh>
    <phoneticPr fontId="4"/>
  </si>
  <si>
    <t>補助事業従事
労働日数</t>
    <rPh sb="0" eb="6">
      <t>ホジョジギョウジュウジ</t>
    </rPh>
    <rPh sb="7" eb="9">
      <t>ロウドウ</t>
    </rPh>
    <rPh sb="9" eb="11">
      <t>ニッスウ</t>
    </rPh>
    <phoneticPr fontId="4"/>
  </si>
  <si>
    <t>補助事業従事
労働月数</t>
    <rPh sb="0" eb="4">
      <t>ホジョジギョウ</t>
    </rPh>
    <rPh sb="4" eb="6">
      <t>ジュウジ</t>
    </rPh>
    <rPh sb="7" eb="9">
      <t>ロウドウ</t>
    </rPh>
    <rPh sb="9" eb="11">
      <t>ゲッスウ</t>
    </rPh>
    <phoneticPr fontId="4"/>
  </si>
  <si>
    <t>小計</t>
    <rPh sb="0" eb="2">
      <t>ショウケイ</t>
    </rPh>
    <phoneticPr fontId="4"/>
  </si>
  <si>
    <t>備考・メモ</t>
    <rPh sb="0" eb="2">
      <t>ビコウ</t>
    </rPh>
    <phoneticPr fontId="4"/>
  </si>
  <si>
    <t>2024年
標準報酬月額</t>
    <rPh sb="4" eb="5">
      <t>ネン</t>
    </rPh>
    <rPh sb="6" eb="12">
      <t>ヒョウジュンホウシュウゲツガク</t>
    </rPh>
    <phoneticPr fontId="4"/>
  </si>
  <si>
    <t>2024年
賞与回数</t>
    <rPh sb="4" eb="5">
      <t>ネン</t>
    </rPh>
    <rPh sb="6" eb="8">
      <t>ショウヨ</t>
    </rPh>
    <rPh sb="8" eb="10">
      <t>カイスウ</t>
    </rPh>
    <phoneticPr fontId="4"/>
  </si>
  <si>
    <t>契約書記載
月給額</t>
    <rPh sb="0" eb="5">
      <t>ケイヤクショキサイ</t>
    </rPh>
    <rPh sb="6" eb="8">
      <t>ゲッキュウ</t>
    </rPh>
    <rPh sb="8" eb="9">
      <t>ガク</t>
    </rPh>
    <phoneticPr fontId="4"/>
  </si>
  <si>
    <t>時間単価</t>
    <rPh sb="0" eb="4">
      <t>ジカンタンカ</t>
    </rPh>
    <phoneticPr fontId="4"/>
  </si>
  <si>
    <t>報酬月額</t>
    <rPh sb="0" eb="4">
      <t>ホウシュウゲツガク</t>
    </rPh>
    <phoneticPr fontId="4"/>
  </si>
  <si>
    <t>報酬月額
以上　～　以内</t>
    <rPh sb="0" eb="4">
      <t>ホウシュウゲツガク</t>
    </rPh>
    <rPh sb="5" eb="7">
      <t>イジョウ</t>
    </rPh>
    <rPh sb="10" eb="12">
      <t>イナイ</t>
    </rPh>
    <phoneticPr fontId="4"/>
  </si>
  <si>
    <t>賞与無し
賞与年4回以上</t>
    <rPh sb="0" eb="3">
      <t>ショウヨナ</t>
    </rPh>
    <rPh sb="5" eb="7">
      <t>ショウヨ</t>
    </rPh>
    <rPh sb="7" eb="8">
      <t>ネン</t>
    </rPh>
    <rPh sb="9" eb="10">
      <t>カイ</t>
    </rPh>
    <rPh sb="10" eb="12">
      <t>イジョウ</t>
    </rPh>
    <phoneticPr fontId="4"/>
  </si>
  <si>
    <t>賞与年1～3回</t>
    <rPh sb="0" eb="2">
      <t>ショウヨ</t>
    </rPh>
    <rPh sb="2" eb="3">
      <t>ネン</t>
    </rPh>
    <rPh sb="6" eb="7">
      <t>カイ</t>
    </rPh>
    <phoneticPr fontId="4"/>
  </si>
  <si>
    <t>月給範囲額
以上　～　以内</t>
    <rPh sb="6" eb="8">
      <t>イジョウ</t>
    </rPh>
    <rPh sb="11" eb="13">
      <t>イナイ</t>
    </rPh>
    <phoneticPr fontId="4"/>
  </si>
  <si>
    <t>適用者</t>
  </si>
  <si>
    <t>1～3回</t>
  </si>
  <si>
    <t>非適用者</t>
  </si>
  <si>
    <t>健保等級時間単価計算表（参考値として、時間単価計算に利用してください）</t>
    <rPh sb="4" eb="8">
      <t>ジカンタンカ</t>
    </rPh>
    <rPh sb="8" eb="11">
      <t>ケイサンヒョウ</t>
    </rPh>
    <rPh sb="12" eb="14">
      <t>サンコウ</t>
    </rPh>
    <rPh sb="14" eb="15">
      <t>チ</t>
    </rPh>
    <rPh sb="19" eb="25">
      <t>ジカンタンカケイサン</t>
    </rPh>
    <rPh sb="26" eb="28">
      <t>リヨウ</t>
    </rPh>
    <phoneticPr fontId="4"/>
  </si>
  <si>
    <t>例1</t>
    <rPh sb="0" eb="1">
      <t>レイ</t>
    </rPh>
    <phoneticPr fontId="4"/>
  </si>
  <si>
    <t>例2</t>
    <rPh sb="0" eb="1">
      <t>レイ</t>
    </rPh>
    <phoneticPr fontId="4"/>
  </si>
  <si>
    <t>社会保険
加入</t>
    <rPh sb="0" eb="2">
      <t>シャカイ</t>
    </rPh>
    <rPh sb="2" eb="4">
      <t>ホケン</t>
    </rPh>
    <rPh sb="5" eb="7">
      <t>カニュウ</t>
    </rPh>
    <phoneticPr fontId="4"/>
  </si>
  <si>
    <t>補助事業に従事する役割など</t>
    <rPh sb="0" eb="4">
      <t>ホジョジギョウ</t>
    </rPh>
    <rPh sb="5" eb="7">
      <t>ジュウジ</t>
    </rPh>
    <rPh sb="9" eb="11">
      <t>ヤクワリ</t>
    </rPh>
    <phoneticPr fontId="4"/>
  </si>
  <si>
    <t>計算表</t>
    <rPh sb="0" eb="3">
      <t>ケイサンヒョウ</t>
    </rPh>
    <phoneticPr fontId="4"/>
  </si>
  <si>
    <t>［利用方法］</t>
    <rPh sb="1" eb="5">
      <t>リヨウホウホウ</t>
    </rPh>
    <phoneticPr fontId="4"/>
  </si>
  <si>
    <t>　※出向社員、派遣社員は企業間取引となることから『非適用者』を選択し、企業間で締結した契約書などから報酬額等を入力。</t>
    <rPh sb="2" eb="4">
      <t>シュッコウ</t>
    </rPh>
    <rPh sb="4" eb="6">
      <t>シャイン</t>
    </rPh>
    <rPh sb="7" eb="9">
      <t>ハケン</t>
    </rPh>
    <rPh sb="9" eb="11">
      <t>シャイン</t>
    </rPh>
    <rPh sb="12" eb="15">
      <t>キギョウカン</t>
    </rPh>
    <rPh sb="15" eb="17">
      <t>トリヒキ</t>
    </rPh>
    <rPh sb="25" eb="26">
      <t>ヒ</t>
    </rPh>
    <rPh sb="26" eb="29">
      <t>テキヨウシャ</t>
    </rPh>
    <rPh sb="31" eb="33">
      <t>センタク</t>
    </rPh>
    <rPh sb="35" eb="38">
      <t>キギョウカン</t>
    </rPh>
    <rPh sb="39" eb="41">
      <t>テイケツ</t>
    </rPh>
    <rPh sb="43" eb="46">
      <t>ケイヤクショ</t>
    </rPh>
    <rPh sb="50" eb="53">
      <t>ホウシュウガク</t>
    </rPh>
    <rPh sb="53" eb="54">
      <t>トウ</t>
    </rPh>
    <rPh sb="55" eb="57">
      <t>ニュウリョク</t>
    </rPh>
    <phoneticPr fontId="4"/>
  </si>
  <si>
    <t>①　健保等級時間単価計算表で、時間単価の算出を行ってください。</t>
    <rPh sb="15" eb="19">
      <t>ジカンタンカ</t>
    </rPh>
    <rPh sb="20" eb="22">
      <t>サンシュツ</t>
    </rPh>
    <rPh sb="23" eb="24">
      <t>オコナ</t>
    </rPh>
    <phoneticPr fontId="4"/>
  </si>
  <si>
    <t>E</t>
    <phoneticPr fontId="4"/>
  </si>
  <si>
    <t>申請者（法人名）</t>
    <phoneticPr fontId="4"/>
  </si>
  <si>
    <t>補助率・上限金額</t>
    <phoneticPr fontId="4"/>
  </si>
  <si>
    <t>補助金申請額</t>
    <phoneticPr fontId="4"/>
  </si>
  <si>
    <t>人件費</t>
    <rPh sb="0" eb="3">
      <t>ジンケンヒ</t>
    </rPh>
    <phoneticPr fontId="4"/>
  </si>
  <si>
    <t>委託・外注費</t>
  </si>
  <si>
    <t>E</t>
    <phoneticPr fontId="4"/>
  </si>
  <si>
    <t>（４-2）積算内訳：開発支援費</t>
    <phoneticPr fontId="4"/>
  </si>
  <si>
    <t>（４-1）積算内訳：事業費</t>
    <phoneticPr fontId="4"/>
  </si>
  <si>
    <t>補助対象経費・積算根拠</t>
    <rPh sb="0" eb="2">
      <t>ホジョ</t>
    </rPh>
    <rPh sb="2" eb="4">
      <t>タイショウ</t>
    </rPh>
    <rPh sb="4" eb="6">
      <t>ケイヒ</t>
    </rPh>
    <rPh sb="7" eb="11">
      <t>セキサンコンキョ</t>
    </rPh>
    <phoneticPr fontId="4"/>
  </si>
  <si>
    <t>↓↓説明書リンク↓↓</t>
    <phoneticPr fontId="4"/>
  </si>
  <si>
    <t>積算内訳書とは</t>
    <rPh sb="0" eb="5">
      <t>セキサンウチワケショ</t>
    </rPh>
    <phoneticPr fontId="4"/>
  </si>
  <si>
    <t>経費積算時の注意点</t>
    <rPh sb="0" eb="5">
      <t>ケイヒセキサンジ</t>
    </rPh>
    <rPh sb="6" eb="9">
      <t>チュウイテン</t>
    </rPh>
    <phoneticPr fontId="4"/>
  </si>
  <si>
    <t>コンソーシアムを組んでいる事業者の積算方法</t>
    <rPh sb="8" eb="9">
      <t>ク</t>
    </rPh>
    <rPh sb="13" eb="16">
      <t>ジギョウシャ</t>
    </rPh>
    <rPh sb="17" eb="21">
      <t>セキサンホウホウ</t>
    </rPh>
    <phoneticPr fontId="4"/>
  </si>
  <si>
    <t>その他の費目計上の注意点</t>
    <phoneticPr fontId="4"/>
  </si>
  <si>
    <t>人件費、補助員人件費
計上の注意点</t>
    <phoneticPr fontId="4"/>
  </si>
  <si>
    <r>
      <t>積算方法は２パターンあります。参画企業と相談のうえ積算方法を取り決めてください。</t>
    </r>
    <r>
      <rPr>
        <b/>
        <u/>
        <sz val="11"/>
        <color rgb="FFFF0000"/>
        <rFont val="Meiryo UI"/>
        <family val="3"/>
        <charset val="128"/>
      </rPr>
      <t>交付決定後、事業途中で変更することはできません。</t>
    </r>
    <r>
      <rPr>
        <sz val="11"/>
        <color theme="1"/>
        <rFont val="Meiryo UI"/>
        <family val="2"/>
        <charset val="128"/>
      </rPr>
      <t xml:space="preserve">
①　幹事企業、参画企業それぞれに「様式3_別添積算内訳書」を作成し幹事企業が取りまとめて提出する。 </t>
    </r>
    <r>
      <rPr>
        <sz val="11"/>
        <color rgb="FFFF0000"/>
        <rFont val="Meiryo UI"/>
        <family val="3"/>
        <charset val="128"/>
      </rPr>
      <t>（全参画企業分を個別に作成し提出）</t>
    </r>
    <r>
      <rPr>
        <sz val="11"/>
        <color theme="1"/>
        <rFont val="Meiryo UI"/>
        <family val="2"/>
        <charset val="128"/>
      </rPr>
      <t xml:space="preserve">
②　幹事企業のみ「様式3_別添積算内訳書」を作成し提出する。参画企業分の経費は「委託・外注費」で計上する。</t>
    </r>
    <r>
      <rPr>
        <sz val="11"/>
        <color rgb="FFFF0000"/>
        <rFont val="Meiryo UI"/>
        <family val="3"/>
        <charset val="128"/>
      </rPr>
      <t xml:space="preserve">（幹事企業のみ作成し提出。委託外注費で参画企業分を計上）
</t>
    </r>
    <r>
      <rPr>
        <sz val="11"/>
        <color theme="1"/>
        <rFont val="Meiryo UI"/>
        <family val="2"/>
        <charset val="128"/>
      </rPr>
      <t xml:space="preserve">
①、②のいずれかの方法を選択して書類を作成してください。過去実績から②を選択した事業者は、後の中間・確定検査時の業務負荷が軽減される傾向にあります。
但し、幹事企業の費用負担が一時的に大きくなる可能性がありますのでご注意ください。</t>
    </r>
    <rPh sb="0" eb="4">
      <t>セキサンホウホウ</t>
    </rPh>
    <rPh sb="15" eb="17">
      <t>サンカク</t>
    </rPh>
    <rPh sb="17" eb="19">
      <t>キギョウ</t>
    </rPh>
    <rPh sb="20" eb="22">
      <t>ソウダン</t>
    </rPh>
    <rPh sb="25" eb="27">
      <t>セキサン</t>
    </rPh>
    <rPh sb="27" eb="29">
      <t>ホウホウ</t>
    </rPh>
    <rPh sb="30" eb="31">
      <t>ト</t>
    </rPh>
    <rPh sb="32" eb="33">
      <t>キ</t>
    </rPh>
    <rPh sb="40" eb="45">
      <t>コウフケッテイゴ</t>
    </rPh>
    <rPh sb="46" eb="48">
      <t>ジギョウ</t>
    </rPh>
    <rPh sb="82" eb="84">
      <t>ヨウシキ</t>
    </rPh>
    <rPh sb="86" eb="88">
      <t>ベッテン</t>
    </rPh>
    <rPh sb="88" eb="93">
      <t>セキサンウチワケショ</t>
    </rPh>
    <rPh sb="95" eb="97">
      <t>サクセイ</t>
    </rPh>
    <rPh sb="98" eb="102">
      <t>カンジキギョウ</t>
    </rPh>
    <rPh sb="103" eb="104">
      <t>ト</t>
    </rPh>
    <rPh sb="109" eb="111">
      <t>テイシュツ</t>
    </rPh>
    <rPh sb="116" eb="117">
      <t>ゼン</t>
    </rPh>
    <rPh sb="117" eb="122">
      <t>サンカクキギョウブン</t>
    </rPh>
    <rPh sb="123" eb="125">
      <t>コベツ</t>
    </rPh>
    <rPh sb="126" eb="128">
      <t>サクセイ</t>
    </rPh>
    <rPh sb="129" eb="131">
      <t>テイシュツ</t>
    </rPh>
    <rPh sb="187" eb="191">
      <t>カンジキギョウ</t>
    </rPh>
    <rPh sb="193" eb="195">
      <t>サクセイ</t>
    </rPh>
    <rPh sb="196" eb="198">
      <t>テイシュツ</t>
    </rPh>
    <rPh sb="199" eb="204">
      <t>イタクガイチュウヒ</t>
    </rPh>
    <rPh sb="205" eb="210">
      <t>サンカクキギョウブン</t>
    </rPh>
    <rPh sb="211" eb="213">
      <t>ケイジョウ</t>
    </rPh>
    <rPh sb="225" eb="227">
      <t>ホウホウ</t>
    </rPh>
    <rPh sb="228" eb="230">
      <t>センタク</t>
    </rPh>
    <rPh sb="232" eb="234">
      <t>ショルイ</t>
    </rPh>
    <rPh sb="235" eb="237">
      <t>サクセイ</t>
    </rPh>
    <rPh sb="244" eb="246">
      <t>カコ</t>
    </rPh>
    <rPh sb="246" eb="248">
      <t>ジッセキ</t>
    </rPh>
    <rPh sb="252" eb="254">
      <t>センタク</t>
    </rPh>
    <rPh sb="256" eb="259">
      <t>ジギョウシャ</t>
    </rPh>
    <rPh sb="261" eb="262">
      <t>ノチ</t>
    </rPh>
    <rPh sb="263" eb="265">
      <t>チュウカン</t>
    </rPh>
    <rPh sb="266" eb="268">
      <t>カクテイ</t>
    </rPh>
    <rPh sb="268" eb="271">
      <t>ケンサジ</t>
    </rPh>
    <rPh sb="272" eb="276">
      <t>ギョウムフカ</t>
    </rPh>
    <rPh sb="277" eb="279">
      <t>ケイゲン</t>
    </rPh>
    <rPh sb="282" eb="284">
      <t>ケイコウ</t>
    </rPh>
    <rPh sb="291" eb="292">
      <t>タダ</t>
    </rPh>
    <rPh sb="294" eb="298">
      <t>カンジキギョウ</t>
    </rPh>
    <rPh sb="299" eb="303">
      <t>ヒヨウフタン</t>
    </rPh>
    <rPh sb="304" eb="307">
      <t>イチジテキ</t>
    </rPh>
    <rPh sb="308" eb="309">
      <t>オオ</t>
    </rPh>
    <rPh sb="313" eb="316">
      <t>カノウセイ</t>
    </rPh>
    <rPh sb="324" eb="326">
      <t>チュウイ</t>
    </rPh>
    <phoneticPr fontId="4"/>
  </si>
  <si>
    <r>
      <t xml:space="preserve">本事業は、「経済産業省　補助事業事務処理マニュアル」の定義に準じていますが、本事業用に作成した「事務処理マニュアル（補完版）」で不足部分の定義や追加定義をしています。
</t>
    </r>
    <r>
      <rPr>
        <b/>
        <u/>
        <sz val="11"/>
        <color theme="1"/>
        <rFont val="Meiryo UI"/>
        <family val="3"/>
        <charset val="128"/>
      </rPr>
      <t>人件費、補助員人件費は、</t>
    </r>
    <r>
      <rPr>
        <sz val="11"/>
        <color theme="1"/>
        <rFont val="Meiryo UI"/>
        <family val="3"/>
        <charset val="128"/>
      </rPr>
      <t>事業者、事務局双方の業務負荷を鑑み</t>
    </r>
    <r>
      <rPr>
        <b/>
        <u/>
        <sz val="11"/>
        <color theme="1"/>
        <rFont val="Meiryo UI"/>
        <family val="3"/>
        <charset val="128"/>
      </rPr>
      <t>『健保等級単価計算』を採用しています。</t>
    </r>
    <r>
      <rPr>
        <sz val="11"/>
        <color theme="1"/>
        <rFont val="Meiryo UI"/>
        <family val="2"/>
        <charset val="128"/>
      </rPr>
      <t xml:space="preserve">
</t>
    </r>
    <r>
      <rPr>
        <sz val="11"/>
        <color rgb="FFFF0000"/>
        <rFont val="Meiryo UI"/>
        <family val="3"/>
        <charset val="128"/>
      </rPr>
      <t>※</t>
    </r>
    <r>
      <rPr>
        <b/>
        <u/>
        <sz val="11"/>
        <color rgb="FFFF0000"/>
        <rFont val="Meiryo UI"/>
        <family val="3"/>
        <charset val="128"/>
      </rPr>
      <t>事業者が実際に支払った給与金額を、そのまま精算するような実費精算ではありません</t>
    </r>
    <r>
      <rPr>
        <sz val="11"/>
        <color rgb="FFFF0000"/>
        <rFont val="Meiryo UI"/>
        <family val="3"/>
        <charset val="128"/>
      </rPr>
      <t>のでご注意ください。
　</t>
    </r>
    <r>
      <rPr>
        <sz val="11"/>
        <rFont val="Meiryo UI"/>
        <family val="3"/>
        <charset val="128"/>
      </rPr>
      <t>また『実績単価計算』は事業者の業務負荷が大きいため相談制となります。（ご相談の結果、お認めできない場合もありますので予めご了承ください）</t>
    </r>
    <rPh sb="0" eb="3">
      <t>ホンジギョウ</t>
    </rPh>
    <rPh sb="6" eb="11">
      <t>ケイザイサンギョウショウ</t>
    </rPh>
    <rPh sb="12" eb="20">
      <t>ホジョジギョウジムショリ</t>
    </rPh>
    <rPh sb="30" eb="31">
      <t>ジュン</t>
    </rPh>
    <rPh sb="38" eb="42">
      <t>ホンジギョウヨウ</t>
    </rPh>
    <rPh sb="43" eb="45">
      <t>サクセイ</t>
    </rPh>
    <rPh sb="48" eb="52">
      <t>ジムショリ</t>
    </rPh>
    <rPh sb="58" eb="61">
      <t>ホカンバン</t>
    </rPh>
    <rPh sb="64" eb="66">
      <t>フソク</t>
    </rPh>
    <rPh sb="66" eb="68">
      <t>ブブン</t>
    </rPh>
    <rPh sb="69" eb="71">
      <t>テイギ</t>
    </rPh>
    <rPh sb="72" eb="74">
      <t>ツイカ</t>
    </rPh>
    <rPh sb="74" eb="76">
      <t>テイギ</t>
    </rPh>
    <rPh sb="85" eb="88">
      <t>ジンケンヒ</t>
    </rPh>
    <rPh sb="89" eb="95">
      <t>ホジョインジンケンヒ</t>
    </rPh>
    <rPh sb="97" eb="100">
      <t>ジギョウシャ</t>
    </rPh>
    <rPh sb="101" eb="106">
      <t>ジムキョクソウホウ</t>
    </rPh>
    <rPh sb="107" eb="111">
      <t>ギョウムフカ</t>
    </rPh>
    <rPh sb="112" eb="113">
      <t>カンガ</t>
    </rPh>
    <rPh sb="115" eb="123">
      <t>ケンポトウキュウタンカケイサン</t>
    </rPh>
    <rPh sb="125" eb="127">
      <t>サイヨウ</t>
    </rPh>
    <rPh sb="135" eb="138">
      <t>ジギョウシャ</t>
    </rPh>
    <rPh sb="139" eb="141">
      <t>ジッサイ</t>
    </rPh>
    <rPh sb="142" eb="144">
      <t>シハラ</t>
    </rPh>
    <rPh sb="146" eb="150">
      <t>キュウヨキンガク</t>
    </rPh>
    <rPh sb="156" eb="158">
      <t>セイサン</t>
    </rPh>
    <rPh sb="163" eb="167">
      <t>ジッピセイサン</t>
    </rPh>
    <rPh sb="177" eb="179">
      <t>チュウイ</t>
    </rPh>
    <rPh sb="189" eb="195">
      <t>ジッセキタンカケイサン</t>
    </rPh>
    <rPh sb="197" eb="200">
      <t>ジギョウシャ</t>
    </rPh>
    <rPh sb="201" eb="205">
      <t>ギョウムフカ</t>
    </rPh>
    <rPh sb="206" eb="207">
      <t>オオ</t>
    </rPh>
    <rPh sb="211" eb="214">
      <t>ソウダンセイ</t>
    </rPh>
    <rPh sb="222" eb="224">
      <t>ソウダン</t>
    </rPh>
    <rPh sb="225" eb="227">
      <t>ケッカ</t>
    </rPh>
    <rPh sb="229" eb="230">
      <t>ミト</t>
    </rPh>
    <rPh sb="235" eb="237">
      <t>バアイ</t>
    </rPh>
    <rPh sb="244" eb="245">
      <t>アラカジ</t>
    </rPh>
    <rPh sb="247" eb="249">
      <t>リョウショウ</t>
    </rPh>
    <phoneticPr fontId="4"/>
  </si>
  <si>
    <t>ただし、令和6年度の等級単価一覧表を元に算出するため、あくまでも概算の単価としてお考え下さい。時間単価計算には「標準報酬月額」や「契約書に記載の給与額」が必要になります。</t>
    <rPh sb="47" eb="51">
      <t>ジカンタンカ</t>
    </rPh>
    <rPh sb="51" eb="53">
      <t>ケイサン</t>
    </rPh>
    <rPh sb="56" eb="62">
      <t>ヒョウジュンホウシュウゲツガク</t>
    </rPh>
    <rPh sb="65" eb="68">
      <t>ケイヤクショ</t>
    </rPh>
    <rPh sb="69" eb="71">
      <t>キサイ</t>
    </rPh>
    <rPh sb="72" eb="75">
      <t>キュウヨガク</t>
    </rPh>
    <rPh sb="77" eb="79">
      <t>ヒツヨウ</t>
    </rPh>
    <phoneticPr fontId="4"/>
  </si>
  <si>
    <t>補助事業進行担当者（専任社員）</t>
    <rPh sb="0" eb="6">
      <t>ホジョジギョウシンコウ</t>
    </rPh>
    <rPh sb="6" eb="9">
      <t>タントウシャ</t>
    </rPh>
    <rPh sb="10" eb="12">
      <t>センニン</t>
    </rPh>
    <rPh sb="12" eb="14">
      <t>シャイン</t>
    </rPh>
    <phoneticPr fontId="4"/>
  </si>
  <si>
    <t>経費管理サポート（派遣社員）</t>
    <rPh sb="0" eb="4">
      <t>ケイヒカンリ</t>
    </rPh>
    <phoneticPr fontId="4"/>
  </si>
  <si>
    <t>積算内容</t>
    <rPh sb="0" eb="4">
      <t>セキサンナイヨウ</t>
    </rPh>
    <phoneticPr fontId="4"/>
  </si>
  <si>
    <t>積算合計金額</t>
    <rPh sb="0" eb="2">
      <t>セキサン</t>
    </rPh>
    <rPh sb="2" eb="4">
      <t>ゴウケイ</t>
    </rPh>
    <rPh sb="4" eb="6">
      <t>キンガク</t>
    </rPh>
    <phoneticPr fontId="4"/>
  </si>
  <si>
    <t>合計</t>
    <rPh sb="0" eb="2">
      <t>ゴウケイ</t>
    </rPh>
    <phoneticPr fontId="4"/>
  </si>
  <si>
    <t>積算数式 / 積算根拠</t>
    <rPh sb="0" eb="4">
      <t>セキサンスウシキ</t>
    </rPh>
    <rPh sb="7" eb="11">
      <t>セキサンコンキョ</t>
    </rPh>
    <phoneticPr fontId="4"/>
  </si>
  <si>
    <t>③　計算結果を積算内訳書などへ記載してください。</t>
    <rPh sb="2" eb="6">
      <t>ケイサンケッカ</t>
    </rPh>
    <rPh sb="7" eb="12">
      <t>セキサンウチワケショ</t>
    </rPh>
    <rPh sb="15" eb="17">
      <t>キサイ</t>
    </rPh>
    <phoneticPr fontId="4"/>
  </si>
  <si>
    <t>概算払い（中間払い）</t>
    <phoneticPr fontId="4"/>
  </si>
  <si>
    <t>開発支援費</t>
    <rPh sb="0" eb="5">
      <t>カイハツシエンヒ</t>
    </rPh>
    <phoneticPr fontId="4"/>
  </si>
  <si>
    <t>開発支援費</t>
    <rPh sb="2" eb="5">
      <t>シエンヒ</t>
    </rPh>
    <phoneticPr fontId="6"/>
  </si>
  <si>
    <t>開発支援費</t>
    <rPh sb="0" eb="5">
      <t>カイハツシエンヒ</t>
    </rPh>
    <phoneticPr fontId="6"/>
  </si>
  <si>
    <t>開発支援費</t>
    <rPh sb="2" eb="5">
      <t>シエンヒ</t>
    </rPh>
    <phoneticPr fontId="4"/>
  </si>
  <si>
    <t>委託比率</t>
    <phoneticPr fontId="4"/>
  </si>
  <si>
    <t>ある程度、精緻に積算をに行いたい場合、以下計算表を利用してください。（必ずしも利用をお勧めするものではありません）</t>
    <phoneticPr fontId="4"/>
  </si>
  <si>
    <r>
      <t>人件費、補助員人件費は「健保等級単価計算」を採用しています。</t>
    </r>
    <r>
      <rPr>
        <sz val="14"/>
        <color rgb="FFFF0000"/>
        <rFont val="Meiryo UI"/>
        <family val="3"/>
        <charset val="128"/>
      </rPr>
      <t>※</t>
    </r>
    <r>
      <rPr>
        <b/>
        <u/>
        <sz val="14"/>
        <color rgb="FFFF0000"/>
        <rFont val="Meiryo UI"/>
        <family val="3"/>
        <charset val="128"/>
      </rPr>
      <t>事業者が実際に支払った給与金額を、そのまま精算するような実費精算ではありません</t>
    </r>
    <r>
      <rPr>
        <sz val="14"/>
        <color rgb="FFFF0000"/>
        <rFont val="Meiryo UI"/>
        <family val="3"/>
        <charset val="128"/>
      </rPr>
      <t>のでご注意ください。</t>
    </r>
    <rPh sb="0" eb="3">
      <t>ジンケンヒ</t>
    </rPh>
    <rPh sb="4" eb="10">
      <t>ホジョインジンケンヒ</t>
    </rPh>
    <rPh sb="12" eb="20">
      <t>ケンポトウキュウタンカケイサン</t>
    </rPh>
    <rPh sb="22" eb="24">
      <t>サイヨウ</t>
    </rPh>
    <phoneticPr fontId="4"/>
  </si>
  <si>
    <t>②　計算表へ算出された時間単価をコピペし、補助事業に従事する想定される労働時間数、労働日数、労働月数を入力してください。小計欄で算出されます。</t>
    <rPh sb="2" eb="5">
      <t>ケイサンヒョウ</t>
    </rPh>
    <rPh sb="6" eb="8">
      <t>サンシュツ</t>
    </rPh>
    <rPh sb="11" eb="15">
      <t>ジカンタンカ</t>
    </rPh>
    <rPh sb="21" eb="25">
      <t>ホジョジギョウ</t>
    </rPh>
    <rPh sb="26" eb="28">
      <t>ジュウジ</t>
    </rPh>
    <rPh sb="30" eb="32">
      <t>ソウテイ</t>
    </rPh>
    <rPh sb="35" eb="37">
      <t>ロウドウ</t>
    </rPh>
    <rPh sb="37" eb="40">
      <t>ジカンスウ</t>
    </rPh>
    <rPh sb="41" eb="43">
      <t>ロウドウ</t>
    </rPh>
    <rPh sb="43" eb="45">
      <t>ニッスウ</t>
    </rPh>
    <rPh sb="46" eb="48">
      <t>ロウドウ</t>
    </rPh>
    <rPh sb="48" eb="50">
      <t>ツキスウ</t>
    </rPh>
    <rPh sb="51" eb="53">
      <t>ニュウリョク</t>
    </rPh>
    <rPh sb="60" eb="63">
      <t>ショウケイラン</t>
    </rPh>
    <rPh sb="64" eb="66">
      <t>サンシュツ</t>
    </rPh>
    <phoneticPr fontId="4"/>
  </si>
  <si>
    <t>各経費科目行に合わせて、積算根拠から割り出された補助金として申請する予算額を入力してください。</t>
    <rPh sb="0" eb="1">
      <t>カク</t>
    </rPh>
    <rPh sb="1" eb="5">
      <t>ケイヒカモク</t>
    </rPh>
    <rPh sb="5" eb="6">
      <t>ギョウ</t>
    </rPh>
    <rPh sb="7" eb="8">
      <t>ア</t>
    </rPh>
    <rPh sb="12" eb="16">
      <t>セキサンコンキョ</t>
    </rPh>
    <rPh sb="18" eb="19">
      <t>ワ</t>
    </rPh>
    <rPh sb="20" eb="21">
      <t>ダ</t>
    </rPh>
    <rPh sb="24" eb="27">
      <t>ホジョキン</t>
    </rPh>
    <rPh sb="30" eb="32">
      <t>シンセイ</t>
    </rPh>
    <rPh sb="34" eb="36">
      <t>ヨサン</t>
    </rPh>
    <rPh sb="36" eb="37">
      <t>ガク</t>
    </rPh>
    <rPh sb="38" eb="40">
      <t>ニュウリョク</t>
    </rPh>
    <phoneticPr fontId="4"/>
  </si>
  <si>
    <t>令和5年度から開発支援金を増額にする場合の事由と効果を以下へ記載してください。</t>
  </si>
  <si>
    <t>※こちらの書式は、「積算内訳書」シートの枠が足らず、記載しきれない場合や、積算根拠が示しやすい場合などにご利用ください。</t>
    <rPh sb="5" eb="7">
      <t>ショシキ</t>
    </rPh>
    <rPh sb="10" eb="15">
      <t>セキサンウチワケショ</t>
    </rPh>
    <rPh sb="20" eb="21">
      <t>ワク</t>
    </rPh>
    <rPh sb="22" eb="23">
      <t>タ</t>
    </rPh>
    <rPh sb="26" eb="28">
      <t>キサイ</t>
    </rPh>
    <rPh sb="33" eb="35">
      <t>バアイ</t>
    </rPh>
    <rPh sb="37" eb="41">
      <t>セキサンコンキョ</t>
    </rPh>
    <rPh sb="42" eb="43">
      <t>シメ</t>
    </rPh>
    <rPh sb="47" eb="49">
      <t>バアイ</t>
    </rPh>
    <rPh sb="53" eb="55">
      <t>リヨウ</t>
    </rPh>
    <phoneticPr fontId="4"/>
  </si>
  <si>
    <t>　 積算根拠算出金額と補助対象経費の金額が一致するよう記載してください。</t>
    <phoneticPr fontId="4"/>
  </si>
  <si>
    <t>事由</t>
    <rPh sb="0" eb="2">
      <t>ジユウ</t>
    </rPh>
    <phoneticPr fontId="4"/>
  </si>
  <si>
    <t>効果</t>
    <rPh sb="0" eb="2">
      <t>コウカ</t>
    </rPh>
    <phoneticPr fontId="4"/>
  </si>
  <si>
    <t>開発支援費</t>
    <rPh sb="0" eb="2">
      <t>カイハツ</t>
    </rPh>
    <rPh sb="2" eb="5">
      <t>シエンヒ</t>
    </rPh>
    <phoneticPr fontId="6"/>
  </si>
  <si>
    <t>令和5年度から開発支援金を増額にする場合の事由と効果を以下へ記載してください。</t>
    <phoneticPr fontId="4"/>
  </si>
  <si>
    <t>令和5年度　一件あたりの開発支援費を記載</t>
    <phoneticPr fontId="4"/>
  </si>
  <si>
    <t>※令和5年度　採択事業者対象：公募要領に記載の「その他留意事項（１）」について、以下欄へ記載してください。</t>
    <rPh sb="12" eb="14">
      <t>タイショウ</t>
    </rPh>
    <rPh sb="42" eb="43">
      <t>ラン</t>
    </rPh>
    <rPh sb="44" eb="46">
      <t>キサイ</t>
    </rPh>
    <phoneticPr fontId="4"/>
  </si>
  <si>
    <t>令和5年度　採択事業者対象：公募要領に記載の「その他留意事項（１）」について</t>
    <phoneticPr fontId="4"/>
  </si>
  <si>
    <t>一件当たりの開発支援費</t>
    <rPh sb="0" eb="3">
      <t>イッケンア</t>
    </rPh>
    <rPh sb="6" eb="11">
      <t>カイハツシエンヒ</t>
    </rPh>
    <phoneticPr fontId="4"/>
  </si>
  <si>
    <t>事由</t>
    <rPh sb="0" eb="2">
      <t>ジユウ</t>
    </rPh>
    <phoneticPr fontId="4"/>
  </si>
  <si>
    <t>効果</t>
    <rPh sb="0" eb="2">
      <t>コウカ</t>
    </rPh>
    <phoneticPr fontId="4"/>
  </si>
  <si>
    <t>令和5年度の一件あたりの開発支援費を記載してください。　（プロダクト製作費、謝金、旅費（合宿など事業者主導の旅費は除外）などの合計金額）
※クリエーター毎に金額が異なる場合は、平均金額を記載してください。</t>
    <phoneticPr fontId="4"/>
  </si>
  <si>
    <t>増額が必要な理由や、何故令和5年度より増額することになったかなど、理由を記載してください。</t>
    <rPh sb="0" eb="2">
      <t>ゾウガク</t>
    </rPh>
    <rPh sb="3" eb="5">
      <t>ヒツヨウ</t>
    </rPh>
    <rPh sb="6" eb="8">
      <t>リユウ</t>
    </rPh>
    <rPh sb="10" eb="12">
      <t>ナゼ</t>
    </rPh>
    <rPh sb="12" eb="14">
      <t>レイワ</t>
    </rPh>
    <rPh sb="15" eb="17">
      <t>ネンド</t>
    </rPh>
    <rPh sb="19" eb="21">
      <t>ゾウガク</t>
    </rPh>
    <rPh sb="33" eb="35">
      <t>リユウ</t>
    </rPh>
    <rPh sb="36" eb="38">
      <t>キサイ</t>
    </rPh>
    <phoneticPr fontId="4"/>
  </si>
  <si>
    <t>増額による想定される効果を記載してください。</t>
    <rPh sb="0" eb="2">
      <t>ゾウガク</t>
    </rPh>
    <rPh sb="5" eb="7">
      <t>ソウテイ</t>
    </rPh>
    <rPh sb="10" eb="12">
      <t>コウカ</t>
    </rPh>
    <rPh sb="13" eb="15">
      <t>キサイ</t>
    </rPh>
    <phoneticPr fontId="4"/>
  </si>
  <si>
    <t>令和5年度　採択事業者対象：「その他留意事項（１）」</t>
    <phoneticPr fontId="4"/>
  </si>
  <si>
    <t>一件あたりの開発支援費を記載</t>
    <phoneticPr fontId="4"/>
  </si>
  <si>
    <t>事由</t>
    <phoneticPr fontId="4"/>
  </si>
  <si>
    <t>効果</t>
    <phoneticPr fontId="4"/>
  </si>
  <si>
    <t>補助率：１０／１０、上限金額：1,500万円</t>
    <rPh sb="0" eb="3">
      <t>ホジョリツ</t>
    </rPh>
    <rPh sb="10" eb="14">
      <t>ジョウゲンキンガク</t>
    </rPh>
    <rPh sb="20" eb="22">
      <t>マンエン</t>
    </rPh>
    <phoneticPr fontId="4"/>
  </si>
  <si>
    <t>公募要領にも記載されている「補助率」及び、補助金の上限金額を記載しています。
今回2つの補助率「事業費：2/3（上限金額は3,000万円）と、開発支援費：10/10（上限金額は1,500万円）」があり、
両方を合算した金額の上限金額が3,000万円となります。</t>
    <rPh sb="0" eb="4">
      <t>コウボヨウリョウ</t>
    </rPh>
    <rPh sb="6" eb="8">
      <t>キサイ</t>
    </rPh>
    <rPh sb="14" eb="17">
      <t>ホジョリツ</t>
    </rPh>
    <rPh sb="18" eb="19">
      <t>オヨ</t>
    </rPh>
    <rPh sb="21" eb="24">
      <t>ホジョキン</t>
    </rPh>
    <rPh sb="25" eb="27">
      <t>ジョウゲン</t>
    </rPh>
    <rPh sb="27" eb="29">
      <t>キンガク</t>
    </rPh>
    <rPh sb="30" eb="32">
      <t>キサイ</t>
    </rPh>
    <rPh sb="39" eb="41">
      <t>コンカイ</t>
    </rPh>
    <rPh sb="44" eb="47">
      <t>ホジョリツ</t>
    </rPh>
    <rPh sb="48" eb="51">
      <t>ジギョウヒ</t>
    </rPh>
    <rPh sb="71" eb="76">
      <t>カイハツシエンヒ</t>
    </rPh>
    <rPh sb="102" eb="104">
      <t>リョウホウ</t>
    </rPh>
    <rPh sb="105" eb="107">
      <t>ガッサン</t>
    </rPh>
    <rPh sb="109" eb="111">
      <t>キンガク</t>
    </rPh>
    <rPh sb="122" eb="124">
      <t>マンエン</t>
    </rPh>
    <phoneticPr fontId="4"/>
  </si>
  <si>
    <r>
      <t xml:space="preserve">今年度より本事業用にクリエーターの開発支援費を取りまとめることを目的とした新設費目。
クリエーターの開発支援費は、公募要領により事業者に採択された1テーマ当たり（もしくは1グループあたり）上限金額150万円（税別）と設定されています。
クリエーターが設定した開発テーマに必要な資材や調査費用等が計上可能。
開発環境構築費　（公募要領より抜粋）
‐ライセンス費
‐プロダクト作成費
‐（クリエータの）人件費
‐（クリエータの）旅費　等
</t>
    </r>
    <r>
      <rPr>
        <sz val="11"/>
        <color rgb="FFFF0000"/>
        <rFont val="Meiryo UI"/>
        <family val="3"/>
        <charset val="128"/>
      </rPr>
      <t>※事業者が主催する合宿等は、事業費となるため旅費で計上してください。</t>
    </r>
    <rPh sb="0" eb="3">
      <t>コンネンド</t>
    </rPh>
    <rPh sb="5" eb="9">
      <t>ホンジギョウヨウ</t>
    </rPh>
    <rPh sb="17" eb="22">
      <t>カイハツシエンヒ</t>
    </rPh>
    <rPh sb="23" eb="24">
      <t>ト</t>
    </rPh>
    <rPh sb="32" eb="34">
      <t>モクテキ</t>
    </rPh>
    <rPh sb="37" eb="39">
      <t>シンセツ</t>
    </rPh>
    <rPh sb="39" eb="41">
      <t>ヒモク</t>
    </rPh>
    <rPh sb="50" eb="55">
      <t>カイハツシエンヒ</t>
    </rPh>
    <rPh sb="57" eb="61">
      <t>コウボヨウリョウ</t>
    </rPh>
    <rPh sb="64" eb="67">
      <t>ジギョウシャ</t>
    </rPh>
    <rPh sb="68" eb="70">
      <t>サイタク</t>
    </rPh>
    <rPh sb="77" eb="78">
      <t>ア</t>
    </rPh>
    <rPh sb="94" eb="98">
      <t>ジョウゲンキンガク</t>
    </rPh>
    <rPh sb="101" eb="103">
      <t>マンエン</t>
    </rPh>
    <rPh sb="108" eb="110">
      <t>セッテイ</t>
    </rPh>
    <rPh sb="125" eb="127">
      <t>セッテイ</t>
    </rPh>
    <rPh sb="129" eb="131">
      <t>カイハツ</t>
    </rPh>
    <rPh sb="135" eb="137">
      <t>ヒツヨウ</t>
    </rPh>
    <rPh sb="138" eb="140">
      <t>シザイ</t>
    </rPh>
    <rPh sb="141" eb="145">
      <t>チョウサヒヨウ</t>
    </rPh>
    <rPh sb="145" eb="146">
      <t>ナド</t>
    </rPh>
    <rPh sb="147" eb="151">
      <t>ケイジョウカノウ</t>
    </rPh>
    <rPh sb="219" eb="222">
      <t>ジギョウシャ</t>
    </rPh>
    <rPh sb="223" eb="225">
      <t>シュサイ</t>
    </rPh>
    <rPh sb="232" eb="235">
      <t>ジギョウヒ</t>
    </rPh>
    <rPh sb="240" eb="242">
      <t>リョヒ</t>
    </rPh>
    <rPh sb="243" eb="245">
      <t>ケイジョウ</t>
    </rPh>
    <phoneticPr fontId="4"/>
  </si>
  <si>
    <t>（4-1）及び、（4-2）の積算内訳を入力すると自動計算で表示されます。
事業費＋開発支援費で算出。
事業費と開発支援費の合計値が、3,000万円を超える場合、開発支援費を優先し、事業費から減額する仕様としています</t>
    <rPh sb="5" eb="6">
      <t>オヨ</t>
    </rPh>
    <rPh sb="14" eb="18">
      <t>セキサンウチワケ</t>
    </rPh>
    <rPh sb="19" eb="21">
      <t>ニュウリョク</t>
    </rPh>
    <rPh sb="24" eb="28">
      <t>ジドウケイサン</t>
    </rPh>
    <rPh sb="29" eb="31">
      <t>ヒョウジ</t>
    </rPh>
    <phoneticPr fontId="4"/>
  </si>
  <si>
    <t>※「シートの保護」が外されているものは無効です。</t>
    <rPh sb="6" eb="8">
      <t>ホゴ</t>
    </rPh>
    <rPh sb="10" eb="11">
      <t>ハズ</t>
    </rPh>
    <rPh sb="19" eb="21">
      <t>ムコウ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</si>
</sst>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quot;円&quot;"/>
  </numFmts>
  <fonts count="42">
    <font>
      <sz val="11"/>
      <color theme="1"/>
      <name val="Meiryo UI"/>
      <family val="2"/>
      <charset val="128"/>
    </font>
    <font>
      <sz val="11"/>
      <color theme="1"/>
      <name val="Meiryo UI"/>
      <family val="2"/>
      <charset val="128"/>
    </font>
    <font>
      <b/>
      <sz val="13"/>
      <color theme="3"/>
      <name val="Meiryo UI"/>
      <family val="2"/>
      <charset val="128"/>
    </font>
    <font>
      <sz val="11"/>
      <color rgb="FFFF0000"/>
      <name val="Meiryo UI"/>
      <family val="2"/>
      <charset val="128"/>
    </font>
    <font>
      <sz val="6"/>
      <name val="Meiryo UI"/>
      <family val="2"/>
      <charset val="128"/>
    </font>
    <font>
      <sz val="14"/>
      <color theme="1"/>
      <name val="Meiryo UI"/>
      <family val="3"/>
      <charset val="128"/>
    </font>
    <font>
      <sz val="6"/>
      <name val="游ゴシック"/>
      <family val="2"/>
      <charset val="128"/>
      <scheme val="minor"/>
    </font>
    <font>
      <sz val="14"/>
      <name val="Meiryo UI"/>
      <family val="3"/>
      <charset val="128"/>
    </font>
    <font>
      <b/>
      <sz val="16"/>
      <color theme="1"/>
      <name val="Meiryo UI"/>
      <family val="3"/>
      <charset val="128"/>
    </font>
    <font>
      <sz val="14"/>
      <color theme="1"/>
      <name val="Meiryo UI"/>
      <family val="2"/>
      <charset val="128"/>
    </font>
    <font>
      <sz val="12"/>
      <color theme="1"/>
      <name val="Meiryo UI"/>
      <family val="3"/>
      <charset val="128"/>
    </font>
    <font>
      <b/>
      <sz val="14"/>
      <color theme="1"/>
      <name val="Meiryo UI"/>
      <family val="3"/>
      <charset val="128"/>
    </font>
    <font>
      <b/>
      <u/>
      <sz val="14"/>
      <color theme="1"/>
      <name val="Meiryo UI"/>
      <family val="3"/>
      <charset val="128"/>
    </font>
    <font>
      <sz val="12"/>
      <color theme="1"/>
      <name val="Meiryo UI"/>
      <family val="2"/>
      <charset val="128"/>
    </font>
    <font>
      <sz val="14"/>
      <color rgb="FFFF0000"/>
      <name val="Meiryo UI"/>
      <family val="3"/>
      <charset val="128"/>
    </font>
    <font>
      <sz val="9"/>
      <color indexed="81"/>
      <name val="Meiryo UI"/>
      <family val="3"/>
      <charset val="128"/>
    </font>
    <font>
      <sz val="11"/>
      <color theme="1"/>
      <name val="Meiryo UI"/>
      <family val="3"/>
      <charset val="128"/>
    </font>
    <font>
      <sz val="10"/>
      <name val="Meiryo UI"/>
      <family val="3"/>
      <charset val="128"/>
    </font>
    <font>
      <b/>
      <sz val="12"/>
      <color theme="1"/>
      <name val="Meiryo UI"/>
      <family val="3"/>
      <charset val="128"/>
    </font>
    <font>
      <sz val="11"/>
      <color rgb="FFFF0000"/>
      <name val="Meiryo UI"/>
      <family val="3"/>
      <charset val="128"/>
    </font>
    <font>
      <b/>
      <u/>
      <sz val="11"/>
      <color rgb="FFFF0000"/>
      <name val="Meiryo UI"/>
      <family val="3"/>
      <charset val="128"/>
    </font>
    <font>
      <b/>
      <u/>
      <sz val="11"/>
      <color theme="1"/>
      <name val="Meiryo UI"/>
      <family val="3"/>
      <charset val="128"/>
    </font>
    <font>
      <sz val="11"/>
      <name val="Meiryo UI"/>
      <family val="3"/>
      <charset val="128"/>
    </font>
    <font>
      <b/>
      <sz val="11"/>
      <color theme="1"/>
      <name val="Meiryo UI"/>
      <family val="3"/>
      <charset val="128"/>
    </font>
    <font>
      <sz val="10"/>
      <color theme="1"/>
      <name val="Meiryo UI"/>
      <family val="2"/>
      <charset val="128"/>
    </font>
    <font>
      <sz val="10"/>
      <color theme="1"/>
      <name val="Meiryo UI"/>
      <family val="3"/>
      <charset val="128"/>
    </font>
    <font>
      <b/>
      <sz val="11"/>
      <color rgb="FFFF0000"/>
      <name val="Meiryo UI"/>
      <family val="3"/>
      <charset val="128"/>
    </font>
    <font>
      <sz val="10"/>
      <color rgb="FFFF0000"/>
      <name val="Meiryo UI"/>
      <family val="3"/>
      <charset val="128"/>
    </font>
    <font>
      <b/>
      <sz val="10"/>
      <color theme="1"/>
      <name val="Meiryo UI"/>
      <family val="3"/>
      <charset val="128"/>
    </font>
    <font>
      <u/>
      <sz val="11"/>
      <color theme="10"/>
      <name val="Meiryo UI"/>
      <family val="2"/>
      <charset val="128"/>
    </font>
    <font>
      <sz val="11"/>
      <color theme="1" tint="0.499984740745262"/>
      <name val="Meiryo UI"/>
      <family val="2"/>
      <charset val="128"/>
    </font>
    <font>
      <sz val="11"/>
      <color theme="1" tint="0.499984740745262"/>
      <name val="Meiryo UI"/>
      <family val="3"/>
      <charset val="128"/>
    </font>
    <font>
      <sz val="9"/>
      <color theme="1"/>
      <name val="Meiryo UI"/>
      <family val="3"/>
      <charset val="128"/>
    </font>
    <font>
      <b/>
      <sz val="9"/>
      <color theme="1"/>
      <name val="Meiryo UI"/>
      <family val="3"/>
      <charset val="128"/>
    </font>
    <font>
      <sz val="12"/>
      <name val="Meiryo UI"/>
      <family val="3"/>
      <charset val="128"/>
    </font>
    <font>
      <b/>
      <sz val="18"/>
      <color rgb="FFFF0000"/>
      <name val="Meiryo UI"/>
      <family val="3"/>
      <charset val="128"/>
    </font>
    <font>
      <u/>
      <sz val="10"/>
      <color theme="10"/>
      <name val="Meiryo UI"/>
      <family val="2"/>
      <charset val="128"/>
    </font>
    <font>
      <sz val="12"/>
      <color theme="0" tint="-0.499984740745262"/>
      <name val="Meiryo UI"/>
      <family val="2"/>
      <charset val="128"/>
    </font>
    <font>
      <sz val="12"/>
      <color theme="0" tint="-0.499984740745262"/>
      <name val="Meiryo UI"/>
      <family val="3"/>
      <charset val="128"/>
    </font>
    <font>
      <b/>
      <u/>
      <sz val="14"/>
      <color rgb="FFFF0000"/>
      <name val="Meiryo UI"/>
      <family val="3"/>
      <charset val="128"/>
    </font>
    <font>
      <sz val="9"/>
      <color indexed="81"/>
      <name val="MS P ゴシック"/>
      <family val="3"/>
      <charset val="128"/>
    </font>
    <font>
      <b/>
      <sz val="9"/>
      <color indexed="8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0" tint="-0.14999847407452621"/>
        <bgColor indexed="64"/>
      </patternFill>
    </fill>
  </fills>
  <borders count="108">
    <border>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bottom style="hair">
        <color indexed="64"/>
      </bottom>
      <diagonal/>
    </border>
    <border>
      <left style="medium">
        <color indexed="64"/>
      </left>
      <right/>
      <top/>
      <bottom/>
      <diagonal/>
    </border>
    <border>
      <left/>
      <right/>
      <top style="hair">
        <color indexed="64"/>
      </top>
      <bottom style="hair">
        <color indexed="64"/>
      </bottom>
      <diagonal/>
    </border>
    <border>
      <left style="medium">
        <color indexed="64"/>
      </left>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thin">
        <color indexed="64"/>
      </left>
      <right style="thin">
        <color indexed="64"/>
      </right>
      <top/>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hair">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
      <left style="thick">
        <color rgb="FFFF0000"/>
      </left>
      <right style="thin">
        <color indexed="64"/>
      </right>
      <top style="thin">
        <color indexed="64"/>
      </top>
      <bottom style="hair">
        <color indexed="64"/>
      </bottom>
      <diagonal/>
    </border>
    <border>
      <left style="thin">
        <color indexed="64"/>
      </left>
      <right style="thick">
        <color rgb="FFFF0000"/>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ck">
        <color rgb="FFFF0000"/>
      </left>
      <right style="thin">
        <color indexed="64"/>
      </right>
      <top style="hair">
        <color indexed="64"/>
      </top>
      <bottom style="hair">
        <color indexed="64"/>
      </bottom>
      <diagonal/>
    </border>
    <border>
      <left style="thin">
        <color indexed="64"/>
      </left>
      <right style="thick">
        <color rgb="FFFF0000"/>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ck">
        <color rgb="FFFF0000"/>
      </left>
      <right style="thin">
        <color indexed="64"/>
      </right>
      <top style="hair">
        <color indexed="64"/>
      </top>
      <bottom style="thick">
        <color rgb="FFFF0000"/>
      </bottom>
      <diagonal/>
    </border>
    <border>
      <left style="thin">
        <color indexed="64"/>
      </left>
      <right style="thick">
        <color rgb="FFFF0000"/>
      </right>
      <top style="hair">
        <color indexed="64"/>
      </top>
      <bottom style="thick">
        <color rgb="FFFF0000"/>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ck">
        <color rgb="FFFF0000"/>
      </left>
      <right style="thin">
        <color indexed="64"/>
      </right>
      <top/>
      <bottom style="hair">
        <color indexed="64"/>
      </bottom>
      <diagonal/>
    </border>
    <border>
      <left style="thin">
        <color indexed="64"/>
      </left>
      <right style="thick">
        <color rgb="FFFF0000"/>
      </right>
      <top/>
      <bottom style="hair">
        <color indexed="64"/>
      </bottom>
      <diagonal/>
    </border>
    <border>
      <left style="thick">
        <color rgb="FFFF0000"/>
      </left>
      <right style="thin">
        <color indexed="64"/>
      </right>
      <top style="hair">
        <color indexed="64"/>
      </top>
      <bottom style="thin">
        <color indexed="64"/>
      </bottom>
      <diagonal/>
    </border>
    <border>
      <left style="thin">
        <color indexed="64"/>
      </left>
      <right style="thick">
        <color rgb="FFFF0000"/>
      </right>
      <top style="hair">
        <color indexed="64"/>
      </top>
      <bottom style="thin">
        <color indexed="64"/>
      </bottom>
      <diagonal/>
    </border>
    <border>
      <left style="thick">
        <color rgb="FFFF0000"/>
      </left>
      <right style="thin">
        <color indexed="64"/>
      </right>
      <top style="hair">
        <color indexed="64"/>
      </top>
      <bottom/>
      <diagonal/>
    </border>
    <border>
      <left style="thin">
        <color indexed="64"/>
      </left>
      <right style="thick">
        <color rgb="FFFF0000"/>
      </right>
      <top style="hair">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right style="medium">
        <color indexed="64"/>
      </right>
      <top style="hair">
        <color indexed="64"/>
      </top>
      <bottom/>
      <diagonal/>
    </border>
    <border>
      <left style="thin">
        <color indexed="64"/>
      </left>
      <right style="medium">
        <color indexed="64"/>
      </right>
      <top style="thin">
        <color indexed="64"/>
      </top>
      <bottom/>
      <diagonal/>
    </border>
    <border>
      <left style="medium">
        <color rgb="FFFF0000"/>
      </left>
      <right style="medium">
        <color rgb="FFFF0000"/>
      </right>
      <top style="medium">
        <color rgb="FFFF0000"/>
      </top>
      <bottom style="medium">
        <color rgb="FFFF0000"/>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9" fillId="0" borderId="0" applyNumberFormat="0" applyFill="0" applyBorder="0" applyAlignment="0" applyProtection="0">
      <alignment vertical="center"/>
    </xf>
  </cellStyleXfs>
  <cellXfs count="495">
    <xf numFmtId="0" fontId="0" fillId="0" borderId="0" xfId="0">
      <alignment vertical="center"/>
    </xf>
    <xf numFmtId="0" fontId="5" fillId="3" borderId="10" xfId="0" applyFont="1" applyFill="1" applyBorder="1" applyAlignment="1">
      <alignment horizontal="center" vertical="center" shrinkToFit="1"/>
    </xf>
    <xf numFmtId="0" fontId="10" fillId="3" borderId="11" xfId="0" applyFont="1" applyFill="1" applyBorder="1" applyAlignment="1">
      <alignment horizontal="center" vertical="center" shrinkToFit="1"/>
    </xf>
    <xf numFmtId="0" fontId="5" fillId="2" borderId="15" xfId="0" applyFont="1" applyFill="1" applyBorder="1">
      <alignment vertical="center"/>
    </xf>
    <xf numFmtId="0" fontId="10" fillId="0" borderId="16" xfId="0" applyFont="1" applyBorder="1" applyAlignment="1">
      <alignment vertical="center" wrapText="1"/>
    </xf>
    <xf numFmtId="0" fontId="5" fillId="2" borderId="17" xfId="0" applyFont="1" applyFill="1" applyBorder="1">
      <alignment vertical="center"/>
    </xf>
    <xf numFmtId="0" fontId="10" fillId="0" borderId="18" xfId="0" applyFont="1" applyBorder="1" applyAlignment="1">
      <alignment vertical="center" wrapText="1"/>
    </xf>
    <xf numFmtId="0" fontId="5" fillId="2" borderId="19" xfId="0" applyFont="1" applyFill="1" applyBorder="1">
      <alignment vertical="center"/>
    </xf>
    <xf numFmtId="0" fontId="10" fillId="3" borderId="36" xfId="0" applyFont="1" applyFill="1" applyBorder="1" applyAlignment="1">
      <alignment horizontal="center" vertical="center" shrinkToFit="1"/>
    </xf>
    <xf numFmtId="0" fontId="0" fillId="0" borderId="43" xfId="0" applyBorder="1">
      <alignment vertical="center"/>
    </xf>
    <xf numFmtId="0" fontId="0" fillId="0" borderId="44" xfId="0" applyBorder="1">
      <alignment vertical="center"/>
    </xf>
    <xf numFmtId="0" fontId="0" fillId="0" borderId="0" xfId="0" applyProtection="1">
      <alignment vertical="center"/>
    </xf>
    <xf numFmtId="0" fontId="5" fillId="2" borderId="0" xfId="0" applyFont="1" applyFill="1" applyProtection="1">
      <alignment vertical="center"/>
    </xf>
    <xf numFmtId="0" fontId="0" fillId="2" borderId="0" xfId="0" applyFill="1" applyProtection="1">
      <alignment vertical="center"/>
    </xf>
    <xf numFmtId="0" fontId="8" fillId="2" borderId="0" xfId="0" applyFont="1" applyFill="1" applyProtection="1">
      <alignment vertical="center"/>
    </xf>
    <xf numFmtId="0" fontId="5" fillId="2" borderId="1" xfId="0" quotePrefix="1" applyFont="1" applyFill="1" applyBorder="1" applyAlignment="1" applyProtection="1">
      <alignment horizontal="center" vertical="center"/>
    </xf>
    <xf numFmtId="0" fontId="5" fillId="2" borderId="2" xfId="0" applyFont="1" applyFill="1" applyBorder="1" applyAlignment="1" applyProtection="1">
      <alignment horizontal="left" vertical="center" indent="1" shrinkToFit="1"/>
    </xf>
    <xf numFmtId="49" fontId="5" fillId="3" borderId="3" xfId="0" applyNumberFormat="1" applyFont="1" applyFill="1" applyBorder="1" applyAlignment="1" applyProtection="1">
      <alignment horizontal="center" vertical="center"/>
    </xf>
    <xf numFmtId="176" fontId="5" fillId="0" borderId="3" xfId="1" applyNumberFormat="1" applyFont="1" applyBorder="1" applyAlignment="1" applyProtection="1">
      <alignment horizontal="center" vertical="center"/>
    </xf>
    <xf numFmtId="0" fontId="5" fillId="2" borderId="8" xfId="0" quotePrefix="1" applyFont="1" applyFill="1" applyBorder="1" applyAlignment="1" applyProtection="1">
      <alignment horizontal="center" vertical="center"/>
    </xf>
    <xf numFmtId="0" fontId="5" fillId="2" borderId="9" xfId="0" applyFont="1" applyFill="1" applyBorder="1" applyAlignment="1" applyProtection="1">
      <alignment horizontal="left" vertical="center" indent="1"/>
    </xf>
    <xf numFmtId="0" fontId="3" fillId="2" borderId="0" xfId="0" applyFont="1" applyFill="1" applyProtection="1">
      <alignment vertical="center"/>
    </xf>
    <xf numFmtId="0" fontId="0" fillId="2" borderId="0" xfId="0" applyFill="1" applyAlignment="1" applyProtection="1">
      <alignment horizontal="right" vertical="center"/>
    </xf>
    <xf numFmtId="0" fontId="5" fillId="3" borderId="10" xfId="0" applyFont="1" applyFill="1" applyBorder="1" applyAlignment="1" applyProtection="1">
      <alignment horizontal="center" vertical="center" shrinkToFit="1"/>
    </xf>
    <xf numFmtId="0" fontId="10" fillId="3" borderId="11" xfId="0" applyFont="1" applyFill="1" applyBorder="1" applyAlignment="1" applyProtection="1">
      <alignment horizontal="center" vertical="center" shrinkToFit="1"/>
    </xf>
    <xf numFmtId="0" fontId="10" fillId="3" borderId="12" xfId="0" applyFont="1" applyFill="1" applyBorder="1" applyAlignment="1" applyProtection="1">
      <alignment horizontal="center" vertical="center"/>
    </xf>
    <xf numFmtId="38" fontId="9" fillId="4" borderId="42" xfId="1" applyFont="1" applyFill="1" applyBorder="1" applyProtection="1">
      <alignment vertical="center"/>
    </xf>
    <xf numFmtId="38" fontId="9" fillId="0" borderId="3" xfId="1" applyFont="1" applyBorder="1" applyProtection="1">
      <alignment vertical="center"/>
    </xf>
    <xf numFmtId="38" fontId="9" fillId="4" borderId="39" xfId="1" applyFont="1" applyFill="1" applyBorder="1" applyProtection="1">
      <alignment vertical="center"/>
    </xf>
    <xf numFmtId="0" fontId="5" fillId="2" borderId="15" xfId="0" applyFont="1" applyFill="1" applyBorder="1" applyProtection="1">
      <alignment vertical="center"/>
    </xf>
    <xf numFmtId="38" fontId="9" fillId="4" borderId="43" xfId="1" applyFont="1" applyFill="1" applyBorder="1" applyProtection="1">
      <alignment vertical="center"/>
    </xf>
    <xf numFmtId="0" fontId="5" fillId="2" borderId="17" xfId="0" applyFont="1" applyFill="1" applyBorder="1" applyProtection="1">
      <alignment vertical="center"/>
    </xf>
    <xf numFmtId="38" fontId="9" fillId="4" borderId="44" xfId="1" applyFont="1" applyFill="1" applyBorder="1" applyProtection="1">
      <alignment vertical="center"/>
    </xf>
    <xf numFmtId="0" fontId="5" fillId="2" borderId="19" xfId="0" applyFont="1" applyFill="1" applyBorder="1" applyProtection="1">
      <alignment vertical="center"/>
    </xf>
    <xf numFmtId="38" fontId="9" fillId="4" borderId="45" xfId="1" applyFont="1" applyFill="1" applyBorder="1" applyProtection="1">
      <alignment vertical="center"/>
    </xf>
    <xf numFmtId="38" fontId="9" fillId="0" borderId="12" xfId="1" applyFont="1" applyBorder="1" applyProtection="1">
      <alignment vertical="center"/>
    </xf>
    <xf numFmtId="38" fontId="9" fillId="0" borderId="36" xfId="1" applyFont="1" applyBorder="1" applyProtection="1">
      <alignment vertical="center"/>
    </xf>
    <xf numFmtId="0" fontId="0" fillId="2" borderId="17" xfId="0" applyFill="1" applyBorder="1" applyProtection="1">
      <alignment vertical="center"/>
    </xf>
    <xf numFmtId="0" fontId="0" fillId="4" borderId="51" xfId="0" applyFill="1" applyBorder="1" applyProtection="1">
      <alignment vertical="center"/>
    </xf>
    <xf numFmtId="0" fontId="5" fillId="2" borderId="55" xfId="0" quotePrefix="1" applyFont="1" applyFill="1" applyBorder="1" applyAlignment="1" applyProtection="1">
      <alignment horizontal="center" vertical="center"/>
    </xf>
    <xf numFmtId="0" fontId="5" fillId="2" borderId="38" xfId="0" quotePrefix="1" applyFont="1" applyFill="1" applyBorder="1" applyAlignment="1" applyProtection="1">
      <alignment horizontal="center" vertical="center"/>
    </xf>
    <xf numFmtId="0" fontId="5" fillId="2" borderId="15" xfId="0" quotePrefix="1" applyFont="1" applyFill="1" applyBorder="1" applyAlignment="1" applyProtection="1">
      <alignment horizontal="center" vertical="center"/>
    </xf>
    <xf numFmtId="0" fontId="5" fillId="2" borderId="19" xfId="0" quotePrefix="1" applyFont="1" applyFill="1" applyBorder="1" applyProtection="1">
      <alignment vertical="center"/>
    </xf>
    <xf numFmtId="0" fontId="5" fillId="2" borderId="54" xfId="0" quotePrefix="1" applyFont="1" applyFill="1" applyBorder="1" applyAlignment="1" applyProtection="1">
      <alignment horizontal="center" vertical="center"/>
    </xf>
    <xf numFmtId="38" fontId="9" fillId="0" borderId="14" xfId="1" applyFont="1" applyBorder="1" applyProtection="1">
      <alignment vertical="center"/>
      <protection locked="0"/>
    </xf>
    <xf numFmtId="38" fontId="9" fillId="0" borderId="21" xfId="1" applyFont="1" applyBorder="1" applyProtection="1">
      <alignment vertical="center"/>
      <protection locked="0"/>
    </xf>
    <xf numFmtId="38" fontId="9" fillId="0" borderId="22" xfId="1" applyFont="1" applyBorder="1" applyProtection="1">
      <alignment vertical="center"/>
      <protection locked="0"/>
    </xf>
    <xf numFmtId="38" fontId="9" fillId="0" borderId="23" xfId="1" applyFont="1" applyBorder="1" applyProtection="1">
      <alignment vertical="center"/>
      <protection locked="0"/>
    </xf>
    <xf numFmtId="38" fontId="9" fillId="0" borderId="48" xfId="1" applyFont="1" applyBorder="1" applyProtection="1">
      <alignment vertical="center"/>
      <protection locked="0"/>
    </xf>
    <xf numFmtId="38" fontId="9" fillId="4" borderId="39" xfId="1" applyFont="1" applyFill="1" applyBorder="1" applyAlignment="1" applyProtection="1">
      <alignment horizontal="center" vertical="center"/>
    </xf>
    <xf numFmtId="0" fontId="9" fillId="2" borderId="7" xfId="0" applyFont="1" applyFill="1" applyBorder="1" applyAlignment="1" applyProtection="1">
      <alignment horizontal="right" vertical="center"/>
    </xf>
    <xf numFmtId="10" fontId="9" fillId="2" borderId="7" xfId="2" applyNumberFormat="1" applyFont="1" applyFill="1" applyBorder="1" applyAlignment="1" applyProtection="1">
      <alignment horizontal="left" vertical="center"/>
    </xf>
    <xf numFmtId="0" fontId="16" fillId="3" borderId="36" xfId="0" applyFont="1" applyFill="1" applyBorder="1" applyAlignment="1">
      <alignment horizontal="center" vertical="center" shrinkToFit="1"/>
    </xf>
    <xf numFmtId="0" fontId="0" fillId="4" borderId="44" xfId="0" applyFill="1" applyBorder="1" applyProtection="1">
      <alignment vertical="center"/>
    </xf>
    <xf numFmtId="0" fontId="10" fillId="2" borderId="18" xfId="0" applyFont="1" applyFill="1" applyBorder="1" applyAlignment="1">
      <alignment horizontal="left" vertical="center" wrapText="1" indent="2"/>
    </xf>
    <xf numFmtId="0" fontId="10" fillId="0" borderId="20" xfId="0" applyFont="1" applyBorder="1" applyAlignment="1" applyProtection="1">
      <alignment horizontal="left" vertical="center" wrapText="1" indent="2"/>
    </xf>
    <xf numFmtId="0" fontId="10" fillId="0" borderId="18" xfId="0" applyFont="1" applyBorder="1" applyAlignment="1" applyProtection="1">
      <alignment horizontal="left" vertical="center" wrapText="1" indent="2"/>
    </xf>
    <xf numFmtId="0" fontId="10" fillId="0" borderId="16" xfId="0" applyFont="1" applyBorder="1" applyAlignment="1" applyProtection="1">
      <alignment horizontal="left" vertical="center" wrapText="1" indent="2"/>
    </xf>
    <xf numFmtId="0" fontId="0" fillId="5" borderId="3" xfId="0" applyFill="1" applyBorder="1" applyAlignment="1">
      <alignment horizontal="center" vertical="center"/>
    </xf>
    <xf numFmtId="0" fontId="9" fillId="2" borderId="3" xfId="0" applyFont="1" applyFill="1" applyBorder="1" applyAlignment="1">
      <alignment horizontal="left" vertical="top" wrapText="1" indent="1"/>
    </xf>
    <xf numFmtId="0" fontId="9" fillId="2" borderId="57" xfId="0" applyFont="1" applyFill="1" applyBorder="1" applyAlignment="1">
      <alignment horizontal="left" vertical="top" wrapText="1" indent="1"/>
    </xf>
    <xf numFmtId="0" fontId="0" fillId="6" borderId="32" xfId="0" applyFill="1" applyBorder="1" applyAlignment="1">
      <alignment horizontal="center" vertical="center"/>
    </xf>
    <xf numFmtId="0" fontId="9" fillId="2" borderId="62" xfId="0" applyFont="1" applyFill="1" applyBorder="1" applyAlignment="1">
      <alignment horizontal="left" vertical="top" wrapText="1" indent="1"/>
    </xf>
    <xf numFmtId="0" fontId="0" fillId="6" borderId="63" xfId="0" applyFill="1" applyBorder="1" applyAlignment="1">
      <alignment horizontal="center" vertical="center" wrapText="1"/>
    </xf>
    <xf numFmtId="0" fontId="9" fillId="2" borderId="62" xfId="0" applyFont="1" applyFill="1" applyBorder="1" applyAlignment="1">
      <alignment vertical="top"/>
    </xf>
    <xf numFmtId="0" fontId="0" fillId="6" borderId="30" xfId="0" applyFill="1" applyBorder="1" applyAlignment="1">
      <alignment horizontal="center" vertical="center"/>
    </xf>
    <xf numFmtId="0" fontId="0" fillId="6" borderId="59" xfId="0" applyFill="1" applyBorder="1" applyAlignment="1">
      <alignment horizontal="center" vertical="center"/>
    </xf>
    <xf numFmtId="0" fontId="0" fillId="6" borderId="59" xfId="0" applyFill="1" applyBorder="1" applyAlignment="1">
      <alignment horizontal="center" vertical="center" wrapText="1"/>
    </xf>
    <xf numFmtId="0" fontId="0" fillId="6" borderId="65" xfId="0" applyFill="1" applyBorder="1" applyAlignment="1">
      <alignment horizontal="center" vertical="center" wrapText="1"/>
    </xf>
    <xf numFmtId="0" fontId="9" fillId="3" borderId="27" xfId="0" applyFont="1" applyFill="1" applyBorder="1" applyAlignment="1">
      <alignment horizontal="center" vertical="center"/>
    </xf>
    <xf numFmtId="0" fontId="18" fillId="5" borderId="13" xfId="0" applyFont="1" applyFill="1" applyBorder="1" applyAlignment="1">
      <alignment horizontal="left" vertical="center" indent="1"/>
    </xf>
    <xf numFmtId="0" fontId="0" fillId="0" borderId="68" xfId="0" applyBorder="1" applyAlignment="1">
      <alignment horizontal="left" vertical="center" indent="3"/>
    </xf>
    <xf numFmtId="0" fontId="0" fillId="0" borderId="70" xfId="0" applyBorder="1" applyAlignment="1">
      <alignment horizontal="left" vertical="center" indent="3"/>
    </xf>
    <xf numFmtId="0" fontId="0" fillId="0" borderId="31" xfId="0" applyBorder="1" applyAlignment="1">
      <alignment horizontal="left" vertical="center" indent="3"/>
    </xf>
    <xf numFmtId="0" fontId="25" fillId="2" borderId="0" xfId="0" applyFont="1" applyFill="1" applyAlignment="1">
      <alignment horizontal="left" vertical="center" indent="2"/>
    </xf>
    <xf numFmtId="0" fontId="25" fillId="2" borderId="68" xfId="0" applyFont="1" applyFill="1" applyBorder="1" applyAlignment="1">
      <alignment horizontal="left" vertical="center" indent="2"/>
    </xf>
    <xf numFmtId="0" fontId="25" fillId="2" borderId="4" xfId="0" applyFont="1" applyFill="1" applyBorder="1" applyAlignment="1">
      <alignment horizontal="left" vertical="center" wrapText="1" indent="2"/>
    </xf>
    <xf numFmtId="0" fontId="25" fillId="2" borderId="69" xfId="0" applyFont="1" applyFill="1" applyBorder="1" applyAlignment="1">
      <alignment horizontal="left" vertical="center" wrapText="1" indent="2"/>
    </xf>
    <xf numFmtId="0" fontId="25" fillId="2" borderId="28" xfId="0" applyFont="1" applyFill="1" applyBorder="1" applyAlignment="1">
      <alignment horizontal="left" vertical="center" wrapText="1" indent="2"/>
    </xf>
    <xf numFmtId="0" fontId="0" fillId="2" borderId="58" xfId="0" applyFill="1" applyBorder="1">
      <alignment vertical="center"/>
    </xf>
    <xf numFmtId="0" fontId="0" fillId="2" borderId="60" xfId="0" applyFill="1" applyBorder="1">
      <alignment vertical="center"/>
    </xf>
    <xf numFmtId="0" fontId="0" fillId="2" borderId="58" xfId="0" applyFill="1" applyBorder="1" applyAlignment="1">
      <alignment horizontal="left" vertical="center" indent="1"/>
    </xf>
    <xf numFmtId="0" fontId="0" fillId="2" borderId="62" xfId="0" applyFill="1" applyBorder="1">
      <alignment vertical="center"/>
    </xf>
    <xf numFmtId="0" fontId="0" fillId="2" borderId="14" xfId="0" applyFill="1" applyBorder="1">
      <alignment vertical="center"/>
    </xf>
    <xf numFmtId="0" fontId="0" fillId="2" borderId="57" xfId="0" applyFill="1" applyBorder="1">
      <alignment vertical="center"/>
    </xf>
    <xf numFmtId="0" fontId="0" fillId="2" borderId="13" xfId="0" applyFill="1" applyBorder="1">
      <alignment vertical="center"/>
    </xf>
    <xf numFmtId="0" fontId="0" fillId="2" borderId="2" xfId="0" applyFill="1" applyBorder="1">
      <alignment vertical="center"/>
    </xf>
    <xf numFmtId="0" fontId="10" fillId="2" borderId="47" xfId="0" applyFont="1" applyFill="1" applyBorder="1" applyAlignment="1" applyProtection="1">
      <alignment horizontal="left" vertical="center" wrapText="1" indent="2"/>
    </xf>
    <xf numFmtId="0" fontId="25" fillId="2" borderId="0" xfId="0" applyFont="1" applyFill="1" applyAlignment="1">
      <alignment horizontal="left" vertical="center" indent="2"/>
    </xf>
    <xf numFmtId="0" fontId="0" fillId="0" borderId="14" xfId="0" applyBorder="1">
      <alignment vertical="center"/>
    </xf>
    <xf numFmtId="0" fontId="0" fillId="0" borderId="21" xfId="0" applyFill="1" applyBorder="1" applyAlignment="1">
      <alignment horizontal="left" vertical="center" indent="3"/>
    </xf>
    <xf numFmtId="0" fontId="0" fillId="2" borderId="0" xfId="0" applyFill="1">
      <alignment vertical="center"/>
    </xf>
    <xf numFmtId="0" fontId="0" fillId="2" borderId="1" xfId="0" applyFill="1" applyBorder="1">
      <alignment vertical="center"/>
    </xf>
    <xf numFmtId="0" fontId="0" fillId="2" borderId="7" xfId="0" applyFill="1" applyBorder="1">
      <alignment vertical="center"/>
    </xf>
    <xf numFmtId="0" fontId="0" fillId="2" borderId="27" xfId="0" applyFill="1" applyBorder="1">
      <alignment vertical="center"/>
    </xf>
    <xf numFmtId="0" fontId="0" fillId="2" borderId="6" xfId="0" applyFill="1" applyBorder="1">
      <alignment vertical="center"/>
    </xf>
    <xf numFmtId="0" fontId="0" fillId="2" borderId="0" xfId="0" applyFill="1" applyBorder="1">
      <alignment vertical="center"/>
    </xf>
    <xf numFmtId="0" fontId="0" fillId="2" borderId="68" xfId="0" applyFill="1" applyBorder="1">
      <alignment vertical="center"/>
    </xf>
    <xf numFmtId="0" fontId="0" fillId="2" borderId="4" xfId="0" applyFill="1" applyBorder="1">
      <alignment vertical="center"/>
    </xf>
    <xf numFmtId="0" fontId="0" fillId="2" borderId="69" xfId="0" applyFill="1" applyBorder="1">
      <alignment vertical="center"/>
    </xf>
    <xf numFmtId="0" fontId="0" fillId="2" borderId="28" xfId="0" applyFill="1" applyBorder="1">
      <alignment vertical="center"/>
    </xf>
    <xf numFmtId="0" fontId="0" fillId="6" borderId="3" xfId="0" applyFill="1" applyBorder="1" applyAlignment="1">
      <alignment horizontal="left" vertical="center" indent="1"/>
    </xf>
    <xf numFmtId="0" fontId="0" fillId="6" borderId="33" xfId="0" applyFill="1" applyBorder="1" applyAlignment="1">
      <alignment horizontal="left" vertical="center" indent="1"/>
    </xf>
    <xf numFmtId="0" fontId="0" fillId="6" borderId="2" xfId="0" applyFill="1" applyBorder="1" applyAlignment="1">
      <alignment horizontal="left" vertical="center" indent="1"/>
    </xf>
    <xf numFmtId="0" fontId="0" fillId="6" borderId="13" xfId="0" applyFill="1" applyBorder="1" applyAlignment="1">
      <alignment horizontal="left" vertical="center" indent="3"/>
    </xf>
    <xf numFmtId="0" fontId="9" fillId="2" borderId="0" xfId="0" applyFont="1" applyFill="1" applyAlignment="1">
      <alignment horizontal="left" vertical="center" indent="1"/>
    </xf>
    <xf numFmtId="0" fontId="9" fillId="2" borderId="4" xfId="0" applyFont="1" applyFill="1" applyBorder="1" applyAlignment="1">
      <alignment horizontal="left" vertical="center" indent="1"/>
    </xf>
    <xf numFmtId="0" fontId="0" fillId="6" borderId="3" xfId="0" applyFill="1" applyBorder="1" applyAlignment="1">
      <alignment horizontal="left" vertical="center" wrapText="1" indent="1"/>
    </xf>
    <xf numFmtId="0" fontId="0" fillId="6" borderId="57" xfId="0" applyFill="1" applyBorder="1" applyAlignment="1">
      <alignment horizontal="left" vertical="center" wrapText="1" indent="1"/>
    </xf>
    <xf numFmtId="0" fontId="0" fillId="2" borderId="5" xfId="0" applyFill="1" applyBorder="1">
      <alignment vertical="center"/>
    </xf>
    <xf numFmtId="0" fontId="9" fillId="2" borderId="69" xfId="0" applyFont="1" applyFill="1" applyBorder="1" applyAlignment="1">
      <alignment horizontal="left" vertical="center" indent="1"/>
    </xf>
    <xf numFmtId="0" fontId="5" fillId="2" borderId="0" xfId="0" applyFont="1" applyFill="1">
      <alignment vertical="center"/>
    </xf>
    <xf numFmtId="0" fontId="32" fillId="3" borderId="57" xfId="0" applyFont="1" applyFill="1" applyBorder="1" applyAlignment="1">
      <alignment horizontal="center" vertical="center" wrapText="1"/>
    </xf>
    <xf numFmtId="0" fontId="32" fillId="3" borderId="62" xfId="0" applyFont="1" applyFill="1" applyBorder="1" applyAlignment="1">
      <alignment horizontal="center" vertical="center" wrapText="1"/>
    </xf>
    <xf numFmtId="0" fontId="32" fillId="2" borderId="0" xfId="0" applyFont="1" applyFill="1">
      <alignment vertical="center"/>
    </xf>
    <xf numFmtId="0" fontId="32" fillId="0" borderId="0" xfId="0" applyFont="1">
      <alignment vertical="center"/>
    </xf>
    <xf numFmtId="0" fontId="32" fillId="2" borderId="0" xfId="0" applyFont="1" applyFill="1" applyBorder="1">
      <alignment vertical="center"/>
    </xf>
    <xf numFmtId="38" fontId="32" fillId="2" borderId="0" xfId="0" applyNumberFormat="1" applyFont="1" applyFill="1" applyBorder="1">
      <alignment vertical="center"/>
    </xf>
    <xf numFmtId="0" fontId="32" fillId="2" borderId="0" xfId="0" applyFont="1" applyFill="1" applyBorder="1" applyProtection="1">
      <alignment vertical="center"/>
      <protection locked="0"/>
    </xf>
    <xf numFmtId="0" fontId="32" fillId="2" borderId="0" xfId="0" applyFont="1" applyFill="1" applyBorder="1" applyAlignment="1">
      <alignment horizontal="center" vertical="center"/>
    </xf>
    <xf numFmtId="38" fontId="32" fillId="2" borderId="0" xfId="1" applyFont="1" applyFill="1" applyBorder="1" applyAlignment="1">
      <alignment vertical="center" shrinkToFit="1"/>
    </xf>
    <xf numFmtId="0" fontId="32" fillId="2" borderId="0" xfId="0" applyFont="1" applyFill="1" applyBorder="1" applyAlignment="1" applyProtection="1">
      <alignment horizontal="center" vertical="center"/>
      <protection locked="0"/>
    </xf>
    <xf numFmtId="0" fontId="33" fillId="2" borderId="69" xfId="0" applyFont="1" applyFill="1" applyBorder="1">
      <alignment vertical="center"/>
    </xf>
    <xf numFmtId="0" fontId="32" fillId="2" borderId="69" xfId="0" applyFont="1" applyFill="1" applyBorder="1">
      <alignment vertical="center"/>
    </xf>
    <xf numFmtId="0" fontId="32" fillId="2" borderId="0" xfId="0" applyFont="1" applyFill="1" applyAlignment="1">
      <alignment horizontal="right" vertical="center"/>
    </xf>
    <xf numFmtId="0" fontId="32" fillId="3" borderId="57" xfId="0" applyFont="1" applyFill="1" applyBorder="1" applyAlignment="1">
      <alignment horizontal="center" vertical="center"/>
    </xf>
    <xf numFmtId="0" fontId="32" fillId="3" borderId="1" xfId="0" applyFont="1" applyFill="1" applyBorder="1" applyAlignment="1">
      <alignment horizontal="center" vertical="center" wrapText="1"/>
    </xf>
    <xf numFmtId="0" fontId="32" fillId="3" borderId="73" xfId="0" applyFont="1" applyFill="1" applyBorder="1" applyAlignment="1">
      <alignment horizontal="center" vertical="center" wrapText="1"/>
    </xf>
    <xf numFmtId="0" fontId="32" fillId="3" borderId="74" xfId="0" applyFont="1" applyFill="1" applyBorder="1" applyAlignment="1">
      <alignment horizontal="center" vertical="center" wrapText="1"/>
    </xf>
    <xf numFmtId="0" fontId="32" fillId="3" borderId="14" xfId="0" applyFont="1" applyFill="1" applyBorder="1" applyAlignment="1">
      <alignment horizontal="center" vertical="center"/>
    </xf>
    <xf numFmtId="0" fontId="32" fillId="3" borderId="14" xfId="0" applyFont="1" applyFill="1" applyBorder="1" applyAlignment="1">
      <alignment horizontal="center" vertical="center" wrapText="1"/>
    </xf>
    <xf numFmtId="0" fontId="32" fillId="3" borderId="4" xfId="0" applyFont="1" applyFill="1" applyBorder="1">
      <alignment vertical="center"/>
    </xf>
    <xf numFmtId="0" fontId="32" fillId="3" borderId="14" xfId="0" applyFont="1" applyFill="1" applyBorder="1">
      <alignment vertical="center"/>
    </xf>
    <xf numFmtId="0" fontId="32" fillId="3" borderId="75" xfId="0" applyFont="1" applyFill="1" applyBorder="1">
      <alignment vertical="center"/>
    </xf>
    <xf numFmtId="0" fontId="32" fillId="3" borderId="76" xfId="0" applyFont="1" applyFill="1" applyBorder="1">
      <alignment vertical="center"/>
    </xf>
    <xf numFmtId="0" fontId="32" fillId="3" borderId="28" xfId="0" applyFont="1" applyFill="1" applyBorder="1">
      <alignment vertical="center"/>
    </xf>
    <xf numFmtId="0" fontId="32" fillId="0" borderId="21" xfId="0" applyFont="1" applyBorder="1" applyAlignment="1">
      <alignment horizontal="center" vertical="center"/>
    </xf>
    <xf numFmtId="0" fontId="32" fillId="0" borderId="21" xfId="0" applyFont="1" applyBorder="1" applyAlignment="1" applyProtection="1">
      <alignment vertical="center" shrinkToFit="1"/>
      <protection locked="0"/>
    </xf>
    <xf numFmtId="38" fontId="32" fillId="0" borderId="21" xfId="1" applyFont="1" applyBorder="1" applyAlignment="1" applyProtection="1">
      <alignment horizontal="center" vertical="center"/>
      <protection locked="0"/>
    </xf>
    <xf numFmtId="2" fontId="32" fillId="0" borderId="21" xfId="1" applyNumberFormat="1" applyFont="1" applyBorder="1" applyAlignment="1" applyProtection="1">
      <alignment horizontal="center" vertical="center"/>
      <protection locked="0"/>
    </xf>
    <xf numFmtId="0" fontId="32" fillId="0" borderId="21" xfId="1" applyNumberFormat="1" applyFont="1" applyBorder="1" applyAlignment="1" applyProtection="1">
      <alignment horizontal="center" vertical="center"/>
      <protection locked="0"/>
    </xf>
    <xf numFmtId="38" fontId="32" fillId="0" borderId="21" xfId="1" applyFont="1" applyBorder="1" applyAlignment="1">
      <alignment vertical="center"/>
    </xf>
    <xf numFmtId="0" fontId="32" fillId="2" borderId="21" xfId="0" applyFont="1" applyFill="1" applyBorder="1" applyAlignment="1" applyProtection="1">
      <alignment horizontal="center" vertical="center"/>
      <protection locked="0"/>
    </xf>
    <xf numFmtId="38" fontId="32" fillId="0" borderId="21" xfId="1" applyFont="1" applyBorder="1" applyProtection="1">
      <alignment vertical="center"/>
      <protection locked="0"/>
    </xf>
    <xf numFmtId="38" fontId="32" fillId="0" borderId="32" xfId="1" applyFont="1" applyBorder="1" applyProtection="1">
      <alignment vertical="center"/>
      <protection locked="0"/>
    </xf>
    <xf numFmtId="0" fontId="32" fillId="0" borderId="77" xfId="0" applyFont="1" applyBorder="1" applyAlignment="1">
      <alignment horizontal="center" vertical="center"/>
    </xf>
    <xf numFmtId="38" fontId="32" fillId="0" borderId="78" xfId="1" applyFont="1" applyBorder="1" applyAlignment="1">
      <alignment horizontal="center" vertical="center"/>
    </xf>
    <xf numFmtId="0" fontId="32" fillId="2" borderId="21" xfId="0" applyFont="1" applyFill="1" applyBorder="1" applyAlignment="1">
      <alignment horizontal="center" vertical="center"/>
    </xf>
    <xf numFmtId="38" fontId="32" fillId="2" borderId="21" xfId="1" applyFont="1" applyFill="1" applyBorder="1">
      <alignment vertical="center"/>
    </xf>
    <xf numFmtId="38" fontId="32" fillId="2" borderId="79" xfId="1" applyFont="1" applyFill="1" applyBorder="1">
      <alignment vertical="center"/>
    </xf>
    <xf numFmtId="38" fontId="32" fillId="2" borderId="80" xfId="1" applyFont="1" applyFill="1" applyBorder="1">
      <alignment vertical="center"/>
    </xf>
    <xf numFmtId="0" fontId="32" fillId="0" borderId="22" xfId="0" applyFont="1" applyBorder="1" applyAlignment="1">
      <alignment horizontal="center" vertical="center"/>
    </xf>
    <xf numFmtId="0" fontId="32" fillId="0" borderId="22" xfId="0" applyFont="1" applyBorder="1" applyAlignment="1" applyProtection="1">
      <alignment vertical="center" shrinkToFit="1"/>
      <protection locked="0"/>
    </xf>
    <xf numFmtId="38" fontId="32" fillId="0" borderId="22" xfId="1" applyFont="1" applyBorder="1" applyAlignment="1" applyProtection="1">
      <alignment horizontal="center" vertical="center"/>
      <protection locked="0"/>
    </xf>
    <xf numFmtId="2" fontId="32" fillId="0" borderId="22" xfId="1" applyNumberFormat="1" applyFont="1" applyBorder="1" applyAlignment="1" applyProtection="1">
      <alignment horizontal="center" vertical="center"/>
      <protection locked="0"/>
    </xf>
    <xf numFmtId="0" fontId="32" fillId="0" borderId="22" xfId="1" applyNumberFormat="1" applyFont="1" applyBorder="1" applyAlignment="1" applyProtection="1">
      <alignment horizontal="center" vertical="center"/>
      <protection locked="0"/>
    </xf>
    <xf numFmtId="38" fontId="32" fillId="0" borderId="22" xfId="1" applyFont="1" applyBorder="1" applyAlignment="1">
      <alignment vertical="center"/>
    </xf>
    <xf numFmtId="0" fontId="32" fillId="2" borderId="22" xfId="0" applyFont="1" applyFill="1" applyBorder="1" applyAlignment="1" applyProtection="1">
      <alignment horizontal="center" vertical="center"/>
      <protection locked="0"/>
    </xf>
    <xf numFmtId="38" fontId="32" fillId="0" borderId="22" xfId="1" applyFont="1" applyBorder="1" applyProtection="1">
      <alignment vertical="center"/>
      <protection locked="0"/>
    </xf>
    <xf numFmtId="38" fontId="32" fillId="0" borderId="30" xfId="1" applyFont="1" applyBorder="1" applyProtection="1">
      <alignment vertical="center"/>
      <protection locked="0"/>
    </xf>
    <xf numFmtId="0" fontId="32" fillId="0" borderId="81" xfId="0" applyFont="1" applyBorder="1" applyAlignment="1">
      <alignment horizontal="center" vertical="center"/>
    </xf>
    <xf numFmtId="38" fontId="32" fillId="0" borderId="82" xfId="1" applyFont="1" applyBorder="1" applyAlignment="1">
      <alignment horizontal="center" vertical="center"/>
    </xf>
    <xf numFmtId="0" fontId="32" fillId="2" borderId="22" xfId="0" applyFont="1" applyFill="1" applyBorder="1" applyAlignment="1">
      <alignment horizontal="center" vertical="center"/>
    </xf>
    <xf numFmtId="38" fontId="32" fillId="2" borderId="22" xfId="1" applyFont="1" applyFill="1" applyBorder="1">
      <alignment vertical="center"/>
    </xf>
    <xf numFmtId="38" fontId="32" fillId="2" borderId="83" xfId="1" applyFont="1" applyFill="1" applyBorder="1">
      <alignment vertical="center"/>
    </xf>
    <xf numFmtId="38" fontId="32" fillId="2" borderId="84" xfId="1" applyFont="1" applyFill="1" applyBorder="1">
      <alignment vertical="center"/>
    </xf>
    <xf numFmtId="0" fontId="32" fillId="0" borderId="85" xfId="0" applyFont="1" applyBorder="1" applyAlignment="1" applyProtection="1">
      <alignment vertical="center" shrinkToFit="1"/>
      <protection locked="0"/>
    </xf>
    <xf numFmtId="38" fontId="32" fillId="0" borderId="85" xfId="1" applyFont="1" applyBorder="1" applyAlignment="1" applyProtection="1">
      <alignment horizontal="center" vertical="center"/>
      <protection locked="0"/>
    </xf>
    <xf numFmtId="2" fontId="32" fillId="0" borderId="85" xfId="1" applyNumberFormat="1" applyFont="1" applyBorder="1" applyAlignment="1" applyProtection="1">
      <alignment horizontal="center" vertical="center"/>
      <protection locked="0"/>
    </xf>
    <xf numFmtId="0" fontId="32" fillId="0" borderId="85" xfId="1" applyNumberFormat="1" applyFont="1" applyBorder="1" applyAlignment="1" applyProtection="1">
      <alignment horizontal="center" vertical="center"/>
      <protection locked="0"/>
    </xf>
    <xf numFmtId="38" fontId="32" fillId="0" borderId="85" xfId="1" applyFont="1" applyBorder="1" applyAlignment="1">
      <alignment vertical="center"/>
    </xf>
    <xf numFmtId="0" fontId="32" fillId="0" borderId="23" xfId="0" applyFont="1" applyBorder="1" applyAlignment="1">
      <alignment horizontal="center" vertical="center"/>
    </xf>
    <xf numFmtId="0" fontId="32" fillId="0" borderId="23" xfId="0" applyFont="1" applyBorder="1" applyAlignment="1" applyProtection="1">
      <alignment vertical="center" shrinkToFit="1"/>
      <protection locked="0"/>
    </xf>
    <xf numFmtId="38" fontId="32" fillId="0" borderId="23" xfId="1" applyFont="1" applyBorder="1" applyAlignment="1" applyProtection="1">
      <alignment horizontal="center" vertical="center"/>
      <protection locked="0"/>
    </xf>
    <xf numFmtId="2" fontId="32" fillId="0" borderId="23" xfId="1" applyNumberFormat="1" applyFont="1" applyBorder="1" applyAlignment="1" applyProtection="1">
      <alignment horizontal="center" vertical="center"/>
      <protection locked="0"/>
    </xf>
    <xf numFmtId="0" fontId="32" fillId="0" borderId="23" xfId="1" applyNumberFormat="1" applyFont="1" applyBorder="1" applyAlignment="1" applyProtection="1">
      <alignment horizontal="center" vertical="center"/>
      <protection locked="0"/>
    </xf>
    <xf numFmtId="38" fontId="32" fillId="0" borderId="23" xfId="1" applyFont="1" applyBorder="1" applyAlignment="1">
      <alignment vertical="center"/>
    </xf>
    <xf numFmtId="0" fontId="32" fillId="2" borderId="23" xfId="0" applyFont="1" applyFill="1" applyBorder="1" applyAlignment="1" applyProtection="1">
      <alignment horizontal="center" vertical="center"/>
      <protection locked="0"/>
    </xf>
    <xf numFmtId="38" fontId="32" fillId="0" borderId="23" xfId="1" applyFont="1" applyBorder="1" applyProtection="1">
      <alignment vertical="center"/>
      <protection locked="0"/>
    </xf>
    <xf numFmtId="38" fontId="32" fillId="0" borderId="65" xfId="1" applyFont="1" applyBorder="1" applyProtection="1">
      <alignment vertical="center"/>
      <protection locked="0"/>
    </xf>
    <xf numFmtId="0" fontId="32" fillId="0" borderId="86" xfId="0" applyFont="1" applyBorder="1" applyAlignment="1">
      <alignment horizontal="center" vertical="center"/>
    </xf>
    <xf numFmtId="38" fontId="32" fillId="0" borderId="87" xfId="1" applyFont="1" applyBorder="1" applyAlignment="1">
      <alignment horizontal="center" vertical="center"/>
    </xf>
    <xf numFmtId="0" fontId="32" fillId="2" borderId="5" xfId="0" applyFont="1" applyFill="1" applyBorder="1">
      <alignment vertical="center"/>
    </xf>
    <xf numFmtId="0" fontId="32" fillId="2" borderId="2" xfId="0" applyFont="1" applyFill="1" applyBorder="1">
      <alignment vertical="center"/>
    </xf>
    <xf numFmtId="38" fontId="32" fillId="7" borderId="3" xfId="1" applyFont="1" applyFill="1" applyBorder="1">
      <alignment vertical="center"/>
    </xf>
    <xf numFmtId="38" fontId="32" fillId="0" borderId="3" xfId="1" applyFont="1" applyFill="1" applyBorder="1" applyAlignment="1">
      <alignment vertical="center"/>
    </xf>
    <xf numFmtId="38" fontId="32" fillId="2" borderId="0" xfId="1" applyFont="1" applyFill="1">
      <alignment vertical="center"/>
    </xf>
    <xf numFmtId="0" fontId="32" fillId="2" borderId="23" xfId="0" applyFont="1" applyFill="1" applyBorder="1" applyAlignment="1">
      <alignment horizontal="center" vertical="center"/>
    </xf>
    <xf numFmtId="38" fontId="32" fillId="2" borderId="23" xfId="1" applyFont="1" applyFill="1" applyBorder="1">
      <alignment vertical="center"/>
    </xf>
    <xf numFmtId="38" fontId="32" fillId="2" borderId="88" xfId="1" applyFont="1" applyFill="1" applyBorder="1">
      <alignment vertical="center"/>
    </xf>
    <xf numFmtId="38" fontId="32" fillId="2" borderId="89" xfId="1" applyFont="1" applyFill="1" applyBorder="1">
      <alignment vertical="center"/>
    </xf>
    <xf numFmtId="0" fontId="32" fillId="0" borderId="21" xfId="0" applyFont="1" applyBorder="1" applyAlignment="1" applyProtection="1">
      <alignment horizontal="center" vertical="center" wrapText="1" shrinkToFit="1"/>
      <protection locked="0"/>
    </xf>
    <xf numFmtId="0" fontId="32" fillId="0" borderId="22" xfId="0" applyFont="1" applyBorder="1" applyAlignment="1" applyProtection="1">
      <alignment vertical="center" wrapText="1" shrinkToFit="1"/>
      <protection locked="0"/>
    </xf>
    <xf numFmtId="0" fontId="32" fillId="0" borderId="85" xfId="0" applyFont="1" applyBorder="1" applyAlignment="1" applyProtection="1">
      <alignment vertical="center" wrapText="1" shrinkToFit="1"/>
      <protection locked="0"/>
    </xf>
    <xf numFmtId="0" fontId="32" fillId="7" borderId="3" xfId="0" applyFont="1" applyFill="1" applyBorder="1" applyAlignment="1">
      <alignment horizontal="center" vertical="center"/>
    </xf>
    <xf numFmtId="0" fontId="32" fillId="0" borderId="90" xfId="0" applyFont="1" applyBorder="1" applyAlignment="1">
      <alignment horizontal="center" vertical="center"/>
    </xf>
    <xf numFmtId="0" fontId="32" fillId="0" borderId="90" xfId="0" applyFont="1" applyBorder="1" applyAlignment="1" applyProtection="1">
      <alignment vertical="center" shrinkToFit="1"/>
      <protection locked="0"/>
    </xf>
    <xf numFmtId="38" fontId="32" fillId="0" borderId="90" xfId="1" applyFont="1" applyBorder="1" applyAlignment="1" applyProtection="1">
      <alignment horizontal="center" vertical="center"/>
      <protection locked="0"/>
    </xf>
    <xf numFmtId="2" fontId="32" fillId="0" borderId="90" xfId="1" applyNumberFormat="1" applyFont="1" applyBorder="1" applyAlignment="1" applyProtection="1">
      <alignment horizontal="center" vertical="center"/>
      <protection locked="0"/>
    </xf>
    <xf numFmtId="0" fontId="32" fillId="0" borderId="90" xfId="1" applyNumberFormat="1" applyFont="1" applyBorder="1" applyAlignment="1" applyProtection="1">
      <alignment horizontal="center" vertical="center"/>
      <protection locked="0"/>
    </xf>
    <xf numFmtId="38" fontId="32" fillId="0" borderId="90" xfId="1" applyFont="1" applyBorder="1" applyAlignment="1">
      <alignment vertical="center"/>
    </xf>
    <xf numFmtId="0" fontId="32" fillId="0" borderId="90" xfId="0" applyFont="1" applyBorder="1" applyAlignment="1" applyProtection="1">
      <alignment vertical="center" wrapText="1" shrinkToFit="1"/>
      <protection locked="0"/>
    </xf>
    <xf numFmtId="0" fontId="32" fillId="0" borderId="23" xfId="0" applyFont="1" applyBorder="1" applyAlignment="1" applyProtection="1">
      <alignment horizontal="center" vertical="center" wrapText="1" shrinkToFit="1"/>
      <protection locked="0"/>
    </xf>
    <xf numFmtId="0" fontId="32" fillId="2" borderId="90" xfId="0" applyFont="1" applyFill="1" applyBorder="1" applyAlignment="1" applyProtection="1">
      <alignment horizontal="center" vertical="center"/>
      <protection locked="0"/>
    </xf>
    <xf numFmtId="38" fontId="32" fillId="0" borderId="90" xfId="1" applyFont="1" applyBorder="1" applyProtection="1">
      <alignment vertical="center"/>
      <protection locked="0"/>
    </xf>
    <xf numFmtId="38" fontId="32" fillId="0" borderId="63" xfId="1" applyFont="1" applyBorder="1" applyProtection="1">
      <alignment vertical="center"/>
      <protection locked="0"/>
    </xf>
    <xf numFmtId="0" fontId="32" fillId="0" borderId="91" xfId="0" applyFont="1" applyBorder="1" applyAlignment="1">
      <alignment horizontal="center" vertical="center"/>
    </xf>
    <xf numFmtId="38" fontId="32" fillId="0" borderId="92" xfId="1" applyFont="1" applyBorder="1" applyAlignment="1">
      <alignment horizontal="center" vertical="center"/>
    </xf>
    <xf numFmtId="0" fontId="32" fillId="0" borderId="93" xfId="0" applyFont="1" applyBorder="1" applyAlignment="1">
      <alignment horizontal="center" vertical="center"/>
    </xf>
    <xf numFmtId="38" fontId="32" fillId="0" borderId="94" xfId="1" applyFont="1" applyBorder="1" applyAlignment="1">
      <alignment horizontal="center" vertical="center"/>
    </xf>
    <xf numFmtId="0" fontId="25" fillId="2" borderId="69" xfId="0" applyFont="1" applyFill="1" applyBorder="1">
      <alignment vertical="center"/>
    </xf>
    <xf numFmtId="0" fontId="25" fillId="2" borderId="0" xfId="0" applyFont="1" applyFill="1">
      <alignment vertical="center"/>
    </xf>
    <xf numFmtId="0" fontId="16" fillId="2" borderId="0" xfId="0" applyFont="1" applyFill="1" applyAlignment="1">
      <alignment horizontal="left" vertical="center" indent="1"/>
    </xf>
    <xf numFmtId="0" fontId="25" fillId="2" borderId="0" xfId="0" applyFont="1" applyFill="1" applyAlignment="1">
      <alignment horizontal="left" vertical="center" indent="1"/>
    </xf>
    <xf numFmtId="0" fontId="32" fillId="2" borderId="85" xfId="0" applyFont="1" applyFill="1" applyBorder="1" applyAlignment="1" applyProtection="1">
      <alignment horizontal="center" vertical="center"/>
      <protection locked="0"/>
    </xf>
    <xf numFmtId="38" fontId="32" fillId="0" borderId="85" xfId="1" applyFont="1" applyBorder="1" applyProtection="1">
      <alignment vertical="center"/>
      <protection locked="0"/>
    </xf>
    <xf numFmtId="38" fontId="32" fillId="0" borderId="59" xfId="1" applyFont="1" applyBorder="1" applyProtection="1">
      <alignment vertical="center"/>
      <protection locked="0"/>
    </xf>
    <xf numFmtId="0" fontId="32" fillId="0" borderId="95" xfId="0" applyFont="1" applyBorder="1" applyAlignment="1">
      <alignment horizontal="center" vertical="center"/>
    </xf>
    <xf numFmtId="38" fontId="32" fillId="0" borderId="96" xfId="1" applyFont="1" applyBorder="1" applyAlignment="1">
      <alignment horizontal="center" vertical="center"/>
    </xf>
    <xf numFmtId="0" fontId="0" fillId="3" borderId="0" xfId="0" applyFill="1" applyProtection="1">
      <alignment vertical="center"/>
    </xf>
    <xf numFmtId="0" fontId="0" fillId="3" borderId="0" xfId="0" applyFill="1" applyAlignment="1" applyProtection="1">
      <alignment horizontal="left" vertical="center" indent="1"/>
    </xf>
    <xf numFmtId="0" fontId="29" fillId="3" borderId="0" xfId="3" applyFill="1" applyAlignment="1" applyProtection="1">
      <alignment horizontal="left" vertical="center" indent="1"/>
    </xf>
    <xf numFmtId="0" fontId="0" fillId="3" borderId="0" xfId="0" applyFill="1" applyAlignment="1" applyProtection="1">
      <alignment horizontal="left" vertical="center" indent="3"/>
    </xf>
    <xf numFmtId="0" fontId="36" fillId="3" borderId="0" xfId="3" applyFont="1" applyFill="1" applyAlignment="1" applyProtection="1">
      <alignment horizontal="center" vertical="center" wrapText="1"/>
    </xf>
    <xf numFmtId="0" fontId="29" fillId="3" borderId="0" xfId="3" applyFill="1" applyAlignment="1" applyProtection="1">
      <alignment horizontal="left" vertical="center" indent="2"/>
    </xf>
    <xf numFmtId="0" fontId="0" fillId="3" borderId="0" xfId="0" applyFill="1" applyAlignment="1" applyProtection="1">
      <alignment horizontal="left" vertical="center" indent="2"/>
    </xf>
    <xf numFmtId="0" fontId="10" fillId="0" borderId="58" xfId="0" applyFont="1" applyBorder="1" applyAlignment="1">
      <alignment vertical="center" wrapText="1"/>
    </xf>
    <xf numFmtId="0" fontId="5" fillId="8" borderId="5" xfId="0" applyFont="1" applyFill="1" applyBorder="1" applyAlignment="1">
      <alignment horizontal="left" vertical="center" wrapText="1" indent="1"/>
    </xf>
    <xf numFmtId="0" fontId="0" fillId="8" borderId="97" xfId="0" applyFill="1" applyBorder="1">
      <alignment vertical="center"/>
    </xf>
    <xf numFmtId="0" fontId="10" fillId="0" borderId="21" xfId="0" applyFont="1" applyBorder="1" applyAlignment="1">
      <alignment vertical="center" wrapText="1"/>
    </xf>
    <xf numFmtId="0" fontId="10" fillId="0" borderId="22" xfId="0" applyFont="1" applyBorder="1" applyAlignment="1">
      <alignment vertical="center" wrapText="1"/>
    </xf>
    <xf numFmtId="0" fontId="5" fillId="0" borderId="30" xfId="0" applyFont="1" applyBorder="1" applyAlignment="1">
      <alignment horizontal="left" vertical="center" wrapText="1" indent="1"/>
    </xf>
    <xf numFmtId="0" fontId="5" fillId="0" borderId="63" xfId="0" applyFont="1" applyBorder="1" applyAlignment="1">
      <alignment horizontal="left" vertical="center" wrapText="1" indent="1"/>
    </xf>
    <xf numFmtId="0" fontId="10" fillId="0" borderId="0" xfId="0" applyFont="1" applyBorder="1" applyAlignment="1">
      <alignment vertical="center" wrapText="1"/>
    </xf>
    <xf numFmtId="0" fontId="10" fillId="0" borderId="20" xfId="0" applyFont="1" applyBorder="1" applyAlignment="1">
      <alignment vertical="center" wrapText="1"/>
    </xf>
    <xf numFmtId="0" fontId="5" fillId="2" borderId="24" xfId="0" applyFont="1" applyFill="1" applyBorder="1">
      <alignment vertical="center"/>
    </xf>
    <xf numFmtId="0" fontId="5" fillId="0" borderId="59" xfId="0" applyFont="1" applyBorder="1" applyAlignment="1">
      <alignment horizontal="left" vertical="center" wrapText="1" indent="1"/>
    </xf>
    <xf numFmtId="38" fontId="10" fillId="0" borderId="21" xfId="1" applyFont="1" applyBorder="1" applyAlignment="1">
      <alignment vertical="center" wrapText="1"/>
    </xf>
    <xf numFmtId="38" fontId="10" fillId="0" borderId="22" xfId="1" applyFont="1" applyBorder="1" applyAlignment="1">
      <alignment vertical="center" wrapText="1"/>
    </xf>
    <xf numFmtId="38" fontId="10" fillId="0" borderId="85" xfId="1" applyFont="1" applyBorder="1" applyAlignment="1">
      <alignment vertical="center" wrapText="1"/>
    </xf>
    <xf numFmtId="38" fontId="5" fillId="8" borderId="13" xfId="1" applyFont="1" applyFill="1" applyBorder="1" applyAlignment="1">
      <alignment vertical="center" wrapText="1"/>
    </xf>
    <xf numFmtId="0" fontId="5" fillId="3" borderId="5" xfId="0" applyFont="1" applyFill="1" applyBorder="1" applyAlignment="1">
      <alignment horizontal="left" vertical="center" wrapText="1" indent="1"/>
    </xf>
    <xf numFmtId="0" fontId="5" fillId="3" borderId="8" xfId="0" applyFont="1" applyFill="1" applyBorder="1" applyAlignment="1">
      <alignment horizontal="left" vertical="center" wrapText="1" indent="1"/>
    </xf>
    <xf numFmtId="0" fontId="0" fillId="3" borderId="98" xfId="0" applyFill="1" applyBorder="1">
      <alignment vertical="center"/>
    </xf>
    <xf numFmtId="38" fontId="9" fillId="4" borderId="106" xfId="1" applyFont="1" applyFill="1" applyBorder="1" applyProtection="1">
      <alignment vertical="center"/>
    </xf>
    <xf numFmtId="38" fontId="9" fillId="4" borderId="102" xfId="1" applyFont="1" applyFill="1" applyBorder="1" applyProtection="1">
      <alignment vertical="center"/>
    </xf>
    <xf numFmtId="0" fontId="7" fillId="2" borderId="0" xfId="0" applyFont="1" applyFill="1" applyAlignment="1" applyProtection="1">
      <alignment horizontal="center" vertical="center"/>
    </xf>
    <xf numFmtId="0" fontId="5" fillId="2" borderId="0" xfId="0" applyFont="1" applyFill="1" applyAlignment="1" applyProtection="1">
      <alignment horizontal="center" vertical="center"/>
    </xf>
    <xf numFmtId="0" fontId="29" fillId="3" borderId="0" xfId="3" applyFill="1" applyAlignment="1" applyProtection="1">
      <alignment vertical="center"/>
    </xf>
    <xf numFmtId="49" fontId="10" fillId="2" borderId="0" xfId="0" applyNumberFormat="1" applyFont="1" applyFill="1" applyBorder="1" applyAlignment="1">
      <alignment horizontal="center" vertical="center"/>
    </xf>
    <xf numFmtId="10" fontId="9" fillId="2" borderId="0" xfId="2" applyNumberFormat="1" applyFont="1" applyFill="1" applyBorder="1" applyAlignment="1" applyProtection="1">
      <alignment horizontal="left" vertical="center"/>
    </xf>
    <xf numFmtId="0" fontId="5" fillId="2" borderId="0" xfId="0" applyFont="1" applyFill="1" applyBorder="1" applyAlignment="1" applyProtection="1">
      <alignment horizontal="center" vertical="center" shrinkToFit="1"/>
      <protection locked="0"/>
    </xf>
    <xf numFmtId="0" fontId="5" fillId="2" borderId="0" xfId="0" applyFont="1" applyFill="1" applyBorder="1" applyAlignment="1">
      <alignment horizontal="center" vertical="center"/>
    </xf>
    <xf numFmtId="49" fontId="5" fillId="2" borderId="0" xfId="0" applyNumberFormat="1" applyFont="1" applyFill="1" applyBorder="1" applyAlignment="1" applyProtection="1">
      <alignment horizontal="center" vertical="center"/>
    </xf>
    <xf numFmtId="176" fontId="5" fillId="2" borderId="0" xfId="0" applyNumberFormat="1" applyFont="1" applyFill="1" applyBorder="1" applyAlignment="1" applyProtection="1">
      <alignment horizontal="center" vertical="center"/>
    </xf>
    <xf numFmtId="0" fontId="16" fillId="2" borderId="0" xfId="0" applyFont="1" applyFill="1" applyBorder="1" applyAlignment="1">
      <alignment horizontal="center" vertical="center" shrinkToFit="1"/>
    </xf>
    <xf numFmtId="38" fontId="9" fillId="2" borderId="0" xfId="1" applyFont="1" applyFill="1" applyBorder="1" applyProtection="1">
      <alignment vertical="center"/>
    </xf>
    <xf numFmtId="0" fontId="0" fillId="2" borderId="0" xfId="0" applyFill="1" applyBorder="1" applyProtection="1">
      <alignment vertical="center"/>
    </xf>
    <xf numFmtId="0" fontId="5" fillId="2" borderId="0" xfId="1" applyNumberFormat="1" applyFont="1" applyFill="1" applyBorder="1" applyAlignment="1" applyProtection="1">
      <alignment horizontal="center" vertical="center" shrinkToFit="1"/>
      <protection locked="0"/>
    </xf>
    <xf numFmtId="176" fontId="5" fillId="2" borderId="0" xfId="1" applyNumberFormat="1" applyFont="1" applyFill="1" applyBorder="1" applyAlignment="1" applyProtection="1">
      <alignment horizontal="center" vertical="center"/>
      <protection locked="0"/>
    </xf>
    <xf numFmtId="0" fontId="5" fillId="2" borderId="0" xfId="0" quotePrefix="1" applyFont="1" applyFill="1" applyBorder="1" applyAlignment="1" applyProtection="1">
      <alignment horizontal="center" vertical="center"/>
    </xf>
    <xf numFmtId="0" fontId="10" fillId="2" borderId="0" xfId="0" applyFont="1" applyFill="1" applyBorder="1" applyAlignment="1" applyProtection="1">
      <alignment horizontal="left" vertical="center" indent="2"/>
    </xf>
    <xf numFmtId="0" fontId="10" fillId="0" borderId="30" xfId="0" applyFont="1" applyBorder="1" applyAlignment="1">
      <alignment vertical="center" wrapText="1"/>
    </xf>
    <xf numFmtId="0" fontId="7" fillId="2" borderId="0" xfId="0" applyFont="1" applyFill="1">
      <alignment vertical="center"/>
    </xf>
    <xf numFmtId="0" fontId="14" fillId="2" borderId="0" xfId="0" applyFont="1" applyFill="1">
      <alignment vertical="center"/>
    </xf>
    <xf numFmtId="0" fontId="0" fillId="0" borderId="101" xfId="0" applyBorder="1" applyAlignment="1">
      <alignment vertical="center" wrapText="1"/>
    </xf>
    <xf numFmtId="0" fontId="0" fillId="0" borderId="100" xfId="0" applyBorder="1" applyAlignment="1">
      <alignment vertical="center" wrapText="1"/>
    </xf>
    <xf numFmtId="0" fontId="0" fillId="0" borderId="105" xfId="0" applyBorder="1" applyAlignment="1">
      <alignment vertical="center" wrapText="1"/>
    </xf>
    <xf numFmtId="0" fontId="0" fillId="3" borderId="97" xfId="0" applyFill="1" applyBorder="1" applyAlignment="1">
      <alignment vertical="center" wrapText="1"/>
    </xf>
    <xf numFmtId="0" fontId="0" fillId="8" borderId="97" xfId="0" applyFill="1" applyBorder="1" applyAlignment="1">
      <alignment vertical="center" wrapText="1"/>
    </xf>
    <xf numFmtId="0" fontId="0" fillId="0" borderId="43" xfId="0" applyBorder="1" applyAlignment="1">
      <alignment vertical="center" wrapText="1"/>
    </xf>
    <xf numFmtId="0" fontId="0" fillId="0" borderId="99" xfId="0" applyBorder="1" applyAlignment="1">
      <alignment vertical="center" wrapText="1"/>
    </xf>
    <xf numFmtId="0" fontId="0" fillId="0" borderId="102" xfId="0" applyBorder="1" applyAlignment="1">
      <alignment vertical="center" wrapText="1"/>
    </xf>
    <xf numFmtId="0" fontId="0" fillId="0" borderId="44" xfId="0" applyBorder="1" applyAlignment="1">
      <alignment vertical="center" wrapText="1"/>
    </xf>
    <xf numFmtId="0" fontId="0" fillId="0" borderId="103" xfId="0" applyBorder="1" applyAlignment="1">
      <alignment vertical="center" wrapText="1"/>
    </xf>
    <xf numFmtId="0" fontId="0" fillId="3" borderId="98" xfId="0" applyFill="1" applyBorder="1" applyAlignment="1">
      <alignment vertical="center" wrapText="1"/>
    </xf>
    <xf numFmtId="38" fontId="5" fillId="0" borderId="90" xfId="1" applyFont="1" applyBorder="1" applyAlignment="1">
      <alignment vertical="center" shrinkToFit="1"/>
    </xf>
    <xf numFmtId="38" fontId="5" fillId="0" borderId="22" xfId="1" applyFont="1" applyBorder="1" applyAlignment="1">
      <alignment vertical="center" shrinkToFit="1"/>
    </xf>
    <xf numFmtId="38" fontId="5" fillId="0" borderId="85" xfId="1" applyFont="1" applyBorder="1" applyAlignment="1">
      <alignment vertical="center" shrinkToFit="1"/>
    </xf>
    <xf numFmtId="38" fontId="10" fillId="0" borderId="21" xfId="1" applyFont="1" applyBorder="1" applyAlignment="1">
      <alignment vertical="center" shrinkToFit="1"/>
    </xf>
    <xf numFmtId="38" fontId="10" fillId="0" borderId="90" xfId="1" applyFont="1" applyBorder="1" applyAlignment="1">
      <alignment vertical="center" shrinkToFit="1"/>
    </xf>
    <xf numFmtId="38" fontId="10" fillId="0" borderId="62" xfId="1" applyFont="1" applyBorder="1" applyAlignment="1">
      <alignment vertical="center" shrinkToFit="1"/>
    </xf>
    <xf numFmtId="38" fontId="10" fillId="0" borderId="22" xfId="1" applyFont="1" applyBorder="1" applyAlignment="1">
      <alignment vertical="center" shrinkToFit="1"/>
    </xf>
    <xf numFmtId="38" fontId="10" fillId="0" borderId="85" xfId="1" applyFont="1" applyBorder="1" applyAlignment="1">
      <alignment vertical="center" shrinkToFit="1"/>
    </xf>
    <xf numFmtId="38" fontId="5" fillId="8" borderId="69" xfId="1" applyFont="1" applyFill="1" applyBorder="1" applyAlignment="1">
      <alignment vertical="center" shrinkToFit="1"/>
    </xf>
    <xf numFmtId="38" fontId="5" fillId="3" borderId="107" xfId="1" applyFont="1" applyFill="1" applyBorder="1" applyAlignment="1">
      <alignment vertical="center" shrinkToFit="1"/>
    </xf>
    <xf numFmtId="38" fontId="5" fillId="3" borderId="107" xfId="1" applyFont="1" applyFill="1" applyBorder="1" applyAlignment="1">
      <alignment vertical="center" wrapText="1"/>
    </xf>
    <xf numFmtId="0" fontId="0" fillId="2" borderId="3" xfId="0" applyFill="1" applyBorder="1" applyAlignment="1" applyProtection="1">
      <alignment horizontal="center" vertical="center"/>
    </xf>
    <xf numFmtId="6" fontId="11" fillId="2" borderId="3" xfId="1" applyNumberFormat="1" applyFont="1" applyFill="1" applyBorder="1" applyAlignment="1" applyProtection="1">
      <alignment horizontal="center" vertical="center"/>
      <protection locked="0"/>
    </xf>
    <xf numFmtId="0" fontId="0" fillId="2" borderId="0" xfId="0" applyFill="1" applyAlignment="1" applyProtection="1"/>
    <xf numFmtId="0" fontId="0" fillId="3" borderId="3" xfId="0" applyFill="1" applyBorder="1" applyAlignment="1" applyProtection="1">
      <alignment horizontal="center" vertical="center"/>
    </xf>
    <xf numFmtId="0" fontId="0" fillId="6" borderId="3" xfId="0" applyFill="1" applyBorder="1" applyAlignment="1">
      <alignment horizontal="left" vertical="center" indent="1"/>
    </xf>
    <xf numFmtId="38" fontId="0" fillId="0" borderId="0" xfId="0" applyNumberFormat="1" applyProtection="1">
      <alignment vertical="center"/>
    </xf>
    <xf numFmtId="38" fontId="0" fillId="0" borderId="0" xfId="1" applyFont="1" applyProtection="1">
      <alignment vertical="center"/>
    </xf>
    <xf numFmtId="0" fontId="0" fillId="0" borderId="0" xfId="1" applyNumberFormat="1" applyFont="1" applyProtection="1">
      <alignment vertical="center"/>
    </xf>
    <xf numFmtId="0" fontId="0" fillId="6" borderId="57" xfId="0" applyFill="1" applyBorder="1" applyAlignment="1">
      <alignment horizontal="left" vertical="center" indent="1"/>
    </xf>
    <xf numFmtId="0" fontId="29" fillId="3" borderId="72" xfId="3" applyFill="1" applyBorder="1" applyAlignment="1">
      <alignment horizontal="center" vertical="center" shrinkToFit="1"/>
    </xf>
    <xf numFmtId="38" fontId="0" fillId="0" borderId="0" xfId="1" applyFont="1" applyAlignment="1" applyProtection="1">
      <alignment vertical="center"/>
    </xf>
    <xf numFmtId="38" fontId="11" fillId="2" borderId="3" xfId="1" applyFont="1" applyFill="1" applyBorder="1" applyAlignment="1" applyProtection="1">
      <alignment horizontal="center" vertical="center"/>
      <protection locked="0"/>
    </xf>
    <xf numFmtId="0" fontId="29" fillId="3" borderId="0" xfId="3" applyFill="1" applyAlignment="1" applyProtection="1">
      <alignment horizontal="left" vertical="center" indent="1"/>
    </xf>
    <xf numFmtId="0" fontId="5" fillId="2" borderId="5" xfId="0" quotePrefix="1" applyFont="1" applyFill="1" applyBorder="1" applyAlignment="1" applyProtection="1">
      <alignment horizontal="center" vertical="center"/>
    </xf>
    <xf numFmtId="0" fontId="0" fillId="2" borderId="5" xfId="0" applyFill="1" applyBorder="1" applyAlignment="1">
      <alignment horizontal="left" vertical="center" indent="1"/>
    </xf>
    <xf numFmtId="0" fontId="0" fillId="2" borderId="13" xfId="0" applyFill="1" applyBorder="1" applyAlignment="1">
      <alignment horizontal="left" vertical="center" indent="1"/>
    </xf>
    <xf numFmtId="0" fontId="0" fillId="2" borderId="2" xfId="0" applyFill="1" applyBorder="1" applyAlignment="1">
      <alignment horizontal="left" vertical="center" indent="1"/>
    </xf>
    <xf numFmtId="0" fontId="29" fillId="3" borderId="72" xfId="3" applyFill="1" applyBorder="1" applyAlignment="1">
      <alignment horizontal="center" vertical="center"/>
    </xf>
    <xf numFmtId="0" fontId="25" fillId="0" borderId="32" xfId="0" applyFont="1" applyFill="1" applyBorder="1" applyAlignment="1">
      <alignment horizontal="left" vertical="center" indent="1"/>
    </xf>
    <xf numFmtId="0" fontId="25" fillId="0" borderId="20" xfId="0" applyFont="1" applyFill="1" applyBorder="1" applyAlignment="1">
      <alignment horizontal="left" vertical="center" indent="1"/>
    </xf>
    <xf numFmtId="0" fontId="25" fillId="0" borderId="33" xfId="0" applyFont="1" applyFill="1" applyBorder="1" applyAlignment="1">
      <alignment horizontal="left" vertical="center" indent="1"/>
    </xf>
    <xf numFmtId="0" fontId="0" fillId="2" borderId="32" xfId="0" applyFill="1" applyBorder="1" applyAlignment="1">
      <alignment horizontal="left" vertical="center" wrapText="1" indent="1"/>
    </xf>
    <xf numFmtId="0" fontId="0" fillId="2" borderId="20" xfId="0" applyFill="1" applyBorder="1" applyAlignment="1">
      <alignment horizontal="left" vertical="center" indent="1"/>
    </xf>
    <xf numFmtId="0" fontId="0" fillId="2" borderId="33" xfId="0" applyFill="1" applyBorder="1" applyAlignment="1">
      <alignment horizontal="left" vertical="center" indent="1"/>
    </xf>
    <xf numFmtId="0" fontId="24" fillId="5" borderId="13" xfId="0" applyFont="1" applyFill="1" applyBorder="1" applyAlignment="1">
      <alignment horizontal="left" vertical="center" wrapText="1" indent="1"/>
    </xf>
    <xf numFmtId="0" fontId="24" fillId="5" borderId="2"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13" xfId="0" applyFont="1" applyFill="1" applyBorder="1" applyAlignment="1">
      <alignment horizontal="left" vertical="center" wrapText="1" indent="1"/>
    </xf>
    <xf numFmtId="0" fontId="24" fillId="6" borderId="2" xfId="0" applyFont="1" applyFill="1" applyBorder="1" applyAlignment="1">
      <alignment horizontal="left" vertical="center" wrapText="1" indent="1"/>
    </xf>
    <xf numFmtId="0" fontId="25" fillId="2" borderId="0" xfId="0" applyFont="1" applyFill="1" applyAlignment="1">
      <alignment horizontal="left" vertical="center" wrapText="1" indent="1"/>
    </xf>
    <xf numFmtId="0" fontId="25" fillId="2" borderId="68" xfId="0" applyFont="1" applyFill="1" applyBorder="1" applyAlignment="1">
      <alignment horizontal="left" vertical="center" wrapText="1" indent="1"/>
    </xf>
    <xf numFmtId="0" fontId="25" fillId="2" borderId="59" xfId="0" applyFont="1" applyFill="1" applyBorder="1" applyAlignment="1">
      <alignment horizontal="left" vertical="center" wrapText="1" indent="1"/>
    </xf>
    <xf numFmtId="0" fontId="25" fillId="2" borderId="58" xfId="0" applyFont="1" applyFill="1" applyBorder="1" applyAlignment="1">
      <alignment horizontal="left" vertical="center" wrapText="1" indent="1"/>
    </xf>
    <xf numFmtId="0" fontId="25" fillId="2" borderId="60" xfId="0" applyFont="1" applyFill="1" applyBorder="1" applyAlignment="1">
      <alignment horizontal="left" vertical="center" wrapText="1" indent="1"/>
    </xf>
    <xf numFmtId="0" fontId="25" fillId="2" borderId="0" xfId="0" applyFont="1" applyFill="1" applyAlignment="1">
      <alignment horizontal="left" vertical="center" indent="2"/>
    </xf>
    <xf numFmtId="0" fontId="25" fillId="2" borderId="68" xfId="0" applyFont="1" applyFill="1" applyBorder="1" applyAlignment="1">
      <alignment horizontal="left" vertical="center" indent="2"/>
    </xf>
    <xf numFmtId="0" fontId="25" fillId="2" borderId="0" xfId="0" applyFont="1" applyFill="1" applyAlignment="1">
      <alignment horizontal="left" vertical="center" wrapText="1" indent="2"/>
    </xf>
    <xf numFmtId="0" fontId="25" fillId="2" borderId="68" xfId="0" applyFont="1" applyFill="1" applyBorder="1" applyAlignment="1">
      <alignment horizontal="left" vertical="center" wrapText="1" indent="2"/>
    </xf>
    <xf numFmtId="0" fontId="25" fillId="2" borderId="6" xfId="0" applyFont="1" applyFill="1" applyBorder="1" applyAlignment="1">
      <alignment horizontal="left" vertical="center" wrapText="1" indent="2"/>
    </xf>
    <xf numFmtId="0" fontId="24" fillId="0" borderId="32"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33" xfId="0" applyFont="1" applyBorder="1" applyAlignment="1">
      <alignment horizontal="left" vertical="center" wrapText="1" indent="1"/>
    </xf>
    <xf numFmtId="0" fontId="0" fillId="0" borderId="60" xfId="0" applyBorder="1" applyAlignment="1">
      <alignment horizontal="center" vertical="center"/>
    </xf>
    <xf numFmtId="0" fontId="0" fillId="0" borderId="68" xfId="0" applyBorder="1" applyAlignment="1">
      <alignment horizontal="center" vertical="center"/>
    </xf>
    <xf numFmtId="0" fontId="0" fillId="0" borderId="28" xfId="0" applyBorder="1" applyAlignment="1">
      <alignment horizontal="center" vertical="center"/>
    </xf>
    <xf numFmtId="0" fontId="25" fillId="0" borderId="30" xfId="0" applyFont="1" applyBorder="1" applyAlignment="1">
      <alignment horizontal="left" vertical="center" wrapText="1" indent="1"/>
    </xf>
    <xf numFmtId="0" fontId="25" fillId="0" borderId="18" xfId="0" applyFont="1" applyBorder="1" applyAlignment="1">
      <alignment horizontal="left" vertical="center" wrapText="1" indent="1"/>
    </xf>
    <xf numFmtId="0" fontId="25" fillId="0" borderId="31" xfId="0" applyFont="1" applyBorder="1" applyAlignment="1">
      <alignment horizontal="left" vertical="center" wrapText="1" indent="1"/>
    </xf>
    <xf numFmtId="0" fontId="9" fillId="2" borderId="62" xfId="0" applyFont="1" applyFill="1" applyBorder="1" applyAlignment="1">
      <alignment horizontal="center" vertical="center"/>
    </xf>
    <xf numFmtId="0" fontId="5" fillId="2" borderId="62" xfId="0" applyFont="1" applyFill="1" applyBorder="1" applyAlignment="1">
      <alignment horizontal="center" vertical="center"/>
    </xf>
    <xf numFmtId="0" fontId="17" fillId="0" borderId="30" xfId="0" applyFont="1" applyBorder="1" applyAlignment="1">
      <alignment horizontal="left" vertical="center" wrapText="1" indent="1"/>
    </xf>
    <xf numFmtId="0" fontId="17" fillId="0" borderId="18" xfId="0" applyFont="1" applyBorder="1" applyAlignment="1">
      <alignment horizontal="left" vertical="center" wrapText="1" indent="1"/>
    </xf>
    <xf numFmtId="0" fontId="17" fillId="0" borderId="31" xfId="0" applyFont="1" applyBorder="1" applyAlignment="1">
      <alignment horizontal="left" vertical="center" wrapText="1" indent="1"/>
    </xf>
    <xf numFmtId="0" fontId="25" fillId="5" borderId="13" xfId="0" applyFont="1" applyFill="1" applyBorder="1" applyAlignment="1">
      <alignment horizontal="left" vertical="center" wrapText="1" indent="1"/>
    </xf>
    <xf numFmtId="0" fontId="25" fillId="5" borderId="2" xfId="0" applyFont="1" applyFill="1" applyBorder="1" applyAlignment="1">
      <alignment horizontal="left" vertical="center" wrapText="1" indent="1"/>
    </xf>
    <xf numFmtId="0" fontId="25" fillId="0" borderId="32" xfId="0" applyFont="1" applyBorder="1" applyAlignment="1">
      <alignment horizontal="left" vertical="center" wrapText="1" indent="1"/>
    </xf>
    <xf numFmtId="0" fontId="25" fillId="0" borderId="20" xfId="0" applyFont="1" applyBorder="1" applyAlignment="1">
      <alignment horizontal="left" vertical="center" wrapText="1" indent="1"/>
    </xf>
    <xf numFmtId="0" fontId="25" fillId="0" borderId="33" xfId="0" applyFont="1" applyBorder="1" applyAlignment="1">
      <alignment horizontal="left" vertical="center" wrapText="1" indent="1"/>
    </xf>
    <xf numFmtId="0" fontId="0" fillId="5" borderId="3" xfId="0" applyFill="1" applyBorder="1" applyAlignment="1">
      <alignment horizontal="center" vertical="center"/>
    </xf>
    <xf numFmtId="0" fontId="0" fillId="5" borderId="14" xfId="0" applyFill="1" applyBorder="1" applyAlignment="1">
      <alignment horizontal="center" vertical="center"/>
    </xf>
    <xf numFmtId="0" fontId="16" fillId="2" borderId="3" xfId="0" applyFont="1" applyFill="1" applyBorder="1" applyAlignment="1">
      <alignment horizontal="left" vertical="center" wrapText="1" indent="1"/>
    </xf>
    <xf numFmtId="0" fontId="0" fillId="2" borderId="3" xfId="0" applyFill="1" applyBorder="1" applyAlignment="1">
      <alignment horizontal="left" vertical="center" wrapText="1" indent="1"/>
    </xf>
    <xf numFmtId="0" fontId="16" fillId="2" borderId="61" xfId="0" applyFont="1" applyFill="1" applyBorder="1" applyAlignment="1">
      <alignment horizontal="left" vertical="center" wrapText="1" indent="1"/>
    </xf>
    <xf numFmtId="0" fontId="0" fillId="2" borderId="20" xfId="0" applyFill="1" applyBorder="1" applyAlignment="1">
      <alignment horizontal="left" vertical="center" wrapText="1" indent="1"/>
    </xf>
    <xf numFmtId="0" fontId="0" fillId="2" borderId="33" xfId="0" applyFill="1" applyBorder="1" applyAlignment="1">
      <alignment horizontal="left" vertical="center" wrapText="1" indent="1"/>
    </xf>
    <xf numFmtId="0" fontId="0" fillId="2" borderId="64" xfId="0" applyFill="1" applyBorder="1" applyAlignment="1">
      <alignment horizontal="left" vertical="center" wrapText="1" indent="1"/>
    </xf>
    <xf numFmtId="0" fontId="0" fillId="2" borderId="18" xfId="0" applyFill="1" applyBorder="1" applyAlignment="1">
      <alignment horizontal="left" vertical="center" wrapText="1" indent="1"/>
    </xf>
    <xf numFmtId="0" fontId="0" fillId="2" borderId="31" xfId="0" applyFill="1" applyBorder="1" applyAlignment="1">
      <alignment horizontal="left" vertical="center" wrapText="1" indent="1"/>
    </xf>
    <xf numFmtId="0" fontId="5" fillId="3" borderId="5"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2"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13" xfId="0" applyFont="1" applyFill="1" applyBorder="1" applyAlignment="1">
      <alignment horizontal="center" vertical="center"/>
    </xf>
    <xf numFmtId="0" fontId="5" fillId="6" borderId="2" xfId="0" applyFont="1" applyFill="1" applyBorder="1" applyAlignment="1">
      <alignment horizontal="center" vertical="center"/>
    </xf>
    <xf numFmtId="0" fontId="24" fillId="6" borderId="5" xfId="0" applyFont="1" applyFill="1" applyBorder="1" applyAlignment="1">
      <alignment horizontal="center" vertical="center" wrapText="1"/>
    </xf>
    <xf numFmtId="0" fontId="24" fillId="6" borderId="13" xfId="0" applyFont="1" applyFill="1" applyBorder="1" applyAlignment="1">
      <alignment horizontal="center" vertical="center" wrapText="1"/>
    </xf>
    <xf numFmtId="0" fontId="24" fillId="6" borderId="2" xfId="0" applyFont="1" applyFill="1" applyBorder="1" applyAlignment="1">
      <alignment horizontal="center" vertical="center" wrapText="1"/>
    </xf>
    <xf numFmtId="0" fontId="0" fillId="2" borderId="66" xfId="0" applyFill="1" applyBorder="1" applyAlignment="1">
      <alignment horizontal="left" vertical="center" wrapText="1" indent="1"/>
    </xf>
    <xf numFmtId="0" fontId="0" fillId="2" borderId="67" xfId="0" applyFill="1" applyBorder="1" applyAlignment="1">
      <alignment horizontal="left" vertical="center" wrapText="1" indent="1"/>
    </xf>
    <xf numFmtId="0" fontId="0" fillId="2" borderId="52" xfId="0" applyFill="1" applyBorder="1" applyAlignment="1">
      <alignment horizontal="left" vertical="center" wrapText="1" indent="1"/>
    </xf>
    <xf numFmtId="0" fontId="24" fillId="0" borderId="6" xfId="0" applyFont="1" applyBorder="1" applyAlignment="1">
      <alignment horizontal="left" vertical="center" wrapText="1" indent="1"/>
    </xf>
    <xf numFmtId="0" fontId="24" fillId="0" borderId="0" xfId="0" applyFont="1" applyAlignment="1">
      <alignment horizontal="left" vertical="center" wrapText="1" indent="1"/>
    </xf>
    <xf numFmtId="0" fontId="24" fillId="0" borderId="68" xfId="0" applyFont="1" applyBorder="1" applyAlignment="1">
      <alignment horizontal="left" vertical="center" wrapText="1" indent="1"/>
    </xf>
    <xf numFmtId="0" fontId="24" fillId="0" borderId="5" xfId="0" applyFont="1" applyBorder="1" applyAlignment="1">
      <alignment horizontal="left" vertical="center" wrapText="1" indent="1"/>
    </xf>
    <xf numFmtId="0" fontId="24" fillId="0" borderId="13" xfId="0" applyFont="1" applyBorder="1" applyAlignment="1">
      <alignment horizontal="left" vertical="center" wrapText="1" indent="1"/>
    </xf>
    <xf numFmtId="0" fontId="24" fillId="0" borderId="2" xfId="0" applyFont="1" applyBorder="1" applyAlignment="1">
      <alignment horizontal="left" vertical="center" wrapText="1" indent="1"/>
    </xf>
    <xf numFmtId="0" fontId="30" fillId="3" borderId="72" xfId="0" applyFont="1" applyFill="1" applyBorder="1" applyAlignment="1">
      <alignment horizontal="center" vertical="center"/>
    </xf>
    <xf numFmtId="0" fontId="31" fillId="3" borderId="71" xfId="0" applyFont="1" applyFill="1" applyBorder="1" applyAlignment="1">
      <alignment horizontal="center" vertical="center"/>
    </xf>
    <xf numFmtId="0" fontId="29" fillId="3" borderId="71" xfId="3" applyFill="1" applyBorder="1" applyAlignment="1">
      <alignment horizontal="center" vertical="center"/>
    </xf>
    <xf numFmtId="0" fontId="29" fillId="3" borderId="72" xfId="3" applyFill="1" applyBorder="1" applyAlignment="1">
      <alignment horizontal="center" vertical="center" wrapText="1"/>
    </xf>
    <xf numFmtId="0" fontId="29" fillId="3" borderId="71" xfId="3" applyFill="1" applyBorder="1" applyAlignment="1">
      <alignment horizontal="center" vertical="center" wrapText="1"/>
    </xf>
    <xf numFmtId="0" fontId="0" fillId="0" borderId="3" xfId="0" applyBorder="1" applyAlignment="1">
      <alignment horizontal="left" vertical="center" indent="1"/>
    </xf>
    <xf numFmtId="0" fontId="0" fillId="0" borderId="3" xfId="0" applyBorder="1" applyAlignment="1">
      <alignment horizontal="left" vertical="center" wrapText="1" indent="1"/>
    </xf>
    <xf numFmtId="0" fontId="9" fillId="2" borderId="62" xfId="0" applyFont="1" applyFill="1" applyBorder="1" applyAlignment="1">
      <alignment horizontal="center" vertical="center" wrapText="1"/>
    </xf>
    <xf numFmtId="0" fontId="0" fillId="0" borderId="21" xfId="0" applyBorder="1" applyAlignment="1">
      <alignment horizontal="left" vertical="center" indent="1"/>
    </xf>
    <xf numFmtId="0" fontId="0" fillId="0" borderId="57" xfId="0" applyBorder="1" applyAlignment="1">
      <alignment horizontal="left" vertical="center" indent="1"/>
    </xf>
    <xf numFmtId="0" fontId="0" fillId="6" borderId="3" xfId="0" applyFill="1" applyBorder="1" applyAlignment="1">
      <alignment horizontal="left" vertical="center" indent="1"/>
    </xf>
    <xf numFmtId="0" fontId="0" fillId="2" borderId="5" xfId="0" applyFill="1" applyBorder="1" applyAlignment="1">
      <alignment horizontal="left" vertical="center" wrapText="1" indent="1"/>
    </xf>
    <xf numFmtId="0" fontId="10" fillId="2" borderId="52" xfId="0" applyFont="1" applyFill="1" applyBorder="1" applyAlignment="1" applyProtection="1">
      <alignment horizontal="left" vertical="center" indent="2" shrinkToFit="1"/>
    </xf>
    <xf numFmtId="0" fontId="10" fillId="2" borderId="23" xfId="0" applyFont="1" applyFill="1" applyBorder="1" applyAlignment="1" applyProtection="1">
      <alignment horizontal="left" vertical="center" indent="2" shrinkToFit="1"/>
    </xf>
    <xf numFmtId="0" fontId="5" fillId="0" borderId="23" xfId="1" applyNumberFormat="1" applyFont="1" applyFill="1" applyBorder="1" applyAlignment="1" applyProtection="1">
      <alignment horizontal="center" vertical="center" shrinkToFit="1"/>
      <protection locked="0"/>
    </xf>
    <xf numFmtId="0" fontId="5" fillId="0" borderId="45" xfId="1" applyNumberFormat="1" applyFont="1" applyFill="1" applyBorder="1" applyAlignment="1" applyProtection="1">
      <alignment horizontal="center" vertical="center" shrinkToFit="1"/>
      <protection locked="0"/>
    </xf>
    <xf numFmtId="0" fontId="10" fillId="2" borderId="9" xfId="0" applyFont="1" applyFill="1" applyBorder="1" applyAlignment="1" applyProtection="1">
      <alignment horizontal="left" vertical="center" indent="2"/>
    </xf>
    <xf numFmtId="0" fontId="10" fillId="2" borderId="37" xfId="0" applyFont="1" applyFill="1" applyBorder="1" applyAlignment="1" applyProtection="1">
      <alignment horizontal="left" vertical="center" indent="2"/>
    </xf>
    <xf numFmtId="176" fontId="5" fillId="0" borderId="37" xfId="0" applyNumberFormat="1" applyFont="1" applyBorder="1" applyAlignment="1" applyProtection="1">
      <alignment horizontal="center" vertical="center"/>
    </xf>
    <xf numFmtId="176" fontId="5" fillId="0" borderId="40" xfId="0" applyNumberFormat="1" applyFont="1" applyBorder="1" applyAlignment="1" applyProtection="1">
      <alignment horizontal="center" vertical="center"/>
    </xf>
    <xf numFmtId="0" fontId="10" fillId="2" borderId="2" xfId="0" applyFont="1" applyFill="1" applyBorder="1" applyAlignment="1" applyProtection="1">
      <alignment horizontal="left" vertical="center" indent="2" shrinkToFit="1"/>
    </xf>
    <xf numFmtId="0" fontId="10" fillId="2" borderId="3" xfId="0" applyFont="1" applyFill="1" applyBorder="1" applyAlignment="1" applyProtection="1">
      <alignment horizontal="left" vertical="center" indent="2" shrinkToFit="1"/>
    </xf>
    <xf numFmtId="176" fontId="5" fillId="0" borderId="3" xfId="0" applyNumberFormat="1" applyFont="1" applyBorder="1" applyAlignment="1" applyProtection="1">
      <alignment horizontal="center" vertical="center"/>
    </xf>
    <xf numFmtId="176" fontId="5" fillId="0" borderId="39" xfId="0" applyNumberFormat="1" applyFont="1" applyBorder="1" applyAlignment="1" applyProtection="1">
      <alignment horizontal="center" vertical="center"/>
    </xf>
    <xf numFmtId="0" fontId="5" fillId="0" borderId="3" xfId="1" applyNumberFormat="1" applyFont="1" applyFill="1" applyBorder="1" applyAlignment="1" applyProtection="1">
      <alignment horizontal="center" vertical="center" shrinkToFit="1"/>
      <protection locked="0"/>
    </xf>
    <xf numFmtId="0" fontId="5" fillId="0" borderId="39" xfId="1" applyNumberFormat="1" applyFont="1" applyFill="1" applyBorder="1" applyAlignment="1" applyProtection="1">
      <alignment horizontal="center" vertical="center" shrinkToFit="1"/>
      <protection locked="0"/>
    </xf>
    <xf numFmtId="0" fontId="10" fillId="2" borderId="33" xfId="0" applyFont="1" applyFill="1" applyBorder="1" applyAlignment="1" applyProtection="1">
      <alignment horizontal="left" vertical="center" wrapText="1" indent="2"/>
    </xf>
    <xf numFmtId="0" fontId="10" fillId="2" borderId="21" xfId="0" applyFont="1" applyFill="1" applyBorder="1" applyAlignment="1" applyProtection="1">
      <alignment horizontal="left" vertical="center" wrapText="1" indent="2"/>
    </xf>
    <xf numFmtId="176" fontId="5" fillId="0" borderId="21" xfId="1" applyNumberFormat="1" applyFont="1" applyFill="1" applyBorder="1" applyAlignment="1" applyProtection="1">
      <alignment horizontal="center" vertical="center"/>
      <protection locked="0"/>
    </xf>
    <xf numFmtId="176" fontId="5" fillId="0" borderId="43" xfId="1" applyNumberFormat="1" applyFont="1" applyFill="1" applyBorder="1" applyAlignment="1" applyProtection="1">
      <alignment horizontal="center" vertical="center"/>
      <protection locked="0"/>
    </xf>
    <xf numFmtId="0" fontId="24" fillId="0" borderId="49" xfId="0" applyFont="1" applyBorder="1" applyAlignment="1" applyProtection="1">
      <alignment vertical="center"/>
      <protection locked="0"/>
    </xf>
    <xf numFmtId="0" fontId="25" fillId="0" borderId="50" xfId="0" applyFont="1" applyBorder="1" applyAlignment="1" applyProtection="1">
      <alignment vertical="center"/>
      <protection locked="0"/>
    </xf>
    <xf numFmtId="0" fontId="12" fillId="0" borderId="25" xfId="0" applyFont="1" applyBorder="1" applyAlignment="1" applyProtection="1">
      <alignment horizontal="center" vertical="center"/>
    </xf>
    <xf numFmtId="0" fontId="12" fillId="0" borderId="26" xfId="0" applyFont="1" applyBorder="1" applyAlignment="1" applyProtection="1">
      <alignment horizontal="center" vertical="center"/>
    </xf>
    <xf numFmtId="0" fontId="13" fillId="4" borderId="11" xfId="0" applyFont="1" applyFill="1" applyBorder="1" applyAlignment="1" applyProtection="1">
      <alignment horizontal="center" vertical="center"/>
    </xf>
    <xf numFmtId="0" fontId="13" fillId="4" borderId="29" xfId="0" applyFont="1" applyFill="1" applyBorder="1" applyAlignment="1" applyProtection="1">
      <alignment horizontal="center" vertical="center"/>
    </xf>
    <xf numFmtId="0" fontId="10" fillId="2" borderId="35" xfId="0" applyFont="1" applyFill="1" applyBorder="1" applyAlignment="1" applyProtection="1">
      <alignment horizontal="left" vertical="center" indent="2" shrinkToFit="1"/>
    </xf>
    <xf numFmtId="0" fontId="10" fillId="2" borderId="56" xfId="0" applyFont="1" applyFill="1" applyBorder="1" applyAlignment="1" applyProtection="1">
      <alignment horizontal="left" vertical="center" indent="2" shrinkToFit="1"/>
    </xf>
    <xf numFmtId="176" fontId="5" fillId="0" borderId="56" xfId="0" applyNumberFormat="1" applyFont="1" applyBorder="1" applyAlignment="1" applyProtection="1">
      <alignment horizontal="center" vertical="center"/>
    </xf>
    <xf numFmtId="176" fontId="5" fillId="0" borderId="53" xfId="0" applyNumberFormat="1" applyFont="1" applyBorder="1" applyAlignment="1" applyProtection="1">
      <alignment horizontal="center" vertical="center"/>
    </xf>
    <xf numFmtId="0" fontId="0" fillId="3" borderId="5" xfId="0" applyFill="1" applyBorder="1" applyAlignment="1" applyProtection="1">
      <alignment horizontal="center" vertical="center"/>
    </xf>
    <xf numFmtId="0" fontId="0" fillId="3" borderId="2" xfId="0" applyFill="1" applyBorder="1" applyAlignment="1" applyProtection="1">
      <alignment horizontal="center" vertical="center"/>
    </xf>
    <xf numFmtId="0" fontId="24" fillId="2" borderId="3" xfId="0" applyFont="1" applyFill="1" applyBorder="1" applyAlignment="1" applyProtection="1">
      <alignment vertical="center" wrapText="1"/>
      <protection locked="0"/>
    </xf>
    <xf numFmtId="0" fontId="25" fillId="0" borderId="8" xfId="0" applyFont="1" applyBorder="1" applyAlignment="1" applyProtection="1">
      <alignment vertical="center"/>
      <protection locked="0"/>
    </xf>
    <xf numFmtId="0" fontId="25" fillId="0" borderId="9" xfId="0" applyFont="1" applyBorder="1" applyAlignment="1" applyProtection="1">
      <alignment vertical="center"/>
      <protection locked="0"/>
    </xf>
    <xf numFmtId="0" fontId="13" fillId="4" borderId="11" xfId="0" applyFont="1" applyFill="1" applyBorder="1" applyAlignment="1" applyProtection="1">
      <alignment vertical="center"/>
    </xf>
    <xf numFmtId="0" fontId="13" fillId="4" borderId="29" xfId="0" applyFont="1" applyFill="1" applyBorder="1" applyAlignment="1" applyProtection="1">
      <alignment vertical="center"/>
    </xf>
    <xf numFmtId="0" fontId="10" fillId="3" borderId="11" xfId="0" applyFont="1" applyFill="1" applyBorder="1" applyAlignment="1" applyProtection="1">
      <alignment horizontal="center" vertical="center" shrinkToFit="1"/>
    </xf>
    <xf numFmtId="0" fontId="10" fillId="3" borderId="29" xfId="0" applyFont="1" applyFill="1" applyBorder="1" applyAlignment="1" applyProtection="1">
      <alignment horizontal="center" vertical="center" shrinkToFit="1"/>
    </xf>
    <xf numFmtId="0" fontId="5" fillId="0" borderId="38" xfId="0" applyFont="1" applyBorder="1" applyAlignment="1" applyProtection="1">
      <alignment horizontal="left" vertical="center" wrapText="1" indent="1"/>
    </xf>
    <xf numFmtId="0" fontId="5" fillId="0" borderId="13" xfId="0" applyFont="1" applyBorder="1" applyAlignment="1" applyProtection="1">
      <alignment horizontal="left" vertical="center" wrapText="1" indent="1"/>
    </xf>
    <xf numFmtId="0" fontId="0" fillId="4" borderId="5" xfId="0" applyFill="1" applyBorder="1" applyAlignment="1" applyProtection="1">
      <alignment vertical="center"/>
    </xf>
    <xf numFmtId="0" fontId="0" fillId="4" borderId="2" xfId="0" applyFill="1" applyBorder="1" applyAlignment="1" applyProtection="1">
      <alignment vertical="center"/>
    </xf>
    <xf numFmtId="0" fontId="5" fillId="0" borderId="46" xfId="0" applyFont="1" applyBorder="1" applyAlignment="1" applyProtection="1">
      <alignment horizontal="left" vertical="center" wrapText="1" indent="1"/>
    </xf>
    <xf numFmtId="0" fontId="5" fillId="0" borderId="5" xfId="0" applyFont="1" applyBorder="1" applyAlignment="1" applyProtection="1">
      <alignment horizontal="left" vertical="center" wrapText="1" indent="1"/>
    </xf>
    <xf numFmtId="0" fontId="28" fillId="4" borderId="5" xfId="0" applyFont="1" applyFill="1" applyBorder="1" applyAlignment="1" applyProtection="1">
      <alignment vertical="center"/>
    </xf>
    <xf numFmtId="0" fontId="28" fillId="4" borderId="2" xfId="0" applyFont="1" applyFill="1" applyBorder="1" applyAlignment="1" applyProtection="1">
      <alignment vertical="center"/>
    </xf>
    <xf numFmtId="0" fontId="25" fillId="4" borderId="5" xfId="0" applyFont="1" applyFill="1" applyBorder="1" applyAlignment="1" applyProtection="1">
      <alignment vertical="center"/>
    </xf>
    <xf numFmtId="0" fontId="25" fillId="4" borderId="2" xfId="0" applyFont="1" applyFill="1" applyBorder="1" applyAlignment="1" applyProtection="1">
      <alignment vertical="center"/>
    </xf>
    <xf numFmtId="0" fontId="25" fillId="0" borderId="32" xfId="0" applyFont="1" applyBorder="1" applyAlignment="1" applyProtection="1">
      <alignment vertical="center"/>
      <protection locked="0"/>
    </xf>
    <xf numFmtId="0" fontId="25" fillId="0" borderId="33" xfId="0" applyFont="1" applyBorder="1" applyAlignment="1" applyProtection="1">
      <alignment vertical="center"/>
      <protection locked="0"/>
    </xf>
    <xf numFmtId="0" fontId="25" fillId="0" borderId="30" xfId="0" applyFont="1" applyBorder="1" applyAlignment="1" applyProtection="1">
      <alignment vertical="center"/>
      <protection locked="0"/>
    </xf>
    <xf numFmtId="0" fontId="25" fillId="0" borderId="31" xfId="0" applyFont="1" applyBorder="1" applyAlignment="1" applyProtection="1">
      <alignment vertical="center"/>
      <protection locked="0"/>
    </xf>
    <xf numFmtId="0" fontId="5" fillId="0" borderId="41" xfId="0" applyFont="1" applyBorder="1" applyAlignment="1" applyProtection="1">
      <alignment horizontal="left" vertical="center" wrapText="1" indent="1"/>
    </xf>
    <xf numFmtId="0" fontId="5" fillId="0" borderId="4" xfId="0" applyFont="1" applyBorder="1" applyAlignment="1" applyProtection="1">
      <alignment horizontal="left" vertical="center" wrapText="1" indent="1"/>
    </xf>
    <xf numFmtId="0" fontId="25" fillId="0" borderId="34" xfId="0" applyFont="1" applyBorder="1" applyAlignment="1" applyProtection="1">
      <alignment vertical="center"/>
      <protection locked="0"/>
    </xf>
    <xf numFmtId="0" fontId="25" fillId="0" borderId="35" xfId="0" applyFont="1" applyBorder="1" applyAlignment="1" applyProtection="1">
      <alignment vertical="center"/>
      <protection locked="0"/>
    </xf>
    <xf numFmtId="0" fontId="7" fillId="2" borderId="0" xfId="0" applyFont="1" applyFill="1" applyAlignment="1" applyProtection="1">
      <alignment horizontal="center" vertical="center"/>
    </xf>
    <xf numFmtId="0" fontId="5" fillId="2" borderId="0" xfId="0" applyFont="1" applyFill="1" applyAlignment="1" applyProtection="1">
      <alignment horizontal="center" vertical="center"/>
    </xf>
    <xf numFmtId="0" fontId="5" fillId="0" borderId="3" xfId="0" applyFont="1" applyBorder="1" applyAlignment="1" applyProtection="1">
      <alignment horizontal="center" vertical="center" shrinkToFit="1"/>
      <protection locked="0"/>
    </xf>
    <xf numFmtId="0" fontId="5" fillId="2" borderId="1" xfId="0" quotePrefix="1" applyFont="1" applyFill="1" applyBorder="1" applyAlignment="1" applyProtection="1">
      <alignment horizontal="center" vertical="center"/>
    </xf>
    <xf numFmtId="0" fontId="5" fillId="2" borderId="4" xfId="0" quotePrefix="1" applyFont="1" applyFill="1" applyBorder="1" applyAlignment="1" applyProtection="1">
      <alignment horizontal="center" vertical="center"/>
    </xf>
    <xf numFmtId="0" fontId="5" fillId="2" borderId="27" xfId="0" applyFont="1" applyFill="1" applyBorder="1" applyAlignment="1" applyProtection="1">
      <alignment horizontal="left" vertical="center" indent="1"/>
    </xf>
    <xf numFmtId="0" fontId="5" fillId="2" borderId="28" xfId="0" applyFont="1" applyFill="1" applyBorder="1" applyAlignment="1" applyProtection="1">
      <alignment horizontal="left" vertical="center" indent="1"/>
    </xf>
    <xf numFmtId="49" fontId="5" fillId="3" borderId="5" xfId="0" applyNumberFormat="1" applyFont="1" applyFill="1" applyBorder="1" applyAlignment="1" applyProtection="1">
      <alignment horizontal="center" vertical="center"/>
    </xf>
    <xf numFmtId="49" fontId="5" fillId="3" borderId="2" xfId="0" applyNumberFormat="1" applyFont="1" applyFill="1" applyBorder="1" applyAlignment="1" applyProtection="1">
      <alignment horizontal="center" vertical="center"/>
    </xf>
    <xf numFmtId="176" fontId="5" fillId="0" borderId="5" xfId="0" applyNumberFormat="1" applyFont="1" applyBorder="1" applyAlignment="1" applyProtection="1">
      <alignment horizontal="center" vertical="center"/>
    </xf>
    <xf numFmtId="176" fontId="5" fillId="0" borderId="2" xfId="0" applyNumberFormat="1" applyFont="1" applyBorder="1" applyAlignment="1" applyProtection="1">
      <alignment horizontal="center" vertical="center"/>
    </xf>
    <xf numFmtId="0" fontId="5" fillId="2" borderId="6" xfId="0" quotePrefix="1" applyFont="1" applyFill="1" applyBorder="1" applyAlignment="1" applyProtection="1">
      <alignment horizontal="center" vertical="center"/>
    </xf>
    <xf numFmtId="0" fontId="7" fillId="2" borderId="27" xfId="0" applyFont="1" applyFill="1" applyBorder="1" applyAlignment="1" applyProtection="1">
      <alignment horizontal="left" vertical="center" indent="1"/>
    </xf>
    <xf numFmtId="0" fontId="7" fillId="2" borderId="28" xfId="0" applyFont="1" applyFill="1" applyBorder="1" applyAlignment="1" applyProtection="1">
      <alignment horizontal="left" vertical="center" indent="1"/>
    </xf>
    <xf numFmtId="0" fontId="9" fillId="3" borderId="3" xfId="0" applyFont="1" applyFill="1" applyBorder="1" applyAlignment="1">
      <alignment horizontal="center" vertical="center"/>
    </xf>
    <xf numFmtId="0" fontId="5" fillId="3" borderId="3" xfId="0" applyFont="1" applyFill="1" applyBorder="1" applyAlignment="1">
      <alignment horizontal="center" vertical="center"/>
    </xf>
    <xf numFmtId="49" fontId="34" fillId="0" borderId="3" xfId="0" applyNumberFormat="1" applyFont="1" applyBorder="1" applyAlignment="1">
      <alignment horizontal="center" vertical="center"/>
    </xf>
    <xf numFmtId="49" fontId="10" fillId="2" borderId="3" xfId="0" applyNumberFormat="1" applyFont="1" applyFill="1" applyBorder="1" applyAlignment="1">
      <alignment horizontal="center" vertical="center"/>
    </xf>
    <xf numFmtId="0" fontId="29" fillId="3" borderId="0" xfId="3" applyFill="1" applyAlignment="1" applyProtection="1">
      <alignment horizontal="left" vertical="center" indent="1"/>
    </xf>
    <xf numFmtId="0" fontId="0" fillId="2" borderId="5" xfId="0" applyFill="1" applyBorder="1" applyAlignment="1" applyProtection="1">
      <alignment horizontal="center" vertical="center"/>
    </xf>
    <xf numFmtId="0" fontId="0" fillId="2" borderId="2" xfId="0" applyFill="1" applyBorder="1" applyAlignment="1" applyProtection="1">
      <alignment horizontal="center" vertical="center"/>
    </xf>
    <xf numFmtId="0" fontId="37" fillId="3" borderId="0" xfId="0" applyFont="1" applyFill="1" applyAlignment="1" applyProtection="1">
      <alignment vertical="center"/>
    </xf>
    <xf numFmtId="0" fontId="38" fillId="3" borderId="0" xfId="0" applyFont="1" applyFill="1" applyAlignment="1" applyProtection="1">
      <alignment vertical="center"/>
    </xf>
    <xf numFmtId="49" fontId="10" fillId="0" borderId="3" xfId="0" applyNumberFormat="1" applyFont="1" applyBorder="1" applyAlignment="1">
      <alignment horizontal="center" vertical="center"/>
    </xf>
    <xf numFmtId="0" fontId="35" fillId="3" borderId="0" xfId="0" applyFont="1" applyFill="1" applyAlignment="1" applyProtection="1">
      <alignment horizontal="center" vertical="center"/>
    </xf>
    <xf numFmtId="0" fontId="0" fillId="0" borderId="30"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9" xfId="0" applyBorder="1" applyAlignment="1" applyProtection="1">
      <alignment vertical="center" wrapText="1"/>
      <protection locked="0"/>
    </xf>
    <xf numFmtId="0" fontId="11" fillId="4" borderId="5" xfId="0" applyFont="1" applyFill="1" applyBorder="1" applyAlignment="1" applyProtection="1">
      <alignment vertical="center"/>
    </xf>
    <xf numFmtId="0" fontId="11" fillId="4" borderId="2" xfId="0" applyFont="1" applyFill="1" applyBorder="1" applyAlignment="1" applyProtection="1">
      <alignment vertical="center"/>
    </xf>
    <xf numFmtId="0" fontId="0" fillId="0" borderId="32" xfId="0" applyBorder="1" applyAlignment="1" applyProtection="1">
      <alignment vertical="center" wrapText="1"/>
      <protection locked="0"/>
    </xf>
    <xf numFmtId="0" fontId="0" fillId="0" borderId="33" xfId="0" applyBorder="1" applyAlignment="1" applyProtection="1">
      <alignment vertical="center" wrapText="1"/>
      <protection locked="0"/>
    </xf>
    <xf numFmtId="0" fontId="0" fillId="0" borderId="34" xfId="0" applyBorder="1" applyAlignment="1" applyProtection="1">
      <alignment vertical="center" wrapText="1"/>
      <protection locked="0"/>
    </xf>
    <xf numFmtId="0" fontId="0" fillId="0" borderId="35" xfId="0" applyBorder="1" applyAlignment="1" applyProtection="1">
      <alignment vertical="center" wrapText="1"/>
      <protection locked="0"/>
    </xf>
    <xf numFmtId="0" fontId="10" fillId="0" borderId="27" xfId="0" applyFont="1" applyBorder="1" applyAlignment="1">
      <alignment vertical="center" wrapText="1"/>
    </xf>
    <xf numFmtId="0" fontId="10" fillId="0" borderId="68" xfId="0" applyFont="1" applyBorder="1" applyAlignment="1">
      <alignment vertical="center" wrapText="1"/>
    </xf>
    <xf numFmtId="0" fontId="10" fillId="0" borderId="104" xfId="0" applyFont="1" applyBorder="1" applyAlignment="1">
      <alignment vertical="center" wrapText="1"/>
    </xf>
    <xf numFmtId="0" fontId="5" fillId="0" borderId="38"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46" xfId="0" applyFont="1" applyBorder="1" applyAlignment="1">
      <alignment horizontal="left" vertical="center" wrapText="1" indent="1"/>
    </xf>
    <xf numFmtId="0" fontId="5" fillId="0" borderId="3" xfId="0" applyFont="1" applyBorder="1" applyAlignment="1">
      <alignment horizontal="left" vertical="center" wrapText="1" indent="1"/>
    </xf>
    <xf numFmtId="0" fontId="5" fillId="0" borderId="17" xfId="0" applyFont="1" applyBorder="1" applyAlignment="1">
      <alignment horizontal="left" vertical="center" wrapText="1" indent="1"/>
    </xf>
    <xf numFmtId="0" fontId="5" fillId="0" borderId="68" xfId="0" applyFont="1" applyBorder="1" applyAlignment="1">
      <alignment horizontal="left" vertical="center" wrapText="1" indent="1"/>
    </xf>
    <xf numFmtId="0" fontId="5" fillId="0" borderId="19" xfId="0" applyFont="1" applyBorder="1" applyAlignment="1">
      <alignment horizontal="left" vertical="center" wrapText="1" indent="1"/>
    </xf>
    <xf numFmtId="0" fontId="5" fillId="0" borderId="28" xfId="0" applyFont="1" applyBorder="1" applyAlignment="1">
      <alignment horizontal="left" vertical="center" wrapText="1" indent="1"/>
    </xf>
    <xf numFmtId="0" fontId="10" fillId="0" borderId="28" xfId="0" applyFont="1" applyBorder="1" applyAlignment="1">
      <alignment vertical="center" wrapText="1"/>
    </xf>
    <xf numFmtId="0" fontId="5" fillId="0" borderId="13" xfId="0" applyFont="1" applyBorder="1" applyAlignment="1">
      <alignment horizontal="left" vertical="center" wrapText="1" indent="1"/>
    </xf>
    <xf numFmtId="0" fontId="10" fillId="0" borderId="27" xfId="0" applyFont="1" applyBorder="1" applyAlignment="1">
      <alignment horizontal="left" vertical="center" wrapText="1" indent="1"/>
    </xf>
    <xf numFmtId="0" fontId="10" fillId="0" borderId="68" xfId="0" applyFont="1" applyBorder="1" applyAlignment="1">
      <alignment horizontal="left" vertical="center" wrapText="1" indent="1"/>
    </xf>
    <xf numFmtId="0" fontId="10" fillId="0" borderId="104" xfId="0" applyFont="1" applyBorder="1" applyAlignment="1">
      <alignment horizontal="left" vertical="center" wrapText="1" indent="1"/>
    </xf>
    <xf numFmtId="0" fontId="32" fillId="3" borderId="3" xfId="0" applyFont="1" applyFill="1" applyBorder="1" applyAlignment="1">
      <alignment horizontal="center" vertical="center"/>
    </xf>
    <xf numFmtId="0" fontId="32" fillId="3" borderId="57" xfId="0" applyFont="1" applyFill="1" applyBorder="1" applyAlignment="1">
      <alignment horizontal="center" vertical="center" wrapText="1"/>
    </xf>
    <xf numFmtId="0" fontId="32" fillId="3" borderId="62" xfId="0" applyFont="1" applyFill="1" applyBorder="1" applyAlignment="1">
      <alignment horizontal="center" vertical="center" wrapText="1"/>
    </xf>
    <xf numFmtId="0" fontId="32" fillId="3" borderId="57" xfId="0" applyFont="1" applyFill="1" applyBorder="1" applyAlignment="1">
      <alignment horizontal="center" vertical="center"/>
    </xf>
  </cellXfs>
  <cellStyles count="4">
    <cellStyle name="パーセント" xfId="2" builtinId="5"/>
    <cellStyle name="ハイパーリンク" xfId="3" builtinId="8"/>
    <cellStyle name="桁区切り" xfId="1" builtinId="6"/>
    <cellStyle name="標準" xfId="0" builtinId="0"/>
  </cellStyles>
  <dxfs count="25">
    <dxf>
      <fill>
        <patternFill>
          <bgColor theme="1" tint="0.499984740745262"/>
        </patternFill>
      </fill>
    </dxf>
    <dxf>
      <fill>
        <patternFill>
          <bgColor theme="1" tint="0.499984740745262"/>
        </patternFill>
      </fill>
    </dxf>
    <dxf>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601980</xdr:colOff>
      <xdr:row>61</xdr:row>
      <xdr:rowOff>8832</xdr:rowOff>
    </xdr:from>
    <xdr:to>
      <xdr:col>7</xdr:col>
      <xdr:colOff>624840</xdr:colOff>
      <xdr:row>90</xdr:row>
      <xdr:rowOff>18817</xdr:rowOff>
    </xdr:to>
    <xdr:pic>
      <xdr:nvPicPr>
        <xdr:cNvPr id="5" name="図 4">
          <a:extLst>
            <a:ext uri="{FF2B5EF4-FFF2-40B4-BE49-F238E27FC236}">
              <a16:creationId xmlns:a16="http://schemas.microsoft.com/office/drawing/2014/main" id="{AF622CD8-FBB3-35AD-FFDE-67D8814AE9EF}"/>
            </a:ext>
          </a:extLst>
        </xdr:cNvPr>
        <xdr:cNvPicPr>
          <a:picLocks noChangeAspect="1"/>
        </xdr:cNvPicPr>
      </xdr:nvPicPr>
      <xdr:blipFill>
        <a:blip xmlns:r="http://schemas.openxmlformats.org/officeDocument/2006/relationships" r:embed="rId1"/>
        <a:stretch>
          <a:fillRect/>
        </a:stretch>
      </xdr:blipFill>
      <xdr:spPr>
        <a:xfrm>
          <a:off x="2331720" y="28812432"/>
          <a:ext cx="10401300" cy="5534485"/>
        </a:xfrm>
        <a:prstGeom prst="rect">
          <a:avLst/>
        </a:prstGeom>
      </xdr:spPr>
    </xdr:pic>
    <xdr:clientData/>
  </xdr:twoCellAnchor>
  <xdr:twoCellAnchor editAs="oneCell">
    <xdr:from>
      <xdr:col>1</xdr:col>
      <xdr:colOff>594360</xdr:colOff>
      <xdr:row>130</xdr:row>
      <xdr:rowOff>4946</xdr:rowOff>
    </xdr:from>
    <xdr:to>
      <xdr:col>7</xdr:col>
      <xdr:colOff>609600</xdr:colOff>
      <xdr:row>142</xdr:row>
      <xdr:rowOff>73377</xdr:rowOff>
    </xdr:to>
    <xdr:pic>
      <xdr:nvPicPr>
        <xdr:cNvPr id="7" name="図 6">
          <a:extLst>
            <a:ext uri="{FF2B5EF4-FFF2-40B4-BE49-F238E27FC236}">
              <a16:creationId xmlns:a16="http://schemas.microsoft.com/office/drawing/2014/main" id="{F1FF8118-50AA-5299-06AB-EFB749E3F0A5}"/>
            </a:ext>
          </a:extLst>
        </xdr:cNvPr>
        <xdr:cNvPicPr>
          <a:picLocks noChangeAspect="1"/>
        </xdr:cNvPicPr>
      </xdr:nvPicPr>
      <xdr:blipFill>
        <a:blip xmlns:r="http://schemas.openxmlformats.org/officeDocument/2006/relationships" r:embed="rId2"/>
        <a:stretch>
          <a:fillRect/>
        </a:stretch>
      </xdr:blipFill>
      <xdr:spPr>
        <a:xfrm>
          <a:off x="2324100" y="42913166"/>
          <a:ext cx="10393680" cy="2354431"/>
        </a:xfrm>
        <a:prstGeom prst="rect">
          <a:avLst/>
        </a:prstGeom>
      </xdr:spPr>
    </xdr:pic>
    <xdr:clientData/>
  </xdr:twoCellAnchor>
  <xdr:twoCellAnchor editAs="oneCell">
    <xdr:from>
      <xdr:col>1</xdr:col>
      <xdr:colOff>609600</xdr:colOff>
      <xdr:row>97</xdr:row>
      <xdr:rowOff>15240</xdr:rowOff>
    </xdr:from>
    <xdr:to>
      <xdr:col>7</xdr:col>
      <xdr:colOff>624840</xdr:colOff>
      <xdr:row>106</xdr:row>
      <xdr:rowOff>37615</xdr:rowOff>
    </xdr:to>
    <xdr:pic>
      <xdr:nvPicPr>
        <xdr:cNvPr id="3" name="図 2">
          <a:extLst>
            <a:ext uri="{FF2B5EF4-FFF2-40B4-BE49-F238E27FC236}">
              <a16:creationId xmlns:a16="http://schemas.microsoft.com/office/drawing/2014/main" id="{D63E2F97-8988-9F37-11F0-C74F4335949D}"/>
            </a:ext>
          </a:extLst>
        </xdr:cNvPr>
        <xdr:cNvPicPr>
          <a:picLocks noChangeAspect="1"/>
        </xdr:cNvPicPr>
      </xdr:nvPicPr>
      <xdr:blipFill>
        <a:blip xmlns:r="http://schemas.openxmlformats.org/officeDocument/2006/relationships" r:embed="rId3"/>
        <a:stretch>
          <a:fillRect/>
        </a:stretch>
      </xdr:blipFill>
      <xdr:spPr>
        <a:xfrm>
          <a:off x="2339340" y="36667440"/>
          <a:ext cx="10393680" cy="1736875"/>
        </a:xfrm>
        <a:prstGeom prst="rect">
          <a:avLst/>
        </a:prstGeom>
      </xdr:spPr>
    </xdr:pic>
    <xdr:clientData/>
  </xdr:twoCellAnchor>
  <xdr:twoCellAnchor editAs="oneCell">
    <xdr:from>
      <xdr:col>1</xdr:col>
      <xdr:colOff>609600</xdr:colOff>
      <xdr:row>113</xdr:row>
      <xdr:rowOff>7620</xdr:rowOff>
    </xdr:from>
    <xdr:to>
      <xdr:col>7</xdr:col>
      <xdr:colOff>634321</xdr:colOff>
      <xdr:row>122</xdr:row>
      <xdr:rowOff>186109</xdr:rowOff>
    </xdr:to>
    <xdr:pic>
      <xdr:nvPicPr>
        <xdr:cNvPr id="2" name="図 1">
          <a:extLst>
            <a:ext uri="{FF2B5EF4-FFF2-40B4-BE49-F238E27FC236}">
              <a16:creationId xmlns:a16="http://schemas.microsoft.com/office/drawing/2014/main" id="{774EA89E-F1E4-77D0-2C63-0AE65D4C8970}"/>
            </a:ext>
          </a:extLst>
        </xdr:cNvPr>
        <xdr:cNvPicPr>
          <a:picLocks noChangeAspect="1"/>
        </xdr:cNvPicPr>
      </xdr:nvPicPr>
      <xdr:blipFill>
        <a:blip xmlns:r="http://schemas.openxmlformats.org/officeDocument/2006/relationships" r:embed="rId4"/>
        <a:stretch>
          <a:fillRect/>
        </a:stretch>
      </xdr:blipFill>
      <xdr:spPr>
        <a:xfrm>
          <a:off x="2339340" y="41704260"/>
          <a:ext cx="10403161" cy="1892989"/>
        </a:xfrm>
        <a:prstGeom prst="rect">
          <a:avLst/>
        </a:prstGeom>
      </xdr:spPr>
    </xdr:pic>
    <xdr:clientData/>
  </xdr:twoCellAnchor>
  <xdr:twoCellAnchor editAs="oneCell">
    <xdr:from>
      <xdr:col>1</xdr:col>
      <xdr:colOff>586740</xdr:colOff>
      <xdr:row>42</xdr:row>
      <xdr:rowOff>7621</xdr:rowOff>
    </xdr:from>
    <xdr:to>
      <xdr:col>7</xdr:col>
      <xdr:colOff>624840</xdr:colOff>
      <xdr:row>52</xdr:row>
      <xdr:rowOff>185929</xdr:rowOff>
    </xdr:to>
    <xdr:pic>
      <xdr:nvPicPr>
        <xdr:cNvPr id="4" name="図 3">
          <a:extLst>
            <a:ext uri="{FF2B5EF4-FFF2-40B4-BE49-F238E27FC236}">
              <a16:creationId xmlns:a16="http://schemas.microsoft.com/office/drawing/2014/main" id="{12CAEE7F-929F-6853-4C7B-8255E47E00EE}"/>
            </a:ext>
          </a:extLst>
        </xdr:cNvPr>
        <xdr:cNvPicPr>
          <a:picLocks noChangeAspect="1"/>
        </xdr:cNvPicPr>
      </xdr:nvPicPr>
      <xdr:blipFill>
        <a:blip xmlns:r="http://schemas.openxmlformats.org/officeDocument/2006/relationships" r:embed="rId5"/>
        <a:stretch>
          <a:fillRect/>
        </a:stretch>
      </xdr:blipFill>
      <xdr:spPr>
        <a:xfrm>
          <a:off x="2316480" y="22997161"/>
          <a:ext cx="10416540" cy="208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701040</xdr:colOff>
      <xdr:row>0</xdr:row>
      <xdr:rowOff>76200</xdr:rowOff>
    </xdr:from>
    <xdr:to>
      <xdr:col>5</xdr:col>
      <xdr:colOff>1424940</xdr:colOff>
      <xdr:row>1</xdr:row>
      <xdr:rowOff>167640</xdr:rowOff>
    </xdr:to>
    <xdr:sp macro="" textlink="">
      <xdr:nvSpPr>
        <xdr:cNvPr id="2" name="正方形/長方形 1">
          <a:extLst>
            <a:ext uri="{FF2B5EF4-FFF2-40B4-BE49-F238E27FC236}">
              <a16:creationId xmlns:a16="http://schemas.microsoft.com/office/drawing/2014/main" id="{82B86850-CC37-4631-FAE5-667734587CC1}"/>
            </a:ext>
          </a:extLst>
        </xdr:cNvPr>
        <xdr:cNvSpPr/>
      </xdr:nvSpPr>
      <xdr:spPr>
        <a:xfrm>
          <a:off x="1432560" y="76200"/>
          <a:ext cx="9319260" cy="327660"/>
        </a:xfrm>
        <a:prstGeom prst="rect">
          <a:avLst/>
        </a:prstGeom>
        <a:solidFill>
          <a:schemeClr val="accent4">
            <a:lumMod val="20000"/>
            <a:lumOff val="80000"/>
          </a:scheme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記載例：令和５年度から入力方法を変更している項目もあるため、説明書と合わせ必ず確認してください。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F5554-B85C-4630-83DF-13FA00C0353F}">
  <sheetPr>
    <tabColor rgb="FF0070C0"/>
  </sheetPr>
  <dimension ref="A1:H151"/>
  <sheetViews>
    <sheetView tabSelected="1" workbookViewId="0">
      <pane ySplit="3" topLeftCell="A4" activePane="bottomLeft" state="frozen"/>
      <selection pane="bottomLeft" sqref="A1:A2"/>
    </sheetView>
  </sheetViews>
  <sheetFormatPr defaultRowHeight="15"/>
  <cols>
    <col min="1" max="8" width="20.6328125" customWidth="1"/>
  </cols>
  <sheetData>
    <row r="1" spans="1:8">
      <c r="A1" s="373" t="s">
        <v>151</v>
      </c>
      <c r="B1" s="304" t="s">
        <v>152</v>
      </c>
      <c r="C1" s="376" t="s">
        <v>153</v>
      </c>
      <c r="D1" s="304" t="s">
        <v>137</v>
      </c>
      <c r="E1" s="304" t="s">
        <v>154</v>
      </c>
      <c r="F1" s="296" t="s">
        <v>155</v>
      </c>
      <c r="G1" s="296" t="s">
        <v>156</v>
      </c>
      <c r="H1" s="296" t="s">
        <v>157</v>
      </c>
    </row>
    <row r="2" spans="1:8">
      <c r="A2" s="374"/>
      <c r="B2" s="375"/>
      <c r="C2" s="377"/>
      <c r="D2" s="375"/>
      <c r="E2" s="304"/>
      <c r="F2" s="304" t="s">
        <v>261</v>
      </c>
      <c r="G2" s="304"/>
      <c r="H2" s="296" t="s">
        <v>158</v>
      </c>
    </row>
    <row r="3" spans="1:8" ht="15" customHeight="1">
      <c r="A3" s="58" t="s">
        <v>71</v>
      </c>
      <c r="B3" s="345" t="s">
        <v>72</v>
      </c>
      <c r="C3" s="345"/>
      <c r="D3" s="345"/>
      <c r="E3" s="346"/>
      <c r="F3" s="346"/>
      <c r="G3" s="346"/>
      <c r="H3" s="346"/>
    </row>
    <row r="4" spans="1:8" ht="120" customHeight="1">
      <c r="A4" s="59" t="s">
        <v>73</v>
      </c>
      <c r="B4" s="347" t="s">
        <v>139</v>
      </c>
      <c r="C4" s="348"/>
      <c r="D4" s="348"/>
      <c r="E4" s="348"/>
      <c r="F4" s="348"/>
      <c r="G4" s="348"/>
      <c r="H4" s="348"/>
    </row>
    <row r="5" spans="1:8" ht="100.05" customHeight="1">
      <c r="A5" s="60" t="s">
        <v>74</v>
      </c>
      <c r="B5" s="61" t="s">
        <v>75</v>
      </c>
      <c r="C5" s="349" t="s">
        <v>135</v>
      </c>
      <c r="D5" s="350"/>
      <c r="E5" s="350"/>
      <c r="F5" s="350"/>
      <c r="G5" s="350"/>
      <c r="H5" s="351"/>
    </row>
    <row r="6" spans="1:8" ht="100.05" customHeight="1">
      <c r="A6" s="62"/>
      <c r="B6" s="63" t="s">
        <v>76</v>
      </c>
      <c r="C6" s="352" t="s">
        <v>225</v>
      </c>
      <c r="D6" s="353"/>
      <c r="E6" s="353"/>
      <c r="F6" s="353"/>
      <c r="G6" s="353"/>
      <c r="H6" s="354"/>
    </row>
    <row r="7" spans="1:8" ht="60" customHeight="1">
      <c r="A7" s="64"/>
      <c r="B7" s="65" t="s">
        <v>77</v>
      </c>
      <c r="C7" s="352" t="s">
        <v>133</v>
      </c>
      <c r="D7" s="353"/>
      <c r="E7" s="353"/>
      <c r="F7" s="353"/>
      <c r="G7" s="353"/>
      <c r="H7" s="354"/>
    </row>
    <row r="8" spans="1:8" ht="79.95" customHeight="1">
      <c r="A8" s="64"/>
      <c r="B8" s="66" t="s">
        <v>78</v>
      </c>
      <c r="C8" s="352" t="s">
        <v>79</v>
      </c>
      <c r="D8" s="353"/>
      <c r="E8" s="353"/>
      <c r="F8" s="353"/>
      <c r="G8" s="353"/>
      <c r="H8" s="354"/>
    </row>
    <row r="9" spans="1:8" ht="90" customHeight="1">
      <c r="A9" s="64"/>
      <c r="B9" s="67" t="s">
        <v>80</v>
      </c>
      <c r="C9" s="352" t="s">
        <v>226</v>
      </c>
      <c r="D9" s="353"/>
      <c r="E9" s="353"/>
      <c r="F9" s="353"/>
      <c r="G9" s="353"/>
      <c r="H9" s="354"/>
    </row>
    <row r="10" spans="1:8" ht="150" customHeight="1">
      <c r="A10" s="64"/>
      <c r="B10" s="67" t="s">
        <v>81</v>
      </c>
      <c r="C10" s="352" t="s">
        <v>136</v>
      </c>
      <c r="D10" s="353"/>
      <c r="E10" s="353"/>
      <c r="F10" s="353"/>
      <c r="G10" s="353"/>
      <c r="H10" s="354"/>
    </row>
    <row r="11" spans="1:8" ht="60" customHeight="1">
      <c r="A11" s="64"/>
      <c r="B11" s="68" t="s">
        <v>82</v>
      </c>
      <c r="C11" s="364" t="s">
        <v>83</v>
      </c>
      <c r="D11" s="365"/>
      <c r="E11" s="365"/>
      <c r="F11" s="365"/>
      <c r="G11" s="365"/>
      <c r="H11" s="366"/>
    </row>
    <row r="12" spans="1:8">
      <c r="A12" s="82"/>
      <c r="B12" s="81"/>
      <c r="C12" s="79"/>
      <c r="D12" s="79"/>
      <c r="E12" s="79"/>
      <c r="F12" s="79"/>
      <c r="G12" s="79"/>
      <c r="H12" s="80"/>
    </row>
    <row r="13" spans="1:8">
      <c r="A13" s="84"/>
      <c r="B13" s="85"/>
      <c r="C13" s="85"/>
      <c r="D13" s="85"/>
      <c r="E13" s="85"/>
      <c r="F13" s="85"/>
      <c r="G13" s="85"/>
      <c r="H13" s="86"/>
    </row>
    <row r="14" spans="1:8" ht="25.05" customHeight="1">
      <c r="A14" s="335" t="s">
        <v>137</v>
      </c>
      <c r="B14" s="69" t="s">
        <v>84</v>
      </c>
      <c r="C14" s="355" t="s">
        <v>85</v>
      </c>
      <c r="D14" s="356"/>
      <c r="E14" s="357"/>
      <c r="F14" s="358" t="s">
        <v>86</v>
      </c>
      <c r="G14" s="359"/>
      <c r="H14" s="360"/>
    </row>
    <row r="15" spans="1:8" ht="19.95" customHeight="1">
      <c r="A15" s="336"/>
      <c r="B15" s="70" t="s">
        <v>87</v>
      </c>
      <c r="C15" s="311"/>
      <c r="D15" s="311"/>
      <c r="E15" s="312"/>
      <c r="F15" s="361"/>
      <c r="G15" s="362"/>
      <c r="H15" s="363"/>
    </row>
    <row r="16" spans="1:8" ht="70.05" customHeight="1">
      <c r="A16" s="82"/>
      <c r="B16" s="71" t="s">
        <v>88</v>
      </c>
      <c r="C16" s="367" t="s">
        <v>89</v>
      </c>
      <c r="D16" s="368"/>
      <c r="E16" s="369"/>
      <c r="F16" s="370" t="s">
        <v>90</v>
      </c>
      <c r="G16" s="371"/>
      <c r="H16" s="372"/>
    </row>
    <row r="17" spans="1:8" ht="19.95" customHeight="1">
      <c r="A17" s="82"/>
      <c r="B17" s="70" t="s">
        <v>91</v>
      </c>
      <c r="C17" s="340"/>
      <c r="D17" s="340"/>
      <c r="E17" s="341"/>
      <c r="F17" s="313" t="s">
        <v>92</v>
      </c>
      <c r="G17" s="314"/>
      <c r="H17" s="315"/>
    </row>
    <row r="18" spans="1:8" ht="40.049999999999997" customHeight="1">
      <c r="A18" s="82"/>
      <c r="B18" s="72" t="s">
        <v>93</v>
      </c>
      <c r="C18" s="342" t="s">
        <v>94</v>
      </c>
      <c r="D18" s="343"/>
      <c r="E18" s="344"/>
      <c r="F18" s="342" t="s">
        <v>95</v>
      </c>
      <c r="G18" s="343"/>
      <c r="H18" s="344"/>
    </row>
    <row r="19" spans="1:8" ht="40.049999999999997" customHeight="1">
      <c r="A19" s="82"/>
      <c r="B19" s="73" t="s">
        <v>96</v>
      </c>
      <c r="C19" s="332" t="s">
        <v>97</v>
      </c>
      <c r="D19" s="333"/>
      <c r="E19" s="334"/>
      <c r="F19" s="332" t="s">
        <v>134</v>
      </c>
      <c r="G19" s="333"/>
      <c r="H19" s="334"/>
    </row>
    <row r="20" spans="1:8" ht="40.049999999999997" customHeight="1">
      <c r="A20" s="82"/>
      <c r="B20" s="73" t="s">
        <v>98</v>
      </c>
      <c r="C20" s="332" t="s">
        <v>99</v>
      </c>
      <c r="D20" s="333"/>
      <c r="E20" s="334"/>
      <c r="F20" s="332" t="s">
        <v>138</v>
      </c>
      <c r="G20" s="333"/>
      <c r="H20" s="334"/>
    </row>
    <row r="21" spans="1:8" ht="40.049999999999997" customHeight="1">
      <c r="A21" s="82"/>
      <c r="B21" s="73" t="s">
        <v>100</v>
      </c>
      <c r="C21" s="332" t="s">
        <v>101</v>
      </c>
      <c r="D21" s="333"/>
      <c r="E21" s="334"/>
      <c r="F21" s="332" t="s">
        <v>102</v>
      </c>
      <c r="G21" s="333"/>
      <c r="H21" s="334"/>
    </row>
    <row r="22" spans="1:8" ht="40.049999999999997" customHeight="1">
      <c r="A22" s="82"/>
      <c r="B22" s="73" t="s">
        <v>103</v>
      </c>
      <c r="C22" s="332" t="s">
        <v>104</v>
      </c>
      <c r="D22" s="333"/>
      <c r="E22" s="334"/>
      <c r="F22" s="337" t="s">
        <v>105</v>
      </c>
      <c r="G22" s="338"/>
      <c r="H22" s="339"/>
    </row>
    <row r="23" spans="1:8" ht="40.049999999999997" customHeight="1">
      <c r="A23" s="82"/>
      <c r="B23" s="73" t="s">
        <v>106</v>
      </c>
      <c r="C23" s="332" t="s">
        <v>107</v>
      </c>
      <c r="D23" s="333"/>
      <c r="E23" s="334"/>
      <c r="F23" s="332" t="s">
        <v>102</v>
      </c>
      <c r="G23" s="333"/>
      <c r="H23" s="334"/>
    </row>
    <row r="24" spans="1:8" ht="30" customHeight="1">
      <c r="A24" s="82"/>
      <c r="B24" s="73" t="s">
        <v>108</v>
      </c>
      <c r="C24" s="332" t="s">
        <v>109</v>
      </c>
      <c r="D24" s="333"/>
      <c r="E24" s="334"/>
      <c r="F24" s="332" t="s">
        <v>110</v>
      </c>
      <c r="G24" s="333"/>
      <c r="H24" s="334"/>
    </row>
    <row r="25" spans="1:8" ht="60" customHeight="1">
      <c r="A25" s="82"/>
      <c r="B25" s="73" t="s">
        <v>111</v>
      </c>
      <c r="C25" s="332" t="s">
        <v>112</v>
      </c>
      <c r="D25" s="333"/>
      <c r="E25" s="334"/>
      <c r="F25" s="332" t="s">
        <v>113</v>
      </c>
      <c r="G25" s="333"/>
      <c r="H25" s="334"/>
    </row>
    <row r="26" spans="1:8" ht="40.049999999999997" customHeight="1">
      <c r="A26" s="82"/>
      <c r="B26" s="329" t="s">
        <v>69</v>
      </c>
      <c r="C26" s="316" t="s">
        <v>114</v>
      </c>
      <c r="D26" s="316"/>
      <c r="E26" s="317"/>
      <c r="F26" s="318" t="s">
        <v>102</v>
      </c>
      <c r="G26" s="319"/>
      <c r="H26" s="320"/>
    </row>
    <row r="27" spans="1:8">
      <c r="A27" s="82"/>
      <c r="B27" s="330"/>
      <c r="C27" s="321" t="s">
        <v>115</v>
      </c>
      <c r="D27" s="321"/>
      <c r="E27" s="322"/>
      <c r="F27" s="325" t="s">
        <v>116</v>
      </c>
      <c r="G27" s="323"/>
      <c r="H27" s="324"/>
    </row>
    <row r="28" spans="1:8">
      <c r="A28" s="82"/>
      <c r="B28" s="330"/>
      <c r="C28" s="321" t="s">
        <v>117</v>
      </c>
      <c r="D28" s="321"/>
      <c r="E28" s="322"/>
      <c r="F28" s="325" t="s">
        <v>118</v>
      </c>
      <c r="G28" s="323"/>
      <c r="H28" s="324"/>
    </row>
    <row r="29" spans="1:8">
      <c r="A29" s="82"/>
      <c r="B29" s="330"/>
      <c r="C29" s="323" t="s">
        <v>119</v>
      </c>
      <c r="D29" s="323"/>
      <c r="E29" s="324"/>
      <c r="F29" s="325" t="s">
        <v>120</v>
      </c>
      <c r="G29" s="323"/>
      <c r="H29" s="324"/>
    </row>
    <row r="30" spans="1:8">
      <c r="A30" s="82"/>
      <c r="B30" s="330"/>
      <c r="C30" s="323" t="s">
        <v>121</v>
      </c>
      <c r="D30" s="323"/>
      <c r="E30" s="324"/>
      <c r="F30" s="325" t="s">
        <v>122</v>
      </c>
      <c r="G30" s="323"/>
      <c r="H30" s="324"/>
    </row>
    <row r="31" spans="1:8">
      <c r="A31" s="82"/>
      <c r="B31" s="330"/>
      <c r="C31" s="321" t="s">
        <v>123</v>
      </c>
      <c r="D31" s="321"/>
      <c r="E31" s="322"/>
      <c r="F31" s="325" t="s">
        <v>124</v>
      </c>
      <c r="G31" s="323"/>
      <c r="H31" s="324"/>
    </row>
    <row r="32" spans="1:8">
      <c r="A32" s="82"/>
      <c r="B32" s="330"/>
      <c r="C32" s="321" t="s">
        <v>125</v>
      </c>
      <c r="D32" s="321"/>
      <c r="E32" s="322"/>
      <c r="F32" s="325"/>
      <c r="G32" s="323"/>
      <c r="H32" s="324"/>
    </row>
    <row r="33" spans="1:8">
      <c r="A33" s="82"/>
      <c r="B33" s="330"/>
      <c r="C33" s="321" t="s">
        <v>126</v>
      </c>
      <c r="D33" s="321"/>
      <c r="E33" s="322"/>
      <c r="F33" s="325"/>
      <c r="G33" s="323"/>
      <c r="H33" s="324"/>
    </row>
    <row r="34" spans="1:8">
      <c r="A34" s="82"/>
      <c r="B34" s="331"/>
      <c r="C34" s="74"/>
      <c r="D34" s="74"/>
      <c r="E34" s="75"/>
      <c r="F34" s="76"/>
      <c r="G34" s="77"/>
      <c r="H34" s="78"/>
    </row>
    <row r="35" spans="1:8" ht="16.2">
      <c r="A35" s="82"/>
      <c r="B35" s="70" t="s">
        <v>127</v>
      </c>
      <c r="C35" s="311"/>
      <c r="D35" s="311"/>
      <c r="E35" s="312"/>
      <c r="F35" s="313"/>
      <c r="G35" s="314"/>
      <c r="H35" s="315"/>
    </row>
    <row r="36" spans="1:8" ht="70.05" customHeight="1">
      <c r="A36" s="82"/>
      <c r="B36" s="72" t="s">
        <v>128</v>
      </c>
      <c r="C36" s="326" t="s">
        <v>129</v>
      </c>
      <c r="D36" s="327"/>
      <c r="E36" s="328"/>
      <c r="F36" s="326" t="s">
        <v>130</v>
      </c>
      <c r="G36" s="327"/>
      <c r="H36" s="328"/>
    </row>
    <row r="37" spans="1:8" ht="16.2">
      <c r="A37" s="82"/>
      <c r="B37" s="70" t="s">
        <v>131</v>
      </c>
      <c r="C37" s="311"/>
      <c r="D37" s="311"/>
      <c r="E37" s="312"/>
      <c r="F37" s="313"/>
      <c r="G37" s="314"/>
      <c r="H37" s="315"/>
    </row>
    <row r="38" spans="1:8" ht="190.05" customHeight="1">
      <c r="A38" s="82"/>
      <c r="B38" s="90" t="s">
        <v>236</v>
      </c>
      <c r="C38" s="305" t="s">
        <v>132</v>
      </c>
      <c r="D38" s="306"/>
      <c r="E38" s="307"/>
      <c r="F38" s="308" t="s">
        <v>267</v>
      </c>
      <c r="G38" s="309"/>
      <c r="H38" s="310"/>
    </row>
    <row r="39" spans="1:8">
      <c r="A39" s="83"/>
      <c r="B39" s="85"/>
      <c r="C39" s="85"/>
      <c r="D39" s="85"/>
      <c r="E39" s="85"/>
      <c r="F39" s="85"/>
      <c r="G39" s="85"/>
      <c r="H39" s="86"/>
    </row>
    <row r="40" spans="1:8">
      <c r="A40" s="84"/>
      <c r="B40" s="91"/>
      <c r="C40" s="91"/>
      <c r="D40" s="91"/>
      <c r="E40" s="91"/>
      <c r="F40" s="91"/>
      <c r="G40" s="91"/>
      <c r="H40" s="94"/>
    </row>
    <row r="41" spans="1:8" ht="18.600000000000001">
      <c r="A41" s="380" t="s">
        <v>146</v>
      </c>
      <c r="B41" s="105" t="s">
        <v>140</v>
      </c>
      <c r="C41" s="91"/>
      <c r="D41" s="91"/>
      <c r="E41" s="91"/>
      <c r="F41" s="91"/>
      <c r="G41" s="91"/>
      <c r="H41" s="100"/>
    </row>
    <row r="42" spans="1:8">
      <c r="A42" s="336"/>
      <c r="B42" s="93"/>
      <c r="C42" s="93"/>
      <c r="D42" s="93"/>
      <c r="E42" s="93"/>
      <c r="F42" s="93"/>
      <c r="G42" s="93"/>
      <c r="H42" s="94"/>
    </row>
    <row r="43" spans="1:8">
      <c r="A43" s="82"/>
      <c r="B43" s="96"/>
      <c r="C43" s="96"/>
      <c r="D43" s="96"/>
      <c r="E43" s="96"/>
      <c r="F43" s="96"/>
      <c r="G43" s="96"/>
      <c r="H43" s="97"/>
    </row>
    <row r="44" spans="1:8">
      <c r="A44" s="82"/>
      <c r="B44" s="96"/>
      <c r="C44" s="96"/>
      <c r="D44" s="96"/>
      <c r="E44" s="96"/>
      <c r="F44" s="96"/>
      <c r="G44" s="96"/>
      <c r="H44" s="97"/>
    </row>
    <row r="45" spans="1:8">
      <c r="A45" s="82"/>
      <c r="B45" s="96"/>
      <c r="C45" s="96"/>
      <c r="D45" s="96"/>
      <c r="E45" s="96"/>
      <c r="F45" s="96"/>
      <c r="G45" s="96"/>
      <c r="H45" s="97"/>
    </row>
    <row r="46" spans="1:8">
      <c r="A46" s="82"/>
      <c r="B46" s="96"/>
      <c r="C46" s="96"/>
      <c r="D46" s="96"/>
      <c r="E46" s="96"/>
      <c r="F46" s="96"/>
      <c r="G46" s="96"/>
      <c r="H46" s="97"/>
    </row>
    <row r="47" spans="1:8">
      <c r="A47" s="82"/>
      <c r="B47" s="96"/>
      <c r="C47" s="96"/>
      <c r="D47" s="96"/>
      <c r="E47" s="96"/>
      <c r="F47" s="96"/>
      <c r="G47" s="96"/>
      <c r="H47" s="97"/>
    </row>
    <row r="48" spans="1:8">
      <c r="A48" s="82"/>
      <c r="B48" s="96"/>
      <c r="C48" s="96"/>
      <c r="D48" s="96"/>
      <c r="E48" s="96"/>
      <c r="F48" s="96"/>
      <c r="G48" s="96"/>
      <c r="H48" s="97"/>
    </row>
    <row r="49" spans="1:8">
      <c r="A49" s="82"/>
      <c r="B49" s="96"/>
      <c r="C49" s="96"/>
      <c r="D49" s="96"/>
      <c r="E49" s="96"/>
      <c r="F49" s="96"/>
      <c r="G49" s="96"/>
      <c r="H49" s="97"/>
    </row>
    <row r="50" spans="1:8">
      <c r="A50" s="82"/>
      <c r="B50" s="96"/>
      <c r="C50" s="96"/>
      <c r="D50" s="96"/>
      <c r="E50" s="96"/>
      <c r="F50" s="96"/>
      <c r="G50" s="96"/>
      <c r="H50" s="97"/>
    </row>
    <row r="51" spans="1:8">
      <c r="A51" s="82"/>
      <c r="B51" s="96"/>
      <c r="C51" s="96"/>
      <c r="D51" s="96"/>
      <c r="E51" s="96"/>
      <c r="F51" s="96"/>
      <c r="G51" s="96"/>
      <c r="H51" s="97"/>
    </row>
    <row r="52" spans="1:8">
      <c r="A52" s="82"/>
      <c r="B52" s="96"/>
      <c r="C52" s="96"/>
      <c r="D52" s="96"/>
      <c r="E52" s="96"/>
      <c r="F52" s="96"/>
      <c r="G52" s="96"/>
      <c r="H52" s="97"/>
    </row>
    <row r="53" spans="1:8">
      <c r="A53" s="82"/>
      <c r="B53" s="96"/>
      <c r="C53" s="96"/>
      <c r="D53" s="96"/>
      <c r="E53" s="96"/>
      <c r="F53" s="96"/>
      <c r="G53" s="96"/>
      <c r="H53" s="97"/>
    </row>
    <row r="54" spans="1:8">
      <c r="A54" s="82"/>
      <c r="B54" s="96"/>
      <c r="C54" s="96"/>
      <c r="D54" s="96"/>
      <c r="E54" s="96"/>
      <c r="F54" s="96"/>
      <c r="G54" s="96"/>
      <c r="H54" s="97"/>
    </row>
    <row r="55" spans="1:8" ht="30" customHeight="1">
      <c r="A55" s="82"/>
      <c r="B55" s="102" t="s">
        <v>141</v>
      </c>
      <c r="C55" s="381" t="s">
        <v>142</v>
      </c>
      <c r="D55" s="381"/>
      <c r="E55" s="381"/>
      <c r="F55" s="381"/>
      <c r="G55" s="381"/>
      <c r="H55" s="381"/>
    </row>
    <row r="56" spans="1:8" ht="60" customHeight="1">
      <c r="A56" s="82"/>
      <c r="B56" s="103" t="s">
        <v>143</v>
      </c>
      <c r="C56" s="379" t="s">
        <v>266</v>
      </c>
      <c r="D56" s="378"/>
      <c r="E56" s="378"/>
      <c r="F56" s="378"/>
      <c r="G56" s="378"/>
      <c r="H56" s="378"/>
    </row>
    <row r="57" spans="1:8" ht="60" customHeight="1">
      <c r="A57" s="82"/>
      <c r="B57" s="103" t="s">
        <v>144</v>
      </c>
      <c r="C57" s="379" t="s">
        <v>268</v>
      </c>
      <c r="D57" s="378"/>
      <c r="E57" s="378"/>
      <c r="F57" s="378"/>
      <c r="G57" s="378"/>
      <c r="H57" s="378"/>
    </row>
    <row r="58" spans="1:8" ht="30" customHeight="1">
      <c r="A58" s="82"/>
      <c r="B58" s="104" t="s">
        <v>55</v>
      </c>
      <c r="C58" s="378" t="s">
        <v>145</v>
      </c>
      <c r="D58" s="378"/>
      <c r="E58" s="378"/>
      <c r="F58" s="378"/>
      <c r="G58" s="378"/>
      <c r="H58" s="378"/>
    </row>
    <row r="59" spans="1:8">
      <c r="A59" s="82"/>
      <c r="B59" s="92"/>
      <c r="C59" s="93"/>
      <c r="D59" s="93"/>
      <c r="E59" s="93"/>
      <c r="F59" s="93"/>
      <c r="G59" s="93"/>
      <c r="H59" s="94"/>
    </row>
    <row r="60" spans="1:8" ht="18.600000000000001">
      <c r="A60" s="82"/>
      <c r="B60" s="106" t="s">
        <v>159</v>
      </c>
      <c r="C60" s="99"/>
      <c r="D60" s="99"/>
      <c r="E60" s="99"/>
      <c r="F60" s="99"/>
      <c r="G60" s="99"/>
      <c r="H60" s="100"/>
    </row>
    <row r="61" spans="1:8">
      <c r="A61" s="82"/>
      <c r="B61" s="92"/>
      <c r="C61" s="93"/>
      <c r="D61" s="93"/>
      <c r="E61" s="93"/>
      <c r="F61" s="93"/>
      <c r="G61" s="93"/>
      <c r="H61" s="94"/>
    </row>
    <row r="62" spans="1:8">
      <c r="A62" s="82"/>
      <c r="B62" s="95"/>
      <c r="C62" s="96"/>
      <c r="D62" s="96"/>
      <c r="E62" s="96"/>
      <c r="F62" s="96"/>
      <c r="G62" s="96"/>
      <c r="H62" s="97"/>
    </row>
    <row r="63" spans="1:8">
      <c r="A63" s="82"/>
      <c r="B63" s="95"/>
      <c r="C63" s="96"/>
      <c r="D63" s="96"/>
      <c r="E63" s="96"/>
      <c r="F63" s="96"/>
      <c r="G63" s="96"/>
      <c r="H63" s="97"/>
    </row>
    <row r="64" spans="1:8">
      <c r="A64" s="82"/>
      <c r="B64" s="95"/>
      <c r="C64" s="96"/>
      <c r="D64" s="96"/>
      <c r="E64" s="96"/>
      <c r="F64" s="96"/>
      <c r="G64" s="96"/>
      <c r="H64" s="97"/>
    </row>
    <row r="65" spans="1:8">
      <c r="A65" s="82"/>
      <c r="B65" s="95"/>
      <c r="C65" s="96"/>
      <c r="D65" s="96"/>
      <c r="E65" s="96"/>
      <c r="F65" s="96"/>
      <c r="G65" s="96"/>
      <c r="H65" s="97"/>
    </row>
    <row r="66" spans="1:8">
      <c r="A66" s="82"/>
      <c r="B66" s="95"/>
      <c r="C66" s="96"/>
      <c r="D66" s="96"/>
      <c r="E66" s="96"/>
      <c r="F66" s="96"/>
      <c r="G66" s="96"/>
      <c r="H66" s="97"/>
    </row>
    <row r="67" spans="1:8">
      <c r="A67" s="82"/>
      <c r="B67" s="95"/>
      <c r="C67" s="96"/>
      <c r="D67" s="96"/>
      <c r="E67" s="96"/>
      <c r="F67" s="96"/>
      <c r="G67" s="96"/>
      <c r="H67" s="97"/>
    </row>
    <row r="68" spans="1:8">
      <c r="A68" s="82"/>
      <c r="B68" s="95"/>
      <c r="C68" s="96"/>
      <c r="D68" s="96"/>
      <c r="E68" s="96"/>
      <c r="F68" s="96"/>
      <c r="G68" s="96"/>
      <c r="H68" s="97"/>
    </row>
    <row r="69" spans="1:8">
      <c r="A69" s="82"/>
      <c r="B69" s="95"/>
      <c r="C69" s="96"/>
      <c r="D69" s="96"/>
      <c r="E69" s="96"/>
      <c r="F69" s="96"/>
      <c r="G69" s="96"/>
      <c r="H69" s="97"/>
    </row>
    <row r="70" spans="1:8">
      <c r="A70" s="82"/>
      <c r="B70" s="95"/>
      <c r="C70" s="96"/>
      <c r="D70" s="96"/>
      <c r="E70" s="96"/>
      <c r="F70" s="96"/>
      <c r="G70" s="96"/>
      <c r="H70" s="97"/>
    </row>
    <row r="71" spans="1:8">
      <c r="A71" s="82"/>
      <c r="B71" s="95"/>
      <c r="C71" s="96"/>
      <c r="D71" s="96"/>
      <c r="E71" s="96"/>
      <c r="F71" s="96"/>
      <c r="G71" s="96"/>
      <c r="H71" s="97"/>
    </row>
    <row r="72" spans="1:8">
      <c r="A72" s="82"/>
      <c r="B72" s="95"/>
      <c r="C72" s="96"/>
      <c r="D72" s="96"/>
      <c r="E72" s="96"/>
      <c r="F72" s="96"/>
      <c r="G72" s="96"/>
      <c r="H72" s="97"/>
    </row>
    <row r="73" spans="1:8">
      <c r="A73" s="82"/>
      <c r="B73" s="95"/>
      <c r="C73" s="96"/>
      <c r="D73" s="96"/>
      <c r="E73" s="96"/>
      <c r="F73" s="96"/>
      <c r="G73" s="96"/>
      <c r="H73" s="97"/>
    </row>
    <row r="74" spans="1:8">
      <c r="A74" s="82"/>
      <c r="B74" s="95"/>
      <c r="C74" s="96"/>
      <c r="D74" s="96"/>
      <c r="E74" s="96"/>
      <c r="F74" s="96"/>
      <c r="G74" s="96"/>
      <c r="H74" s="97"/>
    </row>
    <row r="75" spans="1:8">
      <c r="A75" s="82"/>
      <c r="B75" s="95"/>
      <c r="C75" s="96"/>
      <c r="D75" s="96"/>
      <c r="E75" s="96"/>
      <c r="F75" s="96"/>
      <c r="G75" s="96"/>
      <c r="H75" s="97"/>
    </row>
    <row r="76" spans="1:8">
      <c r="A76" s="82"/>
      <c r="B76" s="95"/>
      <c r="C76" s="96"/>
      <c r="D76" s="96"/>
      <c r="E76" s="96"/>
      <c r="F76" s="96"/>
      <c r="G76" s="96"/>
      <c r="H76" s="97"/>
    </row>
    <row r="77" spans="1:8">
      <c r="A77" s="82"/>
      <c r="B77" s="95"/>
      <c r="C77" s="96"/>
      <c r="D77" s="96"/>
      <c r="E77" s="96"/>
      <c r="F77" s="96"/>
      <c r="G77" s="96"/>
      <c r="H77" s="97"/>
    </row>
    <row r="78" spans="1:8">
      <c r="A78" s="82"/>
      <c r="B78" s="95"/>
      <c r="C78" s="96"/>
      <c r="D78" s="96"/>
      <c r="E78" s="96"/>
      <c r="F78" s="96"/>
      <c r="G78" s="96"/>
      <c r="H78" s="97"/>
    </row>
    <row r="79" spans="1:8">
      <c r="A79" s="82"/>
      <c r="B79" s="95"/>
      <c r="C79" s="96"/>
      <c r="D79" s="96"/>
      <c r="E79" s="96"/>
      <c r="F79" s="96"/>
      <c r="G79" s="96"/>
      <c r="H79" s="97"/>
    </row>
    <row r="80" spans="1:8">
      <c r="A80" s="82"/>
      <c r="B80" s="95"/>
      <c r="C80" s="96"/>
      <c r="D80" s="96"/>
      <c r="E80" s="96"/>
      <c r="F80" s="96"/>
      <c r="G80" s="96"/>
      <c r="H80" s="97"/>
    </row>
    <row r="81" spans="1:8">
      <c r="A81" s="82"/>
      <c r="B81" s="95"/>
      <c r="C81" s="96"/>
      <c r="D81" s="96"/>
      <c r="E81" s="96"/>
      <c r="F81" s="96"/>
      <c r="G81" s="96"/>
      <c r="H81" s="97"/>
    </row>
    <row r="82" spans="1:8">
      <c r="A82" s="82"/>
      <c r="B82" s="95"/>
      <c r="C82" s="96"/>
      <c r="D82" s="96"/>
      <c r="E82" s="96"/>
      <c r="F82" s="96"/>
      <c r="G82" s="96"/>
      <c r="H82" s="97"/>
    </row>
    <row r="83" spans="1:8">
      <c r="A83" s="82"/>
      <c r="B83" s="95"/>
      <c r="C83" s="96"/>
      <c r="D83" s="96"/>
      <c r="E83" s="96"/>
      <c r="F83" s="96"/>
      <c r="G83" s="96"/>
      <c r="H83" s="97"/>
    </row>
    <row r="84" spans="1:8">
      <c r="A84" s="82"/>
      <c r="B84" s="95"/>
      <c r="C84" s="96"/>
      <c r="D84" s="96"/>
      <c r="E84" s="96"/>
      <c r="F84" s="96"/>
      <c r="G84" s="96"/>
      <c r="H84" s="97"/>
    </row>
    <row r="85" spans="1:8">
      <c r="A85" s="82"/>
      <c r="B85" s="95"/>
      <c r="C85" s="96"/>
      <c r="D85" s="96"/>
      <c r="E85" s="96"/>
      <c r="F85" s="96"/>
      <c r="G85" s="96"/>
      <c r="H85" s="97"/>
    </row>
    <row r="86" spans="1:8">
      <c r="A86" s="82"/>
      <c r="B86" s="95"/>
      <c r="C86" s="96"/>
      <c r="D86" s="96"/>
      <c r="E86" s="96"/>
      <c r="F86" s="96"/>
      <c r="G86" s="96"/>
      <c r="H86" s="97"/>
    </row>
    <row r="87" spans="1:8">
      <c r="A87" s="82"/>
      <c r="B87" s="95"/>
      <c r="C87" s="96"/>
      <c r="D87" s="96"/>
      <c r="E87" s="96"/>
      <c r="F87" s="96"/>
      <c r="G87" s="96"/>
      <c r="H87" s="97"/>
    </row>
    <row r="88" spans="1:8">
      <c r="A88" s="82"/>
      <c r="B88" s="95"/>
      <c r="C88" s="96"/>
      <c r="D88" s="96"/>
      <c r="E88" s="96"/>
      <c r="F88" s="96"/>
      <c r="G88" s="96"/>
      <c r="H88" s="97"/>
    </row>
    <row r="89" spans="1:8">
      <c r="A89" s="82"/>
      <c r="B89" s="95"/>
      <c r="C89" s="96"/>
      <c r="D89" s="96"/>
      <c r="E89" s="96"/>
      <c r="F89" s="96"/>
      <c r="G89" s="96"/>
      <c r="H89" s="97"/>
    </row>
    <row r="90" spans="1:8">
      <c r="A90" s="82"/>
      <c r="B90" s="95"/>
      <c r="C90" s="96"/>
      <c r="D90" s="96"/>
      <c r="E90" s="96"/>
      <c r="F90" s="96"/>
      <c r="G90" s="96"/>
      <c r="H90" s="97"/>
    </row>
    <row r="91" spans="1:8">
      <c r="A91" s="82"/>
      <c r="B91" s="98"/>
      <c r="C91" s="99"/>
      <c r="D91" s="99"/>
      <c r="E91" s="99"/>
      <c r="F91" s="99"/>
      <c r="G91" s="99"/>
      <c r="H91" s="100"/>
    </row>
    <row r="92" spans="1:8" ht="40.049999999999997" customHeight="1">
      <c r="A92" s="82"/>
      <c r="B92" s="101" t="s">
        <v>33</v>
      </c>
      <c r="C92" s="378" t="s">
        <v>244</v>
      </c>
      <c r="D92" s="378"/>
      <c r="E92" s="378"/>
      <c r="F92" s="378"/>
      <c r="G92" s="378"/>
      <c r="H92" s="378"/>
    </row>
    <row r="93" spans="1:8" ht="79.95" customHeight="1">
      <c r="A93" s="82"/>
      <c r="B93" s="101" t="s">
        <v>147</v>
      </c>
      <c r="C93" s="379" t="s">
        <v>149</v>
      </c>
      <c r="D93" s="378"/>
      <c r="E93" s="378"/>
      <c r="F93" s="378"/>
      <c r="G93" s="378"/>
      <c r="H93" s="378"/>
    </row>
    <row r="94" spans="1:8" ht="40.049999999999997" customHeight="1">
      <c r="A94" s="82"/>
      <c r="B94" s="107" t="s">
        <v>148</v>
      </c>
      <c r="C94" s="378" t="s">
        <v>150</v>
      </c>
      <c r="D94" s="378"/>
      <c r="E94" s="378"/>
      <c r="F94" s="378"/>
      <c r="G94" s="378"/>
      <c r="H94" s="378"/>
    </row>
    <row r="95" spans="1:8">
      <c r="A95" s="82"/>
      <c r="B95" s="92"/>
      <c r="C95" s="93"/>
      <c r="D95" s="93"/>
      <c r="E95" s="93"/>
      <c r="F95" s="93"/>
      <c r="G95" s="93"/>
      <c r="H95" s="94"/>
    </row>
    <row r="96" spans="1:8" ht="18.600000000000001">
      <c r="A96" s="82"/>
      <c r="B96" s="106" t="s">
        <v>160</v>
      </c>
      <c r="C96" s="99"/>
      <c r="D96" s="99"/>
      <c r="E96" s="99"/>
      <c r="F96" s="99"/>
      <c r="G96" s="99"/>
      <c r="H96" s="100"/>
    </row>
    <row r="97" spans="1:8">
      <c r="A97" s="82"/>
      <c r="B97" s="92"/>
      <c r="C97" s="93"/>
      <c r="D97" s="93"/>
      <c r="E97" s="93"/>
      <c r="F97" s="93"/>
      <c r="G97" s="93"/>
      <c r="H97" s="94"/>
    </row>
    <row r="98" spans="1:8">
      <c r="A98" s="82"/>
      <c r="B98" s="95"/>
      <c r="C98" s="96"/>
      <c r="D98" s="96"/>
      <c r="E98" s="96"/>
      <c r="F98" s="96"/>
      <c r="G98" s="96"/>
      <c r="H98" s="97"/>
    </row>
    <row r="99" spans="1:8">
      <c r="A99" s="82"/>
      <c r="B99" s="95"/>
      <c r="C99" s="96"/>
      <c r="D99" s="96"/>
      <c r="E99" s="96"/>
      <c r="F99" s="96"/>
      <c r="G99" s="96"/>
      <c r="H99" s="97"/>
    </row>
    <row r="100" spans="1:8">
      <c r="A100" s="82"/>
      <c r="B100" s="95"/>
      <c r="C100" s="96"/>
      <c r="D100" s="96"/>
      <c r="E100" s="96"/>
      <c r="F100" s="96"/>
      <c r="G100" s="96"/>
      <c r="H100" s="97"/>
    </row>
    <row r="101" spans="1:8">
      <c r="A101" s="82"/>
      <c r="B101" s="95"/>
      <c r="C101" s="96"/>
      <c r="D101" s="96"/>
      <c r="E101" s="96"/>
      <c r="F101" s="96"/>
      <c r="G101" s="96"/>
      <c r="H101" s="97"/>
    </row>
    <row r="102" spans="1:8">
      <c r="A102" s="82"/>
      <c r="B102" s="95"/>
      <c r="C102" s="96"/>
      <c r="D102" s="96"/>
      <c r="E102" s="96"/>
      <c r="F102" s="96"/>
      <c r="G102" s="96"/>
      <c r="H102" s="97"/>
    </row>
    <row r="103" spans="1:8">
      <c r="A103" s="82"/>
      <c r="B103" s="95"/>
      <c r="C103" s="96"/>
      <c r="D103" s="96"/>
      <c r="E103" s="96"/>
      <c r="F103" s="96"/>
      <c r="G103" s="96"/>
      <c r="H103" s="97"/>
    </row>
    <row r="104" spans="1:8">
      <c r="A104" s="82"/>
      <c r="B104" s="95"/>
      <c r="C104" s="96"/>
      <c r="D104" s="96"/>
      <c r="E104" s="96"/>
      <c r="F104" s="96"/>
      <c r="G104" s="96"/>
      <c r="H104" s="97"/>
    </row>
    <row r="105" spans="1:8">
      <c r="A105" s="82"/>
      <c r="B105" s="95"/>
      <c r="C105" s="96"/>
      <c r="D105" s="96"/>
      <c r="E105" s="96"/>
      <c r="F105" s="96"/>
      <c r="G105" s="96"/>
      <c r="H105" s="97"/>
    </row>
    <row r="106" spans="1:8">
      <c r="A106" s="82"/>
      <c r="B106" s="95"/>
      <c r="C106" s="96"/>
      <c r="D106" s="96"/>
      <c r="E106" s="96"/>
      <c r="F106" s="96"/>
      <c r="G106" s="96"/>
      <c r="H106" s="97"/>
    </row>
    <row r="107" spans="1:8">
      <c r="A107" s="82"/>
      <c r="B107" s="98"/>
      <c r="C107" s="99"/>
      <c r="D107" s="99"/>
      <c r="E107" s="99"/>
      <c r="F107" s="99"/>
      <c r="G107" s="99"/>
      <c r="H107" s="100"/>
    </row>
    <row r="108" spans="1:8" ht="40.049999999999997" customHeight="1">
      <c r="A108" s="82"/>
      <c r="B108" s="101" t="s">
        <v>33</v>
      </c>
      <c r="C108" s="378" t="s">
        <v>244</v>
      </c>
      <c r="D108" s="378"/>
      <c r="E108" s="378"/>
      <c r="F108" s="378"/>
      <c r="G108" s="378"/>
      <c r="H108" s="378"/>
    </row>
    <row r="109" spans="1:8" ht="79.95" customHeight="1">
      <c r="A109" s="82"/>
      <c r="B109" s="101" t="s">
        <v>147</v>
      </c>
      <c r="C109" s="379" t="s">
        <v>161</v>
      </c>
      <c r="D109" s="378"/>
      <c r="E109" s="378"/>
      <c r="F109" s="378"/>
      <c r="G109" s="378"/>
      <c r="H109" s="378"/>
    </row>
    <row r="110" spans="1:8" ht="40.049999999999997" customHeight="1">
      <c r="A110" s="82"/>
      <c r="B110" s="108" t="s">
        <v>162</v>
      </c>
      <c r="C110" s="382" t="s">
        <v>150</v>
      </c>
      <c r="D110" s="382"/>
      <c r="E110" s="382"/>
      <c r="F110" s="382"/>
      <c r="G110" s="382"/>
      <c r="H110" s="382"/>
    </row>
    <row r="111" spans="1:8">
      <c r="A111" s="82"/>
      <c r="B111" s="92"/>
      <c r="C111" s="93"/>
      <c r="D111" s="93"/>
      <c r="E111" s="93"/>
      <c r="F111" s="93"/>
      <c r="G111" s="93"/>
      <c r="H111" s="94"/>
    </row>
    <row r="112" spans="1:8" ht="18.600000000000001">
      <c r="A112" s="82"/>
      <c r="B112" s="106" t="s">
        <v>254</v>
      </c>
      <c r="C112" s="99"/>
      <c r="D112" s="99"/>
      <c r="E112" s="99"/>
      <c r="F112" s="99"/>
      <c r="G112" s="99"/>
      <c r="H112" s="100"/>
    </row>
    <row r="113" spans="1:8">
      <c r="A113" s="82"/>
      <c r="B113" s="92"/>
      <c r="C113" s="93"/>
      <c r="D113" s="93"/>
      <c r="E113" s="93"/>
      <c r="F113" s="93"/>
      <c r="G113" s="93"/>
      <c r="H113" s="94"/>
    </row>
    <row r="114" spans="1:8">
      <c r="A114" s="82"/>
      <c r="B114" s="95"/>
      <c r="C114" s="96"/>
      <c r="D114" s="96"/>
      <c r="E114" s="96"/>
      <c r="F114" s="96"/>
      <c r="G114" s="96"/>
      <c r="H114" s="97"/>
    </row>
    <row r="115" spans="1:8">
      <c r="A115" s="82"/>
      <c r="B115" s="95"/>
      <c r="C115" s="96"/>
      <c r="D115" s="96"/>
      <c r="E115" s="96"/>
      <c r="F115" s="96"/>
      <c r="G115" s="96"/>
      <c r="H115" s="97"/>
    </row>
    <row r="116" spans="1:8">
      <c r="A116" s="82"/>
      <c r="B116" s="95"/>
      <c r="C116" s="96"/>
      <c r="D116" s="96"/>
      <c r="E116" s="96"/>
      <c r="F116" s="96"/>
      <c r="G116" s="96"/>
      <c r="H116" s="97"/>
    </row>
    <row r="117" spans="1:8">
      <c r="A117" s="82"/>
      <c r="B117" s="95"/>
      <c r="C117" s="96"/>
      <c r="D117" s="96"/>
      <c r="E117" s="96"/>
      <c r="F117" s="96"/>
      <c r="G117" s="96"/>
      <c r="H117" s="97"/>
    </row>
    <row r="118" spans="1:8">
      <c r="A118" s="82"/>
      <c r="B118" s="95"/>
      <c r="C118" s="96"/>
      <c r="D118" s="96"/>
      <c r="E118" s="96"/>
      <c r="F118" s="96"/>
      <c r="G118" s="96"/>
      <c r="H118" s="97"/>
    </row>
    <row r="119" spans="1:8">
      <c r="A119" s="82"/>
      <c r="B119" s="95"/>
      <c r="C119" s="96"/>
      <c r="D119" s="96"/>
      <c r="E119" s="96"/>
      <c r="F119" s="96"/>
      <c r="G119" s="96"/>
      <c r="H119" s="97"/>
    </row>
    <row r="120" spans="1:8">
      <c r="A120" s="82"/>
      <c r="B120" s="95"/>
      <c r="C120" s="96"/>
      <c r="D120" s="96"/>
      <c r="E120" s="96"/>
      <c r="F120" s="96"/>
      <c r="G120" s="96"/>
      <c r="H120" s="97"/>
    </row>
    <row r="121" spans="1:8">
      <c r="A121" s="82"/>
      <c r="B121" s="95"/>
      <c r="C121" s="96"/>
      <c r="D121" s="96"/>
      <c r="E121" s="96"/>
      <c r="F121" s="96"/>
      <c r="G121" s="96"/>
      <c r="H121" s="97"/>
    </row>
    <row r="122" spans="1:8">
      <c r="A122" s="82"/>
      <c r="B122" s="95"/>
      <c r="C122" s="96"/>
      <c r="D122" s="96"/>
      <c r="E122" s="96"/>
      <c r="F122" s="96"/>
      <c r="G122" s="96"/>
      <c r="H122" s="97"/>
    </row>
    <row r="123" spans="1:8">
      <c r="A123" s="82"/>
      <c r="B123" s="95"/>
      <c r="C123" s="96"/>
      <c r="D123" s="96"/>
      <c r="E123" s="96"/>
      <c r="F123" s="96"/>
      <c r="G123" s="96"/>
      <c r="H123" s="97"/>
    </row>
    <row r="124" spans="1:8">
      <c r="A124" s="82"/>
      <c r="B124" s="95"/>
      <c r="C124" s="96"/>
      <c r="D124" s="96"/>
      <c r="E124" s="96"/>
      <c r="F124" s="96"/>
      <c r="G124" s="96"/>
      <c r="H124" s="97"/>
    </row>
    <row r="125" spans="1:8" ht="40.049999999999997" customHeight="1">
      <c r="A125" s="82"/>
      <c r="B125" s="291" t="s">
        <v>255</v>
      </c>
      <c r="C125" s="384" t="s">
        <v>258</v>
      </c>
      <c r="D125" s="302"/>
      <c r="E125" s="302"/>
      <c r="F125" s="302"/>
      <c r="G125" s="302"/>
      <c r="H125" s="303"/>
    </row>
    <row r="126" spans="1:8" ht="30" customHeight="1">
      <c r="A126" s="82"/>
      <c r="B126" s="295" t="s">
        <v>256</v>
      </c>
      <c r="C126" s="301" t="s">
        <v>259</v>
      </c>
      <c r="D126" s="302"/>
      <c r="E126" s="302"/>
      <c r="F126" s="302"/>
      <c r="G126" s="302"/>
      <c r="H126" s="303"/>
    </row>
    <row r="127" spans="1:8" ht="30" customHeight="1">
      <c r="A127" s="82"/>
      <c r="B127" s="291" t="s">
        <v>257</v>
      </c>
      <c r="C127" s="301" t="s">
        <v>260</v>
      </c>
      <c r="D127" s="302"/>
      <c r="E127" s="302"/>
      <c r="F127" s="302"/>
      <c r="G127" s="302"/>
      <c r="H127" s="303"/>
    </row>
    <row r="128" spans="1:8">
      <c r="A128" s="82"/>
      <c r="B128" s="92"/>
      <c r="C128" s="93"/>
      <c r="D128" s="93"/>
      <c r="E128" s="93"/>
      <c r="F128" s="93"/>
      <c r="G128" s="93"/>
      <c r="H128" s="94"/>
    </row>
    <row r="129" spans="1:8" ht="18.600000000000001">
      <c r="A129" s="82"/>
      <c r="B129" s="110" t="s">
        <v>163</v>
      </c>
      <c r="C129" s="99"/>
      <c r="D129" s="99"/>
      <c r="E129" s="99"/>
      <c r="F129" s="99"/>
      <c r="G129" s="99"/>
      <c r="H129" s="100"/>
    </row>
    <row r="130" spans="1:8">
      <c r="A130" s="82"/>
      <c r="B130" s="93"/>
      <c r="C130" s="93"/>
      <c r="D130" s="93"/>
      <c r="E130" s="93"/>
      <c r="F130" s="93"/>
      <c r="G130" s="93"/>
      <c r="H130" s="94"/>
    </row>
    <row r="131" spans="1:8">
      <c r="A131" s="82"/>
      <c r="B131" s="96"/>
      <c r="C131" s="96"/>
      <c r="D131" s="96"/>
      <c r="E131" s="96"/>
      <c r="F131" s="96"/>
      <c r="G131" s="96"/>
      <c r="H131" s="97"/>
    </row>
    <row r="132" spans="1:8">
      <c r="A132" s="82"/>
      <c r="B132" s="96"/>
      <c r="C132" s="96"/>
      <c r="D132" s="96"/>
      <c r="E132" s="96"/>
      <c r="F132" s="96"/>
      <c r="G132" s="96"/>
      <c r="H132" s="97"/>
    </row>
    <row r="133" spans="1:8">
      <c r="A133" s="82"/>
      <c r="B133" s="96"/>
      <c r="C133" s="96"/>
      <c r="D133" s="96"/>
      <c r="E133" s="96"/>
      <c r="F133" s="96"/>
      <c r="G133" s="96"/>
      <c r="H133" s="97"/>
    </row>
    <row r="134" spans="1:8">
      <c r="A134" s="82"/>
      <c r="B134" s="96"/>
      <c r="C134" s="96"/>
      <c r="D134" s="96"/>
      <c r="E134" s="96"/>
      <c r="F134" s="96"/>
      <c r="G134" s="96"/>
      <c r="H134" s="97"/>
    </row>
    <row r="135" spans="1:8">
      <c r="A135" s="82"/>
      <c r="B135" s="96"/>
      <c r="C135" s="96"/>
      <c r="D135" s="96"/>
      <c r="E135" s="96"/>
      <c r="F135" s="96"/>
      <c r="G135" s="96"/>
      <c r="H135" s="97"/>
    </row>
    <row r="136" spans="1:8">
      <c r="A136" s="82"/>
      <c r="B136" s="96"/>
      <c r="C136" s="96"/>
      <c r="D136" s="96"/>
      <c r="E136" s="96"/>
      <c r="F136" s="96"/>
      <c r="G136" s="96"/>
      <c r="H136" s="97"/>
    </row>
    <row r="137" spans="1:8">
      <c r="A137" s="82"/>
      <c r="B137" s="96"/>
      <c r="C137" s="96"/>
      <c r="D137" s="96"/>
      <c r="E137" s="96"/>
      <c r="F137" s="96"/>
      <c r="G137" s="96"/>
      <c r="H137" s="97"/>
    </row>
    <row r="138" spans="1:8">
      <c r="A138" s="82"/>
      <c r="B138" s="96"/>
      <c r="C138" s="96"/>
      <c r="D138" s="96"/>
      <c r="E138" s="96"/>
      <c r="F138" s="96"/>
      <c r="G138" s="96"/>
      <c r="H138" s="97"/>
    </row>
    <row r="139" spans="1:8">
      <c r="A139" s="82"/>
      <c r="B139" s="96"/>
      <c r="C139" s="96"/>
      <c r="D139" s="96"/>
      <c r="E139" s="96"/>
      <c r="F139" s="96"/>
      <c r="G139" s="96"/>
      <c r="H139" s="97"/>
    </row>
    <row r="140" spans="1:8">
      <c r="A140" s="82"/>
      <c r="B140" s="96"/>
      <c r="C140" s="96"/>
      <c r="D140" s="96"/>
      <c r="E140" s="96"/>
      <c r="F140" s="96"/>
      <c r="G140" s="96"/>
      <c r="H140" s="97"/>
    </row>
    <row r="141" spans="1:8">
      <c r="A141" s="82"/>
      <c r="B141" s="96"/>
      <c r="C141" s="96"/>
      <c r="D141" s="96"/>
      <c r="E141" s="96"/>
      <c r="F141" s="96"/>
      <c r="G141" s="96"/>
      <c r="H141" s="97"/>
    </row>
    <row r="142" spans="1:8">
      <c r="A142" s="82"/>
      <c r="B142" s="96"/>
      <c r="C142" s="96"/>
      <c r="D142" s="96"/>
      <c r="E142" s="96"/>
      <c r="F142" s="96"/>
      <c r="G142" s="96"/>
      <c r="H142" s="97"/>
    </row>
    <row r="143" spans="1:8">
      <c r="A143" s="82"/>
      <c r="B143" s="96"/>
      <c r="C143" s="96"/>
      <c r="D143" s="96"/>
      <c r="E143" s="96"/>
      <c r="F143" s="96"/>
      <c r="G143" s="96"/>
      <c r="H143" s="97"/>
    </row>
    <row r="144" spans="1:8">
      <c r="A144" s="82"/>
      <c r="B144" s="99"/>
      <c r="C144" s="99"/>
      <c r="D144" s="99"/>
      <c r="E144" s="99"/>
      <c r="F144" s="99"/>
      <c r="G144" s="99"/>
      <c r="H144" s="100"/>
    </row>
    <row r="145" spans="1:8" ht="40.049999999999997" customHeight="1">
      <c r="A145" s="82"/>
      <c r="B145" s="383" t="s">
        <v>164</v>
      </c>
      <c r="C145" s="383"/>
      <c r="D145" s="378" t="s">
        <v>170</v>
      </c>
      <c r="E145" s="378"/>
      <c r="F145" s="378"/>
      <c r="G145" s="378"/>
      <c r="H145" s="378"/>
    </row>
    <row r="146" spans="1:8" ht="40.049999999999997" customHeight="1">
      <c r="A146" s="82"/>
      <c r="B146" s="383" t="s">
        <v>165</v>
      </c>
      <c r="C146" s="383"/>
      <c r="D146" s="378" t="s">
        <v>171</v>
      </c>
      <c r="E146" s="378"/>
      <c r="F146" s="378"/>
      <c r="G146" s="378"/>
      <c r="H146" s="378"/>
    </row>
    <row r="147" spans="1:8" ht="40.049999999999997" customHeight="1">
      <c r="A147" s="82"/>
      <c r="B147" s="383" t="s">
        <v>166</v>
      </c>
      <c r="C147" s="383"/>
      <c r="D147" s="379" t="s">
        <v>172</v>
      </c>
      <c r="E147" s="378"/>
      <c r="F147" s="378"/>
      <c r="G147" s="378"/>
      <c r="H147" s="378"/>
    </row>
    <row r="148" spans="1:8" ht="40.049999999999997" customHeight="1">
      <c r="A148" s="82"/>
      <c r="B148" s="383" t="s">
        <v>167</v>
      </c>
      <c r="C148" s="383"/>
      <c r="D148" s="378" t="s">
        <v>173</v>
      </c>
      <c r="E148" s="378"/>
      <c r="F148" s="378"/>
      <c r="G148" s="378"/>
      <c r="H148" s="378"/>
    </row>
    <row r="149" spans="1:8" ht="40.049999999999997" customHeight="1">
      <c r="A149" s="82"/>
      <c r="B149" s="383" t="s">
        <v>169</v>
      </c>
      <c r="C149" s="383"/>
      <c r="D149" s="379" t="s">
        <v>174</v>
      </c>
      <c r="E149" s="378"/>
      <c r="F149" s="378"/>
      <c r="G149" s="378"/>
      <c r="H149" s="378"/>
    </row>
    <row r="150" spans="1:8" ht="40.049999999999997" customHeight="1">
      <c r="A150" s="82"/>
      <c r="B150" s="383" t="s">
        <v>168</v>
      </c>
      <c r="C150" s="383"/>
      <c r="D150" s="378" t="s">
        <v>175</v>
      </c>
      <c r="E150" s="378"/>
      <c r="F150" s="378"/>
      <c r="G150" s="378"/>
      <c r="H150" s="378"/>
    </row>
    <row r="151" spans="1:8">
      <c r="A151" s="89"/>
      <c r="B151" s="109"/>
      <c r="C151" s="85"/>
      <c r="D151" s="85"/>
      <c r="E151" s="85"/>
      <c r="F151" s="85"/>
      <c r="G151" s="85"/>
      <c r="H151" s="86"/>
    </row>
  </sheetData>
  <mergeCells count="91">
    <mergeCell ref="C109:H109"/>
    <mergeCell ref="C110:H110"/>
    <mergeCell ref="B150:C150"/>
    <mergeCell ref="B149:C149"/>
    <mergeCell ref="B148:C148"/>
    <mergeCell ref="B147:C147"/>
    <mergeCell ref="B146:C146"/>
    <mergeCell ref="B145:C145"/>
    <mergeCell ref="D145:H145"/>
    <mergeCell ref="D146:H146"/>
    <mergeCell ref="D147:H147"/>
    <mergeCell ref="D148:H148"/>
    <mergeCell ref="D149:H149"/>
    <mergeCell ref="D150:H150"/>
    <mergeCell ref="C125:H125"/>
    <mergeCell ref="C126:H126"/>
    <mergeCell ref="A1:A2"/>
    <mergeCell ref="D1:D2"/>
    <mergeCell ref="C1:C2"/>
    <mergeCell ref="B1:B2"/>
    <mergeCell ref="C108:H108"/>
    <mergeCell ref="C56:H56"/>
    <mergeCell ref="C57:H57"/>
    <mergeCell ref="C58:H58"/>
    <mergeCell ref="A41:A42"/>
    <mergeCell ref="C94:H94"/>
    <mergeCell ref="C93:H93"/>
    <mergeCell ref="C92:H92"/>
    <mergeCell ref="C55:H55"/>
    <mergeCell ref="F18:H18"/>
    <mergeCell ref="C19:E19"/>
    <mergeCell ref="F19:H19"/>
    <mergeCell ref="C9:H9"/>
    <mergeCell ref="C10:H10"/>
    <mergeCell ref="C11:H11"/>
    <mergeCell ref="C16:E16"/>
    <mergeCell ref="F16:H16"/>
    <mergeCell ref="C8:H8"/>
    <mergeCell ref="C14:E14"/>
    <mergeCell ref="F14:H14"/>
    <mergeCell ref="C15:E15"/>
    <mergeCell ref="F15:H15"/>
    <mergeCell ref="B3:H3"/>
    <mergeCell ref="B4:H4"/>
    <mergeCell ref="C5:H5"/>
    <mergeCell ref="C6:H6"/>
    <mergeCell ref="C7:H7"/>
    <mergeCell ref="C24:E24"/>
    <mergeCell ref="F24:H24"/>
    <mergeCell ref="C25:E25"/>
    <mergeCell ref="F25:H25"/>
    <mergeCell ref="A14:A15"/>
    <mergeCell ref="F21:H21"/>
    <mergeCell ref="C22:E22"/>
    <mergeCell ref="F22:H22"/>
    <mergeCell ref="C23:E23"/>
    <mergeCell ref="F23:H23"/>
    <mergeCell ref="C20:E20"/>
    <mergeCell ref="F20:H20"/>
    <mergeCell ref="C21:E21"/>
    <mergeCell ref="C17:E17"/>
    <mergeCell ref="F17:H17"/>
    <mergeCell ref="C18:E18"/>
    <mergeCell ref="B26:B34"/>
    <mergeCell ref="C33:E33"/>
    <mergeCell ref="F33:H33"/>
    <mergeCell ref="F27:H27"/>
    <mergeCell ref="C28:E28"/>
    <mergeCell ref="F28:H28"/>
    <mergeCell ref="C29:E29"/>
    <mergeCell ref="F29:H29"/>
    <mergeCell ref="C31:E31"/>
    <mergeCell ref="F31:H31"/>
    <mergeCell ref="C32:E32"/>
    <mergeCell ref="F32:H32"/>
    <mergeCell ref="C127:H127"/>
    <mergeCell ref="E1:E2"/>
    <mergeCell ref="F2:G2"/>
    <mergeCell ref="C38:E38"/>
    <mergeCell ref="F38:H38"/>
    <mergeCell ref="C37:E37"/>
    <mergeCell ref="F37:H37"/>
    <mergeCell ref="C26:E26"/>
    <mergeCell ref="F26:H26"/>
    <mergeCell ref="C27:E27"/>
    <mergeCell ref="C30:E30"/>
    <mergeCell ref="F30:H30"/>
    <mergeCell ref="C35:E35"/>
    <mergeCell ref="F35:H35"/>
    <mergeCell ref="C36:E36"/>
    <mergeCell ref="F36:H36"/>
  </mergeCells>
  <phoneticPr fontId="4"/>
  <hyperlinks>
    <hyperlink ref="B1:B2" location="説明書!A4" display="Ⅰ.　積算内訳書とは" xr:uid="{22549254-2FD7-44C5-B570-75AC9F3CA0EB}"/>
    <hyperlink ref="C1:C2" location="説明書!A5" display="Ⅱ.　経費積算時の注意点" xr:uid="{D57F486D-4A34-43D5-A358-EC9986694B26}"/>
    <hyperlink ref="D1:D2" location="説明書!A14" display="Ⅲ.　計上費目の定義" xr:uid="{2AC55258-297B-4A6D-8BE4-B41BEF6AD1AE}"/>
    <hyperlink ref="E1:H1" location="説明書!A42" display="Ⅳ.積算内訳書の利用方法" xr:uid="{6A1CE09C-2E90-48CD-9BC5-EE44236C343E}"/>
    <hyperlink ref="F1" location="説明書!B41" display="1.積算内訳書の基本情報の入力" xr:uid="{CD2CD524-230B-49D1-A453-57502B5B2F21}"/>
    <hyperlink ref="G1" location="説明書!B60" display="（4-1）積算内訳：事業費の入力" xr:uid="{3EE11FB2-2E1E-4EAC-8985-09602A243F57}"/>
    <hyperlink ref="H1" location="説明書!B96" display="（4-2）積算内訳：開発支援費の入力" xr:uid="{A48CF0E2-FDE7-4F51-AFFD-0E6592E8FADA}"/>
    <hyperlink ref="H2" location="説明書!B129" display="２.資金計画の入力" xr:uid="{96F556DA-26FD-4893-9293-EF5B7B315D32}"/>
    <hyperlink ref="F2:G2" location="説明書!B112" display="令和5年度　採択事業者対象：「その他留意事項（１）」" xr:uid="{88C4C4AB-47CD-4E5F-8306-7A7DFC59925B}"/>
    <hyperlink ref="E1:E2" location="説明書!A41" display="Ⅳ.積算内訳書の利用方法" xr:uid="{A1F69BFE-F446-4326-94CB-49D9CF187D6D}"/>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32AED-D56C-48C3-8629-64C5490E5AA6}">
  <dimension ref="A1:F48"/>
  <sheetViews>
    <sheetView zoomScaleNormal="100" zoomScaleSheetLayoutView="100" workbookViewId="0"/>
  </sheetViews>
  <sheetFormatPr defaultRowHeight="15"/>
  <cols>
    <col min="1" max="1" width="8.7265625" style="11"/>
    <col min="2" max="6" width="25.6328125" style="11" customWidth="1"/>
    <col min="7" max="16384" width="8.7265625" style="11"/>
  </cols>
  <sheetData>
    <row r="1" spans="1:6" ht="18.600000000000001">
      <c r="A1" s="12" t="s">
        <v>0</v>
      </c>
      <c r="B1" s="13"/>
      <c r="C1" s="13"/>
      <c r="D1" s="13"/>
      <c r="E1" s="13"/>
      <c r="F1" s="13"/>
    </row>
    <row r="2" spans="1:6">
      <c r="A2" s="13"/>
      <c r="B2" s="13"/>
      <c r="C2" s="13"/>
      <c r="D2" s="13"/>
      <c r="E2" s="13"/>
      <c r="F2" s="13"/>
    </row>
    <row r="3" spans="1:6" ht="18.600000000000001">
      <c r="A3" s="440" t="s">
        <v>1</v>
      </c>
      <c r="B3" s="440"/>
      <c r="C3" s="440"/>
      <c r="D3" s="440"/>
      <c r="E3" s="440"/>
      <c r="F3" s="440"/>
    </row>
    <row r="4" spans="1:6" ht="18.600000000000001">
      <c r="A4" s="441" t="s">
        <v>2</v>
      </c>
      <c r="B4" s="441"/>
      <c r="C4" s="441"/>
      <c r="D4" s="441"/>
      <c r="E4" s="441"/>
      <c r="F4" s="441"/>
    </row>
    <row r="5" spans="1:6">
      <c r="A5" s="13"/>
      <c r="B5" s="13"/>
      <c r="C5" s="13"/>
      <c r="D5" s="13"/>
      <c r="E5" s="13"/>
      <c r="F5" s="13"/>
    </row>
    <row r="6" spans="1:6" ht="22.8">
      <c r="A6" s="14" t="s">
        <v>3</v>
      </c>
      <c r="B6" s="13"/>
      <c r="C6" s="13"/>
      <c r="D6" s="13"/>
      <c r="E6" s="13"/>
      <c r="F6" s="13"/>
    </row>
    <row r="7" spans="1:6" ht="30" customHeight="1">
      <c r="A7" s="300" t="s">
        <v>4</v>
      </c>
      <c r="B7" s="16" t="s">
        <v>5</v>
      </c>
      <c r="C7" s="442" t="s">
        <v>6</v>
      </c>
      <c r="D7" s="442"/>
      <c r="E7" s="442"/>
      <c r="F7" s="442"/>
    </row>
    <row r="8" spans="1:6" ht="18.600000000000001">
      <c r="A8" s="443" t="s">
        <v>7</v>
      </c>
      <c r="B8" s="452" t="s">
        <v>49</v>
      </c>
      <c r="C8" s="454" t="s">
        <v>8</v>
      </c>
      <c r="D8" s="454"/>
      <c r="E8" s="455" t="s">
        <v>46</v>
      </c>
      <c r="F8" s="455"/>
    </row>
    <row r="9" spans="1:6" ht="30" customHeight="1">
      <c r="A9" s="451"/>
      <c r="B9" s="453"/>
      <c r="C9" s="456" t="s">
        <v>56</v>
      </c>
      <c r="D9" s="456"/>
      <c r="E9" s="457" t="s">
        <v>265</v>
      </c>
      <c r="F9" s="457"/>
    </row>
    <row r="10" spans="1:6" ht="18.600000000000001">
      <c r="A10" s="443" t="s">
        <v>14</v>
      </c>
      <c r="B10" s="445" t="s">
        <v>15</v>
      </c>
      <c r="C10" s="17" t="s">
        <v>8</v>
      </c>
      <c r="D10" s="17" t="s">
        <v>46</v>
      </c>
      <c r="E10" s="447" t="s">
        <v>31</v>
      </c>
      <c r="F10" s="448"/>
    </row>
    <row r="11" spans="1:6" ht="30" customHeight="1">
      <c r="A11" s="444"/>
      <c r="B11" s="446"/>
      <c r="C11" s="18">
        <f>F28</f>
        <v>12598000</v>
      </c>
      <c r="D11" s="18">
        <f>F34</f>
        <v>6000000</v>
      </c>
      <c r="E11" s="449">
        <f>SUM(C11:D11)</f>
        <v>18598000</v>
      </c>
      <c r="F11" s="450"/>
    </row>
    <row r="12" spans="1:6" ht="30" customHeight="1">
      <c r="A12" s="13"/>
      <c r="B12" s="13"/>
      <c r="C12" s="13"/>
      <c r="D12" s="13"/>
      <c r="E12" s="50" t="s">
        <v>55</v>
      </c>
      <c r="F12" s="51">
        <f>IF(C33=0,IFERROR(ROUND(C26/C28,4),""),IFERROR(ROUND((C26+C33)/(C28+C34),4),""))</f>
        <v>0.44180000000000003</v>
      </c>
    </row>
    <row r="13" spans="1:6" ht="30" customHeight="1" thickBot="1">
      <c r="A13" s="19" t="s">
        <v>16</v>
      </c>
      <c r="B13" s="20" t="s">
        <v>47</v>
      </c>
      <c r="C13" s="21" t="s">
        <v>10</v>
      </c>
      <c r="D13" s="13"/>
      <c r="E13" s="13"/>
      <c r="F13" s="22" t="s">
        <v>32</v>
      </c>
    </row>
    <row r="14" spans="1:6" ht="30" customHeight="1" thickBot="1">
      <c r="A14" s="23" t="s">
        <v>11</v>
      </c>
      <c r="B14" s="24" t="s">
        <v>12</v>
      </c>
      <c r="C14" s="25" t="s">
        <v>33</v>
      </c>
      <c r="D14" s="420" t="s">
        <v>13</v>
      </c>
      <c r="E14" s="421"/>
      <c r="F14" s="52" t="s">
        <v>57</v>
      </c>
    </row>
    <row r="15" spans="1:6" ht="30" customHeight="1">
      <c r="A15" s="436" t="s">
        <v>17</v>
      </c>
      <c r="B15" s="437"/>
      <c r="C15" s="44">
        <v>6500000</v>
      </c>
      <c r="D15" s="438" t="s">
        <v>51</v>
      </c>
      <c r="E15" s="439"/>
      <c r="F15" s="26"/>
    </row>
    <row r="16" spans="1:6" ht="30" customHeight="1">
      <c r="A16" s="422" t="s">
        <v>18</v>
      </c>
      <c r="B16" s="423"/>
      <c r="C16" s="27">
        <f>SUBTOTAL(9,C17:C25)</f>
        <v>7397000</v>
      </c>
      <c r="D16" s="430"/>
      <c r="E16" s="431"/>
      <c r="F16" s="28"/>
    </row>
    <row r="17" spans="1:6" ht="30" customHeight="1">
      <c r="A17" s="29"/>
      <c r="B17" s="57" t="s">
        <v>61</v>
      </c>
      <c r="C17" s="45">
        <v>2500000</v>
      </c>
      <c r="D17" s="432" t="s">
        <v>51</v>
      </c>
      <c r="E17" s="433"/>
      <c r="F17" s="30"/>
    </row>
    <row r="18" spans="1:6" ht="30" customHeight="1">
      <c r="A18" s="31"/>
      <c r="B18" s="56" t="s">
        <v>66</v>
      </c>
      <c r="C18" s="46">
        <v>185000</v>
      </c>
      <c r="D18" s="434" t="s">
        <v>52</v>
      </c>
      <c r="E18" s="435"/>
      <c r="F18" s="32"/>
    </row>
    <row r="19" spans="1:6" ht="30" customHeight="1">
      <c r="A19" s="31"/>
      <c r="B19" s="56" t="s">
        <v>60</v>
      </c>
      <c r="C19" s="46">
        <v>3512000</v>
      </c>
      <c r="D19" s="434" t="s">
        <v>51</v>
      </c>
      <c r="E19" s="435"/>
      <c r="F19" s="32"/>
    </row>
    <row r="20" spans="1:6" ht="30" customHeight="1">
      <c r="A20" s="31"/>
      <c r="B20" s="56" t="s">
        <v>62</v>
      </c>
      <c r="C20" s="46"/>
      <c r="D20" s="434"/>
      <c r="E20" s="435"/>
      <c r="F20" s="32"/>
    </row>
    <row r="21" spans="1:6" ht="30" customHeight="1">
      <c r="A21" s="31"/>
      <c r="B21" s="56" t="s">
        <v>63</v>
      </c>
      <c r="C21" s="46"/>
      <c r="D21" s="434"/>
      <c r="E21" s="435"/>
      <c r="F21" s="32"/>
    </row>
    <row r="22" spans="1:6" ht="30" customHeight="1">
      <c r="A22" s="31"/>
      <c r="B22" s="56" t="s">
        <v>64</v>
      </c>
      <c r="C22" s="46"/>
      <c r="D22" s="434"/>
      <c r="E22" s="435"/>
      <c r="F22" s="32"/>
    </row>
    <row r="23" spans="1:6" ht="30" customHeight="1">
      <c r="A23" s="31"/>
      <c r="B23" s="56" t="s">
        <v>67</v>
      </c>
      <c r="C23" s="46"/>
      <c r="D23" s="434"/>
      <c r="E23" s="435"/>
      <c r="F23" s="32"/>
    </row>
    <row r="24" spans="1:6" ht="30" customHeight="1">
      <c r="A24" s="31"/>
      <c r="B24" s="56" t="s">
        <v>68</v>
      </c>
      <c r="C24" s="46">
        <v>1200000</v>
      </c>
      <c r="D24" s="434" t="s">
        <v>53</v>
      </c>
      <c r="E24" s="435"/>
      <c r="F24" s="32"/>
    </row>
    <row r="25" spans="1:6" ht="30" customHeight="1">
      <c r="A25" s="33"/>
      <c r="B25" s="56" t="s">
        <v>70</v>
      </c>
      <c r="C25" s="47"/>
      <c r="D25" s="434"/>
      <c r="E25" s="435"/>
      <c r="F25" s="34"/>
    </row>
    <row r="26" spans="1:6" ht="30" customHeight="1">
      <c r="A26" s="426" t="s">
        <v>28</v>
      </c>
      <c r="B26" s="427"/>
      <c r="C26" s="27">
        <f>SUBTOTAL(9,C27:C27)</f>
        <v>5000000</v>
      </c>
      <c r="D26" s="428"/>
      <c r="E26" s="429"/>
      <c r="F26" s="49"/>
    </row>
    <row r="27" spans="1:6" ht="30" customHeight="1" thickBot="1">
      <c r="A27" s="29"/>
      <c r="B27" s="55" t="s">
        <v>65</v>
      </c>
      <c r="C27" s="45">
        <v>5000000</v>
      </c>
      <c r="D27" s="416" t="s">
        <v>54</v>
      </c>
      <c r="E27" s="417"/>
      <c r="F27" s="30"/>
    </row>
    <row r="28" spans="1:6" ht="30" customHeight="1" thickBot="1">
      <c r="A28" s="405" t="s">
        <v>30</v>
      </c>
      <c r="B28" s="406"/>
      <c r="C28" s="35">
        <f>SUM(C26,C16,C15)</f>
        <v>18897000</v>
      </c>
      <c r="D28" s="418"/>
      <c r="E28" s="419"/>
      <c r="F28" s="36">
        <f>IF(INT(C28*2/3)+F34&gt;30000000,(30000000-F34),INT(C28*2/3))</f>
        <v>12598000</v>
      </c>
    </row>
    <row r="29" spans="1:6">
      <c r="A29" s="13"/>
      <c r="B29" s="13"/>
      <c r="C29" s="13"/>
      <c r="D29" s="13"/>
      <c r="E29" s="13"/>
      <c r="F29" s="13"/>
    </row>
    <row r="30" spans="1:6" ht="30" customHeight="1" thickBot="1">
      <c r="A30" s="19" t="s">
        <v>35</v>
      </c>
      <c r="B30" s="20" t="s">
        <v>48</v>
      </c>
      <c r="C30" s="21" t="s">
        <v>10</v>
      </c>
      <c r="D30" s="13"/>
      <c r="E30" s="13"/>
      <c r="F30" s="22" t="s">
        <v>32</v>
      </c>
    </row>
    <row r="31" spans="1:6" ht="30" customHeight="1" thickBot="1">
      <c r="A31" s="23" t="s">
        <v>11</v>
      </c>
      <c r="B31" s="24" t="s">
        <v>12</v>
      </c>
      <c r="C31" s="25" t="s">
        <v>33</v>
      </c>
      <c r="D31" s="420" t="s">
        <v>13</v>
      </c>
      <c r="E31" s="421"/>
      <c r="F31" s="52" t="s">
        <v>58</v>
      </c>
    </row>
    <row r="32" spans="1:6" ht="30" customHeight="1">
      <c r="A32" s="422" t="s">
        <v>34</v>
      </c>
      <c r="B32" s="423"/>
      <c r="C32" s="27">
        <f>SUBTOTAL(9,C33:C33)</f>
        <v>6000000</v>
      </c>
      <c r="D32" s="424"/>
      <c r="E32" s="425"/>
      <c r="F32" s="28"/>
    </row>
    <row r="33" spans="1:6" ht="30" customHeight="1" thickBot="1">
      <c r="A33" s="37"/>
      <c r="B33" s="87" t="s">
        <v>250</v>
      </c>
      <c r="C33" s="48">
        <v>6000000</v>
      </c>
      <c r="D33" s="403" t="s">
        <v>59</v>
      </c>
      <c r="E33" s="404"/>
      <c r="F33" s="38"/>
    </row>
    <row r="34" spans="1:6" ht="30" customHeight="1" thickBot="1">
      <c r="A34" s="405" t="s">
        <v>30</v>
      </c>
      <c r="B34" s="406"/>
      <c r="C34" s="35">
        <f>C32</f>
        <v>6000000</v>
      </c>
      <c r="D34" s="407"/>
      <c r="E34" s="408"/>
      <c r="F34" s="36">
        <f>IF(C34&gt;15000000,15000000,C34)</f>
        <v>6000000</v>
      </c>
    </row>
    <row r="35" spans="1:6">
      <c r="A35" s="13"/>
      <c r="B35" s="13"/>
      <c r="C35" s="13"/>
      <c r="D35" s="13"/>
      <c r="E35" s="13"/>
      <c r="F35" s="13"/>
    </row>
    <row r="36" spans="1:6">
      <c r="A36" s="21" t="s">
        <v>253</v>
      </c>
      <c r="B36" s="13"/>
      <c r="C36" s="13"/>
      <c r="D36" s="13"/>
      <c r="E36" s="13"/>
      <c r="F36" s="13"/>
    </row>
    <row r="37" spans="1:6" ht="25.05" customHeight="1">
      <c r="A37" s="413" t="s">
        <v>252</v>
      </c>
      <c r="B37" s="414"/>
      <c r="C37" s="288"/>
      <c r="D37" s="13"/>
      <c r="E37" s="13"/>
      <c r="F37" s="13"/>
    </row>
    <row r="38" spans="1:6" ht="25.05" customHeight="1">
      <c r="A38" s="289" t="s">
        <v>251</v>
      </c>
      <c r="B38" s="13"/>
      <c r="C38" s="13"/>
      <c r="D38" s="13"/>
      <c r="E38" s="13"/>
      <c r="F38" s="13"/>
    </row>
    <row r="39" spans="1:6" ht="49.95" customHeight="1">
      <c r="A39" s="290" t="s">
        <v>248</v>
      </c>
      <c r="B39" s="415"/>
      <c r="C39" s="415"/>
      <c r="D39" s="415"/>
      <c r="E39" s="415"/>
      <c r="F39" s="415"/>
    </row>
    <row r="40" spans="1:6" ht="49.95" customHeight="1">
      <c r="A40" s="290" t="s">
        <v>249</v>
      </c>
      <c r="B40" s="415"/>
      <c r="C40" s="415"/>
      <c r="D40" s="415"/>
      <c r="E40" s="415"/>
      <c r="F40" s="415"/>
    </row>
    <row r="41" spans="1:6">
      <c r="A41" s="13"/>
      <c r="B41" s="13"/>
      <c r="C41" s="13"/>
      <c r="D41" s="13"/>
      <c r="E41" s="13"/>
      <c r="F41" s="13"/>
    </row>
    <row r="42" spans="1:6" ht="23.4" thickBot="1">
      <c r="A42" s="14" t="s">
        <v>36</v>
      </c>
      <c r="B42" s="13"/>
      <c r="C42" s="13"/>
      <c r="D42" s="13"/>
      <c r="E42" s="13"/>
      <c r="F42" s="13"/>
    </row>
    <row r="43" spans="1:6" ht="30" customHeight="1">
      <c r="A43" s="39" t="s">
        <v>4</v>
      </c>
      <c r="B43" s="409" t="s">
        <v>37</v>
      </c>
      <c r="C43" s="410"/>
      <c r="D43" s="411">
        <f>C28+C34</f>
        <v>24897000</v>
      </c>
      <c r="E43" s="411"/>
      <c r="F43" s="412"/>
    </row>
    <row r="44" spans="1:6" ht="30" customHeight="1">
      <c r="A44" s="40" t="s">
        <v>7</v>
      </c>
      <c r="B44" s="393" t="s">
        <v>38</v>
      </c>
      <c r="C44" s="394"/>
      <c r="D44" s="395">
        <f>F28+F34</f>
        <v>18598000</v>
      </c>
      <c r="E44" s="395"/>
      <c r="F44" s="396"/>
    </row>
    <row r="45" spans="1:6" ht="30" customHeight="1">
      <c r="A45" s="40" t="s">
        <v>14</v>
      </c>
      <c r="B45" s="393" t="s">
        <v>39</v>
      </c>
      <c r="C45" s="394"/>
      <c r="D45" s="397" t="s">
        <v>40</v>
      </c>
      <c r="E45" s="397"/>
      <c r="F45" s="398"/>
    </row>
    <row r="46" spans="1:6" ht="30" customHeight="1">
      <c r="A46" s="41" t="s">
        <v>9</v>
      </c>
      <c r="B46" s="399" t="s">
        <v>41</v>
      </c>
      <c r="C46" s="400"/>
      <c r="D46" s="401">
        <v>0</v>
      </c>
      <c r="E46" s="401"/>
      <c r="F46" s="402"/>
    </row>
    <row r="47" spans="1:6" ht="30" customHeight="1">
      <c r="A47" s="42"/>
      <c r="B47" s="385" t="s">
        <v>42</v>
      </c>
      <c r="C47" s="386"/>
      <c r="D47" s="387" t="s">
        <v>43</v>
      </c>
      <c r="E47" s="387"/>
      <c r="F47" s="388"/>
    </row>
    <row r="48" spans="1:6" ht="30" customHeight="1" thickBot="1">
      <c r="A48" s="43" t="s">
        <v>44</v>
      </c>
      <c r="B48" s="389" t="s">
        <v>45</v>
      </c>
      <c r="C48" s="390"/>
      <c r="D48" s="391">
        <f>D43-D44</f>
        <v>6299000</v>
      </c>
      <c r="E48" s="391"/>
      <c r="F48" s="392"/>
    </row>
  </sheetData>
  <mergeCells count="53">
    <mergeCell ref="A3:F3"/>
    <mergeCell ref="A4:F4"/>
    <mergeCell ref="C7:F7"/>
    <mergeCell ref="A10:A11"/>
    <mergeCell ref="B10:B11"/>
    <mergeCell ref="E10:F10"/>
    <mergeCell ref="E11:F11"/>
    <mergeCell ref="A8:A9"/>
    <mergeCell ref="B8:B9"/>
    <mergeCell ref="C8:D8"/>
    <mergeCell ref="E8:F8"/>
    <mergeCell ref="C9:D9"/>
    <mergeCell ref="E9:F9"/>
    <mergeCell ref="D14:E14"/>
    <mergeCell ref="A26:B26"/>
    <mergeCell ref="D26:E26"/>
    <mergeCell ref="A16:B16"/>
    <mergeCell ref="D16:E16"/>
    <mergeCell ref="D17:E17"/>
    <mergeCell ref="D18:E18"/>
    <mergeCell ref="D19:E19"/>
    <mergeCell ref="D20:E20"/>
    <mergeCell ref="D21:E21"/>
    <mergeCell ref="D22:E22"/>
    <mergeCell ref="D23:E23"/>
    <mergeCell ref="D24:E24"/>
    <mergeCell ref="D25:E25"/>
    <mergeCell ref="A15:B15"/>
    <mergeCell ref="D15:E15"/>
    <mergeCell ref="D27:E27"/>
    <mergeCell ref="A28:B28"/>
    <mergeCell ref="D28:E28"/>
    <mergeCell ref="D31:E31"/>
    <mergeCell ref="A32:B32"/>
    <mergeCell ref="D32:E32"/>
    <mergeCell ref="D33:E33"/>
    <mergeCell ref="A34:B34"/>
    <mergeCell ref="D34:E34"/>
    <mergeCell ref="B43:C43"/>
    <mergeCell ref="D43:F43"/>
    <mergeCell ref="A37:B37"/>
    <mergeCell ref="B39:F39"/>
    <mergeCell ref="B40:F40"/>
    <mergeCell ref="B47:C47"/>
    <mergeCell ref="D47:F47"/>
    <mergeCell ref="B48:C48"/>
    <mergeCell ref="D48:F48"/>
    <mergeCell ref="B44:C44"/>
    <mergeCell ref="D44:F44"/>
    <mergeCell ref="B45:C45"/>
    <mergeCell ref="D45:F45"/>
    <mergeCell ref="B46:C46"/>
    <mergeCell ref="D46:F46"/>
  </mergeCells>
  <phoneticPr fontId="4"/>
  <conditionalFormatting sqref="A15:A16 A26 B33">
    <cfRule type="expression" dxfId="24" priority="16">
      <formula>A15=""</formula>
    </cfRule>
  </conditionalFormatting>
  <conditionalFormatting sqref="A32">
    <cfRule type="expression" dxfId="23" priority="9">
      <formula>A32=""</formula>
    </cfRule>
  </conditionalFormatting>
  <conditionalFormatting sqref="B17:B25">
    <cfRule type="expression" dxfId="22" priority="3">
      <formula>B17=""</formula>
    </cfRule>
  </conditionalFormatting>
  <conditionalFormatting sqref="B27">
    <cfRule type="expression" dxfId="21" priority="2">
      <formula>B27=""</formula>
    </cfRule>
  </conditionalFormatting>
  <conditionalFormatting sqref="C7">
    <cfRule type="expression" dxfId="20" priority="19">
      <formula>C7=""</formula>
    </cfRule>
  </conditionalFormatting>
  <conditionalFormatting sqref="C37 B39:F40">
    <cfRule type="cellIs" dxfId="19" priority="1" operator="equal">
      <formula>""</formula>
    </cfRule>
  </conditionalFormatting>
  <conditionalFormatting sqref="C15:E15 C17:E25 C27:E27 C33:E33">
    <cfRule type="cellIs" dxfId="18" priority="14" operator="equal">
      <formula>""</formula>
    </cfRule>
  </conditionalFormatting>
  <conditionalFormatting sqref="D45">
    <cfRule type="cellIs" dxfId="17" priority="6" operator="equal">
      <formula>"※プルダウン選択してください"</formula>
    </cfRule>
  </conditionalFormatting>
  <conditionalFormatting sqref="D45:D47">
    <cfRule type="expression" dxfId="16" priority="5">
      <formula>D45=""</formula>
    </cfRule>
  </conditionalFormatting>
  <conditionalFormatting sqref="D47">
    <cfRule type="cellIs" dxfId="15" priority="4" operator="equal">
      <formula>"※プルダウン選択してください"</formula>
    </cfRule>
  </conditionalFormatting>
  <dataValidations count="4">
    <dataValidation type="list" allowBlank="1" showInputMessage="1" sqref="D15:E15 D17:E25 D27:E27" xr:uid="{CD857E68-A9DC-4E95-B199-657919F972BD}">
      <formula1>"【事業費】　積算根拠シートの通り"</formula1>
    </dataValidation>
    <dataValidation type="list" allowBlank="1" showInputMessage="1" showErrorMessage="1" sqref="D45" xr:uid="{0A7ADEF8-1528-47BE-BB35-4D0F4E5FB69D}">
      <formula1>"※プルダウン選択してください,　,精算払いまでの期間は、自己資金で弁済予定,自己資金での立替が困難なことから概算払い（中間払い）を希望"</formula1>
    </dataValidation>
    <dataValidation type="list" allowBlank="1" showInputMessage="1" showErrorMessage="1" sqref="D47" xr:uid="{EF3BBBC9-8631-4741-AFDA-9B7034EF8943}">
      <formula1>"※プルダウン選択してください,　,あり,なし"</formula1>
    </dataValidation>
    <dataValidation type="list" allowBlank="1" showInputMessage="1" sqref="D33:E33" xr:uid="{2DC8B756-E6AC-4779-8B93-FE7B75F2966A}">
      <formula1>"【開発支援費】　積算根拠シートの通り"</formula1>
    </dataValidation>
  </dataValidations>
  <pageMargins left="0.7" right="0.7" top="0.75" bottom="0.75" header="0.3" footer="0.3"/>
  <pageSetup paperSize="9" scale="52"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25F7-5781-41A5-BAC3-23FB6C9C57F7}">
  <sheetPr>
    <tabColor theme="7" tint="0.79998168889431442"/>
  </sheetPr>
  <dimension ref="A1:P51"/>
  <sheetViews>
    <sheetView zoomScaleNormal="100" zoomScaleSheetLayoutView="100" workbookViewId="0">
      <pane ySplit="1" topLeftCell="A2" activePane="bottomLeft" state="frozen"/>
      <selection activeCell="C1" sqref="C1"/>
      <selection pane="bottomLeft"/>
    </sheetView>
  </sheetViews>
  <sheetFormatPr defaultRowHeight="15"/>
  <cols>
    <col min="1" max="2" width="2.6328125" style="11" customWidth="1"/>
    <col min="3" max="3" width="8.7265625" style="11"/>
    <col min="4" max="8" width="25.6328125" style="11" customWidth="1"/>
    <col min="9" max="9" width="2.6328125" style="11" customWidth="1"/>
    <col min="10" max="11" width="17.6328125" style="11" customWidth="1"/>
    <col min="12" max="13" width="8.7265625" style="11"/>
    <col min="14" max="15" width="11.453125" style="11" hidden="1" customWidth="1"/>
    <col min="16" max="16" width="9.36328125" style="11" bestFit="1" customWidth="1"/>
    <col min="17" max="16384" width="8.7265625" style="11"/>
  </cols>
  <sheetData>
    <row r="1" spans="1:12" ht="24.6">
      <c r="A1" s="219"/>
      <c r="B1" s="464" t="s">
        <v>269</v>
      </c>
      <c r="C1" s="464"/>
      <c r="D1" s="464"/>
      <c r="E1" s="464"/>
      <c r="F1" s="464"/>
      <c r="G1" s="464"/>
      <c r="H1" s="464"/>
      <c r="I1" s="464"/>
      <c r="J1" s="461" t="s">
        <v>219</v>
      </c>
      <c r="K1" s="462"/>
      <c r="L1" s="11" t="s">
        <v>215</v>
      </c>
    </row>
    <row r="2" spans="1:12" ht="18.600000000000001">
      <c r="A2" s="219"/>
      <c r="B2" s="13"/>
      <c r="C2" s="12" t="s">
        <v>0</v>
      </c>
      <c r="D2" s="13"/>
      <c r="E2" s="13"/>
      <c r="F2" s="13"/>
      <c r="G2" s="13"/>
      <c r="H2" s="13"/>
      <c r="I2" s="13"/>
      <c r="J2" s="220"/>
      <c r="K2" s="220"/>
      <c r="L2" s="11" t="s">
        <v>215</v>
      </c>
    </row>
    <row r="3" spans="1:12">
      <c r="A3" s="219"/>
      <c r="B3" s="13"/>
      <c r="C3" s="13"/>
      <c r="D3" s="13"/>
      <c r="E3" s="13"/>
      <c r="F3" s="13"/>
      <c r="G3" s="13"/>
      <c r="H3" s="13"/>
      <c r="I3" s="13"/>
      <c r="J3" s="220"/>
      <c r="K3" s="220"/>
      <c r="L3" s="11" t="s">
        <v>215</v>
      </c>
    </row>
    <row r="4" spans="1:12" ht="18.600000000000001">
      <c r="A4" s="219"/>
      <c r="B4" s="13"/>
      <c r="C4" s="440" t="s">
        <v>1</v>
      </c>
      <c r="D4" s="440"/>
      <c r="E4" s="440"/>
      <c r="F4" s="440"/>
      <c r="G4" s="440"/>
      <c r="H4" s="440"/>
      <c r="I4" s="246"/>
      <c r="J4" s="221" t="s">
        <v>220</v>
      </c>
      <c r="K4" s="221"/>
      <c r="L4" s="11" t="s">
        <v>215</v>
      </c>
    </row>
    <row r="5" spans="1:12" ht="18.600000000000001">
      <c r="A5" s="219"/>
      <c r="B5" s="13"/>
      <c r="C5" s="441" t="s">
        <v>2</v>
      </c>
      <c r="D5" s="441"/>
      <c r="E5" s="441"/>
      <c r="F5" s="441"/>
      <c r="G5" s="441"/>
      <c r="H5" s="441"/>
      <c r="I5" s="247"/>
      <c r="J5" s="221" t="s">
        <v>221</v>
      </c>
      <c r="K5" s="221"/>
      <c r="L5" s="11" t="s">
        <v>215</v>
      </c>
    </row>
    <row r="6" spans="1:12" ht="18.600000000000001" customHeight="1">
      <c r="A6" s="219"/>
      <c r="B6" s="13"/>
      <c r="C6" s="13"/>
      <c r="D6" s="13"/>
      <c r="E6" s="13"/>
      <c r="F6" s="13"/>
      <c r="G6" s="13"/>
      <c r="H6" s="13"/>
      <c r="I6" s="13"/>
      <c r="J6" s="221" t="s">
        <v>222</v>
      </c>
      <c r="K6" s="221"/>
      <c r="L6" s="11" t="s">
        <v>215</v>
      </c>
    </row>
    <row r="7" spans="1:12" ht="22.8">
      <c r="A7" s="219"/>
      <c r="B7" s="13"/>
      <c r="C7" s="14" t="s">
        <v>3</v>
      </c>
      <c r="D7" s="13"/>
      <c r="E7" s="13"/>
      <c r="F7" s="13"/>
      <c r="G7" s="13"/>
      <c r="H7" s="13"/>
      <c r="I7" s="13"/>
      <c r="J7" s="222"/>
      <c r="K7" s="222"/>
      <c r="L7" s="11" t="s">
        <v>215</v>
      </c>
    </row>
    <row r="8" spans="1:12" ht="30" customHeight="1">
      <c r="A8" s="219"/>
      <c r="B8" s="13"/>
      <c r="C8" s="15" t="s">
        <v>4</v>
      </c>
      <c r="D8" s="16" t="s">
        <v>5</v>
      </c>
      <c r="E8" s="442"/>
      <c r="F8" s="442"/>
      <c r="G8" s="442"/>
      <c r="H8" s="442"/>
      <c r="I8" s="251"/>
      <c r="J8" s="299" t="s">
        <v>210</v>
      </c>
      <c r="K8" s="221"/>
      <c r="L8" s="11" t="s">
        <v>215</v>
      </c>
    </row>
    <row r="9" spans="1:12" ht="18.600000000000001">
      <c r="A9" s="219"/>
      <c r="B9" s="13"/>
      <c r="C9" s="443" t="s">
        <v>7</v>
      </c>
      <c r="D9" s="452" t="s">
        <v>49</v>
      </c>
      <c r="E9" s="454" t="s">
        <v>8</v>
      </c>
      <c r="F9" s="454"/>
      <c r="G9" s="455" t="s">
        <v>46</v>
      </c>
      <c r="H9" s="455"/>
      <c r="I9" s="252"/>
      <c r="J9" s="220"/>
      <c r="K9" s="220"/>
      <c r="L9" s="11" t="s">
        <v>215</v>
      </c>
    </row>
    <row r="10" spans="1:12" ht="30" customHeight="1">
      <c r="A10" s="219"/>
      <c r="B10" s="13"/>
      <c r="C10" s="451"/>
      <c r="D10" s="453"/>
      <c r="E10" s="463" t="s">
        <v>56</v>
      </c>
      <c r="F10" s="463"/>
      <c r="G10" s="457" t="s">
        <v>265</v>
      </c>
      <c r="H10" s="457"/>
      <c r="I10" s="249"/>
      <c r="J10" s="299" t="s">
        <v>211</v>
      </c>
      <c r="K10" s="221"/>
      <c r="L10" s="11" t="s">
        <v>215</v>
      </c>
    </row>
    <row r="11" spans="1:12" ht="18.600000000000001">
      <c r="A11" s="219"/>
      <c r="B11" s="13"/>
      <c r="C11" s="443" t="s">
        <v>14</v>
      </c>
      <c r="D11" s="445" t="s">
        <v>15</v>
      </c>
      <c r="E11" s="17" t="s">
        <v>8</v>
      </c>
      <c r="F11" s="17" t="s">
        <v>46</v>
      </c>
      <c r="G11" s="447" t="s">
        <v>31</v>
      </c>
      <c r="H11" s="448"/>
      <c r="I11" s="253"/>
      <c r="J11" s="220"/>
      <c r="K11" s="220"/>
      <c r="L11" s="11" t="s">
        <v>215</v>
      </c>
    </row>
    <row r="12" spans="1:12" ht="30" customHeight="1">
      <c r="A12" s="219"/>
      <c r="B12" s="13"/>
      <c r="C12" s="444"/>
      <c r="D12" s="446"/>
      <c r="E12" s="18">
        <f>H29</f>
        <v>0</v>
      </c>
      <c r="F12" s="18">
        <f>H35</f>
        <v>0</v>
      </c>
      <c r="G12" s="449">
        <f>SUM(E12:F12)</f>
        <v>0</v>
      </c>
      <c r="H12" s="450"/>
      <c r="I12" s="254"/>
      <c r="J12" s="299" t="s">
        <v>212</v>
      </c>
      <c r="K12" s="221"/>
      <c r="L12" s="11" t="s">
        <v>215</v>
      </c>
    </row>
    <row r="13" spans="1:12" ht="30" customHeight="1">
      <c r="A13" s="219"/>
      <c r="B13" s="13"/>
      <c r="C13" s="13"/>
      <c r="D13" s="13"/>
      <c r="E13" s="13"/>
      <c r="F13" s="13"/>
      <c r="G13" s="50" t="s">
        <v>55</v>
      </c>
      <c r="H13" s="51" t="str">
        <f>IFERROR(ROUND(E27/E29,4),"")</f>
        <v/>
      </c>
      <c r="I13" s="250"/>
      <c r="J13" s="299" t="s">
        <v>240</v>
      </c>
      <c r="K13" s="221"/>
      <c r="L13" s="11" t="s">
        <v>215</v>
      </c>
    </row>
    <row r="14" spans="1:12" ht="30" customHeight="1" thickBot="1">
      <c r="A14" s="219"/>
      <c r="B14" s="13"/>
      <c r="C14" s="19" t="s">
        <v>16</v>
      </c>
      <c r="D14" s="20" t="s">
        <v>47</v>
      </c>
      <c r="E14" s="21" t="s">
        <v>10</v>
      </c>
      <c r="F14" s="13"/>
      <c r="G14" s="13"/>
      <c r="H14" s="22" t="s">
        <v>32</v>
      </c>
      <c r="I14" s="22"/>
      <c r="J14" s="299" t="s">
        <v>217</v>
      </c>
      <c r="K14" s="221"/>
      <c r="L14" s="11" t="s">
        <v>215</v>
      </c>
    </row>
    <row r="15" spans="1:12" ht="30" customHeight="1" thickBot="1">
      <c r="A15" s="219"/>
      <c r="B15" s="13"/>
      <c r="C15" s="23" t="s">
        <v>11</v>
      </c>
      <c r="D15" s="24" t="s">
        <v>12</v>
      </c>
      <c r="E15" s="25" t="s">
        <v>33</v>
      </c>
      <c r="F15" s="420" t="s">
        <v>13</v>
      </c>
      <c r="G15" s="421"/>
      <c r="H15" s="52" t="s">
        <v>57</v>
      </c>
      <c r="I15" s="255"/>
      <c r="J15" s="299" t="s">
        <v>218</v>
      </c>
      <c r="K15" s="221"/>
      <c r="L15" s="11" t="s">
        <v>215</v>
      </c>
    </row>
    <row r="16" spans="1:12" ht="30" customHeight="1">
      <c r="A16" s="219"/>
      <c r="B16" s="13"/>
      <c r="C16" s="436" t="s">
        <v>17</v>
      </c>
      <c r="D16" s="437"/>
      <c r="E16" s="44"/>
      <c r="F16" s="473"/>
      <c r="G16" s="474"/>
      <c r="H16" s="26"/>
      <c r="I16" s="256"/>
      <c r="J16" s="224" t="s">
        <v>213</v>
      </c>
      <c r="K16" s="223" t="s">
        <v>224</v>
      </c>
      <c r="L16" s="11" t="s">
        <v>215</v>
      </c>
    </row>
    <row r="17" spans="1:16" ht="30" customHeight="1">
      <c r="A17" s="219"/>
      <c r="B17" s="13"/>
      <c r="C17" s="422" t="s">
        <v>18</v>
      </c>
      <c r="D17" s="423"/>
      <c r="E17" s="27">
        <f>SUBTOTAL(9,E18:E26)</f>
        <v>0</v>
      </c>
      <c r="F17" s="424"/>
      <c r="G17" s="425"/>
      <c r="H17" s="28"/>
      <c r="I17" s="256"/>
      <c r="J17" s="221" t="s">
        <v>223</v>
      </c>
      <c r="K17" s="221"/>
      <c r="L17" s="11" t="s">
        <v>215</v>
      </c>
    </row>
    <row r="18" spans="1:16" ht="30" customHeight="1">
      <c r="A18" s="219"/>
      <c r="B18" s="13"/>
      <c r="C18" s="29"/>
      <c r="D18" s="57" t="s">
        <v>61</v>
      </c>
      <c r="E18" s="45"/>
      <c r="F18" s="471"/>
      <c r="G18" s="472"/>
      <c r="H18" s="244"/>
      <c r="I18" s="256"/>
      <c r="J18" s="224" t="s">
        <v>61</v>
      </c>
      <c r="K18" s="221"/>
      <c r="L18" s="11" t="s">
        <v>215</v>
      </c>
    </row>
    <row r="19" spans="1:16" ht="30" customHeight="1">
      <c r="A19" s="219"/>
      <c r="B19" s="13"/>
      <c r="C19" s="31"/>
      <c r="D19" s="56" t="s">
        <v>66</v>
      </c>
      <c r="E19" s="46"/>
      <c r="F19" s="465"/>
      <c r="G19" s="466"/>
      <c r="H19" s="245"/>
      <c r="I19" s="256"/>
      <c r="J19" s="224" t="s">
        <v>66</v>
      </c>
      <c r="K19" s="221"/>
      <c r="L19" s="11" t="s">
        <v>215</v>
      </c>
    </row>
    <row r="20" spans="1:16" ht="30" customHeight="1">
      <c r="A20" s="219"/>
      <c r="B20" s="13"/>
      <c r="C20" s="31"/>
      <c r="D20" s="56" t="s">
        <v>60</v>
      </c>
      <c r="E20" s="46"/>
      <c r="F20" s="465"/>
      <c r="G20" s="466"/>
      <c r="H20" s="245"/>
      <c r="I20" s="256"/>
      <c r="J20" s="224" t="s">
        <v>60</v>
      </c>
      <c r="K20" s="221"/>
      <c r="L20" s="11" t="s">
        <v>215</v>
      </c>
    </row>
    <row r="21" spans="1:16" ht="30" customHeight="1">
      <c r="A21" s="219"/>
      <c r="B21" s="13"/>
      <c r="C21" s="31"/>
      <c r="D21" s="56" t="s">
        <v>62</v>
      </c>
      <c r="E21" s="46"/>
      <c r="F21" s="465"/>
      <c r="G21" s="466"/>
      <c r="H21" s="245"/>
      <c r="I21" s="256"/>
      <c r="J21" s="224" t="s">
        <v>62</v>
      </c>
      <c r="K21" s="221"/>
      <c r="L21" s="11" t="s">
        <v>215</v>
      </c>
    </row>
    <row r="22" spans="1:16" ht="30" customHeight="1">
      <c r="A22" s="219"/>
      <c r="B22" s="13"/>
      <c r="C22" s="31"/>
      <c r="D22" s="56" t="s">
        <v>63</v>
      </c>
      <c r="E22" s="46"/>
      <c r="F22" s="465"/>
      <c r="G22" s="466"/>
      <c r="H22" s="245"/>
      <c r="I22" s="256"/>
      <c r="J22" s="224" t="s">
        <v>63</v>
      </c>
      <c r="K22" s="221"/>
      <c r="L22" s="11" t="s">
        <v>215</v>
      </c>
    </row>
    <row r="23" spans="1:16" ht="30" customHeight="1">
      <c r="A23" s="219"/>
      <c r="B23" s="13"/>
      <c r="C23" s="31"/>
      <c r="D23" s="56" t="s">
        <v>64</v>
      </c>
      <c r="E23" s="46"/>
      <c r="F23" s="465"/>
      <c r="G23" s="466"/>
      <c r="H23" s="245"/>
      <c r="I23" s="256"/>
      <c r="J23" s="224" t="s">
        <v>64</v>
      </c>
      <c r="K23" s="221"/>
      <c r="L23" s="11" t="s">
        <v>215</v>
      </c>
    </row>
    <row r="24" spans="1:16" ht="30" customHeight="1">
      <c r="A24" s="219"/>
      <c r="B24" s="13"/>
      <c r="C24" s="31"/>
      <c r="D24" s="56" t="s">
        <v>67</v>
      </c>
      <c r="E24" s="46"/>
      <c r="F24" s="465"/>
      <c r="G24" s="466"/>
      <c r="H24" s="245"/>
      <c r="I24" s="256"/>
      <c r="J24" s="224" t="s">
        <v>67</v>
      </c>
      <c r="K24" s="221"/>
      <c r="L24" s="11" t="s">
        <v>215</v>
      </c>
    </row>
    <row r="25" spans="1:16" ht="30" customHeight="1">
      <c r="A25" s="219"/>
      <c r="B25" s="13"/>
      <c r="C25" s="31"/>
      <c r="D25" s="56" t="s">
        <v>68</v>
      </c>
      <c r="E25" s="46"/>
      <c r="F25" s="465"/>
      <c r="G25" s="466"/>
      <c r="H25" s="245"/>
      <c r="I25" s="256"/>
      <c r="J25" s="224" t="s">
        <v>68</v>
      </c>
      <c r="K25" s="221"/>
      <c r="L25" s="11" t="s">
        <v>215</v>
      </c>
    </row>
    <row r="26" spans="1:16" ht="30" customHeight="1">
      <c r="A26" s="219"/>
      <c r="B26" s="13"/>
      <c r="C26" s="33"/>
      <c r="D26" s="56" t="s">
        <v>70</v>
      </c>
      <c r="E26" s="47"/>
      <c r="F26" s="465"/>
      <c r="G26" s="466"/>
      <c r="H26" s="26"/>
      <c r="I26" s="256"/>
      <c r="J26" s="224" t="s">
        <v>70</v>
      </c>
      <c r="K26" s="221"/>
      <c r="L26" s="11" t="s">
        <v>215</v>
      </c>
    </row>
    <row r="27" spans="1:16" ht="30" customHeight="1">
      <c r="A27" s="219"/>
      <c r="B27" s="13"/>
      <c r="C27" s="426" t="s">
        <v>28</v>
      </c>
      <c r="D27" s="427"/>
      <c r="E27" s="27">
        <f>SUBTOTAL(9,E28:E28)</f>
        <v>0</v>
      </c>
      <c r="F27" s="469"/>
      <c r="G27" s="470"/>
      <c r="H27" s="28"/>
      <c r="I27" s="256"/>
      <c r="J27" s="225"/>
      <c r="K27" s="220"/>
      <c r="L27" s="11" t="s">
        <v>215</v>
      </c>
    </row>
    <row r="28" spans="1:16" ht="30" customHeight="1" thickBot="1">
      <c r="A28" s="219"/>
      <c r="B28" s="13"/>
      <c r="C28" s="29"/>
      <c r="D28" s="55" t="s">
        <v>65</v>
      </c>
      <c r="E28" s="45"/>
      <c r="F28" s="467"/>
      <c r="G28" s="468"/>
      <c r="H28" s="30"/>
      <c r="I28" s="256"/>
      <c r="J28" s="224" t="s">
        <v>214</v>
      </c>
      <c r="K28" s="221"/>
      <c r="L28" s="11" t="s">
        <v>215</v>
      </c>
    </row>
    <row r="29" spans="1:16" ht="30" customHeight="1" thickBot="1">
      <c r="A29" s="219"/>
      <c r="B29" s="13"/>
      <c r="C29" s="405" t="s">
        <v>30</v>
      </c>
      <c r="D29" s="406"/>
      <c r="E29" s="35">
        <f>SUM(E27,E17,E16)</f>
        <v>0</v>
      </c>
      <c r="F29" s="418"/>
      <c r="G29" s="419"/>
      <c r="H29" s="36">
        <f>IF(O31="",N31,O31)</f>
        <v>0</v>
      </c>
      <c r="I29" s="256"/>
      <c r="J29" s="220"/>
      <c r="K29" s="220"/>
      <c r="L29" s="11" t="s">
        <v>215</v>
      </c>
      <c r="N29" s="294"/>
    </row>
    <row r="30" spans="1:16">
      <c r="A30" s="219"/>
      <c r="B30" s="13"/>
      <c r="C30" s="13"/>
      <c r="D30" s="13"/>
      <c r="E30" s="13"/>
      <c r="F30" s="13"/>
      <c r="G30" s="13"/>
      <c r="H30" s="13"/>
      <c r="I30" s="13"/>
      <c r="J30" s="220"/>
      <c r="K30" s="220"/>
      <c r="L30" s="11" t="s">
        <v>215</v>
      </c>
    </row>
    <row r="31" spans="1:16" ht="30" customHeight="1" thickBot="1">
      <c r="A31" s="219"/>
      <c r="B31" s="13"/>
      <c r="C31" s="19" t="s">
        <v>35</v>
      </c>
      <c r="D31" s="20" t="s">
        <v>48</v>
      </c>
      <c r="E31" s="21" t="s">
        <v>10</v>
      </c>
      <c r="F31" s="13"/>
      <c r="G31" s="13"/>
      <c r="H31" s="22" t="s">
        <v>32</v>
      </c>
      <c r="I31" s="22"/>
      <c r="J31" s="299" t="s">
        <v>216</v>
      </c>
      <c r="K31" s="221"/>
      <c r="L31" s="11" t="s">
        <v>215</v>
      </c>
      <c r="N31" s="293">
        <f>IF(INT(E29*2/3)&gt;30000000,30000000,INT(E29*2/3))</f>
        <v>0</v>
      </c>
      <c r="O31" s="292" t="str">
        <f>IFERROR(N31-N34,"")</f>
        <v/>
      </c>
    </row>
    <row r="32" spans="1:16" ht="30" customHeight="1" thickBot="1">
      <c r="A32" s="219"/>
      <c r="B32" s="13"/>
      <c r="C32" s="23" t="s">
        <v>11</v>
      </c>
      <c r="D32" s="24" t="s">
        <v>12</v>
      </c>
      <c r="E32" s="25" t="s">
        <v>33</v>
      </c>
      <c r="F32" s="420" t="s">
        <v>13</v>
      </c>
      <c r="G32" s="421"/>
      <c r="H32" s="52" t="s">
        <v>58</v>
      </c>
      <c r="I32" s="255"/>
      <c r="J32" s="299" t="s">
        <v>218</v>
      </c>
      <c r="K32" s="221"/>
      <c r="L32" s="11" t="s">
        <v>215</v>
      </c>
      <c r="N32" s="292">
        <f>IF(E35&gt;15000000,15000000,E35)</f>
        <v>0</v>
      </c>
      <c r="O32" s="292">
        <f>N32</f>
        <v>0</v>
      </c>
      <c r="P32" s="292"/>
    </row>
    <row r="33" spans="1:15" ht="30" customHeight="1">
      <c r="A33" s="219"/>
      <c r="B33" s="13"/>
      <c r="C33" s="422" t="s">
        <v>34</v>
      </c>
      <c r="D33" s="423"/>
      <c r="E33" s="27">
        <f>SUBTOTAL(9,E34:E34)</f>
        <v>0</v>
      </c>
      <c r="F33" s="424"/>
      <c r="G33" s="425"/>
      <c r="H33" s="28"/>
      <c r="I33" s="256"/>
      <c r="J33" s="458"/>
      <c r="K33" s="458"/>
      <c r="L33" s="11" t="s">
        <v>215</v>
      </c>
      <c r="N33" s="292">
        <f>SUM(N31:N32)</f>
        <v>0</v>
      </c>
      <c r="O33" s="292">
        <f>SUM(O31:O32)</f>
        <v>0</v>
      </c>
    </row>
    <row r="34" spans="1:15" ht="30" customHeight="1" thickBot="1">
      <c r="A34" s="219"/>
      <c r="B34" s="13"/>
      <c r="C34" s="37"/>
      <c r="D34" s="54" t="s">
        <v>238</v>
      </c>
      <c r="E34" s="46"/>
      <c r="F34" s="465"/>
      <c r="G34" s="466"/>
      <c r="H34" s="53"/>
      <c r="I34" s="257"/>
      <c r="J34" s="224" t="s">
        <v>239</v>
      </c>
      <c r="K34" s="221"/>
      <c r="L34" s="11" t="s">
        <v>215</v>
      </c>
      <c r="N34" s="297" t="str">
        <f>IF(N33&gt;30000000,N33-30000000,"")</f>
        <v/>
      </c>
      <c r="O34" s="292"/>
    </row>
    <row r="35" spans="1:15" ht="30" customHeight="1" thickBot="1">
      <c r="A35" s="219"/>
      <c r="B35" s="13"/>
      <c r="C35" s="405" t="s">
        <v>30</v>
      </c>
      <c r="D35" s="406"/>
      <c r="E35" s="35">
        <f>E33</f>
        <v>0</v>
      </c>
      <c r="F35" s="407"/>
      <c r="G35" s="408"/>
      <c r="H35" s="36">
        <f>IF(O32="",N32,O32)</f>
        <v>0</v>
      </c>
      <c r="I35" s="256"/>
      <c r="J35" s="220"/>
      <c r="K35" s="220"/>
      <c r="L35" s="11" t="s">
        <v>215</v>
      </c>
      <c r="N35" s="297"/>
      <c r="O35" s="293"/>
    </row>
    <row r="36" spans="1:15">
      <c r="A36" s="219"/>
      <c r="B36" s="13"/>
      <c r="C36" s="13"/>
      <c r="D36" s="13"/>
      <c r="E36" s="13"/>
      <c r="F36" s="13"/>
      <c r="G36" s="13"/>
      <c r="H36" s="13"/>
      <c r="I36" s="13"/>
      <c r="J36" s="220"/>
      <c r="K36" s="220"/>
      <c r="L36" s="11" t="s">
        <v>215</v>
      </c>
    </row>
    <row r="37" spans="1:15">
      <c r="A37" s="219"/>
      <c r="B37" s="13"/>
      <c r="C37" s="21" t="s">
        <v>253</v>
      </c>
      <c r="D37" s="13"/>
      <c r="E37" s="13"/>
      <c r="F37" s="13"/>
      <c r="G37" s="13"/>
      <c r="H37" s="13"/>
      <c r="I37" s="13"/>
      <c r="J37" s="220"/>
      <c r="K37" s="220"/>
      <c r="L37" s="11" t="s">
        <v>209</v>
      </c>
    </row>
    <row r="38" spans="1:15" ht="25.05" customHeight="1">
      <c r="A38" s="219"/>
      <c r="B38" s="13"/>
      <c r="C38" s="459" t="s">
        <v>252</v>
      </c>
      <c r="D38" s="460"/>
      <c r="E38" s="298"/>
      <c r="F38" s="13"/>
      <c r="G38" s="13"/>
      <c r="H38" s="13"/>
      <c r="I38" s="13"/>
      <c r="J38" s="299" t="s">
        <v>262</v>
      </c>
      <c r="K38" s="220"/>
      <c r="L38" s="11" t="s">
        <v>209</v>
      </c>
    </row>
    <row r="39" spans="1:15" ht="25.05" customHeight="1">
      <c r="A39" s="219"/>
      <c r="B39" s="13"/>
      <c r="C39" s="289" t="s">
        <v>245</v>
      </c>
      <c r="D39" s="13"/>
      <c r="E39" s="13"/>
      <c r="F39" s="13"/>
      <c r="G39" s="13"/>
      <c r="H39" s="13"/>
      <c r="I39" s="13"/>
      <c r="J39" s="220"/>
      <c r="K39" s="220"/>
      <c r="L39" s="11" t="s">
        <v>209</v>
      </c>
    </row>
    <row r="40" spans="1:15" ht="49.95" customHeight="1">
      <c r="A40" s="219"/>
      <c r="B40" s="13"/>
      <c r="C40" s="287" t="s">
        <v>248</v>
      </c>
      <c r="D40" s="415"/>
      <c r="E40" s="415"/>
      <c r="F40" s="415"/>
      <c r="G40" s="415"/>
      <c r="H40" s="415"/>
      <c r="I40" s="13"/>
      <c r="J40" s="299" t="s">
        <v>263</v>
      </c>
      <c r="K40" s="220"/>
      <c r="L40" s="11" t="s">
        <v>209</v>
      </c>
    </row>
    <row r="41" spans="1:15" ht="49.95" customHeight="1">
      <c r="A41" s="219"/>
      <c r="B41" s="13"/>
      <c r="C41" s="287" t="s">
        <v>249</v>
      </c>
      <c r="D41" s="415"/>
      <c r="E41" s="415"/>
      <c r="F41" s="415"/>
      <c r="G41" s="415"/>
      <c r="H41" s="415"/>
      <c r="I41" s="13"/>
      <c r="J41" s="299" t="s">
        <v>264</v>
      </c>
      <c r="K41" s="220"/>
      <c r="L41" s="11" t="s">
        <v>209</v>
      </c>
    </row>
    <row r="42" spans="1:15">
      <c r="A42" s="219"/>
      <c r="B42" s="13"/>
      <c r="C42" s="13"/>
      <c r="D42" s="13"/>
      <c r="E42" s="13"/>
      <c r="F42" s="13"/>
      <c r="G42" s="13"/>
      <c r="H42" s="13"/>
      <c r="I42" s="13"/>
      <c r="J42" s="220"/>
      <c r="K42" s="220"/>
      <c r="L42" s="11" t="s">
        <v>209</v>
      </c>
    </row>
    <row r="43" spans="1:15" ht="23.4" thickBot="1">
      <c r="A43" s="219"/>
      <c r="B43" s="13"/>
      <c r="C43" s="14" t="s">
        <v>36</v>
      </c>
      <c r="D43" s="13"/>
      <c r="E43" s="13"/>
      <c r="F43" s="13"/>
      <c r="G43" s="13"/>
      <c r="H43" s="13"/>
      <c r="I43" s="13"/>
      <c r="J43" s="299" t="s">
        <v>36</v>
      </c>
      <c r="K43" s="221"/>
      <c r="L43" s="11" t="s">
        <v>215</v>
      </c>
    </row>
    <row r="44" spans="1:15" ht="30" customHeight="1">
      <c r="A44" s="219"/>
      <c r="B44" s="13"/>
      <c r="C44" s="39" t="s">
        <v>4</v>
      </c>
      <c r="D44" s="409" t="s">
        <v>37</v>
      </c>
      <c r="E44" s="410"/>
      <c r="F44" s="411">
        <f>E29+E35</f>
        <v>0</v>
      </c>
      <c r="G44" s="411"/>
      <c r="H44" s="412"/>
      <c r="I44" s="254"/>
      <c r="J44" s="299" t="s">
        <v>37</v>
      </c>
      <c r="K44" s="221"/>
      <c r="L44" s="11" t="s">
        <v>215</v>
      </c>
    </row>
    <row r="45" spans="1:15" ht="30" customHeight="1">
      <c r="A45" s="219"/>
      <c r="B45" s="13"/>
      <c r="C45" s="40" t="s">
        <v>7</v>
      </c>
      <c r="D45" s="393" t="s">
        <v>38</v>
      </c>
      <c r="E45" s="394"/>
      <c r="F45" s="395">
        <f>H29+H35</f>
        <v>0</v>
      </c>
      <c r="G45" s="395"/>
      <c r="H45" s="396"/>
      <c r="I45" s="254"/>
      <c r="J45" s="299" t="s">
        <v>38</v>
      </c>
      <c r="K45" s="221"/>
      <c r="L45" s="11" t="s">
        <v>215</v>
      </c>
    </row>
    <row r="46" spans="1:15" ht="30" customHeight="1">
      <c r="A46" s="219"/>
      <c r="B46" s="13"/>
      <c r="C46" s="40" t="s">
        <v>14</v>
      </c>
      <c r="D46" s="393" t="s">
        <v>39</v>
      </c>
      <c r="E46" s="394"/>
      <c r="F46" s="397" t="s">
        <v>50</v>
      </c>
      <c r="G46" s="397"/>
      <c r="H46" s="398"/>
      <c r="I46" s="258"/>
      <c r="J46" s="299" t="s">
        <v>39</v>
      </c>
      <c r="K46" s="248" t="s">
        <v>235</v>
      </c>
      <c r="L46" s="11" t="s">
        <v>215</v>
      </c>
    </row>
    <row r="47" spans="1:15" ht="30" customHeight="1">
      <c r="A47" s="219"/>
      <c r="B47" s="13"/>
      <c r="C47" s="41" t="s">
        <v>9</v>
      </c>
      <c r="D47" s="399" t="s">
        <v>41</v>
      </c>
      <c r="E47" s="400"/>
      <c r="F47" s="401"/>
      <c r="G47" s="401"/>
      <c r="H47" s="402"/>
      <c r="I47" s="259"/>
      <c r="J47" s="299" t="s">
        <v>41</v>
      </c>
      <c r="K47" s="221"/>
      <c r="L47" s="11" t="s">
        <v>215</v>
      </c>
    </row>
    <row r="48" spans="1:15" ht="30" customHeight="1">
      <c r="A48" s="219"/>
      <c r="B48" s="13"/>
      <c r="C48" s="42"/>
      <c r="D48" s="385" t="s">
        <v>42</v>
      </c>
      <c r="E48" s="386"/>
      <c r="F48" s="387" t="s">
        <v>50</v>
      </c>
      <c r="G48" s="387"/>
      <c r="H48" s="388"/>
      <c r="I48" s="258"/>
      <c r="J48" s="299" t="s">
        <v>42</v>
      </c>
      <c r="K48" s="221"/>
      <c r="L48" s="11" t="s">
        <v>215</v>
      </c>
    </row>
    <row r="49" spans="1:12" ht="30" customHeight="1" thickBot="1">
      <c r="A49" s="219"/>
      <c r="B49" s="13"/>
      <c r="C49" s="43" t="s">
        <v>44</v>
      </c>
      <c r="D49" s="389" t="s">
        <v>45</v>
      </c>
      <c r="E49" s="390"/>
      <c r="F49" s="391">
        <f>F44-F45</f>
        <v>0</v>
      </c>
      <c r="G49" s="391"/>
      <c r="H49" s="392"/>
      <c r="I49" s="254"/>
      <c r="J49" s="299" t="s">
        <v>45</v>
      </c>
      <c r="K49" s="221"/>
      <c r="L49" s="11" t="s">
        <v>215</v>
      </c>
    </row>
    <row r="50" spans="1:12" ht="15" customHeight="1">
      <c r="A50" s="219"/>
      <c r="B50" s="13"/>
      <c r="C50" s="260"/>
      <c r="D50" s="261"/>
      <c r="E50" s="261"/>
      <c r="F50" s="254"/>
      <c r="G50" s="254"/>
      <c r="H50" s="254"/>
      <c r="I50" s="254"/>
      <c r="J50" s="221"/>
      <c r="K50" s="221"/>
    </row>
    <row r="51" spans="1:12">
      <c r="A51" s="11" t="s">
        <v>209</v>
      </c>
      <c r="B51" s="11" t="s">
        <v>209</v>
      </c>
      <c r="C51" s="11" t="s">
        <v>215</v>
      </c>
      <c r="D51" s="11" t="s">
        <v>209</v>
      </c>
      <c r="E51" s="11" t="s">
        <v>209</v>
      </c>
      <c r="F51" s="11" t="s">
        <v>209</v>
      </c>
      <c r="G51" s="11" t="s">
        <v>209</v>
      </c>
      <c r="H51" s="11" t="s">
        <v>209</v>
      </c>
      <c r="I51" s="11" t="s">
        <v>209</v>
      </c>
      <c r="J51" s="11" t="s">
        <v>209</v>
      </c>
      <c r="K51" s="11" t="s">
        <v>209</v>
      </c>
      <c r="L51" s="11" t="s">
        <v>215</v>
      </c>
    </row>
  </sheetData>
  <sheetProtection algorithmName="SHA-512" hashValue="17UGatXC9d+SZ7KzCndY59c655C69n/cPYh+ZncAfWYI2qS2Xh7e9EwcEBTGHSh0ORxA+fSDpiNr8yaYh2tXvQ==" saltValue="8dywuhS3LVlKaisgi+2voA==" spinCount="100000" sheet="1" scenarios="1"/>
  <mergeCells count="56">
    <mergeCell ref="C17:D17"/>
    <mergeCell ref="C16:D16"/>
    <mergeCell ref="G11:H11"/>
    <mergeCell ref="C11:C12"/>
    <mergeCell ref="D11:D12"/>
    <mergeCell ref="G12:H12"/>
    <mergeCell ref="F15:G15"/>
    <mergeCell ref="F19:G19"/>
    <mergeCell ref="F18:G18"/>
    <mergeCell ref="F17:G17"/>
    <mergeCell ref="F22:G22"/>
    <mergeCell ref="F16:G16"/>
    <mergeCell ref="F20:G20"/>
    <mergeCell ref="F21:G21"/>
    <mergeCell ref="F32:G32"/>
    <mergeCell ref="F34:G34"/>
    <mergeCell ref="C33:D33"/>
    <mergeCell ref="F33:G33"/>
    <mergeCell ref="C27:D27"/>
    <mergeCell ref="C29:D29"/>
    <mergeCell ref="F23:G23"/>
    <mergeCell ref="F24:G24"/>
    <mergeCell ref="F25:G25"/>
    <mergeCell ref="F26:G26"/>
    <mergeCell ref="F29:G29"/>
    <mergeCell ref="F28:G28"/>
    <mergeCell ref="F27:G27"/>
    <mergeCell ref="D44:E44"/>
    <mergeCell ref="D45:E45"/>
    <mergeCell ref="D46:E46"/>
    <mergeCell ref="F46:H46"/>
    <mergeCell ref="F45:H45"/>
    <mergeCell ref="F44:H44"/>
    <mergeCell ref="D47:E47"/>
    <mergeCell ref="D48:E48"/>
    <mergeCell ref="D49:E49"/>
    <mergeCell ref="F49:H49"/>
    <mergeCell ref="F48:H48"/>
    <mergeCell ref="F47:H47"/>
    <mergeCell ref="J1:K1"/>
    <mergeCell ref="C9:C10"/>
    <mergeCell ref="D9:D10"/>
    <mergeCell ref="E9:F9"/>
    <mergeCell ref="G9:H9"/>
    <mergeCell ref="C4:H4"/>
    <mergeCell ref="C5:H5"/>
    <mergeCell ref="E8:H8"/>
    <mergeCell ref="E10:F10"/>
    <mergeCell ref="G10:H10"/>
    <mergeCell ref="B1:I1"/>
    <mergeCell ref="J33:K33"/>
    <mergeCell ref="C38:D38"/>
    <mergeCell ref="D41:H41"/>
    <mergeCell ref="D40:H40"/>
    <mergeCell ref="C35:D35"/>
    <mergeCell ref="F35:G35"/>
  </mergeCells>
  <phoneticPr fontId="4"/>
  <conditionalFormatting sqref="C16:C17 D18:D26 C27 D34">
    <cfRule type="expression" dxfId="14" priority="23">
      <formula>C16=""</formula>
    </cfRule>
  </conditionalFormatting>
  <conditionalFormatting sqref="C33">
    <cfRule type="expression" dxfId="13" priority="16">
      <formula>C33=""</formula>
    </cfRule>
  </conditionalFormatting>
  <conditionalFormatting sqref="D28">
    <cfRule type="expression" dxfId="12" priority="22">
      <formula>D28=""</formula>
    </cfRule>
  </conditionalFormatting>
  <conditionalFormatting sqref="E8">
    <cfRule type="expression" dxfId="11" priority="28">
      <formula>E8=""</formula>
    </cfRule>
  </conditionalFormatting>
  <conditionalFormatting sqref="E38 D40:H41">
    <cfRule type="cellIs" dxfId="10" priority="1" operator="equal">
      <formula>""</formula>
    </cfRule>
  </conditionalFormatting>
  <conditionalFormatting sqref="E34:F34">
    <cfRule type="cellIs" dxfId="9" priority="4" operator="equal">
      <formula>""</formula>
    </cfRule>
  </conditionalFormatting>
  <conditionalFormatting sqref="E16:G16">
    <cfRule type="cellIs" dxfId="8" priority="8" operator="equal">
      <formula>""</formula>
    </cfRule>
  </conditionalFormatting>
  <conditionalFormatting sqref="E18:G26 E28:G28">
    <cfRule type="cellIs" dxfId="7" priority="21" operator="equal">
      <formula>""</formula>
    </cfRule>
  </conditionalFormatting>
  <conditionalFormatting sqref="F46">
    <cfRule type="cellIs" dxfId="6" priority="13" operator="equal">
      <formula>"※プルダウン選択してください"</formula>
    </cfRule>
  </conditionalFormatting>
  <conditionalFormatting sqref="F46:F48">
    <cfRule type="expression" dxfId="5" priority="12">
      <formula>F46=""</formula>
    </cfRule>
  </conditionalFormatting>
  <conditionalFormatting sqref="F48">
    <cfRule type="cellIs" dxfId="4" priority="11" operator="equal">
      <formula>"※プルダウン選択してください"</formula>
    </cfRule>
  </conditionalFormatting>
  <dataValidations count="4">
    <dataValidation type="list" allowBlank="1" showInputMessage="1" showErrorMessage="1" sqref="F48" xr:uid="{C477343B-2E53-4C11-870B-6AE9C8D2A201}">
      <formula1>"※プルダウン選択してください,　,あり,なし"</formula1>
    </dataValidation>
    <dataValidation type="list" allowBlank="1" showInputMessage="1" showErrorMessage="1" sqref="F46" xr:uid="{FE74378E-4616-49BC-B889-9DC11755F8B5}">
      <formula1>"※プルダウン選択してください,　,精算払いまでの期間は、自己資金で弁済予定,自己資金での立替が困難なことから概算払い（中間払い）を希望"</formula1>
    </dataValidation>
    <dataValidation type="list" allowBlank="1" showInputMessage="1" sqref="F28:G28 F18:G26 F16:G16" xr:uid="{6052DE9B-04C3-413F-AE62-87CAA35FAD80}">
      <formula1>"【事業費】　積算根拠シートの通り"</formula1>
    </dataValidation>
    <dataValidation type="list" allowBlank="1" showInputMessage="1" sqref="F34" xr:uid="{5B3A5FF9-1DF8-4C8A-B5BB-AFDC0463EE3D}">
      <formula1>"【開発支援費】　積算根拠シートの通り"</formula1>
    </dataValidation>
  </dataValidations>
  <hyperlinks>
    <hyperlink ref="J8" location="説明書!B54" display="申請者（法人名）" xr:uid="{BE047FDF-9515-4814-9053-7702589E2742}"/>
    <hyperlink ref="J10" location="説明書!B56" display="補助率・上限金額" xr:uid="{7E4CC850-0964-4584-A6BC-DBBA2AE339AF}"/>
    <hyperlink ref="J12" location="説明書!B57" display="補助金申請額" xr:uid="{8BA38E67-D860-42CF-B2D9-6D987F11D47C}"/>
    <hyperlink ref="J13" location="説明書!B58" display="委託比率" xr:uid="{03C978FC-BB80-42F8-8207-94EC2FE85EC7}"/>
    <hyperlink ref="J14" location="説明書!B60" display="（４-1）積算内訳：事業費" xr:uid="{36D7C33D-07AC-4A34-A08B-001ADD435B5F}"/>
    <hyperlink ref="J16" location="説明書!B16" display="人件費" xr:uid="{A0D07FAF-6FC6-4C5A-946C-82A44964C24A}"/>
    <hyperlink ref="J18" location="説明書!B18" display="旅費" xr:uid="{F60D2ED7-CDA5-4C38-8001-DB8A7550C87B}"/>
    <hyperlink ref="J19" location="説明書!B19" display="会議費" xr:uid="{8739E91A-4DA0-4726-99D9-367353873EDD}"/>
    <hyperlink ref="J20" location="説明書!B20" display="謝金" xr:uid="{0D8126F5-B308-487A-AA9F-F63101B26C53}"/>
    <hyperlink ref="J21" location="説明書!B21" display="備品費" xr:uid="{A0C9EA2D-1AB5-4FB4-8736-ADCC41C0CD75}"/>
    <hyperlink ref="J22" location="説明書!B22" display="借料" xr:uid="{62E8E434-FAA1-4875-9475-8679C15E2B38}"/>
    <hyperlink ref="J23" location="説明書!B23" display="消耗品費" xr:uid="{B137C130-C71C-49F9-83F4-20344E0CA505}"/>
    <hyperlink ref="J24" location="説明書!B24" display="印刷製本費" xr:uid="{1E68B1B3-573D-47F5-8052-56B1C5D4C473}"/>
    <hyperlink ref="J25" location="説明書!B25" display="補助員人件費" xr:uid="{3106BA7C-578D-4DE3-8A37-A046863B9E99}"/>
    <hyperlink ref="J26" location="説明書!B26" display="その他諸経費" xr:uid="{CFB61F98-75FC-4E0D-922B-74192CE82B48}"/>
    <hyperlink ref="J28" location="説明書!B36" display="委託・外注費" xr:uid="{1113303D-6FB7-4ECA-86E2-8C859915084E}"/>
    <hyperlink ref="J31" location="説明書!B96" display="（４-2）積算内訳：開発支援費" xr:uid="{11EF9C77-C79D-45D1-8A98-0D060F0DD7C3}"/>
    <hyperlink ref="J34" location="説明書!B38" display="開発・謝金" xr:uid="{E7FCF8C1-C834-4FC7-B1EB-ECBAE6D5E62B}"/>
    <hyperlink ref="J43" location="説明書!B129" display="２．資金計画" xr:uid="{6B886A6B-48CD-4D74-9D99-8C82079F0AAB}"/>
    <hyperlink ref="J44" location="説明書!B145" display="補助対象経費" xr:uid="{AF01E44B-C25D-4FD7-B72A-AE98CDB2F111}"/>
    <hyperlink ref="J45" location="説明書!B146" display="補助金充当（予定）額" xr:uid="{65BF3B4E-A24B-45CC-9038-50290DCE6D14}"/>
    <hyperlink ref="J46" location="説明書!B147" display="資金計画について" xr:uid="{AF8F6238-DB18-40F8-87E1-6756D67DE740}"/>
    <hyperlink ref="J47" location="説明書!B148" display="金融機関等からの借入れ（予定）額" xr:uid="{82CAAB1A-FA4D-40A7-B2F7-5073D88902AF}"/>
    <hyperlink ref="J48" location="説明書!B149" display="借入条件：補助事業取得財産の担保予定" xr:uid="{72DD981B-E93D-448E-8EBC-FEDFBE785BD8}"/>
    <hyperlink ref="J49" location="説明書!B150" display="自己資金充当額" xr:uid="{279FDBB4-29DB-4275-88E1-EAD83C22BA32}"/>
    <hyperlink ref="J15" location="説明書!B92" display="補助対象経費・積算根拠" xr:uid="{8A064505-4E5C-42D0-BC15-7116456E88A2}"/>
    <hyperlink ref="J32" location="説明書!B108" display="補助対象経費・積算根拠" xr:uid="{29BFB33A-3E66-4DC3-BDC6-E44A23AE0EFC}"/>
    <hyperlink ref="J4" location="説明書!A4" display="積算内訳書とは" xr:uid="{8D528F29-98B9-4B62-9869-87C3DB07EB16}"/>
    <hyperlink ref="J5" location="説明書!A5" display="経費積算時の注意点" xr:uid="{BC9B7BBC-8A66-4C4A-B381-0AE5BF7F324E}"/>
    <hyperlink ref="J6" location="説明書!B6" display="コンソーシアムを組んでいる事業者の積算方法" xr:uid="{2B6946B3-EA77-49D7-82D5-9F87F7E65A9D}"/>
    <hyperlink ref="J17" location="説明書!B10" display="その他の費目計上の注意点" xr:uid="{06CF2677-FE01-4AEC-A882-87538D1BE912}"/>
    <hyperlink ref="K16" location="説明書!B9" display="説明書!B9" xr:uid="{DFD9242B-E64E-4298-820B-2126A708CD20}"/>
    <hyperlink ref="K46" location="説明書!B11" display="概算払い（中間払い）" xr:uid="{12860419-1CF1-4D75-8484-01BF7758BC06}"/>
    <hyperlink ref="J38" location="説明書!B125" display="一件あたりの開発支援費を記載" xr:uid="{EC049A15-7E2B-4EB7-8E81-EE4AD73E07E9}"/>
    <hyperlink ref="J40" location="説明書!B126" display="事由" xr:uid="{CFA49DDC-74DD-49D0-B703-9B78E9B70EF4}"/>
    <hyperlink ref="J41" location="説明書!B127" display="効果" xr:uid="{B3BDA44C-A2D0-4DC7-BC98-44D776F7C6AB}"/>
  </hyperlinks>
  <pageMargins left="0.7" right="0.7" top="0.75" bottom="0.75" header="0.3" footer="0.3"/>
  <pageSetup paperSize="9" scale="50"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F5BCB-04B6-44A9-B817-F444F9C0169B}">
  <dimension ref="A1:E71"/>
  <sheetViews>
    <sheetView workbookViewId="0">
      <pane ySplit="3" topLeftCell="A4" activePane="bottomLeft" state="frozen"/>
      <selection pane="bottomLeft"/>
    </sheetView>
  </sheetViews>
  <sheetFormatPr defaultRowHeight="15"/>
  <cols>
    <col min="1" max="1" width="8.7265625" customWidth="1"/>
    <col min="2" max="2" width="20.6328125" customWidth="1"/>
    <col min="3" max="3" width="50.6328125" customWidth="1"/>
    <col min="4" max="4" width="15.6328125" customWidth="1"/>
    <col min="5" max="5" width="70.6328125" customWidth="1"/>
  </cols>
  <sheetData>
    <row r="1" spans="1:5" ht="19.2" thickBot="1">
      <c r="A1" s="264" t="s">
        <v>246</v>
      </c>
      <c r="B1" s="91"/>
      <c r="C1" s="91"/>
      <c r="D1" s="91"/>
      <c r="E1" s="91"/>
    </row>
    <row r="2" spans="1:5" ht="19.2" thickBot="1">
      <c r="A2" s="264" t="s">
        <v>247</v>
      </c>
      <c r="B2" s="91"/>
      <c r="C2" s="91"/>
      <c r="D2" s="91"/>
      <c r="E2" s="91"/>
    </row>
    <row r="3" spans="1:5" ht="30" customHeight="1" thickBot="1">
      <c r="A3" s="1" t="s">
        <v>11</v>
      </c>
      <c r="B3" s="2" t="s">
        <v>12</v>
      </c>
      <c r="C3" s="2" t="s">
        <v>230</v>
      </c>
      <c r="D3" s="2" t="s">
        <v>231</v>
      </c>
      <c r="E3" s="8" t="s">
        <v>233</v>
      </c>
    </row>
    <row r="4" spans="1:5" ht="19.95" customHeight="1">
      <c r="A4" s="482" t="s">
        <v>17</v>
      </c>
      <c r="B4" s="483"/>
      <c r="C4" s="232"/>
      <c r="D4" s="276"/>
      <c r="E4" s="265"/>
    </row>
    <row r="5" spans="1:5" ht="19.95" customHeight="1">
      <c r="A5" s="482"/>
      <c r="B5" s="483"/>
      <c r="C5" s="231"/>
      <c r="D5" s="277"/>
      <c r="E5" s="266"/>
    </row>
    <row r="6" spans="1:5" ht="19.95" customHeight="1">
      <c r="A6" s="482"/>
      <c r="B6" s="483"/>
      <c r="C6" s="231"/>
      <c r="D6" s="277"/>
      <c r="E6" s="266"/>
    </row>
    <row r="7" spans="1:5" ht="19.95" customHeight="1">
      <c r="A7" s="482"/>
      <c r="B7" s="483"/>
      <c r="C7" s="231"/>
      <c r="D7" s="277"/>
      <c r="E7" s="266"/>
    </row>
    <row r="8" spans="1:5" ht="19.95" customHeight="1" thickBot="1">
      <c r="A8" s="482"/>
      <c r="B8" s="483"/>
      <c r="C8" s="236"/>
      <c r="D8" s="278"/>
      <c r="E8" s="267"/>
    </row>
    <row r="9" spans="1:5" ht="19.95" customHeight="1" thickBot="1">
      <c r="A9" s="484"/>
      <c r="B9" s="485"/>
      <c r="C9" s="241" t="s">
        <v>232</v>
      </c>
      <c r="D9" s="285">
        <f>SUM(D4:D8)</f>
        <v>0</v>
      </c>
      <c r="E9" s="268"/>
    </row>
    <row r="10" spans="1:5" ht="30" customHeight="1">
      <c r="A10" s="478" t="s">
        <v>18</v>
      </c>
      <c r="B10" s="479"/>
      <c r="C10" s="227"/>
      <c r="D10" s="284"/>
      <c r="E10" s="269"/>
    </row>
    <row r="11" spans="1:5" ht="19.95" customHeight="1">
      <c r="A11" s="3"/>
      <c r="B11" s="475" t="s">
        <v>19</v>
      </c>
      <c r="C11" s="4"/>
      <c r="D11" s="279"/>
      <c r="E11" s="270"/>
    </row>
    <row r="12" spans="1:5" ht="19.95" customHeight="1">
      <c r="A12" s="5"/>
      <c r="B12" s="476"/>
      <c r="C12" s="4"/>
      <c r="D12" s="280"/>
      <c r="E12" s="271"/>
    </row>
    <row r="13" spans="1:5" ht="19.95" customHeight="1">
      <c r="A13" s="5"/>
      <c r="B13" s="476"/>
      <c r="C13" s="4"/>
      <c r="D13" s="280"/>
      <c r="E13" s="271"/>
    </row>
    <row r="14" spans="1:5" ht="19.95" customHeight="1">
      <c r="A14" s="5"/>
      <c r="B14" s="476"/>
      <c r="C14" s="4"/>
      <c r="D14" s="280"/>
      <c r="E14" s="271"/>
    </row>
    <row r="15" spans="1:5" ht="19.95" customHeight="1" thickBot="1">
      <c r="A15" s="5"/>
      <c r="B15" s="476"/>
      <c r="C15" s="233"/>
      <c r="D15" s="281"/>
      <c r="E15" s="272"/>
    </row>
    <row r="16" spans="1:5" ht="19.95" customHeight="1" thickBot="1">
      <c r="A16" s="5"/>
      <c r="B16" s="476"/>
      <c r="C16" s="241" t="s">
        <v>232</v>
      </c>
      <c r="D16" s="285">
        <f>SUM(D11:D15)</f>
        <v>0</v>
      </c>
      <c r="E16" s="268"/>
    </row>
    <row r="17" spans="1:5" ht="19.95" customHeight="1">
      <c r="A17" s="5"/>
      <c r="B17" s="475" t="s">
        <v>20</v>
      </c>
      <c r="C17" s="234"/>
      <c r="D17" s="280"/>
      <c r="E17" s="270"/>
    </row>
    <row r="18" spans="1:5" ht="19.95" customHeight="1">
      <c r="A18" s="5"/>
      <c r="B18" s="476"/>
      <c r="C18" s="6"/>
      <c r="D18" s="282"/>
      <c r="E18" s="273"/>
    </row>
    <row r="19" spans="1:5" ht="19.95" customHeight="1">
      <c r="A19" s="5"/>
      <c r="B19" s="476"/>
      <c r="C19" s="6"/>
      <c r="D19" s="282"/>
      <c r="E19" s="273"/>
    </row>
    <row r="20" spans="1:5" ht="19.95" customHeight="1">
      <c r="A20" s="5"/>
      <c r="B20" s="476"/>
      <c r="C20" s="6"/>
      <c r="D20" s="282"/>
      <c r="E20" s="273"/>
    </row>
    <row r="21" spans="1:5" ht="19.95" customHeight="1" thickBot="1">
      <c r="A21" s="5"/>
      <c r="B21" s="476"/>
      <c r="C21" s="226"/>
      <c r="D21" s="283"/>
      <c r="E21" s="274"/>
    </row>
    <row r="22" spans="1:5" ht="19.95" customHeight="1" thickBot="1">
      <c r="A22" s="5"/>
      <c r="B22" s="486"/>
      <c r="C22" s="241" t="s">
        <v>232</v>
      </c>
      <c r="D22" s="285">
        <f>SUM(D17:D21)</f>
        <v>0</v>
      </c>
      <c r="E22" s="268"/>
    </row>
    <row r="23" spans="1:5" ht="19.95" customHeight="1">
      <c r="A23" s="5"/>
      <c r="B23" s="475" t="s">
        <v>21</v>
      </c>
      <c r="C23" s="234"/>
      <c r="D23" s="280"/>
      <c r="E23" s="270"/>
    </row>
    <row r="24" spans="1:5" ht="19.95" customHeight="1">
      <c r="A24" s="5"/>
      <c r="B24" s="476"/>
      <c r="C24" s="6"/>
      <c r="D24" s="282"/>
      <c r="E24" s="273"/>
    </row>
    <row r="25" spans="1:5" ht="19.95" customHeight="1">
      <c r="A25" s="5"/>
      <c r="B25" s="476"/>
      <c r="C25" s="6"/>
      <c r="D25" s="282"/>
      <c r="E25" s="273"/>
    </row>
    <row r="26" spans="1:5" ht="19.95" customHeight="1">
      <c r="A26" s="5"/>
      <c r="B26" s="476"/>
      <c r="C26" s="6"/>
      <c r="D26" s="282"/>
      <c r="E26" s="273"/>
    </row>
    <row r="27" spans="1:5" ht="19.95" customHeight="1" thickBot="1">
      <c r="A27" s="5"/>
      <c r="B27" s="476"/>
      <c r="C27" s="226"/>
      <c r="D27" s="283"/>
      <c r="E27" s="274"/>
    </row>
    <row r="28" spans="1:5" ht="19.95" customHeight="1" thickBot="1">
      <c r="A28" s="5"/>
      <c r="B28" s="476"/>
      <c r="C28" s="241" t="s">
        <v>232</v>
      </c>
      <c r="D28" s="285">
        <f>SUM(D23:D27)</f>
        <v>0</v>
      </c>
      <c r="E28" s="268"/>
    </row>
    <row r="29" spans="1:5" ht="19.95" customHeight="1">
      <c r="A29" s="5"/>
      <c r="B29" s="475" t="s">
        <v>22</v>
      </c>
      <c r="C29" s="234"/>
      <c r="D29" s="280"/>
      <c r="E29" s="270"/>
    </row>
    <row r="30" spans="1:5" ht="19.95" customHeight="1">
      <c r="A30" s="5"/>
      <c r="B30" s="476"/>
      <c r="C30" s="4"/>
      <c r="D30" s="280"/>
      <c r="E30" s="271"/>
    </row>
    <row r="31" spans="1:5" ht="19.95" customHeight="1">
      <c r="A31" s="5"/>
      <c r="B31" s="476"/>
      <c r="C31" s="4"/>
      <c r="D31" s="280"/>
      <c r="E31" s="271"/>
    </row>
    <row r="32" spans="1:5" ht="19.95" customHeight="1">
      <c r="A32" s="5"/>
      <c r="B32" s="476"/>
      <c r="C32" s="4"/>
      <c r="D32" s="280"/>
      <c r="E32" s="271"/>
    </row>
    <row r="33" spans="1:5" ht="19.95" customHeight="1" thickBot="1">
      <c r="A33" s="5"/>
      <c r="B33" s="476"/>
      <c r="C33" s="4"/>
      <c r="D33" s="281"/>
      <c r="E33" s="271"/>
    </row>
    <row r="34" spans="1:5" ht="19.95" customHeight="1" thickBot="1">
      <c r="A34" s="5"/>
      <c r="B34" s="486"/>
      <c r="C34" s="241" t="s">
        <v>232</v>
      </c>
      <c r="D34" s="285">
        <f>SUM(D29:D33)</f>
        <v>0</v>
      </c>
      <c r="E34" s="268"/>
    </row>
    <row r="35" spans="1:5" ht="19.95" customHeight="1">
      <c r="A35" s="5"/>
      <c r="B35" s="475" t="s">
        <v>23</v>
      </c>
      <c r="C35" s="234"/>
      <c r="D35" s="280"/>
      <c r="E35" s="270"/>
    </row>
    <row r="36" spans="1:5" ht="19.95" customHeight="1">
      <c r="A36" s="5"/>
      <c r="B36" s="476"/>
      <c r="C36" s="6"/>
      <c r="D36" s="282"/>
      <c r="E36" s="273"/>
    </row>
    <row r="37" spans="1:5" ht="19.95" customHeight="1">
      <c r="A37" s="5"/>
      <c r="B37" s="476"/>
      <c r="C37" s="6"/>
      <c r="D37" s="282"/>
      <c r="E37" s="273"/>
    </row>
    <row r="38" spans="1:5" ht="19.95" customHeight="1">
      <c r="A38" s="5"/>
      <c r="B38" s="476"/>
      <c r="C38" s="6"/>
      <c r="D38" s="282"/>
      <c r="E38" s="273"/>
    </row>
    <row r="39" spans="1:5" ht="19.95" customHeight="1" thickBot="1">
      <c r="A39" s="5"/>
      <c r="B39" s="476"/>
      <c r="C39" s="6"/>
      <c r="D39" s="283"/>
      <c r="E39" s="273"/>
    </row>
    <row r="40" spans="1:5" ht="19.95" customHeight="1" thickBot="1">
      <c r="A40" s="5"/>
      <c r="B40" s="486"/>
      <c r="C40" s="241" t="s">
        <v>232</v>
      </c>
      <c r="D40" s="285">
        <f>SUM(D35:D39)</f>
        <v>0</v>
      </c>
      <c r="E40" s="268"/>
    </row>
    <row r="41" spans="1:5" ht="19.95" customHeight="1">
      <c r="A41" s="5"/>
      <c r="B41" s="475" t="s">
        <v>24</v>
      </c>
      <c r="C41" s="234"/>
      <c r="D41" s="280"/>
      <c r="E41" s="270"/>
    </row>
    <row r="42" spans="1:5" ht="19.95" customHeight="1">
      <c r="A42" s="5"/>
      <c r="B42" s="476"/>
      <c r="C42" s="6"/>
      <c r="D42" s="282"/>
      <c r="E42" s="273"/>
    </row>
    <row r="43" spans="1:5" ht="19.95" customHeight="1">
      <c r="A43" s="5"/>
      <c r="B43" s="476"/>
      <c r="C43" s="6"/>
      <c r="D43" s="282"/>
      <c r="E43" s="273"/>
    </row>
    <row r="44" spans="1:5" ht="19.95" customHeight="1">
      <c r="A44" s="5"/>
      <c r="B44" s="476"/>
      <c r="C44" s="6"/>
      <c r="D44" s="282"/>
      <c r="E44" s="273"/>
    </row>
    <row r="45" spans="1:5" ht="19.95" customHeight="1" thickBot="1">
      <c r="A45" s="5"/>
      <c r="B45" s="476"/>
      <c r="C45" s="6"/>
      <c r="D45" s="283"/>
      <c r="E45" s="273"/>
    </row>
    <row r="46" spans="1:5" ht="19.95" customHeight="1" thickBot="1">
      <c r="A46" s="5"/>
      <c r="B46" s="486"/>
      <c r="C46" s="241" t="s">
        <v>232</v>
      </c>
      <c r="D46" s="285">
        <f>SUM(D41:D45)</f>
        <v>0</v>
      </c>
      <c r="E46" s="268"/>
    </row>
    <row r="47" spans="1:5" ht="19.95" customHeight="1">
      <c r="A47" s="5"/>
      <c r="B47" s="475" t="s">
        <v>25</v>
      </c>
      <c r="C47" s="234"/>
      <c r="D47" s="280"/>
      <c r="E47" s="270"/>
    </row>
    <row r="48" spans="1:5" ht="19.95" customHeight="1">
      <c r="A48" s="5"/>
      <c r="B48" s="476"/>
      <c r="C48" s="6"/>
      <c r="D48" s="282"/>
      <c r="E48" s="273"/>
    </row>
    <row r="49" spans="1:5" ht="19.95" customHeight="1">
      <c r="A49" s="5"/>
      <c r="B49" s="476"/>
      <c r="C49" s="6"/>
      <c r="D49" s="282"/>
      <c r="E49" s="273"/>
    </row>
    <row r="50" spans="1:5" ht="19.95" customHeight="1">
      <c r="A50" s="5"/>
      <c r="B50" s="476"/>
      <c r="C50" s="6"/>
      <c r="D50" s="282"/>
      <c r="E50" s="273"/>
    </row>
    <row r="51" spans="1:5" ht="19.95" customHeight="1" thickBot="1">
      <c r="A51" s="5"/>
      <c r="B51" s="476"/>
      <c r="C51" s="6"/>
      <c r="D51" s="283"/>
      <c r="E51" s="273"/>
    </row>
    <row r="52" spans="1:5" ht="19.95" customHeight="1" thickBot="1">
      <c r="A52" s="5"/>
      <c r="B52" s="486"/>
      <c r="C52" s="241" t="s">
        <v>232</v>
      </c>
      <c r="D52" s="285">
        <f>SUM(D47:D51)</f>
        <v>0</v>
      </c>
      <c r="E52" s="268"/>
    </row>
    <row r="53" spans="1:5" ht="19.95" customHeight="1">
      <c r="A53" s="5"/>
      <c r="B53" s="475" t="s">
        <v>26</v>
      </c>
      <c r="C53" s="234"/>
      <c r="D53" s="280"/>
      <c r="E53" s="270"/>
    </row>
    <row r="54" spans="1:5" ht="19.95" customHeight="1">
      <c r="A54" s="5"/>
      <c r="B54" s="476"/>
      <c r="C54" s="226"/>
      <c r="D54" s="283"/>
      <c r="E54" s="274"/>
    </row>
    <row r="55" spans="1:5" ht="19.95" customHeight="1">
      <c r="A55" s="5"/>
      <c r="B55" s="476"/>
      <c r="C55" s="226"/>
      <c r="D55" s="283"/>
      <c r="E55" s="274"/>
    </row>
    <row r="56" spans="1:5" ht="19.95" customHeight="1">
      <c r="A56" s="5"/>
      <c r="B56" s="476"/>
      <c r="C56" s="226"/>
      <c r="D56" s="283"/>
      <c r="E56" s="274"/>
    </row>
    <row r="57" spans="1:5" ht="19.95" customHeight="1" thickBot="1">
      <c r="A57" s="5"/>
      <c r="B57" s="476"/>
      <c r="C57" s="226"/>
      <c r="D57" s="283"/>
      <c r="E57" s="274"/>
    </row>
    <row r="58" spans="1:5" ht="19.95" customHeight="1" thickBot="1">
      <c r="A58" s="5"/>
      <c r="B58" s="486"/>
      <c r="C58" s="241" t="s">
        <v>232</v>
      </c>
      <c r="D58" s="285">
        <f>SUM(D53:D57)</f>
        <v>0</v>
      </c>
      <c r="E58" s="268"/>
    </row>
    <row r="59" spans="1:5" ht="19.95" customHeight="1">
      <c r="A59" s="5"/>
      <c r="B59" s="475" t="s">
        <v>27</v>
      </c>
      <c r="C59" s="229"/>
      <c r="D59" s="280"/>
      <c r="E59" s="270"/>
    </row>
    <row r="60" spans="1:5" ht="19.95" customHeight="1">
      <c r="A60" s="5"/>
      <c r="B60" s="476"/>
      <c r="C60" s="230"/>
      <c r="D60" s="282"/>
      <c r="E60" s="273"/>
    </row>
    <row r="61" spans="1:5" ht="19.95" customHeight="1">
      <c r="A61" s="5"/>
      <c r="B61" s="476"/>
      <c r="C61" s="230"/>
      <c r="D61" s="282"/>
      <c r="E61" s="273"/>
    </row>
    <row r="62" spans="1:5" ht="19.95" customHeight="1">
      <c r="A62" s="5"/>
      <c r="B62" s="476"/>
      <c r="C62" s="230"/>
      <c r="D62" s="282"/>
      <c r="E62" s="273"/>
    </row>
    <row r="63" spans="1:5" ht="19.95" customHeight="1" thickBot="1">
      <c r="A63" s="5"/>
      <c r="B63" s="476"/>
      <c r="C63" s="230"/>
      <c r="D63" s="283"/>
      <c r="E63" s="273"/>
    </row>
    <row r="64" spans="1:5" ht="19.95" customHeight="1" thickBot="1">
      <c r="A64" s="7"/>
      <c r="B64" s="486"/>
      <c r="C64" s="241" t="s">
        <v>232</v>
      </c>
      <c r="D64" s="285">
        <f>SUM(D59:D63)</f>
        <v>0</v>
      </c>
      <c r="E64" s="268"/>
    </row>
    <row r="65" spans="1:5" ht="30" customHeight="1">
      <c r="A65" s="480" t="s">
        <v>28</v>
      </c>
      <c r="B65" s="481"/>
      <c r="C65" s="227"/>
      <c r="D65" s="284"/>
      <c r="E65" s="269"/>
    </row>
    <row r="66" spans="1:5" ht="19.95" customHeight="1">
      <c r="A66" s="3"/>
      <c r="B66" s="475" t="s">
        <v>29</v>
      </c>
      <c r="C66" s="229"/>
      <c r="D66" s="279"/>
      <c r="E66" s="270"/>
    </row>
    <row r="67" spans="1:5" ht="19.95" customHeight="1">
      <c r="A67" s="5"/>
      <c r="B67" s="476"/>
      <c r="C67" s="230"/>
      <c r="D67" s="282"/>
      <c r="E67" s="273"/>
    </row>
    <row r="68" spans="1:5" ht="19.95" customHeight="1">
      <c r="A68" s="5"/>
      <c r="B68" s="476"/>
      <c r="C68" s="230"/>
      <c r="D68" s="282"/>
      <c r="E68" s="273"/>
    </row>
    <row r="69" spans="1:5" ht="19.95" customHeight="1">
      <c r="A69" s="5"/>
      <c r="B69" s="476"/>
      <c r="C69" s="230"/>
      <c r="D69" s="282"/>
      <c r="E69" s="273"/>
    </row>
    <row r="70" spans="1:5" ht="19.95" customHeight="1" thickBot="1">
      <c r="A70" s="5"/>
      <c r="B70" s="476"/>
      <c r="C70" s="230"/>
      <c r="D70" s="283"/>
      <c r="E70" s="273"/>
    </row>
    <row r="71" spans="1:5" ht="19.95" customHeight="1" thickBot="1">
      <c r="A71" s="235"/>
      <c r="B71" s="477"/>
      <c r="C71" s="242" t="s">
        <v>232</v>
      </c>
      <c r="D71" s="285">
        <f>SUM(D66:D70)</f>
        <v>0</v>
      </c>
      <c r="E71" s="275"/>
    </row>
  </sheetData>
  <mergeCells count="13">
    <mergeCell ref="B66:B71"/>
    <mergeCell ref="A10:B10"/>
    <mergeCell ref="A65:B65"/>
    <mergeCell ref="B11:B16"/>
    <mergeCell ref="A4:B9"/>
    <mergeCell ref="B23:B28"/>
    <mergeCell ref="B17:B22"/>
    <mergeCell ref="B29:B34"/>
    <mergeCell ref="B35:B40"/>
    <mergeCell ref="B41:B46"/>
    <mergeCell ref="B47:B52"/>
    <mergeCell ref="B53:B58"/>
    <mergeCell ref="B59:B64"/>
  </mergeCells>
  <phoneticPr fontId="4"/>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E5956-CFC4-4DDD-8CD2-3B4138819359}">
  <dimension ref="A1:E15"/>
  <sheetViews>
    <sheetView workbookViewId="0">
      <pane ySplit="3" topLeftCell="A4" activePane="bottomLeft" state="frozen"/>
      <selection pane="bottomLeft"/>
    </sheetView>
  </sheetViews>
  <sheetFormatPr defaultRowHeight="15"/>
  <cols>
    <col min="1" max="1" width="8.7265625" customWidth="1"/>
    <col min="2" max="2" width="20.6328125" customWidth="1"/>
    <col min="3" max="3" width="50.6328125" customWidth="1"/>
    <col min="4" max="4" width="15.6328125" customWidth="1"/>
    <col min="5" max="5" width="70.6328125" customWidth="1"/>
  </cols>
  <sheetData>
    <row r="1" spans="1:5" ht="18.600000000000001">
      <c r="A1" s="264" t="s">
        <v>246</v>
      </c>
      <c r="B1" s="91"/>
      <c r="C1" s="91"/>
      <c r="D1" s="91"/>
      <c r="E1" s="91"/>
    </row>
    <row r="2" spans="1:5" ht="19.2" thickBot="1">
      <c r="A2" s="264" t="s">
        <v>247</v>
      </c>
      <c r="B2" s="91"/>
      <c r="C2" s="91"/>
      <c r="D2" s="91"/>
      <c r="E2" s="91"/>
    </row>
    <row r="3" spans="1:5" ht="30" customHeight="1" thickBot="1">
      <c r="A3" s="1" t="s">
        <v>11</v>
      </c>
      <c r="B3" s="2" t="s">
        <v>12</v>
      </c>
      <c r="C3" s="2" t="s">
        <v>230</v>
      </c>
      <c r="D3" s="2" t="s">
        <v>231</v>
      </c>
      <c r="E3" s="8" t="s">
        <v>233</v>
      </c>
    </row>
    <row r="4" spans="1:5" ht="30" customHeight="1">
      <c r="A4" s="478" t="s">
        <v>34</v>
      </c>
      <c r="B4" s="487"/>
      <c r="C4" s="227"/>
      <c r="D4" s="240"/>
      <c r="E4" s="228"/>
    </row>
    <row r="5" spans="1:5" ht="19.95" customHeight="1">
      <c r="A5" s="5"/>
      <c r="B5" s="488" t="s">
        <v>237</v>
      </c>
      <c r="C5" s="234"/>
      <c r="D5" s="237"/>
      <c r="E5" s="9"/>
    </row>
    <row r="6" spans="1:5" ht="19.95" customHeight="1">
      <c r="A6" s="5"/>
      <c r="B6" s="489"/>
      <c r="C6" s="6"/>
      <c r="D6" s="238"/>
      <c r="E6" s="10"/>
    </row>
    <row r="7" spans="1:5" ht="19.95" customHeight="1">
      <c r="A7" s="5"/>
      <c r="B7" s="489"/>
      <c r="C7" s="6"/>
      <c r="D7" s="238"/>
      <c r="E7" s="10"/>
    </row>
    <row r="8" spans="1:5" ht="19.95" customHeight="1">
      <c r="A8" s="5"/>
      <c r="B8" s="489"/>
      <c r="C8" s="6"/>
      <c r="D8" s="238"/>
      <c r="E8" s="10"/>
    </row>
    <row r="9" spans="1:5" ht="19.95" customHeight="1">
      <c r="A9" s="5"/>
      <c r="B9" s="489"/>
      <c r="C9" s="262"/>
      <c r="D9" s="238"/>
      <c r="E9" s="10"/>
    </row>
    <row r="10" spans="1:5" ht="19.95" customHeight="1">
      <c r="A10" s="5"/>
      <c r="B10" s="489"/>
      <c r="C10" s="230"/>
      <c r="D10" s="238"/>
      <c r="E10" s="10"/>
    </row>
    <row r="11" spans="1:5" ht="19.95" customHeight="1">
      <c r="A11" s="5"/>
      <c r="B11" s="489"/>
      <c r="C11" s="230"/>
      <c r="D11" s="238"/>
      <c r="E11" s="10"/>
    </row>
    <row r="12" spans="1:5" ht="19.95" customHeight="1">
      <c r="A12" s="5"/>
      <c r="B12" s="489"/>
      <c r="C12" s="230"/>
      <c r="D12" s="238"/>
      <c r="E12" s="10"/>
    </row>
    <row r="13" spans="1:5" ht="19.95" customHeight="1">
      <c r="A13" s="5"/>
      <c r="B13" s="489"/>
      <c r="C13" s="230"/>
      <c r="D13" s="238"/>
      <c r="E13" s="10"/>
    </row>
    <row r="14" spans="1:5" ht="19.95" customHeight="1" thickBot="1">
      <c r="A14" s="5"/>
      <c r="B14" s="489"/>
      <c r="C14" s="230"/>
      <c r="D14" s="239"/>
      <c r="E14" s="10"/>
    </row>
    <row r="15" spans="1:5" ht="19.95" customHeight="1" thickBot="1">
      <c r="A15" s="235"/>
      <c r="B15" s="490"/>
      <c r="C15" s="242" t="s">
        <v>232</v>
      </c>
      <c r="D15" s="286">
        <f>SUM(D5:D14)</f>
        <v>0</v>
      </c>
      <c r="E15" s="243"/>
    </row>
  </sheetData>
  <mergeCells count="2">
    <mergeCell ref="A4:B4"/>
    <mergeCell ref="B5:B15"/>
  </mergeCells>
  <phoneticPr fontId="4"/>
  <conditionalFormatting sqref="A4">
    <cfRule type="expression" dxfId="3" priority="1">
      <formula>A4=""</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E3C08-C1CA-45AC-AD1A-2BEEFF98ABED}">
  <dimension ref="A1:Z64"/>
  <sheetViews>
    <sheetView workbookViewId="0"/>
  </sheetViews>
  <sheetFormatPr defaultRowHeight="12.6"/>
  <cols>
    <col min="1" max="1" width="5.1796875" style="115" customWidth="1"/>
    <col min="2" max="2" width="25.6328125" style="115" customWidth="1"/>
    <col min="3" max="3" width="8.7265625" style="115"/>
    <col min="4" max="6" width="10.6328125" style="115" bestFit="1" customWidth="1"/>
    <col min="7" max="7" width="10.81640625" style="115" customWidth="1"/>
    <col min="8" max="8" width="20.6328125" style="115" customWidth="1"/>
    <col min="9" max="9" width="3.6328125" style="115" customWidth="1"/>
    <col min="10" max="10" width="8.54296875" style="115" customWidth="1"/>
    <col min="11" max="11" width="9.6328125" style="115" customWidth="1"/>
    <col min="12" max="12" width="6.7265625" style="115" bestFit="1" customWidth="1"/>
    <col min="13" max="13" width="9.6328125" style="115" customWidth="1"/>
    <col min="14" max="14" width="5.6328125" style="115" customWidth="1"/>
    <col min="15" max="15" width="8.7265625" style="115"/>
    <col min="16" max="16" width="3.6328125" style="115" customWidth="1"/>
    <col min="17" max="16384" width="8.7265625" style="115"/>
  </cols>
  <sheetData>
    <row r="1" spans="1:26" ht="18.600000000000001">
      <c r="A1" s="111" t="s">
        <v>242</v>
      </c>
      <c r="B1" s="114"/>
      <c r="C1" s="114"/>
      <c r="D1" s="114"/>
      <c r="E1" s="114"/>
      <c r="F1" s="114"/>
      <c r="G1" s="114"/>
      <c r="H1" s="114"/>
      <c r="I1" s="114"/>
      <c r="J1" s="114"/>
      <c r="K1" s="114"/>
      <c r="L1" s="114"/>
      <c r="M1" s="114"/>
      <c r="N1" s="114"/>
      <c r="O1" s="114"/>
      <c r="P1" s="114"/>
      <c r="Q1" s="114"/>
      <c r="R1" s="114"/>
      <c r="S1" s="114"/>
      <c r="T1" s="114"/>
      <c r="U1" s="114"/>
      <c r="V1" s="114"/>
      <c r="W1" s="114"/>
      <c r="X1" s="114"/>
      <c r="Y1" s="114"/>
      <c r="Z1" s="115" t="s">
        <v>209</v>
      </c>
    </row>
    <row r="2" spans="1:26" ht="18.600000000000001">
      <c r="A2" s="263" t="s">
        <v>241</v>
      </c>
      <c r="B2" s="114"/>
      <c r="C2" s="114"/>
      <c r="D2" s="114"/>
      <c r="E2" s="114"/>
      <c r="F2" s="114"/>
      <c r="G2" s="114"/>
      <c r="H2" s="114"/>
      <c r="I2" s="114"/>
      <c r="J2" s="114"/>
      <c r="K2" s="114"/>
      <c r="L2" s="114"/>
      <c r="M2" s="114"/>
      <c r="N2" s="114"/>
      <c r="O2" s="114"/>
      <c r="P2" s="114"/>
      <c r="Q2" s="114"/>
      <c r="R2" s="114"/>
      <c r="S2" s="114"/>
      <c r="T2" s="114"/>
      <c r="U2" s="114"/>
      <c r="V2" s="114"/>
      <c r="W2" s="114"/>
      <c r="X2" s="114"/>
      <c r="Y2" s="114"/>
      <c r="Z2" s="115" t="s">
        <v>209</v>
      </c>
    </row>
    <row r="3" spans="1:26" ht="18.600000000000001">
      <c r="A3" s="111" t="s">
        <v>227</v>
      </c>
      <c r="B3" s="114"/>
      <c r="C3" s="114"/>
      <c r="D3" s="114"/>
      <c r="E3" s="114"/>
      <c r="F3" s="114"/>
      <c r="G3" s="114"/>
      <c r="H3" s="114"/>
      <c r="I3" s="114"/>
      <c r="J3" s="114"/>
      <c r="K3" s="114"/>
      <c r="L3" s="114"/>
      <c r="M3" s="114"/>
      <c r="N3" s="114"/>
      <c r="O3" s="114"/>
      <c r="P3" s="114"/>
      <c r="Q3" s="114"/>
      <c r="R3" s="114"/>
      <c r="S3" s="114"/>
      <c r="T3" s="114"/>
      <c r="U3" s="114"/>
      <c r="V3" s="114"/>
      <c r="W3" s="114"/>
      <c r="X3" s="114"/>
      <c r="Y3" s="114"/>
      <c r="Z3" s="115" t="s">
        <v>209</v>
      </c>
    </row>
    <row r="4" spans="1:26">
      <c r="A4" s="114"/>
      <c r="B4" s="114"/>
      <c r="C4" s="114"/>
      <c r="D4" s="114"/>
      <c r="E4" s="114"/>
      <c r="F4" s="114"/>
      <c r="G4" s="114"/>
      <c r="H4" s="114"/>
      <c r="I4" s="114"/>
      <c r="J4" s="114"/>
      <c r="K4" s="114"/>
      <c r="L4" s="114"/>
      <c r="M4" s="114"/>
      <c r="N4" s="114"/>
      <c r="O4" s="114"/>
      <c r="P4" s="114"/>
      <c r="Q4" s="114"/>
      <c r="R4" s="114"/>
      <c r="S4" s="114"/>
      <c r="T4" s="114"/>
      <c r="U4" s="114"/>
      <c r="V4" s="114"/>
      <c r="W4" s="114"/>
      <c r="X4" s="114"/>
      <c r="Y4" s="114"/>
      <c r="Z4" s="115" t="s">
        <v>209</v>
      </c>
    </row>
    <row r="5" spans="1:26" ht="14.4">
      <c r="A5" s="211" t="s">
        <v>206</v>
      </c>
      <c r="B5" s="114"/>
      <c r="C5" s="114"/>
      <c r="D5" s="114"/>
      <c r="E5" s="114"/>
      <c r="F5" s="114"/>
      <c r="G5" s="114"/>
      <c r="H5" s="114"/>
      <c r="I5" s="114"/>
      <c r="J5" s="114"/>
      <c r="K5" s="114"/>
      <c r="L5" s="114"/>
      <c r="M5" s="114"/>
      <c r="N5" s="114"/>
      <c r="O5" s="114"/>
      <c r="P5" s="114"/>
      <c r="Q5" s="114"/>
      <c r="R5" s="114"/>
      <c r="S5" s="114"/>
      <c r="T5" s="114"/>
      <c r="U5" s="114"/>
      <c r="V5" s="114"/>
      <c r="W5" s="114"/>
      <c r="X5" s="114"/>
      <c r="Y5" s="114"/>
      <c r="Z5" s="115" t="s">
        <v>209</v>
      </c>
    </row>
    <row r="6" spans="1:26" ht="14.4">
      <c r="A6" s="213" t="s">
        <v>208</v>
      </c>
      <c r="B6" s="114"/>
      <c r="C6" s="114"/>
      <c r="D6" s="114"/>
      <c r="E6" s="114"/>
      <c r="F6" s="114"/>
      <c r="G6" s="114"/>
      <c r="H6" s="114"/>
      <c r="I6" s="114"/>
      <c r="J6" s="114"/>
      <c r="K6" s="114"/>
      <c r="L6" s="114"/>
      <c r="M6" s="114"/>
      <c r="N6" s="114"/>
      <c r="O6" s="114"/>
      <c r="P6" s="114"/>
      <c r="Q6" s="114"/>
      <c r="R6" s="114"/>
      <c r="S6" s="114"/>
      <c r="T6" s="114"/>
      <c r="U6" s="114"/>
      <c r="V6" s="114"/>
      <c r="W6" s="114"/>
      <c r="X6" s="114"/>
      <c r="Y6" s="114"/>
      <c r="Z6" s="115" t="s">
        <v>209</v>
      </c>
    </row>
    <row r="7" spans="1:26" ht="14.4">
      <c r="A7" s="88" t="s">
        <v>207</v>
      </c>
      <c r="B7" s="114"/>
      <c r="C7" s="114"/>
      <c r="D7" s="114"/>
      <c r="E7" s="114"/>
      <c r="F7" s="114"/>
      <c r="G7" s="114"/>
      <c r="H7" s="114"/>
      <c r="I7" s="114"/>
      <c r="J7" s="114"/>
      <c r="K7" s="114"/>
      <c r="L7" s="114"/>
      <c r="M7" s="114"/>
      <c r="N7" s="114"/>
      <c r="O7" s="114"/>
      <c r="P7" s="114"/>
      <c r="Q7" s="114"/>
      <c r="R7" s="114"/>
      <c r="S7" s="114"/>
      <c r="T7" s="114"/>
      <c r="U7" s="114"/>
      <c r="V7" s="114"/>
      <c r="W7" s="114"/>
      <c r="X7" s="114"/>
      <c r="Y7" s="114"/>
      <c r="Z7" s="115" t="s">
        <v>209</v>
      </c>
    </row>
    <row r="8" spans="1:26" ht="15">
      <c r="A8" s="212" t="s">
        <v>243</v>
      </c>
      <c r="B8" s="114"/>
      <c r="C8" s="114"/>
      <c r="D8" s="114"/>
      <c r="E8" s="114"/>
      <c r="F8" s="114"/>
      <c r="G8" s="114"/>
      <c r="H8" s="114"/>
      <c r="I8" s="114"/>
      <c r="J8" s="114"/>
      <c r="K8" s="114"/>
      <c r="L8" s="114"/>
      <c r="M8" s="114"/>
      <c r="N8" s="114"/>
      <c r="O8" s="114"/>
      <c r="P8" s="114"/>
      <c r="Q8" s="114"/>
      <c r="R8" s="114"/>
      <c r="S8" s="114"/>
      <c r="T8" s="114"/>
      <c r="U8" s="114"/>
      <c r="V8" s="114"/>
      <c r="W8" s="114"/>
      <c r="X8" s="114"/>
      <c r="Y8" s="114"/>
      <c r="Z8" s="115" t="s">
        <v>209</v>
      </c>
    </row>
    <row r="9" spans="1:26" ht="15">
      <c r="A9" s="212" t="s">
        <v>234</v>
      </c>
      <c r="B9" s="114"/>
      <c r="C9" s="114"/>
      <c r="D9" s="114"/>
      <c r="E9" s="114"/>
      <c r="F9" s="114"/>
      <c r="G9" s="114"/>
      <c r="H9" s="114"/>
      <c r="I9" s="114"/>
      <c r="J9" s="114"/>
      <c r="K9" s="114"/>
      <c r="L9" s="114"/>
      <c r="M9" s="114"/>
      <c r="N9" s="114"/>
      <c r="O9" s="114"/>
      <c r="P9" s="114"/>
      <c r="Q9" s="114"/>
      <c r="R9" s="114"/>
      <c r="S9" s="114"/>
      <c r="T9" s="114"/>
      <c r="U9" s="114"/>
      <c r="V9" s="114"/>
      <c r="W9" s="114"/>
      <c r="X9" s="114"/>
      <c r="Y9" s="114"/>
      <c r="Z9" s="115" t="s">
        <v>209</v>
      </c>
    </row>
    <row r="10" spans="1:26" ht="14.4">
      <c r="A10" s="116"/>
      <c r="B10" s="119"/>
      <c r="C10" s="120"/>
      <c r="D10" s="117"/>
      <c r="E10" s="121"/>
      <c r="F10" s="118"/>
      <c r="G10" s="118"/>
      <c r="H10" s="118"/>
      <c r="I10" s="116"/>
      <c r="J10" s="114"/>
      <c r="K10" s="114"/>
      <c r="L10" s="114"/>
      <c r="M10" s="114"/>
      <c r="N10" s="114"/>
      <c r="O10" s="114"/>
      <c r="P10" s="114"/>
      <c r="Q10" s="211" t="s">
        <v>176</v>
      </c>
      <c r="R10" s="114"/>
      <c r="S10" s="114"/>
      <c r="T10" s="114"/>
      <c r="U10" s="114"/>
      <c r="V10" s="114"/>
      <c r="W10" s="114"/>
      <c r="X10" s="114"/>
      <c r="Y10" s="114"/>
      <c r="Z10" s="115" t="s">
        <v>209</v>
      </c>
    </row>
    <row r="11" spans="1:26" ht="15" thickBot="1">
      <c r="A11" s="211" t="s">
        <v>205</v>
      </c>
      <c r="B11" s="122"/>
      <c r="C11" s="114"/>
      <c r="D11" s="114"/>
      <c r="E11" s="114"/>
      <c r="F11" s="114"/>
      <c r="G11" s="114"/>
      <c r="H11" s="114"/>
      <c r="I11" s="114"/>
      <c r="J11" s="210" t="s">
        <v>200</v>
      </c>
      <c r="K11" s="123"/>
      <c r="L11" s="123"/>
      <c r="M11" s="123"/>
      <c r="N11" s="114"/>
      <c r="O11" s="124"/>
      <c r="P11" s="114"/>
      <c r="Q11" s="112" t="s">
        <v>177</v>
      </c>
      <c r="R11" s="491" t="s">
        <v>178</v>
      </c>
      <c r="S11" s="491"/>
      <c r="T11" s="491"/>
      <c r="U11" s="491" t="s">
        <v>179</v>
      </c>
      <c r="V11" s="491"/>
      <c r="W11" s="491" t="s">
        <v>180</v>
      </c>
      <c r="X11" s="491"/>
      <c r="Y11" s="492" t="s">
        <v>179</v>
      </c>
      <c r="Z11" s="115" t="s">
        <v>209</v>
      </c>
    </row>
    <row r="12" spans="1:26" ht="38.4" thickTop="1">
      <c r="A12" s="125" t="s">
        <v>181</v>
      </c>
      <c r="B12" s="125" t="s">
        <v>204</v>
      </c>
      <c r="C12" s="125" t="s">
        <v>182</v>
      </c>
      <c r="D12" s="112" t="s">
        <v>183</v>
      </c>
      <c r="E12" s="112" t="s">
        <v>184</v>
      </c>
      <c r="F12" s="112" t="s">
        <v>185</v>
      </c>
      <c r="G12" s="112" t="s">
        <v>186</v>
      </c>
      <c r="H12" s="112" t="s">
        <v>187</v>
      </c>
      <c r="I12" s="114"/>
      <c r="J12" s="112" t="s">
        <v>203</v>
      </c>
      <c r="K12" s="112" t="s">
        <v>188</v>
      </c>
      <c r="L12" s="112" t="s">
        <v>189</v>
      </c>
      <c r="M12" s="126" t="s">
        <v>190</v>
      </c>
      <c r="N12" s="127" t="s">
        <v>177</v>
      </c>
      <c r="O12" s="128" t="s">
        <v>191</v>
      </c>
      <c r="P12" s="114"/>
      <c r="Q12" s="113"/>
      <c r="R12" s="113" t="s">
        <v>192</v>
      </c>
      <c r="S12" s="493" t="s">
        <v>193</v>
      </c>
      <c r="T12" s="493"/>
      <c r="U12" s="112" t="s">
        <v>194</v>
      </c>
      <c r="V12" s="112" t="s">
        <v>195</v>
      </c>
      <c r="W12" s="492" t="s">
        <v>196</v>
      </c>
      <c r="X12" s="494"/>
      <c r="Y12" s="493"/>
      <c r="Z12" s="115" t="s">
        <v>209</v>
      </c>
    </row>
    <row r="13" spans="1:26">
      <c r="A13" s="129"/>
      <c r="B13" s="129"/>
      <c r="C13" s="129"/>
      <c r="D13" s="130"/>
      <c r="E13" s="130"/>
      <c r="F13" s="130"/>
      <c r="G13" s="130"/>
      <c r="H13" s="132"/>
      <c r="I13" s="114"/>
      <c r="J13" s="132"/>
      <c r="K13" s="132"/>
      <c r="L13" s="132"/>
      <c r="M13" s="131"/>
      <c r="N13" s="133"/>
      <c r="O13" s="134"/>
      <c r="P13" s="114"/>
      <c r="Q13" s="132"/>
      <c r="R13" s="132"/>
      <c r="S13" s="131"/>
      <c r="T13" s="135"/>
      <c r="U13" s="132"/>
      <c r="V13" s="132"/>
      <c r="W13" s="131"/>
      <c r="X13" s="135"/>
      <c r="Y13" s="132"/>
      <c r="Z13" s="115" t="s">
        <v>209</v>
      </c>
    </row>
    <row r="14" spans="1:26" ht="19.95" customHeight="1">
      <c r="A14" s="136" t="s">
        <v>201</v>
      </c>
      <c r="B14" s="137" t="s">
        <v>228</v>
      </c>
      <c r="C14" s="138">
        <v>2130</v>
      </c>
      <c r="D14" s="139">
        <v>6</v>
      </c>
      <c r="E14" s="140">
        <v>20</v>
      </c>
      <c r="F14" s="140">
        <v>9</v>
      </c>
      <c r="G14" s="141">
        <f>C14*D14*E14*F14</f>
        <v>2300400</v>
      </c>
      <c r="H14" s="191"/>
      <c r="I14" s="114"/>
      <c r="J14" s="142" t="s">
        <v>197</v>
      </c>
      <c r="K14" s="143">
        <v>250000</v>
      </c>
      <c r="L14" s="138" t="s">
        <v>198</v>
      </c>
      <c r="M14" s="144"/>
      <c r="N14" s="145" cm="1">
        <f t="array" ref="N14">IF(J14="","",IF(J14="適用者",IFERROR(INDEX($Q$14:$Q$63,MATCH(K14,$S$14:$S$63,1),0),""),IF(J14="非適用者",IFERROR(INDEX($Q$14:$Q$63,MATCH(M14,$W$14:$W$63,1),0),""))))</f>
        <v>20</v>
      </c>
      <c r="O14" s="146">
        <f>IF(N14="","",IF(J14="適用者",IF(OR(L14="0回",L14="4回以上"),INDEX($U$14:$U$63,MATCH(N14,$Q$14:$Q$63,0)),IF(L14="1～3回",INDEX($V$14:$V$63,MATCH(N14,$Q$14:$Q$63,0)))),IF(J14="非適用者",INDEX($Y$14:$Y$63,MATCH(N14,$Q$14:$Q$63,0)))))</f>
        <v>2130</v>
      </c>
      <c r="P14" s="114"/>
      <c r="Q14" s="147">
        <v>1</v>
      </c>
      <c r="R14" s="148">
        <v>58000</v>
      </c>
      <c r="S14" s="149">
        <v>1</v>
      </c>
      <c r="T14" s="150">
        <v>62999</v>
      </c>
      <c r="U14" s="148">
        <v>350</v>
      </c>
      <c r="V14" s="148">
        <v>470</v>
      </c>
      <c r="W14" s="149">
        <v>1</v>
      </c>
      <c r="X14" s="150">
        <v>84419</v>
      </c>
      <c r="Y14" s="148">
        <v>470</v>
      </c>
      <c r="Z14" s="115" t="s">
        <v>209</v>
      </c>
    </row>
    <row r="15" spans="1:26" ht="19.95" customHeight="1">
      <c r="A15" s="171" t="s">
        <v>202</v>
      </c>
      <c r="B15" s="172" t="s">
        <v>229</v>
      </c>
      <c r="C15" s="173">
        <v>1800</v>
      </c>
      <c r="D15" s="174">
        <v>7</v>
      </c>
      <c r="E15" s="175">
        <v>20</v>
      </c>
      <c r="F15" s="175">
        <v>6</v>
      </c>
      <c r="G15" s="176">
        <f t="shared" ref="G15:G45" si="0">C15*D15*E15*F15</f>
        <v>1512000</v>
      </c>
      <c r="H15" s="202"/>
      <c r="I15" s="114"/>
      <c r="J15" s="177" t="s">
        <v>199</v>
      </c>
      <c r="K15" s="178"/>
      <c r="L15" s="173"/>
      <c r="M15" s="179">
        <v>300000</v>
      </c>
      <c r="N15" s="208" cm="1">
        <f t="array" ref="N15">IF(J15="","",IF(J15="適用者",IFERROR(INDEX($Q$14:$Q$63,MATCH(K15,$S$14:$S$63,1),0),""),IF(J15="非適用者",IFERROR(INDEX($Q$14:$Q$63,MATCH(M15,$W$14:$W$63,1),0),""))))</f>
        <v>18</v>
      </c>
      <c r="O15" s="209">
        <f t="shared" ref="O15:O45" si="1">IF(N15="","",IF(J15="適用者",IF(OR(L15="0回",L15="4回以上"),INDEX($U$14:$U$63,MATCH(N15,$Q$14:$Q$63,0)),IF(L15="1～3回",INDEX($V$14:$V$63,MATCH(N15,$Q$14:$Q$63,0)))),IF(J15="非適用者",INDEX($Y$14:$Y$63,MATCH(N15,$Q$14:$Q$63,0)))))</f>
        <v>1800</v>
      </c>
      <c r="P15" s="114"/>
      <c r="Q15" s="162">
        <v>2</v>
      </c>
      <c r="R15" s="163">
        <v>68000</v>
      </c>
      <c r="S15" s="164">
        <v>63000</v>
      </c>
      <c r="T15" s="165">
        <v>72999</v>
      </c>
      <c r="U15" s="163">
        <v>410</v>
      </c>
      <c r="V15" s="163">
        <v>550</v>
      </c>
      <c r="W15" s="164">
        <v>84420</v>
      </c>
      <c r="X15" s="165">
        <v>97819</v>
      </c>
      <c r="Y15" s="163">
        <v>550</v>
      </c>
      <c r="Z15" s="115" t="s">
        <v>209</v>
      </c>
    </row>
    <row r="16" spans="1:26" ht="19.95" customHeight="1">
      <c r="A16" s="195">
        <v>1</v>
      </c>
      <c r="B16" s="196"/>
      <c r="C16" s="197"/>
      <c r="D16" s="198"/>
      <c r="E16" s="199"/>
      <c r="F16" s="199"/>
      <c r="G16" s="200">
        <f t="shared" si="0"/>
        <v>0</v>
      </c>
      <c r="H16" s="201"/>
      <c r="I16" s="114"/>
      <c r="J16" s="203"/>
      <c r="K16" s="204"/>
      <c r="L16" s="197"/>
      <c r="M16" s="205"/>
      <c r="N16" s="206" t="str" cm="1">
        <f t="array" ref="N16">IF(J16="","",IF(J16="適用者",IFERROR(INDEX($Q$14:$Q$63,MATCH(K16,$S$14:$S$63,1),0),""),IF(J16="非適用者",IFERROR(INDEX($Q$14:$Q$63,MATCH(M16,$W$14:$W$63,1),0),""))))</f>
        <v/>
      </c>
      <c r="O16" s="207" t="str">
        <f t="shared" si="1"/>
        <v/>
      </c>
      <c r="P16" s="114"/>
      <c r="Q16" s="162">
        <v>3</v>
      </c>
      <c r="R16" s="163">
        <v>78000</v>
      </c>
      <c r="S16" s="164">
        <v>73000</v>
      </c>
      <c r="T16" s="165">
        <v>82999</v>
      </c>
      <c r="U16" s="163">
        <v>470</v>
      </c>
      <c r="V16" s="163">
        <v>630</v>
      </c>
      <c r="W16" s="164">
        <v>97820</v>
      </c>
      <c r="X16" s="165">
        <v>111219</v>
      </c>
      <c r="Y16" s="163">
        <v>630</v>
      </c>
      <c r="Z16" s="115" t="s">
        <v>209</v>
      </c>
    </row>
    <row r="17" spans="1:26" ht="19.95" customHeight="1">
      <c r="A17" s="151">
        <v>2</v>
      </c>
      <c r="B17" s="152"/>
      <c r="C17" s="153"/>
      <c r="D17" s="154"/>
      <c r="E17" s="155"/>
      <c r="F17" s="155"/>
      <c r="G17" s="156">
        <f t="shared" si="0"/>
        <v>0</v>
      </c>
      <c r="H17" s="192"/>
      <c r="I17" s="114"/>
      <c r="J17" s="157"/>
      <c r="K17" s="158"/>
      <c r="L17" s="153"/>
      <c r="M17" s="159"/>
      <c r="N17" s="160" t="str" cm="1">
        <f t="array" ref="N17">IF(J17="","",IF(J17="適用者",IFERROR(INDEX($Q$14:$Q$63,MATCH(K17,$S$14:$S$63,1),0),""),IF(J17="非適用者",IFERROR(INDEX($Q$14:$Q$63,MATCH(M17,$W$14:$W$63,1),0),""))))</f>
        <v/>
      </c>
      <c r="O17" s="161" t="str">
        <f t="shared" si="1"/>
        <v/>
      </c>
      <c r="P17" s="114"/>
      <c r="Q17" s="162">
        <v>4</v>
      </c>
      <c r="R17" s="163">
        <v>88000</v>
      </c>
      <c r="S17" s="164">
        <v>83000</v>
      </c>
      <c r="T17" s="165">
        <v>92999</v>
      </c>
      <c r="U17" s="163">
        <v>530</v>
      </c>
      <c r="V17" s="163">
        <v>720</v>
      </c>
      <c r="W17" s="164">
        <v>111220</v>
      </c>
      <c r="X17" s="165">
        <v>124619</v>
      </c>
      <c r="Y17" s="163">
        <v>720</v>
      </c>
      <c r="Z17" s="115" t="s">
        <v>209</v>
      </c>
    </row>
    <row r="18" spans="1:26" ht="19.95" customHeight="1">
      <c r="A18" s="151">
        <v>3</v>
      </c>
      <c r="B18" s="152"/>
      <c r="C18" s="153"/>
      <c r="D18" s="154"/>
      <c r="E18" s="155"/>
      <c r="F18" s="155"/>
      <c r="G18" s="156">
        <f t="shared" si="0"/>
        <v>0</v>
      </c>
      <c r="H18" s="192"/>
      <c r="I18" s="114"/>
      <c r="J18" s="157"/>
      <c r="K18" s="158"/>
      <c r="L18" s="153"/>
      <c r="M18" s="159"/>
      <c r="N18" s="160" t="str" cm="1">
        <f t="array" ref="N18">IF(J18="","",IF(J18="適用者",IFERROR(INDEX($Q$14:$Q$63,MATCH(K18,$S$14:$S$63,1),0),""),IF(J18="非適用者",IFERROR(INDEX($Q$14:$Q$63,MATCH(M18,$W$14:$W$63,1),0),""))))</f>
        <v/>
      </c>
      <c r="O18" s="161" t="str">
        <f t="shared" si="1"/>
        <v/>
      </c>
      <c r="P18" s="114"/>
      <c r="Q18" s="162">
        <v>5</v>
      </c>
      <c r="R18" s="163">
        <v>98000</v>
      </c>
      <c r="S18" s="164">
        <v>93000</v>
      </c>
      <c r="T18" s="165">
        <v>100999</v>
      </c>
      <c r="U18" s="163">
        <v>590</v>
      </c>
      <c r="V18" s="163">
        <v>800</v>
      </c>
      <c r="W18" s="164">
        <v>124620</v>
      </c>
      <c r="X18" s="165">
        <v>135339</v>
      </c>
      <c r="Y18" s="163">
        <v>800</v>
      </c>
      <c r="Z18" s="115" t="s">
        <v>209</v>
      </c>
    </row>
    <row r="19" spans="1:26" ht="19.95" customHeight="1">
      <c r="A19" s="151">
        <v>4</v>
      </c>
      <c r="B19" s="152"/>
      <c r="C19" s="153"/>
      <c r="D19" s="154"/>
      <c r="E19" s="155"/>
      <c r="F19" s="155"/>
      <c r="G19" s="156">
        <f t="shared" si="0"/>
        <v>0</v>
      </c>
      <c r="H19" s="192"/>
      <c r="I19" s="114"/>
      <c r="J19" s="157"/>
      <c r="K19" s="158"/>
      <c r="L19" s="153"/>
      <c r="M19" s="159"/>
      <c r="N19" s="160" t="str" cm="1">
        <f t="array" ref="N19">IF(J19="","",IF(J19="適用者",IFERROR(INDEX($Q$14:$Q$63,MATCH(K19,$S$14:$S$63,1),0),""),IF(J19="非適用者",IFERROR(INDEX($Q$14:$Q$63,MATCH(M19,$W$14:$W$63,1),0),""))))</f>
        <v/>
      </c>
      <c r="O19" s="161" t="str">
        <f t="shared" si="1"/>
        <v/>
      </c>
      <c r="P19" s="114"/>
      <c r="Q19" s="162">
        <v>6</v>
      </c>
      <c r="R19" s="163">
        <v>104000</v>
      </c>
      <c r="S19" s="164">
        <v>101000</v>
      </c>
      <c r="T19" s="165">
        <v>106999</v>
      </c>
      <c r="U19" s="163">
        <v>630</v>
      </c>
      <c r="V19" s="163">
        <v>850</v>
      </c>
      <c r="W19" s="164">
        <v>135340</v>
      </c>
      <c r="X19" s="165">
        <v>143379</v>
      </c>
      <c r="Y19" s="163">
        <v>850</v>
      </c>
      <c r="Z19" s="115" t="s">
        <v>209</v>
      </c>
    </row>
    <row r="20" spans="1:26" ht="19.95" customHeight="1">
      <c r="A20" s="151">
        <v>5</v>
      </c>
      <c r="B20" s="152"/>
      <c r="C20" s="153"/>
      <c r="D20" s="154"/>
      <c r="E20" s="155"/>
      <c r="F20" s="155"/>
      <c r="G20" s="156">
        <f t="shared" si="0"/>
        <v>0</v>
      </c>
      <c r="H20" s="192"/>
      <c r="I20" s="114"/>
      <c r="J20" s="157"/>
      <c r="K20" s="158"/>
      <c r="L20" s="153"/>
      <c r="M20" s="159"/>
      <c r="N20" s="160" t="str" cm="1">
        <f t="array" ref="N20">IF(J20="","",IF(J20="適用者",IFERROR(INDEX($Q$14:$Q$63,MATCH(K20,$S$14:$S$63,1),0),""),IF(J20="非適用者",IFERROR(INDEX($Q$14:$Q$63,MATCH(M20,$W$14:$W$63,1),0),""))))</f>
        <v/>
      </c>
      <c r="O20" s="161" t="str">
        <f t="shared" si="1"/>
        <v/>
      </c>
      <c r="P20" s="114"/>
      <c r="Q20" s="162">
        <v>7</v>
      </c>
      <c r="R20" s="163">
        <v>110000</v>
      </c>
      <c r="S20" s="164">
        <v>107000</v>
      </c>
      <c r="T20" s="165">
        <v>113999</v>
      </c>
      <c r="U20" s="163">
        <v>670</v>
      </c>
      <c r="V20" s="163">
        <v>900</v>
      </c>
      <c r="W20" s="164">
        <v>143380</v>
      </c>
      <c r="X20" s="165">
        <v>152759</v>
      </c>
      <c r="Y20" s="163">
        <v>900</v>
      </c>
      <c r="Z20" s="115" t="s">
        <v>209</v>
      </c>
    </row>
    <row r="21" spans="1:26" ht="19.95" customHeight="1">
      <c r="A21" s="151">
        <v>6</v>
      </c>
      <c r="B21" s="152"/>
      <c r="C21" s="153"/>
      <c r="D21" s="154"/>
      <c r="E21" s="155"/>
      <c r="F21" s="155"/>
      <c r="G21" s="156">
        <f t="shared" si="0"/>
        <v>0</v>
      </c>
      <c r="H21" s="192"/>
      <c r="I21" s="114"/>
      <c r="J21" s="157"/>
      <c r="K21" s="158"/>
      <c r="L21" s="153"/>
      <c r="M21" s="159"/>
      <c r="N21" s="160" t="str" cm="1">
        <f t="array" ref="N21">IF(J21="","",IF(J21="適用者",IFERROR(INDEX($Q$14:$Q$63,MATCH(K21,$S$14:$S$63,1),0),""),IF(J21="非適用者",IFERROR(INDEX($Q$14:$Q$63,MATCH(M21,$W$14:$W$63,1),0),""))))</f>
        <v/>
      </c>
      <c r="O21" s="161" t="str">
        <f t="shared" si="1"/>
        <v/>
      </c>
      <c r="P21" s="114"/>
      <c r="Q21" s="162">
        <v>8</v>
      </c>
      <c r="R21" s="163">
        <v>118000</v>
      </c>
      <c r="S21" s="164">
        <v>114000</v>
      </c>
      <c r="T21" s="165">
        <v>121999</v>
      </c>
      <c r="U21" s="163">
        <v>720</v>
      </c>
      <c r="V21" s="163">
        <v>960</v>
      </c>
      <c r="W21" s="164">
        <v>152760</v>
      </c>
      <c r="X21" s="165">
        <v>163479</v>
      </c>
      <c r="Y21" s="163">
        <v>960</v>
      </c>
      <c r="Z21" s="115" t="s">
        <v>209</v>
      </c>
    </row>
    <row r="22" spans="1:26" ht="19.95" customHeight="1">
      <c r="A22" s="151">
        <v>7</v>
      </c>
      <c r="B22" s="152"/>
      <c r="C22" s="153"/>
      <c r="D22" s="154"/>
      <c r="E22" s="155"/>
      <c r="F22" s="155"/>
      <c r="G22" s="156">
        <f t="shared" si="0"/>
        <v>0</v>
      </c>
      <c r="H22" s="192"/>
      <c r="I22" s="114"/>
      <c r="J22" s="157"/>
      <c r="K22" s="158"/>
      <c r="L22" s="153"/>
      <c r="M22" s="159"/>
      <c r="N22" s="160" t="str" cm="1">
        <f t="array" ref="N22">IF(J22="","",IF(J22="適用者",IFERROR(INDEX($Q$14:$Q$63,MATCH(K22,$S$14:$S$63,1),0),""),IF(J22="非適用者",IFERROR(INDEX($Q$14:$Q$63,MATCH(M22,$W$14:$W$63,1),0),""))))</f>
        <v/>
      </c>
      <c r="O22" s="161" t="str">
        <f t="shared" si="1"/>
        <v/>
      </c>
      <c r="P22" s="114"/>
      <c r="Q22" s="162">
        <v>9</v>
      </c>
      <c r="R22" s="163">
        <v>126000</v>
      </c>
      <c r="S22" s="164">
        <v>122000</v>
      </c>
      <c r="T22" s="165">
        <v>129999</v>
      </c>
      <c r="U22" s="163">
        <v>770</v>
      </c>
      <c r="V22" s="163">
        <v>1030</v>
      </c>
      <c r="W22" s="164">
        <v>163480</v>
      </c>
      <c r="X22" s="165">
        <v>174199</v>
      </c>
      <c r="Y22" s="163">
        <v>1030</v>
      </c>
      <c r="Z22" s="115" t="s">
        <v>209</v>
      </c>
    </row>
    <row r="23" spans="1:26" ht="19.95" customHeight="1">
      <c r="A23" s="151">
        <v>8</v>
      </c>
      <c r="B23" s="166"/>
      <c r="C23" s="167"/>
      <c r="D23" s="168"/>
      <c r="E23" s="169"/>
      <c r="F23" s="169"/>
      <c r="G23" s="170">
        <f t="shared" si="0"/>
        <v>0</v>
      </c>
      <c r="H23" s="192"/>
      <c r="I23" s="114"/>
      <c r="J23" s="157"/>
      <c r="K23" s="158"/>
      <c r="L23" s="153"/>
      <c r="M23" s="159"/>
      <c r="N23" s="160" t="str" cm="1">
        <f t="array" ref="N23">IF(J23="","",IF(J23="適用者",IFERROR(INDEX($Q$14:$Q$63,MATCH(K23,$S$14:$S$63,1),0),""),IF(J23="非適用者",IFERROR(INDEX($Q$14:$Q$63,MATCH(M23,$W$14:$W$63,1),0),""))))</f>
        <v/>
      </c>
      <c r="O23" s="161" t="str">
        <f t="shared" si="1"/>
        <v/>
      </c>
      <c r="P23" s="114"/>
      <c r="Q23" s="162">
        <v>10</v>
      </c>
      <c r="R23" s="163">
        <v>134000</v>
      </c>
      <c r="S23" s="164">
        <v>130000</v>
      </c>
      <c r="T23" s="165">
        <v>137999</v>
      </c>
      <c r="U23" s="163">
        <v>810</v>
      </c>
      <c r="V23" s="163">
        <v>1090</v>
      </c>
      <c r="W23" s="164">
        <v>174200</v>
      </c>
      <c r="X23" s="165">
        <v>184919</v>
      </c>
      <c r="Y23" s="163">
        <v>1090</v>
      </c>
      <c r="Z23" s="115" t="s">
        <v>209</v>
      </c>
    </row>
    <row r="24" spans="1:26" ht="19.95" customHeight="1">
      <c r="A24" s="151">
        <v>9</v>
      </c>
      <c r="B24" s="152"/>
      <c r="C24" s="153"/>
      <c r="D24" s="154"/>
      <c r="E24" s="155"/>
      <c r="F24" s="155"/>
      <c r="G24" s="156">
        <f t="shared" si="0"/>
        <v>0</v>
      </c>
      <c r="H24" s="192"/>
      <c r="I24" s="114"/>
      <c r="J24" s="157"/>
      <c r="K24" s="158"/>
      <c r="L24" s="153"/>
      <c r="M24" s="159"/>
      <c r="N24" s="160" t="str" cm="1">
        <f t="array" ref="N24">IF(J24="","",IF(J24="適用者",IFERROR(INDEX($Q$14:$Q$63,MATCH(K24,$S$14:$S$63,1),0),""),IF(J24="非適用者",IFERROR(INDEX($Q$14:$Q$63,MATCH(M24,$W$14:$W$63,1),0),""))))</f>
        <v/>
      </c>
      <c r="O24" s="161" t="str">
        <f t="shared" si="1"/>
        <v/>
      </c>
      <c r="P24" s="114"/>
      <c r="Q24" s="162">
        <v>11</v>
      </c>
      <c r="R24" s="163">
        <v>142000</v>
      </c>
      <c r="S24" s="164">
        <v>138000</v>
      </c>
      <c r="T24" s="165">
        <v>145999</v>
      </c>
      <c r="U24" s="163">
        <v>860</v>
      </c>
      <c r="V24" s="163">
        <v>1160</v>
      </c>
      <c r="W24" s="164">
        <v>184920</v>
      </c>
      <c r="X24" s="165">
        <v>195639</v>
      </c>
      <c r="Y24" s="163">
        <v>1160</v>
      </c>
      <c r="Z24" s="115" t="s">
        <v>209</v>
      </c>
    </row>
    <row r="25" spans="1:26" ht="19.95" customHeight="1">
      <c r="A25" s="151">
        <v>10</v>
      </c>
      <c r="B25" s="152"/>
      <c r="C25" s="153"/>
      <c r="D25" s="154"/>
      <c r="E25" s="155"/>
      <c r="F25" s="155"/>
      <c r="G25" s="156">
        <f t="shared" si="0"/>
        <v>0</v>
      </c>
      <c r="H25" s="192"/>
      <c r="I25" s="114"/>
      <c r="J25" s="157"/>
      <c r="K25" s="158"/>
      <c r="L25" s="153"/>
      <c r="M25" s="159"/>
      <c r="N25" s="160" t="str" cm="1">
        <f t="array" ref="N25">IF(J25="","",IF(J25="適用者",IFERROR(INDEX($Q$14:$Q$63,MATCH(K25,$S$14:$S$63,1),0),""),IF(J25="非適用者",IFERROR(INDEX($Q$14:$Q$63,MATCH(M25,$W$14:$W$63,1),0),""))))</f>
        <v/>
      </c>
      <c r="O25" s="161" t="str">
        <f t="shared" si="1"/>
        <v/>
      </c>
      <c r="P25" s="114"/>
      <c r="Q25" s="162">
        <v>12</v>
      </c>
      <c r="R25" s="163">
        <v>150000</v>
      </c>
      <c r="S25" s="164">
        <v>146000</v>
      </c>
      <c r="T25" s="165">
        <v>154999</v>
      </c>
      <c r="U25" s="163">
        <v>910</v>
      </c>
      <c r="V25" s="163">
        <v>1220</v>
      </c>
      <c r="W25" s="164">
        <v>195640</v>
      </c>
      <c r="X25" s="165">
        <v>207699</v>
      </c>
      <c r="Y25" s="163">
        <v>1220</v>
      </c>
      <c r="Z25" s="115" t="s">
        <v>209</v>
      </c>
    </row>
    <row r="26" spans="1:26" ht="19.95" customHeight="1">
      <c r="A26" s="151">
        <v>11</v>
      </c>
      <c r="B26" s="152"/>
      <c r="C26" s="153"/>
      <c r="D26" s="154"/>
      <c r="E26" s="155"/>
      <c r="F26" s="155"/>
      <c r="G26" s="156">
        <f t="shared" si="0"/>
        <v>0</v>
      </c>
      <c r="H26" s="192"/>
      <c r="I26" s="114"/>
      <c r="J26" s="157"/>
      <c r="K26" s="158"/>
      <c r="L26" s="153"/>
      <c r="M26" s="159"/>
      <c r="N26" s="160" t="str" cm="1">
        <f t="array" ref="N26">IF(J26="","",IF(J26="適用者",IFERROR(INDEX($Q$14:$Q$63,MATCH(K26,$S$14:$S$63,1),0),""),IF(J26="非適用者",IFERROR(INDEX($Q$14:$Q$63,MATCH(M26,$W$14:$W$63,1),0),""))))</f>
        <v/>
      </c>
      <c r="O26" s="161" t="str">
        <f t="shared" si="1"/>
        <v/>
      </c>
      <c r="P26" s="114"/>
      <c r="Q26" s="162">
        <v>13</v>
      </c>
      <c r="R26" s="163">
        <v>160000</v>
      </c>
      <c r="S26" s="164">
        <v>155000</v>
      </c>
      <c r="T26" s="165">
        <v>164999</v>
      </c>
      <c r="U26" s="163">
        <v>970</v>
      </c>
      <c r="V26" s="163">
        <v>1310</v>
      </c>
      <c r="W26" s="164">
        <v>207700</v>
      </c>
      <c r="X26" s="165">
        <v>221099</v>
      </c>
      <c r="Y26" s="163">
        <v>1310</v>
      </c>
      <c r="Z26" s="115" t="s">
        <v>209</v>
      </c>
    </row>
    <row r="27" spans="1:26" ht="19.95" customHeight="1">
      <c r="A27" s="151">
        <v>12</v>
      </c>
      <c r="B27" s="152"/>
      <c r="C27" s="153"/>
      <c r="D27" s="154"/>
      <c r="E27" s="155"/>
      <c r="F27" s="155"/>
      <c r="G27" s="156">
        <f t="shared" si="0"/>
        <v>0</v>
      </c>
      <c r="H27" s="192"/>
      <c r="I27" s="114"/>
      <c r="J27" s="157"/>
      <c r="K27" s="158"/>
      <c r="L27" s="153"/>
      <c r="M27" s="159"/>
      <c r="N27" s="160" t="str" cm="1">
        <f t="array" ref="N27">IF(J27="","",IF(J27="適用者",IFERROR(INDEX($Q$14:$Q$63,MATCH(K27,$S$14:$S$63,1),0),""),IF(J27="非適用者",IFERROR(INDEX($Q$14:$Q$63,MATCH(M27,$W$14:$W$63,1),0),""))))</f>
        <v/>
      </c>
      <c r="O27" s="161" t="str">
        <f t="shared" si="1"/>
        <v/>
      </c>
      <c r="P27" s="114"/>
      <c r="Q27" s="162">
        <v>14</v>
      </c>
      <c r="R27" s="163">
        <v>170000</v>
      </c>
      <c r="S27" s="164">
        <v>165000</v>
      </c>
      <c r="T27" s="165">
        <v>174999</v>
      </c>
      <c r="U27" s="163">
        <v>1030</v>
      </c>
      <c r="V27" s="163">
        <v>1390</v>
      </c>
      <c r="W27" s="164">
        <v>221100</v>
      </c>
      <c r="X27" s="165">
        <v>234499</v>
      </c>
      <c r="Y27" s="163">
        <v>1390</v>
      </c>
      <c r="Z27" s="115" t="s">
        <v>209</v>
      </c>
    </row>
    <row r="28" spans="1:26" ht="19.95" customHeight="1">
      <c r="A28" s="151">
        <v>13</v>
      </c>
      <c r="B28" s="152"/>
      <c r="C28" s="153"/>
      <c r="D28" s="154"/>
      <c r="E28" s="155"/>
      <c r="F28" s="155"/>
      <c r="G28" s="156">
        <f t="shared" si="0"/>
        <v>0</v>
      </c>
      <c r="H28" s="192"/>
      <c r="I28" s="114"/>
      <c r="J28" s="157"/>
      <c r="K28" s="158"/>
      <c r="L28" s="153"/>
      <c r="M28" s="159"/>
      <c r="N28" s="160" t="str" cm="1">
        <f t="array" ref="N28">IF(J28="","",IF(J28="適用者",IFERROR(INDEX($Q$14:$Q$63,MATCH(K28,$S$14:$S$63,1),0),""),IF(J28="非適用者",IFERROR(INDEX($Q$14:$Q$63,MATCH(M28,$W$14:$W$63,1),0),""))))</f>
        <v/>
      </c>
      <c r="O28" s="161" t="str">
        <f t="shared" si="1"/>
        <v/>
      </c>
      <c r="P28" s="114"/>
      <c r="Q28" s="162">
        <v>15</v>
      </c>
      <c r="R28" s="163">
        <v>180000</v>
      </c>
      <c r="S28" s="164">
        <v>175000</v>
      </c>
      <c r="T28" s="165">
        <v>184999</v>
      </c>
      <c r="U28" s="163">
        <v>1100</v>
      </c>
      <c r="V28" s="163">
        <v>1470</v>
      </c>
      <c r="W28" s="164">
        <v>234500</v>
      </c>
      <c r="X28" s="165">
        <v>247899</v>
      </c>
      <c r="Y28" s="163">
        <v>1470</v>
      </c>
      <c r="Z28" s="115" t="s">
        <v>209</v>
      </c>
    </row>
    <row r="29" spans="1:26" ht="19.95" customHeight="1">
      <c r="A29" s="151">
        <v>14</v>
      </c>
      <c r="B29" s="152"/>
      <c r="C29" s="153"/>
      <c r="D29" s="154"/>
      <c r="E29" s="155"/>
      <c r="F29" s="155"/>
      <c r="G29" s="156">
        <f t="shared" si="0"/>
        <v>0</v>
      </c>
      <c r="H29" s="192"/>
      <c r="I29" s="114"/>
      <c r="J29" s="157"/>
      <c r="K29" s="158"/>
      <c r="L29" s="153"/>
      <c r="M29" s="159"/>
      <c r="N29" s="160" t="str" cm="1">
        <f t="array" ref="N29">IF(J29="","",IF(J29="適用者",IFERROR(INDEX($Q$14:$Q$63,MATCH(K29,$S$14:$S$63,1),0),""),IF(J29="非適用者",IFERROR(INDEX($Q$14:$Q$63,MATCH(M29,$W$14:$W$63,1),0),""))))</f>
        <v/>
      </c>
      <c r="O29" s="161" t="str">
        <f t="shared" si="1"/>
        <v/>
      </c>
      <c r="P29" s="114"/>
      <c r="Q29" s="162">
        <v>16</v>
      </c>
      <c r="R29" s="163">
        <v>190000</v>
      </c>
      <c r="S29" s="164">
        <v>185000</v>
      </c>
      <c r="T29" s="165">
        <v>194999</v>
      </c>
      <c r="U29" s="163">
        <v>1160</v>
      </c>
      <c r="V29" s="163">
        <v>1550</v>
      </c>
      <c r="W29" s="164">
        <v>247900</v>
      </c>
      <c r="X29" s="165">
        <v>261299</v>
      </c>
      <c r="Y29" s="163">
        <v>1550</v>
      </c>
      <c r="Z29" s="115" t="s">
        <v>209</v>
      </c>
    </row>
    <row r="30" spans="1:26" ht="19.95" customHeight="1">
      <c r="A30" s="151">
        <v>15</v>
      </c>
      <c r="B30" s="152"/>
      <c r="C30" s="153"/>
      <c r="D30" s="154"/>
      <c r="E30" s="155"/>
      <c r="F30" s="155"/>
      <c r="G30" s="156">
        <f t="shared" si="0"/>
        <v>0</v>
      </c>
      <c r="H30" s="192"/>
      <c r="I30" s="114"/>
      <c r="J30" s="157"/>
      <c r="K30" s="158"/>
      <c r="L30" s="153"/>
      <c r="M30" s="159"/>
      <c r="N30" s="160" t="str" cm="1">
        <f t="array" ref="N30">IF(J30="","",IF(J30="適用者",IFERROR(INDEX($Q$14:$Q$63,MATCH(K30,$S$14:$S$63,1),0),""),IF(J30="非適用者",IFERROR(INDEX($Q$14:$Q$63,MATCH(M30,$W$14:$W$63,1),0),""))))</f>
        <v/>
      </c>
      <c r="O30" s="161" t="str">
        <f t="shared" si="1"/>
        <v/>
      </c>
      <c r="P30" s="114"/>
      <c r="Q30" s="162">
        <v>17</v>
      </c>
      <c r="R30" s="163">
        <v>200000</v>
      </c>
      <c r="S30" s="164">
        <v>195000</v>
      </c>
      <c r="T30" s="165">
        <v>209999</v>
      </c>
      <c r="U30" s="163">
        <v>1220</v>
      </c>
      <c r="V30" s="163">
        <v>1630</v>
      </c>
      <c r="W30" s="164">
        <v>261300</v>
      </c>
      <c r="X30" s="165">
        <v>281399</v>
      </c>
      <c r="Y30" s="163">
        <v>1630</v>
      </c>
      <c r="Z30" s="115" t="s">
        <v>209</v>
      </c>
    </row>
    <row r="31" spans="1:26" ht="19.95" customHeight="1">
      <c r="A31" s="151">
        <v>16</v>
      </c>
      <c r="B31" s="152"/>
      <c r="C31" s="153"/>
      <c r="D31" s="154"/>
      <c r="E31" s="155"/>
      <c r="F31" s="155"/>
      <c r="G31" s="156">
        <f t="shared" si="0"/>
        <v>0</v>
      </c>
      <c r="H31" s="192"/>
      <c r="I31" s="114"/>
      <c r="J31" s="157"/>
      <c r="K31" s="158"/>
      <c r="L31" s="153"/>
      <c r="M31" s="159"/>
      <c r="N31" s="160" t="str" cm="1">
        <f t="array" ref="N31">IF(J31="","",IF(J31="適用者",IFERROR(INDEX($Q$14:$Q$63,MATCH(K31,$S$14:$S$63,1),0),""),IF(J31="非適用者",IFERROR(INDEX($Q$14:$Q$63,MATCH(M31,$W$14:$W$63,1),0),""))))</f>
        <v/>
      </c>
      <c r="O31" s="161" t="str">
        <f t="shared" si="1"/>
        <v/>
      </c>
      <c r="P31" s="114"/>
      <c r="Q31" s="162">
        <v>18</v>
      </c>
      <c r="R31" s="163">
        <v>220000</v>
      </c>
      <c r="S31" s="164">
        <v>210000</v>
      </c>
      <c r="T31" s="165">
        <v>229999</v>
      </c>
      <c r="U31" s="163">
        <v>1340</v>
      </c>
      <c r="V31" s="163">
        <v>1800</v>
      </c>
      <c r="W31" s="164">
        <v>281400</v>
      </c>
      <c r="X31" s="165">
        <v>308199</v>
      </c>
      <c r="Y31" s="163">
        <v>1800</v>
      </c>
      <c r="Z31" s="115" t="s">
        <v>209</v>
      </c>
    </row>
    <row r="32" spans="1:26" ht="19.95" customHeight="1">
      <c r="A32" s="151">
        <v>17</v>
      </c>
      <c r="B32" s="152"/>
      <c r="C32" s="153"/>
      <c r="D32" s="154"/>
      <c r="E32" s="155"/>
      <c r="F32" s="155"/>
      <c r="G32" s="156">
        <f t="shared" si="0"/>
        <v>0</v>
      </c>
      <c r="H32" s="192"/>
      <c r="I32" s="114"/>
      <c r="J32" s="157"/>
      <c r="K32" s="158"/>
      <c r="L32" s="153"/>
      <c r="M32" s="159"/>
      <c r="N32" s="160" t="str" cm="1">
        <f t="array" ref="N32">IF(J32="","",IF(J32="適用者",IFERROR(INDEX($Q$14:$Q$63,MATCH(K32,$S$14:$S$63,1),0),""),IF(J32="非適用者",IFERROR(INDEX($Q$14:$Q$63,MATCH(M32,$W$14:$W$63,1),0),""))))</f>
        <v/>
      </c>
      <c r="O32" s="161" t="str">
        <f t="shared" si="1"/>
        <v/>
      </c>
      <c r="P32" s="114"/>
      <c r="Q32" s="162">
        <v>19</v>
      </c>
      <c r="R32" s="163">
        <v>240000</v>
      </c>
      <c r="S32" s="164">
        <v>230000</v>
      </c>
      <c r="T32" s="165">
        <v>249999</v>
      </c>
      <c r="U32" s="163">
        <v>1460</v>
      </c>
      <c r="V32" s="163">
        <v>1960</v>
      </c>
      <c r="W32" s="164">
        <v>308200</v>
      </c>
      <c r="X32" s="165">
        <v>334999</v>
      </c>
      <c r="Y32" s="163">
        <v>1960</v>
      </c>
      <c r="Z32" s="115" t="s">
        <v>209</v>
      </c>
    </row>
    <row r="33" spans="1:26" ht="19.95" customHeight="1">
      <c r="A33" s="151">
        <v>18</v>
      </c>
      <c r="B33" s="152"/>
      <c r="C33" s="153"/>
      <c r="D33" s="154"/>
      <c r="E33" s="155"/>
      <c r="F33" s="155"/>
      <c r="G33" s="156">
        <f t="shared" si="0"/>
        <v>0</v>
      </c>
      <c r="H33" s="192"/>
      <c r="I33" s="114"/>
      <c r="J33" s="157"/>
      <c r="K33" s="158"/>
      <c r="L33" s="153"/>
      <c r="M33" s="159"/>
      <c r="N33" s="160" t="str" cm="1">
        <f t="array" ref="N33">IF(J33="","",IF(J33="適用者",IFERROR(INDEX($Q$14:$Q$63,MATCH(K33,$S$14:$S$63,1),0),""),IF(J33="非適用者",IFERROR(INDEX($Q$14:$Q$63,MATCH(M33,$W$14:$W$63,1),0),""))))</f>
        <v/>
      </c>
      <c r="O33" s="161" t="str">
        <f t="shared" si="1"/>
        <v/>
      </c>
      <c r="P33" s="114"/>
      <c r="Q33" s="162">
        <v>20</v>
      </c>
      <c r="R33" s="163">
        <v>260000</v>
      </c>
      <c r="S33" s="164">
        <v>250000</v>
      </c>
      <c r="T33" s="165">
        <v>269999</v>
      </c>
      <c r="U33" s="163">
        <v>1590</v>
      </c>
      <c r="V33" s="163">
        <v>2130</v>
      </c>
      <c r="W33" s="164">
        <v>335000</v>
      </c>
      <c r="X33" s="165">
        <v>361799</v>
      </c>
      <c r="Y33" s="163">
        <v>2130</v>
      </c>
      <c r="Z33" s="115" t="s">
        <v>209</v>
      </c>
    </row>
    <row r="34" spans="1:26" ht="19.95" customHeight="1">
      <c r="A34" s="151">
        <v>19</v>
      </c>
      <c r="B34" s="152"/>
      <c r="C34" s="153"/>
      <c r="D34" s="154"/>
      <c r="E34" s="155"/>
      <c r="F34" s="155"/>
      <c r="G34" s="156">
        <f t="shared" si="0"/>
        <v>0</v>
      </c>
      <c r="H34" s="192"/>
      <c r="I34" s="114"/>
      <c r="J34" s="157"/>
      <c r="K34" s="158"/>
      <c r="L34" s="153"/>
      <c r="M34" s="159"/>
      <c r="N34" s="160" t="str" cm="1">
        <f t="array" ref="N34">IF(J34="","",IF(J34="適用者",IFERROR(INDEX($Q$14:$Q$63,MATCH(K34,$S$14:$S$63,1),0),""),IF(J34="非適用者",IFERROR(INDEX($Q$14:$Q$63,MATCH(M34,$W$14:$W$63,1),0),""))))</f>
        <v/>
      </c>
      <c r="O34" s="161" t="str">
        <f t="shared" si="1"/>
        <v/>
      </c>
      <c r="P34" s="114"/>
      <c r="Q34" s="162">
        <v>21</v>
      </c>
      <c r="R34" s="163">
        <v>280000</v>
      </c>
      <c r="S34" s="164">
        <v>270000</v>
      </c>
      <c r="T34" s="165">
        <v>289999</v>
      </c>
      <c r="U34" s="163">
        <v>1710</v>
      </c>
      <c r="V34" s="163">
        <v>2290</v>
      </c>
      <c r="W34" s="164">
        <v>361800</v>
      </c>
      <c r="X34" s="165">
        <v>388599</v>
      </c>
      <c r="Y34" s="163">
        <v>2290</v>
      </c>
      <c r="Z34" s="115" t="s">
        <v>209</v>
      </c>
    </row>
    <row r="35" spans="1:26" ht="19.95" customHeight="1">
      <c r="A35" s="151">
        <v>20</v>
      </c>
      <c r="B35" s="152"/>
      <c r="C35" s="153"/>
      <c r="D35" s="154"/>
      <c r="E35" s="155"/>
      <c r="F35" s="155"/>
      <c r="G35" s="156">
        <f t="shared" si="0"/>
        <v>0</v>
      </c>
      <c r="H35" s="192"/>
      <c r="I35" s="114"/>
      <c r="J35" s="157"/>
      <c r="K35" s="158"/>
      <c r="L35" s="153"/>
      <c r="M35" s="159"/>
      <c r="N35" s="160" t="str" cm="1">
        <f t="array" ref="N35">IF(J35="","",IF(J35="適用者",IFERROR(INDEX($Q$14:$Q$63,MATCH(K35,$S$14:$S$63,1),0),""),IF(J35="非適用者",IFERROR(INDEX($Q$14:$Q$63,MATCH(M35,$W$14:$W$63,1),0),""))))</f>
        <v/>
      </c>
      <c r="O35" s="161" t="str">
        <f t="shared" si="1"/>
        <v/>
      </c>
      <c r="P35" s="114"/>
      <c r="Q35" s="162">
        <v>22</v>
      </c>
      <c r="R35" s="163">
        <v>300000</v>
      </c>
      <c r="S35" s="164">
        <v>290000</v>
      </c>
      <c r="T35" s="165">
        <v>309999</v>
      </c>
      <c r="U35" s="163">
        <v>1830</v>
      </c>
      <c r="V35" s="163">
        <v>2450</v>
      </c>
      <c r="W35" s="164">
        <v>388600</v>
      </c>
      <c r="X35" s="165">
        <v>415399</v>
      </c>
      <c r="Y35" s="163">
        <v>2450</v>
      </c>
      <c r="Z35" s="115" t="s">
        <v>209</v>
      </c>
    </row>
    <row r="36" spans="1:26" ht="19.95" customHeight="1">
      <c r="A36" s="151">
        <v>21</v>
      </c>
      <c r="B36" s="152"/>
      <c r="C36" s="153"/>
      <c r="D36" s="154"/>
      <c r="E36" s="155"/>
      <c r="F36" s="155"/>
      <c r="G36" s="156">
        <f t="shared" si="0"/>
        <v>0</v>
      </c>
      <c r="H36" s="192"/>
      <c r="I36" s="114"/>
      <c r="J36" s="157"/>
      <c r="K36" s="158"/>
      <c r="L36" s="153"/>
      <c r="M36" s="159"/>
      <c r="N36" s="160" t="str" cm="1">
        <f t="array" ref="N36">IF(J36="","",IF(J36="適用者",IFERROR(INDEX($Q$14:$Q$63,MATCH(K36,$S$14:$S$63,1),0),""),IF(J36="非適用者",IFERROR(INDEX($Q$14:$Q$63,MATCH(M36,$W$14:$W$63,1),0),""))))</f>
        <v/>
      </c>
      <c r="O36" s="161" t="str">
        <f t="shared" si="1"/>
        <v/>
      </c>
      <c r="P36" s="114"/>
      <c r="Q36" s="162">
        <v>23</v>
      </c>
      <c r="R36" s="163">
        <v>320000</v>
      </c>
      <c r="S36" s="164">
        <v>310000</v>
      </c>
      <c r="T36" s="165">
        <v>329999</v>
      </c>
      <c r="U36" s="163">
        <v>1950</v>
      </c>
      <c r="V36" s="163">
        <v>2620</v>
      </c>
      <c r="W36" s="164">
        <v>415400</v>
      </c>
      <c r="X36" s="165">
        <v>442199</v>
      </c>
      <c r="Y36" s="163">
        <v>2620</v>
      </c>
      <c r="Z36" s="115" t="s">
        <v>209</v>
      </c>
    </row>
    <row r="37" spans="1:26" ht="19.95" customHeight="1">
      <c r="A37" s="151">
        <v>22</v>
      </c>
      <c r="B37" s="152"/>
      <c r="C37" s="153"/>
      <c r="D37" s="154"/>
      <c r="E37" s="155"/>
      <c r="F37" s="155"/>
      <c r="G37" s="156">
        <f t="shared" si="0"/>
        <v>0</v>
      </c>
      <c r="H37" s="192"/>
      <c r="I37" s="114"/>
      <c r="J37" s="157"/>
      <c r="K37" s="158"/>
      <c r="L37" s="153"/>
      <c r="M37" s="159"/>
      <c r="N37" s="160" t="str" cm="1">
        <f t="array" ref="N37">IF(J37="","",IF(J37="適用者",IFERROR(INDEX($Q$14:$Q$63,MATCH(K37,$S$14:$S$63,1),0),""),IF(J37="非適用者",IFERROR(INDEX($Q$14:$Q$63,MATCH(M37,$W$14:$W$63,1),0),""))))</f>
        <v/>
      </c>
      <c r="O37" s="161" t="str">
        <f t="shared" si="1"/>
        <v/>
      </c>
      <c r="P37" s="114"/>
      <c r="Q37" s="162">
        <v>24</v>
      </c>
      <c r="R37" s="163">
        <v>340000</v>
      </c>
      <c r="S37" s="164">
        <v>330000</v>
      </c>
      <c r="T37" s="165">
        <v>349999</v>
      </c>
      <c r="U37" s="163">
        <v>2070</v>
      </c>
      <c r="V37" s="163">
        <v>2780</v>
      </c>
      <c r="W37" s="164">
        <v>442200</v>
      </c>
      <c r="X37" s="165">
        <v>468999</v>
      </c>
      <c r="Y37" s="163">
        <v>2780</v>
      </c>
      <c r="Z37" s="115" t="s">
        <v>209</v>
      </c>
    </row>
    <row r="38" spans="1:26" ht="19.95" customHeight="1">
      <c r="A38" s="151">
        <v>23</v>
      </c>
      <c r="B38" s="152"/>
      <c r="C38" s="153"/>
      <c r="D38" s="154"/>
      <c r="E38" s="155"/>
      <c r="F38" s="155"/>
      <c r="G38" s="156">
        <f t="shared" si="0"/>
        <v>0</v>
      </c>
      <c r="H38" s="192"/>
      <c r="I38" s="114"/>
      <c r="J38" s="157"/>
      <c r="K38" s="158"/>
      <c r="L38" s="153"/>
      <c r="M38" s="159"/>
      <c r="N38" s="160" t="str" cm="1">
        <f t="array" ref="N38">IF(J38="","",IF(J38="適用者",IFERROR(INDEX($Q$14:$Q$63,MATCH(K38,$S$14:$S$63,1),0),""),IF(J38="非適用者",IFERROR(INDEX($Q$14:$Q$63,MATCH(M38,$W$14:$W$63,1),0),""))))</f>
        <v/>
      </c>
      <c r="O38" s="161" t="str">
        <f t="shared" si="1"/>
        <v/>
      </c>
      <c r="P38" s="114"/>
      <c r="Q38" s="162">
        <v>25</v>
      </c>
      <c r="R38" s="163">
        <v>360000</v>
      </c>
      <c r="S38" s="164">
        <v>350000</v>
      </c>
      <c r="T38" s="165">
        <v>369999</v>
      </c>
      <c r="U38" s="163">
        <v>2200</v>
      </c>
      <c r="V38" s="163">
        <v>2950</v>
      </c>
      <c r="W38" s="164">
        <v>469000</v>
      </c>
      <c r="X38" s="165">
        <v>495799</v>
      </c>
      <c r="Y38" s="163">
        <v>2950</v>
      </c>
      <c r="Z38" s="115" t="s">
        <v>209</v>
      </c>
    </row>
    <row r="39" spans="1:26" ht="19.95" customHeight="1">
      <c r="A39" s="151">
        <v>24</v>
      </c>
      <c r="B39" s="152"/>
      <c r="C39" s="153"/>
      <c r="D39" s="154"/>
      <c r="E39" s="155"/>
      <c r="F39" s="155"/>
      <c r="G39" s="156">
        <f t="shared" si="0"/>
        <v>0</v>
      </c>
      <c r="H39" s="192"/>
      <c r="I39" s="114"/>
      <c r="J39" s="157"/>
      <c r="K39" s="158"/>
      <c r="L39" s="153"/>
      <c r="M39" s="159"/>
      <c r="N39" s="160" t="str" cm="1">
        <f t="array" ref="N39">IF(J39="","",IF(J39="適用者",IFERROR(INDEX($Q$14:$Q$63,MATCH(K39,$S$14:$S$63,1),0),""),IF(J39="非適用者",IFERROR(INDEX($Q$14:$Q$63,MATCH(M39,$W$14:$W$63,1),0),""))))</f>
        <v/>
      </c>
      <c r="O39" s="161" t="str">
        <f t="shared" si="1"/>
        <v/>
      </c>
      <c r="P39" s="114"/>
      <c r="Q39" s="162">
        <v>26</v>
      </c>
      <c r="R39" s="163">
        <v>380000</v>
      </c>
      <c r="S39" s="164">
        <v>370000</v>
      </c>
      <c r="T39" s="165">
        <v>394999</v>
      </c>
      <c r="U39" s="163">
        <v>2320</v>
      </c>
      <c r="V39" s="163">
        <v>3110</v>
      </c>
      <c r="W39" s="164">
        <v>495800</v>
      </c>
      <c r="X39" s="165">
        <v>529299</v>
      </c>
      <c r="Y39" s="163">
        <v>3110</v>
      </c>
      <c r="Z39" s="115" t="s">
        <v>209</v>
      </c>
    </row>
    <row r="40" spans="1:26" ht="19.95" customHeight="1">
      <c r="A40" s="151">
        <v>25</v>
      </c>
      <c r="B40" s="152"/>
      <c r="C40" s="153"/>
      <c r="D40" s="154"/>
      <c r="E40" s="155"/>
      <c r="F40" s="155"/>
      <c r="G40" s="156">
        <f t="shared" si="0"/>
        <v>0</v>
      </c>
      <c r="H40" s="192"/>
      <c r="I40" s="114"/>
      <c r="J40" s="157"/>
      <c r="K40" s="158"/>
      <c r="L40" s="153"/>
      <c r="M40" s="159"/>
      <c r="N40" s="160" t="str" cm="1">
        <f t="array" ref="N40">IF(J40="","",IF(J40="適用者",IFERROR(INDEX($Q$14:$Q$63,MATCH(K40,$S$14:$S$63,1),0),""),IF(J40="非適用者",IFERROR(INDEX($Q$14:$Q$63,MATCH(M40,$W$14:$W$63,1),0),""))))</f>
        <v/>
      </c>
      <c r="O40" s="161" t="str">
        <f t="shared" si="1"/>
        <v/>
      </c>
      <c r="P40" s="114"/>
      <c r="Q40" s="162">
        <v>27</v>
      </c>
      <c r="R40" s="163">
        <v>410000</v>
      </c>
      <c r="S40" s="164">
        <v>395000</v>
      </c>
      <c r="T40" s="165">
        <v>424999</v>
      </c>
      <c r="U40" s="163">
        <v>2500</v>
      </c>
      <c r="V40" s="163">
        <v>3360</v>
      </c>
      <c r="W40" s="164">
        <v>529300</v>
      </c>
      <c r="X40" s="165">
        <v>569499</v>
      </c>
      <c r="Y40" s="163">
        <v>3360</v>
      </c>
      <c r="Z40" s="115" t="s">
        <v>209</v>
      </c>
    </row>
    <row r="41" spans="1:26" ht="19.95" customHeight="1">
      <c r="A41" s="151">
        <v>26</v>
      </c>
      <c r="B41" s="152"/>
      <c r="C41" s="153"/>
      <c r="D41" s="154"/>
      <c r="E41" s="155"/>
      <c r="F41" s="155"/>
      <c r="G41" s="156">
        <f t="shared" si="0"/>
        <v>0</v>
      </c>
      <c r="H41" s="192"/>
      <c r="I41" s="114"/>
      <c r="J41" s="157"/>
      <c r="K41" s="158"/>
      <c r="L41" s="153"/>
      <c r="M41" s="159"/>
      <c r="N41" s="160" t="str" cm="1">
        <f t="array" ref="N41">IF(J41="","",IF(J41="適用者",IFERROR(INDEX($Q$14:$Q$63,MATCH(K41,$S$14:$S$63,1),0),""),IF(J41="非適用者",IFERROR(INDEX($Q$14:$Q$63,MATCH(M41,$W$14:$W$63,1),0),""))))</f>
        <v/>
      </c>
      <c r="O41" s="161" t="str">
        <f t="shared" si="1"/>
        <v/>
      </c>
      <c r="P41" s="114"/>
      <c r="Q41" s="162">
        <v>28</v>
      </c>
      <c r="R41" s="163">
        <v>440000</v>
      </c>
      <c r="S41" s="164">
        <v>425000</v>
      </c>
      <c r="T41" s="165">
        <v>454999</v>
      </c>
      <c r="U41" s="163">
        <v>2690</v>
      </c>
      <c r="V41" s="163">
        <v>3600</v>
      </c>
      <c r="W41" s="164">
        <v>569500</v>
      </c>
      <c r="X41" s="165">
        <v>609699</v>
      </c>
      <c r="Y41" s="163">
        <v>3600</v>
      </c>
      <c r="Z41" s="115" t="s">
        <v>209</v>
      </c>
    </row>
    <row r="42" spans="1:26" ht="19.95" customHeight="1">
      <c r="A42" s="151">
        <v>27</v>
      </c>
      <c r="B42" s="152"/>
      <c r="C42" s="153"/>
      <c r="D42" s="154"/>
      <c r="E42" s="155"/>
      <c r="F42" s="155"/>
      <c r="G42" s="156">
        <f t="shared" si="0"/>
        <v>0</v>
      </c>
      <c r="H42" s="192"/>
      <c r="I42" s="114"/>
      <c r="J42" s="157"/>
      <c r="K42" s="158"/>
      <c r="L42" s="153"/>
      <c r="M42" s="159"/>
      <c r="N42" s="160" t="str" cm="1">
        <f t="array" ref="N42">IF(J42="","",IF(J42="適用者",IFERROR(INDEX($Q$14:$Q$63,MATCH(K42,$S$14:$S$63,1),0),""),IF(J42="非適用者",IFERROR(INDEX($Q$14:$Q$63,MATCH(M42,$W$14:$W$63,1),0),""))))</f>
        <v/>
      </c>
      <c r="O42" s="161" t="str">
        <f t="shared" si="1"/>
        <v/>
      </c>
      <c r="P42" s="114"/>
      <c r="Q42" s="162">
        <v>29</v>
      </c>
      <c r="R42" s="163">
        <v>470000</v>
      </c>
      <c r="S42" s="164">
        <v>455000</v>
      </c>
      <c r="T42" s="165">
        <v>484999</v>
      </c>
      <c r="U42" s="163">
        <v>2870</v>
      </c>
      <c r="V42" s="163">
        <v>3850</v>
      </c>
      <c r="W42" s="164">
        <v>609700</v>
      </c>
      <c r="X42" s="165">
        <v>649899</v>
      </c>
      <c r="Y42" s="163">
        <v>3850</v>
      </c>
      <c r="Z42" s="115" t="s">
        <v>209</v>
      </c>
    </row>
    <row r="43" spans="1:26" ht="19.95" customHeight="1">
      <c r="A43" s="151">
        <v>28</v>
      </c>
      <c r="B43" s="166"/>
      <c r="C43" s="167"/>
      <c r="D43" s="168"/>
      <c r="E43" s="169"/>
      <c r="F43" s="169"/>
      <c r="G43" s="156">
        <f t="shared" si="0"/>
        <v>0</v>
      </c>
      <c r="H43" s="193"/>
      <c r="I43" s="114"/>
      <c r="J43" s="214"/>
      <c r="K43" s="215"/>
      <c r="L43" s="167"/>
      <c r="M43" s="216"/>
      <c r="N43" s="217" t="str" cm="1">
        <f t="array" ref="N43">IF(J43="","",IF(J43="適用者",IFERROR(INDEX($Q$14:$Q$63,MATCH(K43,$S$14:$S$63,1),0),""),IF(J43="非適用者",IFERROR(INDEX($Q$14:$Q$63,MATCH(M43,$W$14:$W$63,1),0),""))))</f>
        <v/>
      </c>
      <c r="O43" s="218" t="str">
        <f t="shared" ref="O43:O44" si="2">IF(N43="","",IF(J43="適用者",IF(OR(L43="0回",L43="4回以上"),INDEX($U$14:$U$63,MATCH(N43,$Q$14:$Q$63,0)),IF(L43="1～3回",INDEX($V$14:$V$63,MATCH(N43,$Q$14:$Q$63,0)))),IF(J43="非適用者",INDEX($Y$14:$Y$63,MATCH(N43,$Q$14:$Q$63,0)))))</f>
        <v/>
      </c>
      <c r="P43" s="114"/>
      <c r="Q43" s="162">
        <v>30</v>
      </c>
      <c r="R43" s="163">
        <v>500000</v>
      </c>
      <c r="S43" s="164">
        <v>485000</v>
      </c>
      <c r="T43" s="165">
        <v>514999</v>
      </c>
      <c r="U43" s="163">
        <v>3050</v>
      </c>
      <c r="V43" s="163">
        <v>4090</v>
      </c>
      <c r="W43" s="164">
        <v>649900</v>
      </c>
      <c r="X43" s="165">
        <v>690099</v>
      </c>
      <c r="Y43" s="163">
        <v>4090</v>
      </c>
      <c r="Z43" s="115" t="s">
        <v>209</v>
      </c>
    </row>
    <row r="44" spans="1:26" ht="19.95" customHeight="1">
      <c r="A44" s="151">
        <v>29</v>
      </c>
      <c r="B44" s="166"/>
      <c r="C44" s="167"/>
      <c r="D44" s="168"/>
      <c r="E44" s="169"/>
      <c r="F44" s="169"/>
      <c r="G44" s="156">
        <f t="shared" si="0"/>
        <v>0</v>
      </c>
      <c r="H44" s="193"/>
      <c r="I44" s="114"/>
      <c r="J44" s="214"/>
      <c r="K44" s="215"/>
      <c r="L44" s="167"/>
      <c r="M44" s="216"/>
      <c r="N44" s="217" t="str" cm="1">
        <f t="array" ref="N44">IF(J44="","",IF(J44="適用者",IFERROR(INDEX($Q$14:$Q$63,MATCH(K44,$S$14:$S$63,1),0),""),IF(J44="非適用者",IFERROR(INDEX($Q$14:$Q$63,MATCH(M44,$W$14:$W$63,1),0),""))))</f>
        <v/>
      </c>
      <c r="O44" s="218" t="str">
        <f t="shared" si="2"/>
        <v/>
      </c>
      <c r="P44" s="114"/>
      <c r="Q44" s="162">
        <v>31</v>
      </c>
      <c r="R44" s="163">
        <v>530000</v>
      </c>
      <c r="S44" s="164">
        <v>515000</v>
      </c>
      <c r="T44" s="165">
        <v>544999</v>
      </c>
      <c r="U44" s="163">
        <v>3240</v>
      </c>
      <c r="V44" s="163">
        <v>4340</v>
      </c>
      <c r="W44" s="164">
        <v>690100</v>
      </c>
      <c r="X44" s="165">
        <v>730299</v>
      </c>
      <c r="Y44" s="163">
        <v>4340</v>
      </c>
      <c r="Z44" s="115" t="s">
        <v>209</v>
      </c>
    </row>
    <row r="45" spans="1:26" ht="19.95" customHeight="1" thickBot="1">
      <c r="A45" s="171">
        <v>30</v>
      </c>
      <c r="B45" s="172"/>
      <c r="C45" s="173"/>
      <c r="D45" s="174"/>
      <c r="E45" s="175"/>
      <c r="F45" s="175"/>
      <c r="G45" s="176">
        <f t="shared" si="0"/>
        <v>0</v>
      </c>
      <c r="H45" s="193"/>
      <c r="I45" s="114"/>
      <c r="J45" s="177"/>
      <c r="K45" s="178"/>
      <c r="L45" s="173"/>
      <c r="M45" s="179"/>
      <c r="N45" s="180" t="str" cm="1">
        <f t="array" ref="N45">IF(J45="","",IF(J45="適用者",IFERROR(INDEX($Q$14:$Q$63,MATCH(K45,$S$14:$S$63,1),0),""),IF(J45="非適用者",IFERROR(INDEX($Q$14:$Q$63,MATCH(M45,$W$14:$W$63,1),0),""))))</f>
        <v/>
      </c>
      <c r="O45" s="181" t="str">
        <f t="shared" si="1"/>
        <v/>
      </c>
      <c r="P45" s="114"/>
      <c r="Q45" s="162">
        <v>32</v>
      </c>
      <c r="R45" s="163">
        <v>560000</v>
      </c>
      <c r="S45" s="164">
        <v>545000</v>
      </c>
      <c r="T45" s="165">
        <v>574999</v>
      </c>
      <c r="U45" s="163">
        <v>3420</v>
      </c>
      <c r="V45" s="163">
        <v>4580</v>
      </c>
      <c r="W45" s="164">
        <v>730300</v>
      </c>
      <c r="X45" s="165">
        <v>770499</v>
      </c>
      <c r="Y45" s="163">
        <v>4580</v>
      </c>
      <c r="Z45" s="115" t="s">
        <v>209</v>
      </c>
    </row>
    <row r="46" spans="1:26" ht="19.95" customHeight="1" thickTop="1">
      <c r="A46" s="182"/>
      <c r="B46" s="183" t="s">
        <v>31</v>
      </c>
      <c r="C46" s="184"/>
      <c r="D46" s="184"/>
      <c r="E46" s="184"/>
      <c r="F46" s="184"/>
      <c r="G46" s="185">
        <f>SUM(G16:G45)</f>
        <v>0</v>
      </c>
      <c r="H46" s="194"/>
      <c r="I46" s="114"/>
      <c r="J46" s="114"/>
      <c r="K46" s="114"/>
      <c r="L46" s="114"/>
      <c r="M46" s="114"/>
      <c r="N46" s="114"/>
      <c r="O46" s="114"/>
      <c r="P46" s="114"/>
      <c r="Q46" s="162">
        <v>33</v>
      </c>
      <c r="R46" s="163">
        <v>590000</v>
      </c>
      <c r="S46" s="164">
        <v>575000</v>
      </c>
      <c r="T46" s="165">
        <v>604999</v>
      </c>
      <c r="U46" s="163">
        <v>3600</v>
      </c>
      <c r="V46" s="163">
        <v>4830</v>
      </c>
      <c r="W46" s="164">
        <v>770500</v>
      </c>
      <c r="X46" s="165">
        <v>810699</v>
      </c>
      <c r="Y46" s="163">
        <v>4830</v>
      </c>
      <c r="Z46" s="115" t="s">
        <v>209</v>
      </c>
    </row>
    <row r="47" spans="1:26" ht="19.95" customHeight="1">
      <c r="A47" s="114"/>
      <c r="B47" s="114"/>
      <c r="C47" s="114"/>
      <c r="D47" s="114"/>
      <c r="E47" s="114"/>
      <c r="F47" s="114"/>
      <c r="G47" s="114"/>
      <c r="H47" s="114"/>
      <c r="I47" s="114"/>
      <c r="J47" s="114"/>
      <c r="K47" s="114"/>
      <c r="L47" s="114"/>
      <c r="M47" s="114"/>
      <c r="N47" s="114"/>
      <c r="O47" s="114"/>
      <c r="P47" s="114"/>
      <c r="Q47" s="162">
        <v>34</v>
      </c>
      <c r="R47" s="163">
        <v>620000</v>
      </c>
      <c r="S47" s="164">
        <v>605000</v>
      </c>
      <c r="T47" s="165">
        <v>634999</v>
      </c>
      <c r="U47" s="163">
        <v>3790</v>
      </c>
      <c r="V47" s="163">
        <v>5080</v>
      </c>
      <c r="W47" s="164">
        <v>810700</v>
      </c>
      <c r="X47" s="165">
        <v>850899</v>
      </c>
      <c r="Y47" s="163">
        <v>5080</v>
      </c>
      <c r="Z47" s="115" t="s">
        <v>209</v>
      </c>
    </row>
    <row r="48" spans="1:26" ht="19.95" customHeight="1">
      <c r="A48" s="114"/>
      <c r="B48" s="114"/>
      <c r="C48" s="114"/>
      <c r="D48" s="114"/>
      <c r="E48" s="114"/>
      <c r="F48" s="114"/>
      <c r="G48" s="114"/>
      <c r="H48" s="186"/>
      <c r="I48" s="114"/>
      <c r="J48" s="114"/>
      <c r="K48" s="114"/>
      <c r="L48" s="114"/>
      <c r="M48" s="114"/>
      <c r="N48" s="114"/>
      <c r="O48" s="114"/>
      <c r="P48" s="114"/>
      <c r="Q48" s="162">
        <v>35</v>
      </c>
      <c r="R48" s="163">
        <v>650000</v>
      </c>
      <c r="S48" s="164">
        <v>635000</v>
      </c>
      <c r="T48" s="165">
        <v>664999</v>
      </c>
      <c r="U48" s="163">
        <v>3970</v>
      </c>
      <c r="V48" s="163">
        <v>5320</v>
      </c>
      <c r="W48" s="164">
        <v>850900</v>
      </c>
      <c r="X48" s="165">
        <v>891099</v>
      </c>
      <c r="Y48" s="163">
        <v>5320</v>
      </c>
      <c r="Z48" s="115" t="s">
        <v>209</v>
      </c>
    </row>
    <row r="49" spans="1:26" ht="19.95" customHeight="1">
      <c r="A49" s="114"/>
      <c r="B49" s="114"/>
      <c r="C49" s="114"/>
      <c r="D49" s="114"/>
      <c r="E49" s="114"/>
      <c r="F49" s="114"/>
      <c r="G49" s="114"/>
      <c r="H49" s="114"/>
      <c r="I49" s="114"/>
      <c r="J49" s="114"/>
      <c r="K49" s="114"/>
      <c r="L49" s="114"/>
      <c r="M49" s="114"/>
      <c r="N49" s="114"/>
      <c r="O49" s="114"/>
      <c r="P49" s="114"/>
      <c r="Q49" s="162">
        <v>36</v>
      </c>
      <c r="R49" s="163">
        <v>680000</v>
      </c>
      <c r="S49" s="164">
        <v>665000</v>
      </c>
      <c r="T49" s="165">
        <v>694999</v>
      </c>
      <c r="U49" s="163">
        <v>4150</v>
      </c>
      <c r="V49" s="163">
        <v>5570</v>
      </c>
      <c r="W49" s="164">
        <v>891100</v>
      </c>
      <c r="X49" s="165">
        <v>931299</v>
      </c>
      <c r="Y49" s="163">
        <v>5570</v>
      </c>
      <c r="Z49" s="115" t="s">
        <v>209</v>
      </c>
    </row>
    <row r="50" spans="1:26" ht="19.95" customHeight="1">
      <c r="A50" s="114"/>
      <c r="B50" s="114"/>
      <c r="C50" s="114"/>
      <c r="D50" s="114"/>
      <c r="E50" s="114"/>
      <c r="F50" s="114"/>
      <c r="G50" s="114"/>
      <c r="H50" s="114"/>
      <c r="I50" s="114"/>
      <c r="J50" s="114"/>
      <c r="K50" s="114"/>
      <c r="L50" s="114"/>
      <c r="M50" s="114"/>
      <c r="N50" s="114"/>
      <c r="O50" s="114"/>
      <c r="P50" s="114"/>
      <c r="Q50" s="162">
        <v>37</v>
      </c>
      <c r="R50" s="163">
        <v>710000</v>
      </c>
      <c r="S50" s="164">
        <v>695000</v>
      </c>
      <c r="T50" s="165">
        <v>729999</v>
      </c>
      <c r="U50" s="163">
        <v>4340</v>
      </c>
      <c r="V50" s="163">
        <v>5810</v>
      </c>
      <c r="W50" s="164">
        <v>931300</v>
      </c>
      <c r="X50" s="165">
        <v>978199</v>
      </c>
      <c r="Y50" s="163">
        <v>5810</v>
      </c>
      <c r="Z50" s="115" t="s">
        <v>209</v>
      </c>
    </row>
    <row r="51" spans="1:26" ht="19.95" customHeight="1">
      <c r="A51" s="114"/>
      <c r="B51" s="114"/>
      <c r="C51" s="114"/>
      <c r="D51" s="114"/>
      <c r="E51" s="114"/>
      <c r="F51" s="114"/>
      <c r="G51" s="114"/>
      <c r="H51" s="114"/>
      <c r="I51" s="114"/>
      <c r="J51" s="114"/>
      <c r="K51" s="114"/>
      <c r="L51" s="114"/>
      <c r="M51" s="114"/>
      <c r="N51" s="114"/>
      <c r="O51" s="114"/>
      <c r="P51" s="114"/>
      <c r="Q51" s="162">
        <v>38</v>
      </c>
      <c r="R51" s="163">
        <v>750000</v>
      </c>
      <c r="S51" s="164">
        <v>730000</v>
      </c>
      <c r="T51" s="165">
        <v>769999</v>
      </c>
      <c r="U51" s="163">
        <v>4580</v>
      </c>
      <c r="V51" s="163">
        <v>6140</v>
      </c>
      <c r="W51" s="164">
        <v>978200</v>
      </c>
      <c r="X51" s="165">
        <v>1031799</v>
      </c>
      <c r="Y51" s="163">
        <v>6140</v>
      </c>
      <c r="Z51" s="115" t="s">
        <v>209</v>
      </c>
    </row>
    <row r="52" spans="1:26" ht="19.95" customHeight="1">
      <c r="A52" s="114"/>
      <c r="B52" s="114"/>
      <c r="C52" s="114"/>
      <c r="D52" s="114"/>
      <c r="E52" s="114"/>
      <c r="F52" s="114"/>
      <c r="G52" s="114"/>
      <c r="H52" s="114"/>
      <c r="I52" s="114"/>
      <c r="J52" s="114"/>
      <c r="K52" s="114"/>
      <c r="L52" s="114"/>
      <c r="M52" s="114"/>
      <c r="N52" s="114"/>
      <c r="O52" s="114"/>
      <c r="P52" s="114"/>
      <c r="Q52" s="162">
        <v>39</v>
      </c>
      <c r="R52" s="163">
        <v>790000</v>
      </c>
      <c r="S52" s="164">
        <v>770000</v>
      </c>
      <c r="T52" s="165">
        <v>809999</v>
      </c>
      <c r="U52" s="163">
        <v>4830</v>
      </c>
      <c r="V52" s="163">
        <v>6470</v>
      </c>
      <c r="W52" s="164">
        <v>1031800</v>
      </c>
      <c r="X52" s="165">
        <v>1085399</v>
      </c>
      <c r="Y52" s="163">
        <v>6470</v>
      </c>
      <c r="Z52" s="115" t="s">
        <v>209</v>
      </c>
    </row>
    <row r="53" spans="1:26" ht="19.95" customHeight="1">
      <c r="A53" s="114"/>
      <c r="B53" s="114"/>
      <c r="C53" s="114"/>
      <c r="D53" s="114"/>
      <c r="E53" s="114"/>
      <c r="F53" s="114"/>
      <c r="G53" s="114"/>
      <c r="H53" s="114"/>
      <c r="I53" s="114"/>
      <c r="J53" s="114"/>
      <c r="K53" s="114"/>
      <c r="L53" s="114"/>
      <c r="M53" s="114"/>
      <c r="N53" s="114"/>
      <c r="O53" s="114"/>
      <c r="P53" s="114"/>
      <c r="Q53" s="162">
        <v>40</v>
      </c>
      <c r="R53" s="163">
        <v>830000</v>
      </c>
      <c r="S53" s="164">
        <v>810000</v>
      </c>
      <c r="T53" s="165">
        <v>854999</v>
      </c>
      <c r="U53" s="163">
        <v>5070</v>
      </c>
      <c r="V53" s="163">
        <v>6800</v>
      </c>
      <c r="W53" s="164">
        <v>1085400</v>
      </c>
      <c r="X53" s="165">
        <v>1145699</v>
      </c>
      <c r="Y53" s="163">
        <v>6800</v>
      </c>
      <c r="Z53" s="115" t="s">
        <v>209</v>
      </c>
    </row>
    <row r="54" spans="1:26" ht="19.95" customHeight="1">
      <c r="A54" s="114"/>
      <c r="B54" s="114"/>
      <c r="C54" s="114"/>
      <c r="D54" s="114"/>
      <c r="E54" s="114"/>
      <c r="F54" s="114"/>
      <c r="G54" s="114"/>
      <c r="H54" s="114"/>
      <c r="I54" s="114"/>
      <c r="J54" s="114"/>
      <c r="K54" s="114"/>
      <c r="L54" s="114"/>
      <c r="M54" s="114"/>
      <c r="N54" s="114"/>
      <c r="O54" s="114"/>
      <c r="P54" s="114"/>
      <c r="Q54" s="162">
        <v>41</v>
      </c>
      <c r="R54" s="163">
        <v>880000</v>
      </c>
      <c r="S54" s="164">
        <v>855000</v>
      </c>
      <c r="T54" s="165">
        <v>904999</v>
      </c>
      <c r="U54" s="163">
        <v>5380</v>
      </c>
      <c r="V54" s="163">
        <v>7210</v>
      </c>
      <c r="W54" s="164">
        <v>1145700</v>
      </c>
      <c r="X54" s="165">
        <v>1212699</v>
      </c>
      <c r="Y54" s="163">
        <v>7210</v>
      </c>
      <c r="Z54" s="115" t="s">
        <v>209</v>
      </c>
    </row>
    <row r="55" spans="1:26" ht="19.95" customHeight="1">
      <c r="A55" s="114"/>
      <c r="B55" s="114"/>
      <c r="C55" s="114"/>
      <c r="D55" s="114"/>
      <c r="E55" s="114"/>
      <c r="F55" s="114"/>
      <c r="G55" s="114"/>
      <c r="H55" s="114"/>
      <c r="I55" s="114"/>
      <c r="J55" s="114"/>
      <c r="K55" s="114"/>
      <c r="L55" s="114"/>
      <c r="M55" s="114"/>
      <c r="N55" s="114"/>
      <c r="O55" s="114"/>
      <c r="P55" s="114"/>
      <c r="Q55" s="162">
        <v>42</v>
      </c>
      <c r="R55" s="163">
        <v>930000</v>
      </c>
      <c r="S55" s="164">
        <v>905000</v>
      </c>
      <c r="T55" s="165">
        <v>954999</v>
      </c>
      <c r="U55" s="163">
        <v>5680</v>
      </c>
      <c r="V55" s="163">
        <v>7620</v>
      </c>
      <c r="W55" s="164">
        <v>1212700</v>
      </c>
      <c r="X55" s="165">
        <v>1279699</v>
      </c>
      <c r="Y55" s="163">
        <v>7620</v>
      </c>
      <c r="Z55" s="115" t="s">
        <v>209</v>
      </c>
    </row>
    <row r="56" spans="1:26" ht="19.95" customHeight="1">
      <c r="A56" s="114"/>
      <c r="B56" s="114"/>
      <c r="C56" s="114"/>
      <c r="D56" s="114"/>
      <c r="E56" s="114"/>
      <c r="F56" s="114"/>
      <c r="G56" s="114"/>
      <c r="H56" s="114"/>
      <c r="I56" s="114"/>
      <c r="J56" s="114"/>
      <c r="K56" s="114"/>
      <c r="L56" s="114"/>
      <c r="M56" s="114"/>
      <c r="N56" s="114"/>
      <c r="O56" s="114"/>
      <c r="P56" s="114"/>
      <c r="Q56" s="162">
        <v>43</v>
      </c>
      <c r="R56" s="163">
        <v>980000</v>
      </c>
      <c r="S56" s="164">
        <v>955000</v>
      </c>
      <c r="T56" s="165">
        <v>1004999</v>
      </c>
      <c r="U56" s="163">
        <v>5990</v>
      </c>
      <c r="V56" s="163">
        <v>8030</v>
      </c>
      <c r="W56" s="164">
        <v>1279700</v>
      </c>
      <c r="X56" s="165">
        <v>1346699</v>
      </c>
      <c r="Y56" s="163">
        <v>8030</v>
      </c>
      <c r="Z56" s="115" t="s">
        <v>209</v>
      </c>
    </row>
    <row r="57" spans="1:26" ht="19.95" customHeight="1">
      <c r="A57" s="114"/>
      <c r="B57" s="114"/>
      <c r="C57" s="114"/>
      <c r="D57" s="114"/>
      <c r="E57" s="114"/>
      <c r="F57" s="114"/>
      <c r="G57" s="114"/>
      <c r="H57" s="114"/>
      <c r="I57" s="114"/>
      <c r="J57" s="114"/>
      <c r="K57" s="114"/>
      <c r="L57" s="114"/>
      <c r="M57" s="114"/>
      <c r="N57" s="114"/>
      <c r="O57" s="114"/>
      <c r="P57" s="114"/>
      <c r="Q57" s="162">
        <v>44</v>
      </c>
      <c r="R57" s="163">
        <v>1030000</v>
      </c>
      <c r="S57" s="164">
        <v>1005000</v>
      </c>
      <c r="T57" s="165">
        <v>1054999</v>
      </c>
      <c r="U57" s="163">
        <v>6290</v>
      </c>
      <c r="V57" s="163">
        <v>8440</v>
      </c>
      <c r="W57" s="164">
        <v>1346700</v>
      </c>
      <c r="X57" s="165">
        <v>1413699</v>
      </c>
      <c r="Y57" s="163">
        <v>8440</v>
      </c>
      <c r="Z57" s="115" t="s">
        <v>209</v>
      </c>
    </row>
    <row r="58" spans="1:26" ht="19.95" customHeight="1">
      <c r="A58" s="114"/>
      <c r="B58" s="114"/>
      <c r="C58" s="114"/>
      <c r="D58" s="114"/>
      <c r="E58" s="114"/>
      <c r="F58" s="114"/>
      <c r="G58" s="114"/>
      <c r="H58" s="114"/>
      <c r="I58" s="114"/>
      <c r="J58" s="114"/>
      <c r="K58" s="114"/>
      <c r="L58" s="114"/>
      <c r="M58" s="114"/>
      <c r="N58" s="114"/>
      <c r="O58" s="114"/>
      <c r="P58" s="114"/>
      <c r="Q58" s="162">
        <v>45</v>
      </c>
      <c r="R58" s="163">
        <v>1090000</v>
      </c>
      <c r="S58" s="164">
        <v>1055000</v>
      </c>
      <c r="T58" s="165">
        <v>1114999</v>
      </c>
      <c r="U58" s="163">
        <v>6660</v>
      </c>
      <c r="V58" s="163">
        <v>8930</v>
      </c>
      <c r="W58" s="164">
        <v>1413700</v>
      </c>
      <c r="X58" s="165">
        <v>1494099</v>
      </c>
      <c r="Y58" s="163">
        <v>8930</v>
      </c>
      <c r="Z58" s="115" t="s">
        <v>209</v>
      </c>
    </row>
    <row r="59" spans="1:26" ht="19.95" customHeight="1">
      <c r="A59" s="114"/>
      <c r="B59" s="114"/>
      <c r="C59" s="114"/>
      <c r="D59" s="114"/>
      <c r="E59" s="114"/>
      <c r="F59" s="114"/>
      <c r="G59" s="114"/>
      <c r="H59" s="114"/>
      <c r="I59" s="114"/>
      <c r="J59" s="114"/>
      <c r="K59" s="114"/>
      <c r="L59" s="114"/>
      <c r="M59" s="114"/>
      <c r="N59" s="114"/>
      <c r="O59" s="114"/>
      <c r="P59" s="114"/>
      <c r="Q59" s="162">
        <v>46</v>
      </c>
      <c r="R59" s="163">
        <v>1150000</v>
      </c>
      <c r="S59" s="164">
        <v>1115000</v>
      </c>
      <c r="T59" s="165">
        <v>1174999</v>
      </c>
      <c r="U59" s="163">
        <v>7030</v>
      </c>
      <c r="V59" s="163">
        <v>9420</v>
      </c>
      <c r="W59" s="164">
        <v>1494100</v>
      </c>
      <c r="X59" s="165">
        <v>1574499</v>
      </c>
      <c r="Y59" s="163">
        <v>9420</v>
      </c>
      <c r="Z59" s="115" t="s">
        <v>209</v>
      </c>
    </row>
    <row r="60" spans="1:26" ht="19.95" customHeight="1">
      <c r="A60" s="114"/>
      <c r="B60" s="114"/>
      <c r="C60" s="114"/>
      <c r="D60" s="114"/>
      <c r="E60" s="114"/>
      <c r="F60" s="114"/>
      <c r="G60" s="114"/>
      <c r="H60" s="114"/>
      <c r="I60" s="114"/>
      <c r="J60" s="114"/>
      <c r="K60" s="114"/>
      <c r="L60" s="114"/>
      <c r="M60" s="114"/>
      <c r="N60" s="114"/>
      <c r="O60" s="114"/>
      <c r="P60" s="114"/>
      <c r="Q60" s="162">
        <v>47</v>
      </c>
      <c r="R60" s="163">
        <v>1210000</v>
      </c>
      <c r="S60" s="164">
        <v>1175000</v>
      </c>
      <c r="T60" s="165">
        <v>1234999</v>
      </c>
      <c r="U60" s="163">
        <v>7400</v>
      </c>
      <c r="V60" s="163">
        <v>9910</v>
      </c>
      <c r="W60" s="164">
        <v>1574500</v>
      </c>
      <c r="X60" s="165">
        <v>1654899</v>
      </c>
      <c r="Y60" s="163">
        <v>9910</v>
      </c>
      <c r="Z60" s="115" t="s">
        <v>209</v>
      </c>
    </row>
    <row r="61" spans="1:26" ht="19.95" customHeight="1">
      <c r="A61" s="114"/>
      <c r="B61" s="114"/>
      <c r="C61" s="114"/>
      <c r="D61" s="114"/>
      <c r="E61" s="114"/>
      <c r="F61" s="114"/>
      <c r="G61" s="114"/>
      <c r="H61" s="114"/>
      <c r="I61" s="114"/>
      <c r="J61" s="114"/>
      <c r="K61" s="114"/>
      <c r="L61" s="114"/>
      <c r="M61" s="114"/>
      <c r="N61" s="114"/>
      <c r="O61" s="114"/>
      <c r="P61" s="114"/>
      <c r="Q61" s="162">
        <v>48</v>
      </c>
      <c r="R61" s="163">
        <v>1270000</v>
      </c>
      <c r="S61" s="164">
        <v>1235000</v>
      </c>
      <c r="T61" s="165">
        <v>1294999</v>
      </c>
      <c r="U61" s="163">
        <v>7760</v>
      </c>
      <c r="V61" s="163">
        <v>10400</v>
      </c>
      <c r="W61" s="164">
        <v>1654900</v>
      </c>
      <c r="X61" s="165">
        <v>1735299</v>
      </c>
      <c r="Y61" s="163">
        <v>10400</v>
      </c>
      <c r="Z61" s="115" t="s">
        <v>209</v>
      </c>
    </row>
    <row r="62" spans="1:26" ht="19.95" customHeight="1">
      <c r="A62" s="114"/>
      <c r="B62" s="114"/>
      <c r="C62" s="114"/>
      <c r="D62" s="114"/>
      <c r="E62" s="114"/>
      <c r="F62" s="114"/>
      <c r="G62" s="114"/>
      <c r="H62" s="114"/>
      <c r="I62" s="114"/>
      <c r="J62" s="114"/>
      <c r="K62" s="114"/>
      <c r="L62" s="114"/>
      <c r="M62" s="114"/>
      <c r="N62" s="114"/>
      <c r="O62" s="114"/>
      <c r="P62" s="114"/>
      <c r="Q62" s="162">
        <v>49</v>
      </c>
      <c r="R62" s="163">
        <v>1330000</v>
      </c>
      <c r="S62" s="164">
        <v>1295000</v>
      </c>
      <c r="T62" s="165">
        <v>1354999</v>
      </c>
      <c r="U62" s="163">
        <v>8130</v>
      </c>
      <c r="V62" s="163">
        <v>10900</v>
      </c>
      <c r="W62" s="164">
        <v>1735300</v>
      </c>
      <c r="X62" s="165">
        <v>1815699</v>
      </c>
      <c r="Y62" s="163">
        <v>10900</v>
      </c>
      <c r="Z62" s="115" t="s">
        <v>209</v>
      </c>
    </row>
    <row r="63" spans="1:26" ht="19.95" customHeight="1">
      <c r="A63" s="114"/>
      <c r="B63" s="114"/>
      <c r="C63" s="114"/>
      <c r="D63" s="114"/>
      <c r="E63" s="114"/>
      <c r="F63" s="114"/>
      <c r="G63" s="114"/>
      <c r="H63" s="114"/>
      <c r="I63" s="114"/>
      <c r="J63" s="114"/>
      <c r="K63" s="114"/>
      <c r="L63" s="114"/>
      <c r="M63" s="114"/>
      <c r="N63" s="114"/>
      <c r="O63" s="114"/>
      <c r="P63" s="114"/>
      <c r="Q63" s="187">
        <v>50</v>
      </c>
      <c r="R63" s="188">
        <v>1390000</v>
      </c>
      <c r="S63" s="189">
        <v>1355000</v>
      </c>
      <c r="T63" s="190">
        <v>9999999</v>
      </c>
      <c r="U63" s="188">
        <v>8500</v>
      </c>
      <c r="V63" s="188">
        <v>11390</v>
      </c>
      <c r="W63" s="189">
        <v>1815700</v>
      </c>
      <c r="X63" s="190">
        <v>9999999</v>
      </c>
      <c r="Y63" s="188">
        <v>11390</v>
      </c>
      <c r="Z63" s="115" t="s">
        <v>209</v>
      </c>
    </row>
    <row r="64" spans="1:26">
      <c r="A64" s="115" t="s">
        <v>209</v>
      </c>
      <c r="B64" s="115" t="s">
        <v>209</v>
      </c>
      <c r="C64" s="115" t="s">
        <v>209</v>
      </c>
      <c r="D64" s="115" t="s">
        <v>209</v>
      </c>
      <c r="E64" s="115" t="s">
        <v>209</v>
      </c>
      <c r="F64" s="115" t="s">
        <v>209</v>
      </c>
      <c r="G64" s="115" t="s">
        <v>209</v>
      </c>
      <c r="H64" s="115" t="s">
        <v>209</v>
      </c>
      <c r="I64" s="115" t="s">
        <v>209</v>
      </c>
      <c r="J64" s="115" t="s">
        <v>209</v>
      </c>
      <c r="K64" s="115" t="s">
        <v>209</v>
      </c>
      <c r="L64" s="115" t="s">
        <v>209</v>
      </c>
      <c r="M64" s="115" t="s">
        <v>209</v>
      </c>
      <c r="N64" s="115" t="s">
        <v>209</v>
      </c>
      <c r="O64" s="115" t="s">
        <v>209</v>
      </c>
      <c r="P64" s="115" t="s">
        <v>209</v>
      </c>
      <c r="Q64" s="115" t="s">
        <v>209</v>
      </c>
      <c r="R64" s="115" t="s">
        <v>209</v>
      </c>
      <c r="S64" s="115" t="s">
        <v>209</v>
      </c>
      <c r="T64" s="115" t="s">
        <v>209</v>
      </c>
      <c r="U64" s="115" t="s">
        <v>209</v>
      </c>
      <c r="V64" s="115" t="s">
        <v>209</v>
      </c>
      <c r="W64" s="115" t="s">
        <v>209</v>
      </c>
      <c r="X64" s="115" t="s">
        <v>209</v>
      </c>
      <c r="Y64" s="115" t="s">
        <v>209</v>
      </c>
      <c r="Z64" s="115" t="s">
        <v>209</v>
      </c>
    </row>
  </sheetData>
  <sheetProtection algorithmName="SHA-512" hashValue="m7ZMFqHHkESkpfL2f9iWWHYfb3MZE974uP89CBWEb5FC0JpPAG4uz/JPLMo0AU+idGXVsDoY/8WhIIEsja96bA==" saltValue="w8g4joaGNunUeDVlvO8jQg==" spinCount="100000" sheet="1" objects="1" scenarios="1"/>
  <autoFilter ref="A13:Y13" xr:uid="{C70E3C08-C1CA-45AC-AD1A-2BEEFF98ABED}"/>
  <mergeCells count="6">
    <mergeCell ref="R11:T11"/>
    <mergeCell ref="U11:V11"/>
    <mergeCell ref="W11:X11"/>
    <mergeCell ref="Y11:Y12"/>
    <mergeCell ref="S12:T12"/>
    <mergeCell ref="W12:X12"/>
  </mergeCells>
  <phoneticPr fontId="4"/>
  <conditionalFormatting sqref="J14:M45 B14:F45">
    <cfRule type="cellIs" dxfId="2" priority="5" operator="equal">
      <formula>""</formula>
    </cfRule>
  </conditionalFormatting>
  <conditionalFormatting sqref="K14:L45">
    <cfRule type="expression" dxfId="1" priority="3">
      <formula>OR($J14="",$J14="非適用者")</formula>
    </cfRule>
  </conditionalFormatting>
  <conditionalFormatting sqref="M14:M45">
    <cfRule type="expression" dxfId="0" priority="2">
      <formula>OR($J14="",$J14="適用者")</formula>
    </cfRule>
  </conditionalFormatting>
  <dataValidations count="2">
    <dataValidation type="list" allowBlank="1" showInputMessage="1" showErrorMessage="1" sqref="L14:L45" xr:uid="{12D0C5A5-5525-4904-949E-5261B2F8A1F3}">
      <formula1>"0回,1～3回,4回以上"</formula1>
    </dataValidation>
    <dataValidation type="list" allowBlank="1" showInputMessage="1" showErrorMessage="1" sqref="J14:J45" xr:uid="{28D8E54E-159E-4900-9ED4-E38BDB7F3F09}">
      <formula1>"適用者,非適用者"</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説明書</vt:lpstr>
      <vt:lpstr>記入例</vt:lpstr>
      <vt:lpstr>積算内訳書</vt:lpstr>
      <vt:lpstr>【事業費】積算根拠</vt:lpstr>
      <vt:lpstr>【開発支援費】積算根拠</vt:lpstr>
      <vt:lpstr>人件費計算シート</vt:lpstr>
      <vt:lpstr>記入例!Print_Area</vt:lpstr>
      <vt:lpstr>積算内訳書!Print_Area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岩下 久利</dc:creator>
  <cp:lastModifiedBy>久利 岩下</cp:lastModifiedBy>
  <cp:lastPrinted>2025-02-24T06:26:30Z</cp:lastPrinted>
  <dcterms:created xsi:type="dcterms:W3CDTF">2024-12-11T02:24:27Z</dcterms:created>
  <dcterms:modified xsi:type="dcterms:W3CDTF">2025-03-12T23:59:18Z</dcterms:modified>
</cp:coreProperties>
</file>