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531"/>
  <workbookPr codeName="ThisWorkbook"/>
  <mc:AlternateContent xmlns:mc="http://schemas.openxmlformats.org/markup-compatibility/2006">
    <mc:Choice Requires="x15">
      <x15ac:absPath xmlns:x15ac="http://schemas.microsoft.com/office/spreadsheetml/2010/11/ac" url="G:\共有ドライブ\3部_マイクログリッド\dr\R6\13.公募関連\申請書\"/>
    </mc:Choice>
  </mc:AlternateContent>
  <xr:revisionPtr revIDLastSave="0" documentId="13_ncr:1_{546D3B87-4504-4304-A9F0-8ABDC4502F2D}" xr6:coauthVersionLast="47" xr6:coauthVersionMax="47" xr10:uidLastSave="{00000000-0000-0000-0000-000000000000}"/>
  <bookViews>
    <workbookView xWindow="-120" yWindow="-120" windowWidth="29040" windowHeight="15840" tabRatio="865" firstSheet="3" activeTab="5" xr2:uid="{00000000-000D-0000-FFFF-FFFF00000000}"/>
  </bookViews>
  <sheets>
    <sheet name="【参考】日本標準産業中分類" sheetId="27" state="hidden" r:id="rId1"/>
    <sheet name="入力リスト" sheetId="123" state="hidden" r:id="rId2"/>
    <sheet name="作成手順" sheetId="92" r:id="rId3"/>
    <sheet name="チェックリスト" sheetId="91" r:id="rId4"/>
    <sheet name="入力用参照シート（電子申請用）" sheetId="148" state="hidden" r:id="rId5"/>
    <sheet name="申請概要書" sheetId="104" r:id="rId6"/>
    <sheet name="様式第１" sheetId="106" r:id="rId7"/>
    <sheet name="（別紙1）補助事業に要する経費" sheetId="107" r:id="rId8"/>
    <sheet name="（別紙2）役員名簿（申請者１）" sheetId="98" r:id="rId9"/>
    <sheet name="（別紙2）役員名簿（申請者２）" sheetId="97" r:id="rId10"/>
    <sheet name="（別紙3）事業実施図" sheetId="147" r:id="rId11"/>
    <sheet name="2-1　設備導入事業経費の配分（事業全体）" sheetId="154" r:id="rId12"/>
    <sheet name="2-1　設備導入事業経費の配分（全体）（申請者１）" sheetId="75" r:id="rId13"/>
    <sheet name="（2-1）　蓄電システム、V2Hを除く経費の配分（申請者１）" sheetId="153" r:id="rId14"/>
    <sheet name="（2-1）蓄電システムの経費の配分（申請者１）" sheetId="151" r:id="rId15"/>
    <sheet name="（2-1）業務用・産業用V2Hの経費の配分（申請者１）" sheetId="152" r:id="rId16"/>
    <sheet name="（2-1）人件費の配分（申請者１）" sheetId="170" r:id="rId17"/>
    <sheet name="2-1　設備導入事業経費の配分（全体）（申請者２）" sheetId="171" r:id="rId18"/>
    <sheet name="（2-1）　蓄電システム、V2Hを除く経費の配分（申請者２）" sheetId="172" r:id="rId19"/>
    <sheet name="（2-1）蓄電システムの経費の配分（申請者２）" sheetId="173" r:id="rId20"/>
    <sheet name="（2-1）業務用・産業用V2Hの経費の配分（申請者２）" sheetId="174" r:id="rId21"/>
    <sheet name="（2-1）人件費の配分（申請者２）" sheetId="175" r:id="rId22"/>
    <sheet name="2-3　補助事業に要する経費、及びその調達方法（申請者１）" sheetId="116" r:id="rId23"/>
    <sheet name="2-3　補助事業に要する経費、及びその調達方法（申請者２）" sheetId="137" r:id="rId24"/>
    <sheet name="2-4　補助対象設備の機器リスト（申請者１）" sheetId="49" r:id="rId25"/>
    <sheet name="2-4　補助対象設備の機器リスト（申請者２）" sheetId="127" r:id="rId26"/>
    <sheet name="2-10　安全対策に係る書類" sheetId="144" r:id="rId27"/>
    <sheet name="2-12　地方公共団体が確実に関与することの証明書" sheetId="120" r:id="rId28"/>
    <sheet name="2-13　主要設備の詳細（申請者１）" sheetId="117" r:id="rId29"/>
    <sheet name="2-13　主要設備の詳細（申請者２）" sheetId="155" r:id="rId30"/>
    <sheet name="2-14 MGエリアに電力を供給する設備の根拠書類" sheetId="124" r:id="rId31"/>
    <sheet name="2-15 MGエリアの電力需要の根拠書類" sheetId="125" r:id="rId32"/>
    <sheet name="2-18　事業実施に関連する事項" sheetId="118" r:id="rId33"/>
    <sheet name="2-19　事業実施体制" sheetId="105" r:id="rId34"/>
    <sheet name="2-20　事業実施予定スケジュール" sheetId="143" r:id="rId35"/>
    <sheet name="10 主たる出資者等による補助事業の履行に係る確約書" sheetId="121" r:id="rId36"/>
    <sheet name="（別紙2）役員名簿（申請者３）" sheetId="131" r:id="rId37"/>
    <sheet name="（別紙2）役員名簿（申請者４）" sheetId="132" r:id="rId38"/>
    <sheet name="2-1　設備導入事業経費の配分（全体）（申請者３）" sheetId="176" r:id="rId39"/>
    <sheet name="（2-1）　蓄電システム、V2Hを除く経費の配分（申請者３）" sheetId="177" r:id="rId40"/>
    <sheet name="（2-1）蓄電システムの経費の配分（申請者３）" sheetId="178" r:id="rId41"/>
    <sheet name="（2-1）業務用・産業用V2Hの経費の配分（申請者３）" sheetId="179" r:id="rId42"/>
    <sheet name="（2-1）人件費の配分（申請者３）" sheetId="180" r:id="rId43"/>
    <sheet name="2-1　設備導入事業経費の配分（全体）（申請者４）" sheetId="181" r:id="rId44"/>
    <sheet name="（2-1）　蓄電システム、V2Hを除く経費の配分（申請者４）" sheetId="182" r:id="rId45"/>
    <sheet name="（2-1）蓄電システムの経費の配分（申請者４）" sheetId="183" r:id="rId46"/>
    <sheet name="（2-1）業務用・産業用V2Hの経費の配分（申請者４）" sheetId="184" r:id="rId47"/>
    <sheet name="（2-1）人件費の配分（申請者４）" sheetId="185" r:id="rId48"/>
    <sheet name="2-3　補助事業に要する経費、及びその調達方法（申請者３）" sheetId="138" r:id="rId49"/>
    <sheet name="2-3　補助事業に要する経費、及びその調達方法（申請者４）" sheetId="139" r:id="rId50"/>
    <sheet name="2-4　補助対象設備の機器リスト（申請者３）" sheetId="129" r:id="rId51"/>
    <sheet name="2-4　補助対象設備の機器リスト（申請者４）" sheetId="130" r:id="rId52"/>
    <sheet name="2-13　主要設備の詳細（申請者３）" sheetId="156" r:id="rId53"/>
    <sheet name="2-13　主要設備の詳細（申請者４）" sheetId="157" r:id="rId54"/>
  </sheets>
  <definedNames>
    <definedName name="○">入力リスト!$D$4:$D$5</definedName>
    <definedName name="EMS設備">入力リスト!$T$4:$T$10</definedName>
    <definedName name="_xlnm.Print_Area" localSheetId="13">'（2-1）　蓄電システム、V2Hを除く経費の配分（申請者１）'!$A$1:$K$60</definedName>
    <definedName name="_xlnm.Print_Area" localSheetId="18">'（2-1）　蓄電システム、V2Hを除く経費の配分（申請者２）'!$A$1:$K$60</definedName>
    <definedName name="_xlnm.Print_Area" localSheetId="39">'（2-1）　蓄電システム、V2Hを除く経費の配分（申請者３）'!$A$1:$K$60</definedName>
    <definedName name="_xlnm.Print_Area" localSheetId="44">'（2-1）　蓄電システム、V2Hを除く経費の配分（申請者４）'!$A$1:$K$60</definedName>
    <definedName name="_xlnm.Print_Area" localSheetId="15">'（2-1）業務用・産業用V2Hの経費の配分（申請者１）'!$A$1:$I$80</definedName>
    <definedName name="_xlnm.Print_Area" localSheetId="20">'（2-1）業務用・産業用V2Hの経費の配分（申請者２）'!$A$1:$I$80</definedName>
    <definedName name="_xlnm.Print_Area" localSheetId="41">'（2-1）業務用・産業用V2Hの経費の配分（申請者３）'!$A$1:$I$80</definedName>
    <definedName name="_xlnm.Print_Area" localSheetId="46">'（2-1）業務用・産業用V2Hの経費の配分（申請者４）'!$A$1:$I$80</definedName>
    <definedName name="_xlnm.Print_Area" localSheetId="16">'（2-1）人件費の配分（申請者１）'!$A$1:$T$54</definedName>
    <definedName name="_xlnm.Print_Area" localSheetId="21">'（2-1）人件費の配分（申請者２）'!$A$1:$T$54</definedName>
    <definedName name="_xlnm.Print_Area" localSheetId="42">'（2-1）人件費の配分（申請者３）'!$A$1:$T$54</definedName>
    <definedName name="_xlnm.Print_Area" localSheetId="47">'（2-1）人件費の配分（申請者４）'!$A$1:$T$54</definedName>
    <definedName name="_xlnm.Print_Area" localSheetId="14">'（2-1）蓄電システムの経費の配分（申請者１）'!$A$1:$J$91</definedName>
    <definedName name="_xlnm.Print_Area" localSheetId="19">'（2-1）蓄電システムの経費の配分（申請者２）'!$A$1:$J$91</definedName>
    <definedName name="_xlnm.Print_Area" localSheetId="40">'（2-1）蓄電システムの経費の配分（申請者３）'!$A$1:$J$91</definedName>
    <definedName name="_xlnm.Print_Area" localSheetId="45">'（2-1）蓄電システムの経費の配分（申請者４）'!$A$1:$J$91</definedName>
    <definedName name="_xlnm.Print_Area" localSheetId="8">'（別紙2）役員名簿（申請者１）'!$A$1:$I$23</definedName>
    <definedName name="_xlnm.Print_Area" localSheetId="9">'（別紙2）役員名簿（申請者２）'!$A$1:$I$23</definedName>
    <definedName name="_xlnm.Print_Area" localSheetId="36">'（別紙2）役員名簿（申請者３）'!$A$1:$I$23</definedName>
    <definedName name="_xlnm.Print_Area" localSheetId="37">'（別紙2）役員名簿（申請者４）'!$A$1:$I$23</definedName>
    <definedName name="_xlnm.Print_Area" localSheetId="10">'（別紙3）事業実施図'!$A$1:$G$25</definedName>
    <definedName name="_xlnm.Print_Area" localSheetId="35">'10 主たる出資者等による補助事業の履行に係る確約書'!$A$1:$I$55</definedName>
    <definedName name="_xlnm.Print_Area" localSheetId="11">'2-1　設備導入事業経費の配分（事業全体）'!$A$1:$K$75</definedName>
    <definedName name="_xlnm.Print_Area" localSheetId="12">'2-1　設備導入事業経費の配分（全体）（申請者１）'!$A$1:$K$75</definedName>
    <definedName name="_xlnm.Print_Area" localSheetId="17">'2-1　設備導入事業経費の配分（全体）（申請者２）'!$A$1:$K$75</definedName>
    <definedName name="_xlnm.Print_Area" localSheetId="38">'2-1　設備導入事業経費の配分（全体）（申請者３）'!$A$1:$K$75</definedName>
    <definedName name="_xlnm.Print_Area" localSheetId="43">'2-1　設備導入事業経費の配分（全体）（申請者４）'!$A$1:$K$75</definedName>
    <definedName name="_xlnm.Print_Area" localSheetId="26">'2-10　安全対策に係る書類'!$A$1:$G$91</definedName>
    <definedName name="_xlnm.Print_Area" localSheetId="27">'2-12　地方公共団体が確実に関与することの証明書'!$A$1:$I$42</definedName>
    <definedName name="_xlnm.Print_Area" localSheetId="28">'2-13　主要設備の詳細（申請者１）'!$A$1:$M$51</definedName>
    <definedName name="_xlnm.Print_Area" localSheetId="29">'2-13　主要設備の詳細（申請者２）'!$A$1:$M$51</definedName>
    <definedName name="_xlnm.Print_Area" localSheetId="52">'2-13　主要設備の詳細（申請者３）'!$A$1:$M$51</definedName>
    <definedName name="_xlnm.Print_Area" localSheetId="53">'2-13　主要設備の詳細（申請者４）'!$A$1:$M$51</definedName>
    <definedName name="_xlnm.Print_Area" localSheetId="30">'2-14 MGエリアに電力を供給する設備の根拠書類'!$A$1:$O$33</definedName>
    <definedName name="_xlnm.Print_Area" localSheetId="31">'2-15 MGエリアの電力需要の根拠書類'!$A$1:$M$29</definedName>
    <definedName name="_xlnm.Print_Area" localSheetId="32">'2-18　事業実施に関連する事項'!$A$1:$J$31</definedName>
    <definedName name="_xlnm.Print_Area" localSheetId="33">'2-19　事業実施体制'!$A$1:$E$27</definedName>
    <definedName name="_xlnm.Print_Area" localSheetId="34">'2-20　事業実施予定スケジュール'!$A$1:$AN$50</definedName>
    <definedName name="_xlnm.Print_Area" localSheetId="22">'2-3　補助事業に要する経費、及びその調達方法（申請者１）'!$A$1:$M$37</definedName>
    <definedName name="_xlnm.Print_Area" localSheetId="23">'2-3　補助事業に要する経費、及びその調達方法（申請者２）'!$A$1:$M$37</definedName>
    <definedName name="_xlnm.Print_Area" localSheetId="48">'2-3　補助事業に要する経費、及びその調達方法（申請者３）'!$A$1:$M$37</definedName>
    <definedName name="_xlnm.Print_Area" localSheetId="49">'2-3　補助事業に要する経費、及びその調達方法（申請者４）'!$A$1:$M$37</definedName>
    <definedName name="_xlnm.Print_Area" localSheetId="24">'2-4　補助対象設備の機器リスト（申請者１）'!$A$1:$M$46</definedName>
    <definedName name="_xlnm.Print_Area" localSheetId="25">'2-4　補助対象設備の機器リスト（申請者２）'!$A$1:$M$46</definedName>
    <definedName name="_xlnm.Print_Area" localSheetId="50">'2-4　補助対象設備の機器リスト（申請者３）'!$A$1:$M$46</definedName>
    <definedName name="_xlnm.Print_Area" localSheetId="51">'2-4　補助対象設備の機器リスト（申請者４）'!$A$1:$M$46</definedName>
    <definedName name="_xlnm.Print_Area" localSheetId="3">チェックリスト!$A$1:$G$45</definedName>
    <definedName name="_xlnm.Print_Area" localSheetId="2">作成手順!$A$1:$K$25</definedName>
    <definedName name="_xlnm.Print_Area" localSheetId="5">申請概要書!$A$1:$J$92</definedName>
    <definedName name="_xlnm.Print_Area" localSheetId="4">'入力用参照シート（電子申請用）'!$A$1:$E$204</definedName>
    <definedName name="_xlnm.Print_Area" localSheetId="6">様式第１!$A$1:$L$61</definedName>
    <definedName name="_xlnm.Print_Titles" localSheetId="24">'2-4　補助対象設備の機器リスト（申請者１）'!$8:$10</definedName>
    <definedName name="_xlnm.Print_Titles" localSheetId="25">'2-4　補助対象設備の機器リスト（申請者２）'!$8:$10</definedName>
    <definedName name="_xlnm.Print_Titles" localSheetId="50">'2-4　補助対象設備の機器リスト（申請者３）'!$8:$10</definedName>
    <definedName name="_xlnm.Print_Titles" localSheetId="51">'2-4　補助対象設備の機器リスト（申請者４）'!$8:$10</definedName>
    <definedName name="その他">入力リスト!$W$4</definedName>
    <definedName name="バイオマス発電設備">入力リスト!$L$4:$L$11</definedName>
    <definedName name="一般送配電事業者">入力リスト!$E$4:$E$13</definedName>
    <definedName name="既存設備の改造">入力リスト!$X$4:$X$5</definedName>
    <definedName name="業務用・産業用V2H充放電設備">入力リスト!$Q$4</definedName>
    <definedName name="計上方法">入力リスト!$G$4:$G$6</definedName>
    <definedName name="健保等級">入力リスト!$F$4:$F$55</definedName>
    <definedName name="再生可能エネルギー発電設備">入力リスト!$Y$4:$Y$8</definedName>
    <definedName name="事故検知設備">入力リスト!$U$4:$U$5</definedName>
    <definedName name="実施計画概要_３分の１" localSheetId="5">申請概要書!$A$1:$J$3</definedName>
    <definedName name="実施計画概要_３分の１" localSheetId="4">'入力用参照シート（電子申請用）'!$B$1:$K$2</definedName>
    <definedName name="実施計画概要_３分の２" localSheetId="5">申請概要書!$A$1:$J$11</definedName>
    <definedName name="実施計画概要_３分の２" localSheetId="4">'入力用参照シート（電子申請用）'!$B$1:$K$2</definedName>
    <definedName name="遮断設備">入力リスト!$V$4:$V$5</definedName>
    <definedName name="受変電設備">入力リスト!$O$4:$O$8</definedName>
    <definedName name="需給調整用発電設備">入力リスト!$R$4:$R$15</definedName>
    <definedName name="水力発電設備">入力リスト!$M$4:$M$9</definedName>
    <definedName name="設備種別">入力リスト!$I$4:$I$17</definedName>
    <definedName name="設備種別_供給電力根拠用">入力リスト!$H$4:$H$11</definedName>
    <definedName name="太陽光発電設備">入力リスト!$J$4:$J$9</definedName>
    <definedName name="地熱発電設備">入力リスト!$N$4:$N$11</definedName>
    <definedName name="蓄電システム">入力リスト!$P$4:$P$9</definedName>
    <definedName name="蓄電システムの種別">入力リスト!$Z$4:$Z$9</definedName>
    <definedName name="中分類">【参考】日本標準産業中分類!$B$2:$B$100</definedName>
    <definedName name="都道府県コード">【参考】日本標準産業中分類!$D$2:$D$48</definedName>
    <definedName name="年度選択">入力リスト!$B$21:$B$22</definedName>
    <definedName name="燃料タンク">入力リスト!$S$4:$S$5</definedName>
    <definedName name="発電設備">入力リスト!$R$4:$R$15</definedName>
    <definedName name="風力発電設備">入力リスト!$K$4:$K$8</definedName>
    <definedName name="分類コード">【参考】日本標準産業中分類!$A$1:$C$100</definedName>
    <definedName name="有無チェック">入力リスト!$C$4:$C$5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72" i="104" l="1"/>
  <c r="I171" i="104"/>
  <c r="I170" i="104"/>
  <c r="I169" i="104"/>
  <c r="I168" i="104"/>
  <c r="I167" i="104"/>
  <c r="I154" i="104"/>
  <c r="I153" i="104"/>
  <c r="I152" i="104"/>
  <c r="I151" i="104"/>
  <c r="I150" i="104"/>
  <c r="I149" i="104"/>
  <c r="I136" i="104"/>
  <c r="I135" i="104"/>
  <c r="I134" i="104"/>
  <c r="I133" i="104"/>
  <c r="I132" i="104"/>
  <c r="I131" i="104"/>
  <c r="I118" i="104"/>
  <c r="I117" i="104"/>
  <c r="I116" i="104"/>
  <c r="I115" i="104"/>
  <c r="I114" i="104"/>
  <c r="I113" i="104"/>
  <c r="Q78" i="183"/>
  <c r="Q78" i="178"/>
  <c r="Q78" i="173"/>
  <c r="Q78" i="151"/>
  <c r="G60" i="104"/>
  <c r="Q82" i="183"/>
  <c r="R80" i="183"/>
  <c r="R79" i="183"/>
  <c r="R81" i="183" s="1"/>
  <c r="Q83" i="183" s="1"/>
  <c r="Q77" i="183"/>
  <c r="Q59" i="183"/>
  <c r="R58" i="183"/>
  <c r="Q60" i="183" s="1"/>
  <c r="R57" i="183"/>
  <c r="R56" i="183"/>
  <c r="Q54" i="183"/>
  <c r="Q55" i="183" s="1"/>
  <c r="Q37" i="183"/>
  <c r="R35" i="183"/>
  <c r="R34" i="183"/>
  <c r="R36" i="183" s="1"/>
  <c r="Q38" i="183" s="1"/>
  <c r="Q33" i="183"/>
  <c r="Q32" i="183"/>
  <c r="T17" i="183"/>
  <c r="V31" i="183" s="1"/>
  <c r="Q15" i="183"/>
  <c r="R13" i="183"/>
  <c r="R12" i="183"/>
  <c r="R14" i="183" s="1"/>
  <c r="Q16" i="183" s="1"/>
  <c r="Q11" i="183"/>
  <c r="Q10" i="183"/>
  <c r="T1" i="183"/>
  <c r="V15" i="183" s="1"/>
  <c r="Q82" i="178"/>
  <c r="R80" i="178"/>
  <c r="R79" i="178"/>
  <c r="R81" i="178" s="1"/>
  <c r="Q83" i="178" s="1"/>
  <c r="Q77" i="178"/>
  <c r="Q59" i="178"/>
  <c r="R57" i="178"/>
  <c r="R56" i="178"/>
  <c r="R58" i="178" s="1"/>
  <c r="Q60" i="178" s="1"/>
  <c r="Q54" i="178"/>
  <c r="Q55" i="178" s="1"/>
  <c r="Q37" i="178"/>
  <c r="R35" i="178"/>
  <c r="R34" i="178"/>
  <c r="R36" i="178" s="1"/>
  <c r="Q38" i="178" s="1"/>
  <c r="Q32" i="178"/>
  <c r="Q33" i="178" s="1"/>
  <c r="W31" i="178"/>
  <c r="W28" i="178"/>
  <c r="V28" i="178"/>
  <c r="U25" i="178"/>
  <c r="V24" i="178"/>
  <c r="V21" i="178"/>
  <c r="V19" i="178"/>
  <c r="U19" i="178"/>
  <c r="T17" i="178"/>
  <c r="V31" i="178" s="1"/>
  <c r="W15" i="178"/>
  <c r="Q15" i="178"/>
  <c r="V13" i="178"/>
  <c r="U13" i="178"/>
  <c r="R13" i="178"/>
  <c r="R12" i="178"/>
  <c r="R14" i="178" s="1"/>
  <c r="Q16" i="178" s="1"/>
  <c r="U11" i="178"/>
  <c r="Q11" i="178"/>
  <c r="Q10" i="178"/>
  <c r="U9" i="178"/>
  <c r="U8" i="178"/>
  <c r="W7" i="178"/>
  <c r="V5" i="178"/>
  <c r="W4" i="178"/>
  <c r="V4" i="178"/>
  <c r="U2" i="178"/>
  <c r="T1" i="178"/>
  <c r="V15" i="178" s="1"/>
  <c r="Q82" i="173"/>
  <c r="R80" i="173"/>
  <c r="R79" i="173"/>
  <c r="R81" i="173" s="1"/>
  <c r="Q83" i="173" s="1"/>
  <c r="Q77" i="173"/>
  <c r="Q59" i="173"/>
  <c r="R57" i="173"/>
  <c r="R56" i="173"/>
  <c r="R58" i="173" s="1"/>
  <c r="Q60" i="173" s="1"/>
  <c r="Q54" i="173"/>
  <c r="Q55" i="173" s="1"/>
  <c r="Q37" i="173"/>
  <c r="R35" i="173"/>
  <c r="R34" i="173"/>
  <c r="R36" i="173" s="1"/>
  <c r="Q38" i="173" s="1"/>
  <c r="Q33" i="173"/>
  <c r="Q32" i="173"/>
  <c r="W31" i="173"/>
  <c r="U29" i="173"/>
  <c r="V28" i="173"/>
  <c r="V25" i="173"/>
  <c r="V24" i="173"/>
  <c r="U22" i="173"/>
  <c r="V21" i="173"/>
  <c r="U19" i="173"/>
  <c r="T17" i="173"/>
  <c r="V31" i="173" s="1"/>
  <c r="W15" i="173"/>
  <c r="Q15" i="173"/>
  <c r="U13" i="173"/>
  <c r="R13" i="173"/>
  <c r="R12" i="173"/>
  <c r="R14" i="173" s="1"/>
  <c r="Q16" i="173" s="1"/>
  <c r="Q11" i="173"/>
  <c r="Q10" i="173"/>
  <c r="W7" i="173"/>
  <c r="V4" i="173"/>
  <c r="T1" i="173"/>
  <c r="V15" i="173" s="1"/>
  <c r="Q82" i="151"/>
  <c r="Q59" i="151"/>
  <c r="Q37" i="151"/>
  <c r="Q15" i="151"/>
  <c r="Q55" i="151"/>
  <c r="Q33" i="151"/>
  <c r="H171" i="104"/>
  <c r="H170" i="104"/>
  <c r="G170" i="104"/>
  <c r="I165" i="104"/>
  <c r="H165" i="104"/>
  <c r="I164" i="104"/>
  <c r="H164" i="104"/>
  <c r="G164" i="104"/>
  <c r="I159" i="104"/>
  <c r="H159" i="104"/>
  <c r="I158" i="104"/>
  <c r="H158" i="104"/>
  <c r="G158" i="104"/>
  <c r="H153" i="104"/>
  <c r="H152" i="104"/>
  <c r="G152" i="104"/>
  <c r="I147" i="104"/>
  <c r="H147" i="104"/>
  <c r="I146" i="104"/>
  <c r="H146" i="104"/>
  <c r="G146" i="104"/>
  <c r="I141" i="104"/>
  <c r="H141" i="104"/>
  <c r="I140" i="104"/>
  <c r="H140" i="104"/>
  <c r="G140" i="104"/>
  <c r="H135" i="104"/>
  <c r="H134" i="104"/>
  <c r="G134" i="104"/>
  <c r="I129" i="104"/>
  <c r="H129" i="104"/>
  <c r="I128" i="104"/>
  <c r="H128" i="104"/>
  <c r="G128" i="104"/>
  <c r="I123" i="104"/>
  <c r="H123" i="104"/>
  <c r="I122" i="104"/>
  <c r="H122" i="104"/>
  <c r="G122" i="104"/>
  <c r="I111" i="104"/>
  <c r="I110" i="104"/>
  <c r="I105" i="104"/>
  <c r="I104" i="104"/>
  <c r="H117" i="104"/>
  <c r="H116" i="104"/>
  <c r="H111" i="104"/>
  <c r="H110" i="104"/>
  <c r="H105" i="104"/>
  <c r="H104" i="104"/>
  <c r="G117" i="104"/>
  <c r="G116" i="104"/>
  <c r="G111" i="104"/>
  <c r="G110" i="104"/>
  <c r="G105" i="104"/>
  <c r="G104" i="104"/>
  <c r="R80" i="151"/>
  <c r="R81" i="151" s="1"/>
  <c r="R79" i="151"/>
  <c r="Q77" i="151"/>
  <c r="R57" i="151"/>
  <c r="R56" i="151"/>
  <c r="R58" i="151" s="1"/>
  <c r="Q54" i="151"/>
  <c r="R36" i="151"/>
  <c r="R35" i="151"/>
  <c r="R34" i="151"/>
  <c r="Q32" i="151"/>
  <c r="Q10" i="151"/>
  <c r="C4" i="185"/>
  <c r="B4" i="184"/>
  <c r="B4" i="183"/>
  <c r="B4" i="182"/>
  <c r="B4" i="181"/>
  <c r="F28" i="125"/>
  <c r="G27" i="125"/>
  <c r="F27" i="125"/>
  <c r="R62" i="183" l="1"/>
  <c r="R66" i="183" s="1"/>
  <c r="R61" i="183"/>
  <c r="R63" i="183" s="1"/>
  <c r="R64" i="183" s="1"/>
  <c r="R65" i="183"/>
  <c r="R40" i="183"/>
  <c r="R44" i="183" s="1"/>
  <c r="R39" i="183"/>
  <c r="R41" i="183" s="1"/>
  <c r="R42" i="183" s="1"/>
  <c r="R88" i="183"/>
  <c r="R85" i="183"/>
  <c r="R89" i="183" s="1"/>
  <c r="R84" i="183"/>
  <c r="R18" i="183"/>
  <c r="R22" i="183" s="1"/>
  <c r="R17" i="183"/>
  <c r="R19" i="183" s="1"/>
  <c r="R20" i="183" s="1"/>
  <c r="V4" i="183"/>
  <c r="W7" i="183"/>
  <c r="U13" i="183"/>
  <c r="W15" i="183"/>
  <c r="U19" i="183"/>
  <c r="V21" i="183"/>
  <c r="V24" i="183"/>
  <c r="V28" i="183"/>
  <c r="W31" i="183"/>
  <c r="W4" i="183"/>
  <c r="U8" i="183"/>
  <c r="U11" i="183"/>
  <c r="V13" i="183"/>
  <c r="V19" i="183"/>
  <c r="U25" i="183"/>
  <c r="W28" i="183"/>
  <c r="U2" i="183"/>
  <c r="V2" i="183"/>
  <c r="U6" i="183"/>
  <c r="V9" i="183"/>
  <c r="U12" i="183"/>
  <c r="U14" i="183"/>
  <c r="V20" i="183"/>
  <c r="U23" i="183"/>
  <c r="V26" i="183"/>
  <c r="W29" i="183"/>
  <c r="U26" i="183"/>
  <c r="U3" i="183"/>
  <c r="V6" i="183"/>
  <c r="V12" i="183"/>
  <c r="U18" i="183"/>
  <c r="W20" i="183"/>
  <c r="V23" i="183"/>
  <c r="U27" i="183"/>
  <c r="U30" i="183"/>
  <c r="V8" i="183"/>
  <c r="V11" i="183"/>
  <c r="V25" i="183"/>
  <c r="U29" i="183"/>
  <c r="V5" i="183"/>
  <c r="U9" i="183"/>
  <c r="U20" i="183"/>
  <c r="V3" i="183"/>
  <c r="U7" i="183"/>
  <c r="U10" i="183"/>
  <c r="W12" i="183"/>
  <c r="U15" i="183"/>
  <c r="V18" i="183"/>
  <c r="W23" i="183"/>
  <c r="V27" i="183"/>
  <c r="U31" i="183"/>
  <c r="U5" i="183"/>
  <c r="W13" i="183"/>
  <c r="U22" i="183"/>
  <c r="V22" i="183"/>
  <c r="V29" i="183"/>
  <c r="U4" i="183"/>
  <c r="V7" i="183"/>
  <c r="V10" i="183"/>
  <c r="U21" i="183"/>
  <c r="U24" i="183"/>
  <c r="U28" i="183"/>
  <c r="R20" i="178"/>
  <c r="R21" i="178"/>
  <c r="R18" i="178"/>
  <c r="R22" i="178" s="1"/>
  <c r="R17" i="178"/>
  <c r="R19" i="178" s="1"/>
  <c r="R40" i="178"/>
  <c r="R44" i="178" s="1"/>
  <c r="R39" i="178"/>
  <c r="R85" i="178"/>
  <c r="R89" i="178" s="1"/>
  <c r="R84" i="178"/>
  <c r="R86" i="178" s="1"/>
  <c r="R87" i="178" s="1"/>
  <c r="R62" i="178"/>
  <c r="R66" i="178" s="1"/>
  <c r="R61" i="178"/>
  <c r="R63" i="178" s="1"/>
  <c r="R64" i="178" s="1"/>
  <c r="U5" i="178"/>
  <c r="V8" i="178"/>
  <c r="V11" i="178"/>
  <c r="W13" i="178"/>
  <c r="U22" i="178"/>
  <c r="V25" i="178"/>
  <c r="U29" i="178"/>
  <c r="U20" i="178"/>
  <c r="V22" i="178"/>
  <c r="U26" i="178"/>
  <c r="V29" i="178"/>
  <c r="V2" i="178"/>
  <c r="U6" i="178"/>
  <c r="V9" i="178"/>
  <c r="U12" i="178"/>
  <c r="U14" i="178"/>
  <c r="V20" i="178"/>
  <c r="U23" i="178"/>
  <c r="V26" i="178"/>
  <c r="W29" i="178"/>
  <c r="U3" i="178"/>
  <c r="V6" i="178"/>
  <c r="V12" i="178"/>
  <c r="U18" i="178"/>
  <c r="W20" i="178"/>
  <c r="V23" i="178"/>
  <c r="U27" i="178"/>
  <c r="U30" i="178"/>
  <c r="V3" i="178"/>
  <c r="U7" i="178"/>
  <c r="U10" i="178"/>
  <c r="W12" i="178"/>
  <c r="U15" i="178"/>
  <c r="V18" i="178"/>
  <c r="W23" i="178"/>
  <c r="V27" i="178"/>
  <c r="U31" i="178"/>
  <c r="U4" i="178"/>
  <c r="V7" i="178"/>
  <c r="V10" i="178"/>
  <c r="U21" i="178"/>
  <c r="U24" i="178"/>
  <c r="U28" i="178"/>
  <c r="R62" i="173"/>
  <c r="R66" i="173" s="1"/>
  <c r="R61" i="173"/>
  <c r="R65" i="173"/>
  <c r="R17" i="173"/>
  <c r="R18" i="173"/>
  <c r="R22" i="173" s="1"/>
  <c r="R40" i="173"/>
  <c r="R44" i="173" s="1"/>
  <c r="R39" i="173"/>
  <c r="R43" i="173" s="1"/>
  <c r="R85" i="173"/>
  <c r="R89" i="173" s="1"/>
  <c r="R84" i="173"/>
  <c r="W4" i="173"/>
  <c r="U8" i="173"/>
  <c r="U11" i="173"/>
  <c r="V13" i="173"/>
  <c r="V19" i="173"/>
  <c r="U25" i="173"/>
  <c r="W28" i="173"/>
  <c r="U5" i="173"/>
  <c r="U2" i="173"/>
  <c r="V5" i="173"/>
  <c r="U9" i="173"/>
  <c r="U20" i="173"/>
  <c r="V22" i="173"/>
  <c r="U26" i="173"/>
  <c r="V29" i="173"/>
  <c r="V2" i="173"/>
  <c r="U6" i="173"/>
  <c r="V9" i="173"/>
  <c r="U12" i="173"/>
  <c r="U14" i="173"/>
  <c r="V20" i="173"/>
  <c r="U23" i="173"/>
  <c r="V26" i="173"/>
  <c r="W29" i="173"/>
  <c r="U3" i="173"/>
  <c r="V6" i="173"/>
  <c r="V12" i="173"/>
  <c r="U18" i="173"/>
  <c r="W20" i="173"/>
  <c r="V23" i="173"/>
  <c r="U27" i="173"/>
  <c r="U30" i="173"/>
  <c r="V8" i="173"/>
  <c r="V3" i="173"/>
  <c r="U7" i="173"/>
  <c r="U10" i="173"/>
  <c r="W12" i="173"/>
  <c r="U15" i="173"/>
  <c r="V18" i="173"/>
  <c r="W23" i="173"/>
  <c r="V27" i="173"/>
  <c r="U31" i="173"/>
  <c r="V11" i="173"/>
  <c r="W13" i="173"/>
  <c r="U4" i="173"/>
  <c r="V7" i="173"/>
  <c r="V10" i="173"/>
  <c r="U21" i="173"/>
  <c r="U24" i="173"/>
  <c r="U28" i="173"/>
  <c r="Q83" i="151"/>
  <c r="R84" i="151" s="1"/>
  <c r="Q60" i="151"/>
  <c r="R61" i="151" s="1"/>
  <c r="R65" i="151" s="1"/>
  <c r="Q38" i="151"/>
  <c r="J189" i="148"/>
  <c r="J81" i="148"/>
  <c r="J80" i="148"/>
  <c r="D4" i="157"/>
  <c r="D4" i="156"/>
  <c r="D4" i="155"/>
  <c r="E88" i="183"/>
  <c r="B88" i="183"/>
  <c r="E88" i="178"/>
  <c r="B88" i="178"/>
  <c r="E88" i="173"/>
  <c r="B88" i="173"/>
  <c r="R43" i="183" l="1"/>
  <c r="R21" i="183"/>
  <c r="R86" i="183"/>
  <c r="R87" i="183" s="1"/>
  <c r="R41" i="178"/>
  <c r="R42" i="178" s="1"/>
  <c r="R43" i="178"/>
  <c r="R88" i="178"/>
  <c r="R65" i="178"/>
  <c r="R19" i="173"/>
  <c r="R20" i="173" s="1"/>
  <c r="R86" i="173"/>
  <c r="R87" i="173" s="1"/>
  <c r="R21" i="173"/>
  <c r="R88" i="173"/>
  <c r="R63" i="173"/>
  <c r="R64" i="173" s="1"/>
  <c r="R41" i="173"/>
  <c r="R42" i="173" s="1"/>
  <c r="R62" i="151"/>
  <c r="R66" i="151" s="1"/>
  <c r="R85" i="151"/>
  <c r="R89" i="151" s="1"/>
  <c r="R40" i="151"/>
  <c r="R39" i="151"/>
  <c r="R88" i="151"/>
  <c r="R63" i="151" l="1"/>
  <c r="R64" i="151" s="1"/>
  <c r="R41" i="151"/>
  <c r="R42" i="151" s="1"/>
  <c r="R86" i="151"/>
  <c r="R87" i="151" s="1"/>
  <c r="E55" i="154"/>
  <c r="E54" i="154"/>
  <c r="E53" i="154"/>
  <c r="E47" i="154"/>
  <c r="E46" i="154"/>
  <c r="E45" i="154"/>
  <c r="E44" i="154"/>
  <c r="E43" i="154"/>
  <c r="E42" i="154"/>
  <c r="B55" i="154"/>
  <c r="B54" i="154"/>
  <c r="B53" i="154"/>
  <c r="B47" i="154"/>
  <c r="B46" i="154"/>
  <c r="B45" i="154"/>
  <c r="B44" i="154"/>
  <c r="B43" i="154"/>
  <c r="B42" i="154"/>
  <c r="I11" i="139" l="1"/>
  <c r="F11" i="139"/>
  <c r="I11" i="138"/>
  <c r="F11" i="138"/>
  <c r="I11" i="137"/>
  <c r="F11" i="137"/>
  <c r="T51" i="185"/>
  <c r="S51" i="185"/>
  <c r="T50" i="185"/>
  <c r="S50" i="185"/>
  <c r="T49" i="185"/>
  <c r="S49" i="185"/>
  <c r="T48" i="185"/>
  <c r="S48" i="185"/>
  <c r="T47" i="185"/>
  <c r="S47" i="185"/>
  <c r="T46" i="185"/>
  <c r="S46" i="185"/>
  <c r="T45" i="185"/>
  <c r="S45" i="185"/>
  <c r="T44" i="185"/>
  <c r="S44" i="185"/>
  <c r="T43" i="185"/>
  <c r="S43" i="185"/>
  <c r="T42" i="185"/>
  <c r="S42" i="185"/>
  <c r="T41" i="185"/>
  <c r="S41" i="185"/>
  <c r="T40" i="185"/>
  <c r="S40" i="185"/>
  <c r="T39" i="185"/>
  <c r="S39" i="185"/>
  <c r="T38" i="185"/>
  <c r="S38" i="185"/>
  <c r="T30" i="185"/>
  <c r="S30" i="185"/>
  <c r="T29" i="185"/>
  <c r="S29" i="185"/>
  <c r="T28" i="185"/>
  <c r="S28" i="185"/>
  <c r="T27" i="185"/>
  <c r="S27" i="185"/>
  <c r="T26" i="185"/>
  <c r="S26" i="185"/>
  <c r="T25" i="185"/>
  <c r="S25" i="185"/>
  <c r="T24" i="185"/>
  <c r="S24" i="185"/>
  <c r="T23" i="185"/>
  <c r="S23" i="185"/>
  <c r="T22" i="185"/>
  <c r="S22" i="185"/>
  <c r="T21" i="185"/>
  <c r="S21" i="185"/>
  <c r="T20" i="185"/>
  <c r="S20" i="185"/>
  <c r="T19" i="185"/>
  <c r="S19" i="185"/>
  <c r="T18" i="185"/>
  <c r="S18" i="185"/>
  <c r="T17" i="185"/>
  <c r="S17" i="185"/>
  <c r="D76" i="184"/>
  <c r="B76" i="184"/>
  <c r="D71" i="184"/>
  <c r="Q65" i="184" s="1"/>
  <c r="Q67" i="184" s="1"/>
  <c r="Q68" i="184" s="1"/>
  <c r="B71" i="184"/>
  <c r="D68" i="184"/>
  <c r="H68" i="184" s="1"/>
  <c r="B68" i="184"/>
  <c r="B77" i="184" s="1"/>
  <c r="B79" i="184" s="1"/>
  <c r="Q66" i="184"/>
  <c r="B58" i="184"/>
  <c r="B60" i="184" s="1"/>
  <c r="D57" i="184"/>
  <c r="B57" i="184"/>
  <c r="D52" i="184"/>
  <c r="Q46" i="184" s="1"/>
  <c r="Q48" i="184" s="1"/>
  <c r="Q49" i="184" s="1"/>
  <c r="B52" i="184"/>
  <c r="H49" i="184"/>
  <c r="D49" i="184"/>
  <c r="D58" i="184" s="1"/>
  <c r="D60" i="184" s="1"/>
  <c r="B49" i="184"/>
  <c r="Q47" i="184"/>
  <c r="D38" i="184"/>
  <c r="Q28" i="184" s="1"/>
  <c r="B38" i="184"/>
  <c r="D33" i="184"/>
  <c r="Q27" i="184" s="1"/>
  <c r="B33" i="184"/>
  <c r="D30" i="184"/>
  <c r="B30" i="184"/>
  <c r="V21" i="184"/>
  <c r="D19" i="184"/>
  <c r="Q9" i="184" s="1"/>
  <c r="B19" i="184"/>
  <c r="U17" i="184"/>
  <c r="V30" i="184" s="1"/>
  <c r="D14" i="184"/>
  <c r="Q8" i="184" s="1"/>
  <c r="B14" i="184"/>
  <c r="D11" i="184"/>
  <c r="B11" i="184"/>
  <c r="U1" i="184"/>
  <c r="B90" i="183"/>
  <c r="E87" i="183"/>
  <c r="B87" i="183"/>
  <c r="E82" i="183"/>
  <c r="H74" i="183" s="1"/>
  <c r="B82" i="183"/>
  <c r="E79" i="183"/>
  <c r="B79" i="183"/>
  <c r="E66" i="183"/>
  <c r="E68" i="183" s="1"/>
  <c r="E65" i="183"/>
  <c r="B65" i="183"/>
  <c r="E60" i="183"/>
  <c r="B60" i="183"/>
  <c r="B66" i="183" s="1"/>
  <c r="B68" i="183" s="1"/>
  <c r="E57" i="183"/>
  <c r="B57" i="183"/>
  <c r="I57" i="183"/>
  <c r="H52" i="183"/>
  <c r="E43" i="183"/>
  <c r="B43" i="183"/>
  <c r="E38" i="183"/>
  <c r="B38" i="183"/>
  <c r="E35" i="183"/>
  <c r="B35" i="183"/>
  <c r="E21" i="183"/>
  <c r="B21" i="183"/>
  <c r="E16" i="183"/>
  <c r="E17" i="181" s="1"/>
  <c r="B16" i="183"/>
  <c r="E13" i="183"/>
  <c r="B13" i="183"/>
  <c r="E56" i="182"/>
  <c r="J56" i="182" s="1"/>
  <c r="B56" i="182"/>
  <c r="E51" i="182"/>
  <c r="B51" i="182"/>
  <c r="E38" i="182"/>
  <c r="J38" i="182" s="1"/>
  <c r="B38" i="182"/>
  <c r="E28" i="182"/>
  <c r="J28" i="182" s="1"/>
  <c r="B28" i="182"/>
  <c r="E23" i="182"/>
  <c r="B23" i="182"/>
  <c r="E10" i="182"/>
  <c r="J10" i="182" s="1"/>
  <c r="B10" i="182"/>
  <c r="E55" i="181"/>
  <c r="B55" i="181"/>
  <c r="E54" i="181"/>
  <c r="B54" i="181"/>
  <c r="E53" i="181"/>
  <c r="B53" i="181"/>
  <c r="E52" i="181"/>
  <c r="B52" i="181"/>
  <c r="E51" i="181"/>
  <c r="B51" i="181"/>
  <c r="E50" i="181"/>
  <c r="B50" i="181"/>
  <c r="E47" i="181"/>
  <c r="B47" i="181"/>
  <c r="E46" i="181"/>
  <c r="B46" i="181"/>
  <c r="E45" i="181"/>
  <c r="B45" i="181"/>
  <c r="E44" i="181"/>
  <c r="B44" i="181"/>
  <c r="E43" i="181"/>
  <c r="B43" i="181"/>
  <c r="E42" i="181"/>
  <c r="B42" i="181"/>
  <c r="E24" i="181"/>
  <c r="B24" i="181"/>
  <c r="E23" i="181"/>
  <c r="B23" i="181"/>
  <c r="E22" i="181"/>
  <c r="B22" i="181"/>
  <c r="E21" i="181"/>
  <c r="B21" i="181"/>
  <c r="E20" i="181"/>
  <c r="B20" i="181"/>
  <c r="E19" i="181"/>
  <c r="B19" i="181"/>
  <c r="E16" i="181"/>
  <c r="B16" i="181"/>
  <c r="E15" i="181"/>
  <c r="B15" i="181"/>
  <c r="E14" i="181"/>
  <c r="B14" i="181"/>
  <c r="E13" i="181"/>
  <c r="B13" i="181"/>
  <c r="E12" i="181"/>
  <c r="B12" i="181"/>
  <c r="E11" i="181"/>
  <c r="B11" i="181"/>
  <c r="C4" i="180"/>
  <c r="B4" i="179"/>
  <c r="B4" i="178"/>
  <c r="B4" i="177"/>
  <c r="B4" i="176"/>
  <c r="T51" i="180"/>
  <c r="S51" i="180"/>
  <c r="T50" i="180"/>
  <c r="S50" i="180"/>
  <c r="T49" i="180"/>
  <c r="S49" i="180"/>
  <c r="T48" i="180"/>
  <c r="S48" i="180"/>
  <c r="T47" i="180"/>
  <c r="S47" i="180"/>
  <c r="T46" i="180"/>
  <c r="S46" i="180"/>
  <c r="T45" i="180"/>
  <c r="S45" i="180"/>
  <c r="T44" i="180"/>
  <c r="S44" i="180"/>
  <c r="T43" i="180"/>
  <c r="S43" i="180"/>
  <c r="T42" i="180"/>
  <c r="S42" i="180"/>
  <c r="T41" i="180"/>
  <c r="S41" i="180"/>
  <c r="T40" i="180"/>
  <c r="S40" i="180"/>
  <c r="T39" i="180"/>
  <c r="S39" i="180"/>
  <c r="T38" i="180"/>
  <c r="S38" i="180"/>
  <c r="T30" i="180"/>
  <c r="S30" i="180"/>
  <c r="T29" i="180"/>
  <c r="S29" i="180"/>
  <c r="T28" i="180"/>
  <c r="S28" i="180"/>
  <c r="T27" i="180"/>
  <c r="S27" i="180"/>
  <c r="T26" i="180"/>
  <c r="S26" i="180"/>
  <c r="T25" i="180"/>
  <c r="S25" i="180"/>
  <c r="T24" i="180"/>
  <c r="S24" i="180"/>
  <c r="T23" i="180"/>
  <c r="S23" i="180"/>
  <c r="T22" i="180"/>
  <c r="S22" i="180"/>
  <c r="T21" i="180"/>
  <c r="S21" i="180"/>
  <c r="T20" i="180"/>
  <c r="S20" i="180"/>
  <c r="T19" i="180"/>
  <c r="S19" i="180"/>
  <c r="T18" i="180"/>
  <c r="S18" i="180"/>
  <c r="T17" i="180"/>
  <c r="S17" i="180"/>
  <c r="D76" i="179"/>
  <c r="B76" i="179"/>
  <c r="D71" i="179"/>
  <c r="Q65" i="179" s="1"/>
  <c r="Q67" i="179" s="1"/>
  <c r="Q68" i="179" s="1"/>
  <c r="B71" i="179"/>
  <c r="D68" i="179"/>
  <c r="H68" i="179" s="1"/>
  <c r="B68" i="179"/>
  <c r="B77" i="179" s="1"/>
  <c r="B79" i="179" s="1"/>
  <c r="Q66" i="179"/>
  <c r="D57" i="179"/>
  <c r="B57" i="179"/>
  <c r="D52" i="179"/>
  <c r="Q46" i="179" s="1"/>
  <c r="Q48" i="179" s="1"/>
  <c r="Q49" i="179" s="1"/>
  <c r="B52" i="179"/>
  <c r="H49" i="179"/>
  <c r="D49" i="179"/>
  <c r="D58" i="179" s="1"/>
  <c r="D60" i="179" s="1"/>
  <c r="B49" i="179"/>
  <c r="B58" i="179" s="1"/>
  <c r="B60" i="179" s="1"/>
  <c r="Q47" i="179"/>
  <c r="D38" i="179"/>
  <c r="Q28" i="179" s="1"/>
  <c r="B38" i="179"/>
  <c r="D33" i="179"/>
  <c r="Q27" i="179" s="1"/>
  <c r="B33" i="179"/>
  <c r="D30" i="179"/>
  <c r="D39" i="179" s="1"/>
  <c r="D41" i="179" s="1"/>
  <c r="B30" i="179"/>
  <c r="V21" i="179"/>
  <c r="V19" i="179"/>
  <c r="D19" i="179"/>
  <c r="Q9" i="179" s="1"/>
  <c r="B19" i="179"/>
  <c r="U17" i="179"/>
  <c r="V30" i="179" s="1"/>
  <c r="D14" i="179"/>
  <c r="Q8" i="179" s="1"/>
  <c r="B14" i="179"/>
  <c r="D11" i="179"/>
  <c r="D20" i="179" s="1"/>
  <c r="D22" i="179" s="1"/>
  <c r="B11" i="179"/>
  <c r="U1" i="179"/>
  <c r="B90" i="178"/>
  <c r="E87" i="178"/>
  <c r="B87" i="178"/>
  <c r="E82" i="178"/>
  <c r="H74" i="178" s="1"/>
  <c r="B82" i="178"/>
  <c r="E79" i="178"/>
  <c r="B79" i="178"/>
  <c r="E66" i="178"/>
  <c r="E68" i="178" s="1"/>
  <c r="E65" i="178"/>
  <c r="B65" i="178"/>
  <c r="E60" i="178"/>
  <c r="B60" i="178"/>
  <c r="B66" i="178" s="1"/>
  <c r="B68" i="178" s="1"/>
  <c r="E57" i="178"/>
  <c r="B57" i="178"/>
  <c r="H52" i="178"/>
  <c r="E43" i="178"/>
  <c r="B43" i="178"/>
  <c r="E38" i="178"/>
  <c r="B38" i="178"/>
  <c r="E35" i="178"/>
  <c r="B35" i="178"/>
  <c r="E21" i="178"/>
  <c r="B21" i="178"/>
  <c r="E16" i="178"/>
  <c r="B16" i="178"/>
  <c r="B22" i="178" s="1"/>
  <c r="B24" i="178" s="1"/>
  <c r="E13" i="178"/>
  <c r="B13" i="178"/>
  <c r="E56" i="177"/>
  <c r="J56" i="177" s="1"/>
  <c r="B56" i="177"/>
  <c r="E51" i="177"/>
  <c r="B51" i="177"/>
  <c r="E38" i="177"/>
  <c r="J38" i="177" s="1"/>
  <c r="B38" i="177"/>
  <c r="E28" i="177"/>
  <c r="J28" i="177" s="1"/>
  <c r="B28" i="177"/>
  <c r="E23" i="177"/>
  <c r="B23" i="177"/>
  <c r="E10" i="177"/>
  <c r="J10" i="177" s="1"/>
  <c r="B10" i="177"/>
  <c r="E55" i="176"/>
  <c r="B55" i="176"/>
  <c r="E54" i="176"/>
  <c r="B54" i="176"/>
  <c r="E53" i="176"/>
  <c r="B53" i="176"/>
  <c r="E52" i="176"/>
  <c r="B52" i="176"/>
  <c r="E51" i="176"/>
  <c r="B51" i="176"/>
  <c r="E50" i="176"/>
  <c r="B50" i="176"/>
  <c r="E47" i="176"/>
  <c r="B47" i="176"/>
  <c r="E46" i="176"/>
  <c r="B46" i="176"/>
  <c r="E45" i="176"/>
  <c r="B45" i="176"/>
  <c r="E44" i="176"/>
  <c r="B44" i="176"/>
  <c r="E43" i="176"/>
  <c r="B43" i="176"/>
  <c r="E42" i="176"/>
  <c r="B42" i="176"/>
  <c r="E24" i="176"/>
  <c r="B24" i="176"/>
  <c r="E23" i="176"/>
  <c r="B23" i="176"/>
  <c r="E22" i="176"/>
  <c r="B22" i="176"/>
  <c r="E21" i="176"/>
  <c r="B21" i="176"/>
  <c r="E20" i="176"/>
  <c r="B20" i="176"/>
  <c r="E19" i="176"/>
  <c r="B19" i="176"/>
  <c r="E16" i="176"/>
  <c r="B16" i="176"/>
  <c r="E15" i="176"/>
  <c r="B15" i="176"/>
  <c r="E14" i="176"/>
  <c r="B14" i="176"/>
  <c r="E13" i="176"/>
  <c r="B13" i="176"/>
  <c r="E12" i="176"/>
  <c r="B12" i="176"/>
  <c r="E11" i="176"/>
  <c r="B11" i="176"/>
  <c r="C4" i="175"/>
  <c r="B4" i="174"/>
  <c r="B4" i="173"/>
  <c r="B4" i="172"/>
  <c r="B4" i="171"/>
  <c r="H89" i="148"/>
  <c r="T51" i="175"/>
  <c r="S51" i="175"/>
  <c r="T50" i="175"/>
  <c r="S50" i="175"/>
  <c r="T49" i="175"/>
  <c r="S49" i="175"/>
  <c r="T48" i="175"/>
  <c r="S48" i="175"/>
  <c r="T47" i="175"/>
  <c r="S47" i="175"/>
  <c r="T46" i="175"/>
  <c r="S46" i="175"/>
  <c r="T45" i="175"/>
  <c r="S45" i="175"/>
  <c r="T44" i="175"/>
  <c r="S44" i="175"/>
  <c r="T43" i="175"/>
  <c r="S43" i="175"/>
  <c r="T42" i="175"/>
  <c r="S42" i="175"/>
  <c r="T41" i="175"/>
  <c r="S41" i="175"/>
  <c r="T40" i="175"/>
  <c r="S40" i="175"/>
  <c r="T39" i="175"/>
  <c r="S39" i="175"/>
  <c r="T38" i="175"/>
  <c r="S38" i="175"/>
  <c r="T30" i="175"/>
  <c r="S30" i="175"/>
  <c r="T29" i="175"/>
  <c r="S29" i="175"/>
  <c r="T28" i="175"/>
  <c r="S28" i="175"/>
  <c r="T27" i="175"/>
  <c r="S27" i="175"/>
  <c r="T26" i="175"/>
  <c r="S26" i="175"/>
  <c r="T25" i="175"/>
  <c r="S25" i="175"/>
  <c r="T24" i="175"/>
  <c r="S24" i="175"/>
  <c r="T23" i="175"/>
  <c r="S23" i="175"/>
  <c r="T22" i="175"/>
  <c r="S22" i="175"/>
  <c r="T21" i="175"/>
  <c r="S21" i="175"/>
  <c r="T20" i="175"/>
  <c r="S20" i="175"/>
  <c r="T19" i="175"/>
  <c r="S19" i="175"/>
  <c r="T18" i="175"/>
  <c r="S18" i="175"/>
  <c r="T17" i="175"/>
  <c r="S17" i="175"/>
  <c r="D76" i="174"/>
  <c r="B76" i="174"/>
  <c r="D71" i="174"/>
  <c r="B71" i="174"/>
  <c r="H68" i="174"/>
  <c r="D68" i="174"/>
  <c r="D77" i="174" s="1"/>
  <c r="D79" i="174" s="1"/>
  <c r="B68" i="174"/>
  <c r="B77" i="174" s="1"/>
  <c r="B79" i="174" s="1"/>
  <c r="Q66" i="174"/>
  <c r="Q65" i="174"/>
  <c r="Q67" i="174" s="1"/>
  <c r="Q68" i="174" s="1"/>
  <c r="D57" i="174"/>
  <c r="B57" i="174"/>
  <c r="D52" i="174"/>
  <c r="Q46" i="174" s="1"/>
  <c r="Q48" i="174" s="1"/>
  <c r="Q49" i="174" s="1"/>
  <c r="B52" i="174"/>
  <c r="H49" i="174"/>
  <c r="D49" i="174"/>
  <c r="D58" i="174" s="1"/>
  <c r="D60" i="174" s="1"/>
  <c r="B49" i="174"/>
  <c r="B58" i="174" s="1"/>
  <c r="B60" i="174" s="1"/>
  <c r="Q47" i="174"/>
  <c r="D38" i="174"/>
  <c r="Q28" i="174" s="1"/>
  <c r="B38" i="174"/>
  <c r="D33" i="174"/>
  <c r="Q27" i="174" s="1"/>
  <c r="B33" i="174"/>
  <c r="V23" i="174" s="1"/>
  <c r="B49" i="171" s="1"/>
  <c r="V30" i="174"/>
  <c r="D30" i="174"/>
  <c r="H30" i="174" s="1"/>
  <c r="B30" i="174"/>
  <c r="V26" i="174"/>
  <c r="W25" i="174"/>
  <c r="V20" i="174"/>
  <c r="D19" i="174"/>
  <c r="Q9" i="174" s="1"/>
  <c r="B19" i="174"/>
  <c r="W18" i="174"/>
  <c r="U17" i="174"/>
  <c r="D14" i="174"/>
  <c r="Q8" i="174" s="1"/>
  <c r="B14" i="174"/>
  <c r="V7" i="174" s="1"/>
  <c r="B18" i="171" s="1"/>
  <c r="D11" i="174"/>
  <c r="B11" i="174"/>
  <c r="V10" i="174"/>
  <c r="V9" i="174"/>
  <c r="W8" i="174"/>
  <c r="W6" i="174"/>
  <c r="W4" i="174"/>
  <c r="U1" i="174"/>
  <c r="V14" i="174" s="1"/>
  <c r="E87" i="173"/>
  <c r="B87" i="173"/>
  <c r="E82" i="173"/>
  <c r="H74" i="173" s="1"/>
  <c r="B82" i="173"/>
  <c r="B90" i="173" s="1"/>
  <c r="E79" i="173"/>
  <c r="B79" i="173"/>
  <c r="E66" i="173"/>
  <c r="E68" i="173" s="1"/>
  <c r="B66" i="173"/>
  <c r="B68" i="173" s="1"/>
  <c r="E65" i="173"/>
  <c r="B65" i="173"/>
  <c r="E60" i="173"/>
  <c r="B60" i="173"/>
  <c r="E57" i="173"/>
  <c r="B57" i="173"/>
  <c r="I57" i="173"/>
  <c r="H52" i="173"/>
  <c r="E43" i="173"/>
  <c r="B43" i="173"/>
  <c r="E38" i="173"/>
  <c r="B38" i="173"/>
  <c r="E35" i="173"/>
  <c r="B35" i="173"/>
  <c r="E21" i="173"/>
  <c r="B21" i="173"/>
  <c r="E16" i="173"/>
  <c r="E17" i="171" s="1"/>
  <c r="B16" i="173"/>
  <c r="E13" i="173"/>
  <c r="B13" i="173"/>
  <c r="E56" i="172"/>
  <c r="B56" i="172"/>
  <c r="E51" i="172"/>
  <c r="J51" i="172" s="1"/>
  <c r="B51" i="172"/>
  <c r="E38" i="172"/>
  <c r="J38" i="172" s="1"/>
  <c r="B38" i="172"/>
  <c r="E28" i="172"/>
  <c r="J28" i="172" s="1"/>
  <c r="B28" i="172"/>
  <c r="E23" i="172"/>
  <c r="J23" i="172" s="1"/>
  <c r="B23" i="172"/>
  <c r="E10" i="172"/>
  <c r="B10" i="172"/>
  <c r="E55" i="171"/>
  <c r="B55" i="171"/>
  <c r="E54" i="171"/>
  <c r="B54" i="171"/>
  <c r="E53" i="171"/>
  <c r="B53" i="171"/>
  <c r="E52" i="171"/>
  <c r="B52" i="171"/>
  <c r="E51" i="171"/>
  <c r="B51" i="171"/>
  <c r="E50" i="171"/>
  <c r="B50" i="171"/>
  <c r="E47" i="171"/>
  <c r="B47" i="171"/>
  <c r="E46" i="171"/>
  <c r="B46" i="171"/>
  <c r="E45" i="171"/>
  <c r="B45" i="171"/>
  <c r="E44" i="171"/>
  <c r="B44" i="171"/>
  <c r="E43" i="171"/>
  <c r="B43" i="171"/>
  <c r="E42" i="171"/>
  <c r="B42" i="171"/>
  <c r="E24" i="171"/>
  <c r="B24" i="171"/>
  <c r="E23" i="171"/>
  <c r="B23" i="171"/>
  <c r="E22" i="171"/>
  <c r="B22" i="171"/>
  <c r="E21" i="171"/>
  <c r="B21" i="171"/>
  <c r="E20" i="171"/>
  <c r="B20" i="171"/>
  <c r="E19" i="171"/>
  <c r="B19" i="171"/>
  <c r="E16" i="171"/>
  <c r="B16" i="171"/>
  <c r="E15" i="171"/>
  <c r="B15" i="171"/>
  <c r="E14" i="171"/>
  <c r="B14" i="171"/>
  <c r="E13" i="171"/>
  <c r="B13" i="171"/>
  <c r="E12" i="171"/>
  <c r="B12" i="171"/>
  <c r="E11" i="171"/>
  <c r="B11" i="171"/>
  <c r="T51" i="170"/>
  <c r="T50" i="170"/>
  <c r="T49" i="170"/>
  <c r="T48" i="170"/>
  <c r="T47" i="170"/>
  <c r="T46" i="170"/>
  <c r="T45" i="170"/>
  <c r="T44" i="170"/>
  <c r="T43" i="170"/>
  <c r="T42" i="170"/>
  <c r="T41" i="170"/>
  <c r="T40" i="170"/>
  <c r="T39" i="170"/>
  <c r="T38" i="170"/>
  <c r="T30" i="170"/>
  <c r="T29" i="170"/>
  <c r="T28" i="170"/>
  <c r="T27" i="170"/>
  <c r="T26" i="170"/>
  <c r="T25" i="170"/>
  <c r="T24" i="170"/>
  <c r="T23" i="170"/>
  <c r="T22" i="170"/>
  <c r="T21" i="170"/>
  <c r="T20" i="170"/>
  <c r="T19" i="170"/>
  <c r="T18" i="170"/>
  <c r="T17" i="170"/>
  <c r="D39" i="184" l="1"/>
  <c r="D41" i="184" s="1"/>
  <c r="W31" i="184" s="1"/>
  <c r="B22" i="183"/>
  <c r="B24" i="183" s="1"/>
  <c r="B57" i="182"/>
  <c r="B59" i="182" s="1"/>
  <c r="W23" i="179"/>
  <c r="E49" i="176" s="1"/>
  <c r="B39" i="179"/>
  <c r="B41" i="179" s="1"/>
  <c r="V31" i="179" s="1"/>
  <c r="B57" i="177"/>
  <c r="B59" i="177" s="1"/>
  <c r="B57" i="172"/>
  <c r="B59" i="172" s="1"/>
  <c r="Q29" i="184"/>
  <c r="Q30" i="184" s="1"/>
  <c r="R32" i="184" s="1"/>
  <c r="R36" i="184" s="1"/>
  <c r="H38" i="184" s="1"/>
  <c r="X28" i="184" s="1"/>
  <c r="H30" i="184"/>
  <c r="X20" i="184" s="1"/>
  <c r="B39" i="184"/>
  <c r="B41" i="184" s="1"/>
  <c r="V31" i="184" s="1"/>
  <c r="D20" i="184"/>
  <c r="D22" i="184" s="1"/>
  <c r="B20" i="184"/>
  <c r="B22" i="184" s="1"/>
  <c r="V15" i="184" s="1"/>
  <c r="E44" i="183"/>
  <c r="E46" i="183" s="1"/>
  <c r="B44" i="183"/>
  <c r="B46" i="183" s="1"/>
  <c r="Q29" i="179"/>
  <c r="Q30" i="179" s="1"/>
  <c r="R31" i="179" s="1"/>
  <c r="H30" i="179"/>
  <c r="B64" i="176"/>
  <c r="G147" i="104" s="1"/>
  <c r="Q10" i="179"/>
  <c r="Q11" i="179" s="1"/>
  <c r="R13" i="179" s="1"/>
  <c r="R17" i="179" s="1"/>
  <c r="H19" i="179" s="1"/>
  <c r="X12" i="179" s="1"/>
  <c r="B20" i="179"/>
  <c r="B22" i="179" s="1"/>
  <c r="V15" i="179" s="1"/>
  <c r="H30" i="178"/>
  <c r="E44" i="178"/>
  <c r="E46" i="178" s="1"/>
  <c r="B44" i="178"/>
  <c r="B46" i="178" s="1"/>
  <c r="E22" i="178"/>
  <c r="E24" i="178" s="1"/>
  <c r="Q29" i="174"/>
  <c r="Q30" i="174" s="1"/>
  <c r="R32" i="174" s="1"/>
  <c r="R36" i="174" s="1"/>
  <c r="H38" i="174" s="1"/>
  <c r="X28" i="174" s="1"/>
  <c r="B39" i="174"/>
  <c r="B41" i="174" s="1"/>
  <c r="V31" i="174" s="1"/>
  <c r="E39" i="171"/>
  <c r="D20" i="174"/>
  <c r="D22" i="174" s="1"/>
  <c r="W15" i="174" s="1"/>
  <c r="Q10" i="174"/>
  <c r="Q11" i="174" s="1"/>
  <c r="B28" i="171"/>
  <c r="B20" i="174"/>
  <c r="B22" i="174" s="1"/>
  <c r="V15" i="174" s="1"/>
  <c r="V4" i="174"/>
  <c r="B44" i="173"/>
  <c r="B46" i="173" s="1"/>
  <c r="B22" i="173"/>
  <c r="E57" i="182"/>
  <c r="E59" i="182" s="1"/>
  <c r="E57" i="177"/>
  <c r="E59" i="177" s="1"/>
  <c r="E29" i="182"/>
  <c r="E31" i="182" s="1"/>
  <c r="B29" i="172"/>
  <c r="B31" i="172" s="1"/>
  <c r="E57" i="172"/>
  <c r="E59" i="172" s="1"/>
  <c r="J56" i="172"/>
  <c r="J57" i="172" s="1"/>
  <c r="J59" i="172" s="1"/>
  <c r="B29" i="177"/>
  <c r="B31" i="177" s="1"/>
  <c r="J51" i="177"/>
  <c r="J57" i="177" s="1"/>
  <c r="J59" i="177" s="1"/>
  <c r="E29" i="177"/>
  <c r="E31" i="177" s="1"/>
  <c r="B29" i="182"/>
  <c r="B31" i="182" s="1"/>
  <c r="J23" i="182"/>
  <c r="J29" i="182" s="1"/>
  <c r="J31" i="182" s="1"/>
  <c r="J51" i="182"/>
  <c r="J57" i="182" s="1"/>
  <c r="J59" i="182" s="1"/>
  <c r="E29" i="172"/>
  <c r="E31" i="172" s="1"/>
  <c r="B27" i="171"/>
  <c r="B64" i="171"/>
  <c r="G129" i="104" s="1"/>
  <c r="W7" i="174"/>
  <c r="E18" i="171" s="1"/>
  <c r="E25" i="171" s="1"/>
  <c r="H120" i="104" s="1"/>
  <c r="W20" i="174"/>
  <c r="W26" i="174"/>
  <c r="E59" i="171" s="1"/>
  <c r="W2" i="174"/>
  <c r="V11" i="174"/>
  <c r="B29" i="171" s="1"/>
  <c r="X20" i="174"/>
  <c r="V28" i="174"/>
  <c r="W3" i="174"/>
  <c r="W11" i="174"/>
  <c r="V22" i="174"/>
  <c r="W28" i="174"/>
  <c r="W22" i="174"/>
  <c r="E17" i="176"/>
  <c r="B17" i="181"/>
  <c r="V19" i="184"/>
  <c r="B17" i="171"/>
  <c r="B25" i="171" s="1"/>
  <c r="G120" i="104" s="1"/>
  <c r="W5" i="174"/>
  <c r="W9" i="174"/>
  <c r="V25" i="174"/>
  <c r="B40" i="176"/>
  <c r="W23" i="184"/>
  <c r="E49" i="181" s="1"/>
  <c r="H30" i="173"/>
  <c r="E22" i="173"/>
  <c r="T52" i="185"/>
  <c r="C12" i="185" s="1"/>
  <c r="S52" i="185"/>
  <c r="T31" i="185"/>
  <c r="C8" i="185" s="1"/>
  <c r="S31" i="185"/>
  <c r="T31" i="180"/>
  <c r="C8" i="180" s="1"/>
  <c r="T52" i="180"/>
  <c r="C12" i="180" s="1"/>
  <c r="S31" i="180"/>
  <c r="S52" i="180"/>
  <c r="S31" i="175"/>
  <c r="T31" i="175"/>
  <c r="C8" i="175" s="1"/>
  <c r="S52" i="175"/>
  <c r="T52" i="175"/>
  <c r="C12" i="175" s="1"/>
  <c r="I65" i="183"/>
  <c r="H30" i="183"/>
  <c r="I35" i="183"/>
  <c r="E22" i="183"/>
  <c r="I57" i="178"/>
  <c r="I35" i="178"/>
  <c r="I13" i="178"/>
  <c r="R51" i="184"/>
  <c r="R55" i="184" s="1"/>
  <c r="H57" i="184" s="1"/>
  <c r="R50" i="184"/>
  <c r="R52" i="184" s="1"/>
  <c r="R53" i="184" s="1"/>
  <c r="R70" i="184"/>
  <c r="R74" i="184" s="1"/>
  <c r="H76" i="184" s="1"/>
  <c r="R69" i="184"/>
  <c r="R73" i="184" s="1"/>
  <c r="H71" i="184" s="1"/>
  <c r="H77" i="184" s="1"/>
  <c r="H79" i="184" s="1"/>
  <c r="Q10" i="184"/>
  <c r="Q11" i="184" s="1"/>
  <c r="W10" i="184"/>
  <c r="H8" i="183"/>
  <c r="I13" i="183"/>
  <c r="B48" i="181"/>
  <c r="V2" i="184"/>
  <c r="B8" i="181" s="1"/>
  <c r="V5" i="184"/>
  <c r="V8" i="184"/>
  <c r="B26" i="181" s="1"/>
  <c r="W12" i="184"/>
  <c r="W19" i="184"/>
  <c r="E40" i="181" s="1"/>
  <c r="W21" i="184"/>
  <c r="V27" i="184"/>
  <c r="E48" i="181"/>
  <c r="W2" i="184"/>
  <c r="W5" i="184"/>
  <c r="W8" i="184"/>
  <c r="V24" i="184"/>
  <c r="W27" i="184"/>
  <c r="D77" i="184"/>
  <c r="D79" i="184" s="1"/>
  <c r="V3" i="184"/>
  <c r="V6" i="184"/>
  <c r="H11" i="184"/>
  <c r="X4" i="184" s="1"/>
  <c r="V14" i="184"/>
  <c r="V18" i="184"/>
  <c r="W24" i="184"/>
  <c r="B39" i="181"/>
  <c r="W3" i="184"/>
  <c r="E9" i="181" s="1"/>
  <c r="W6" i="184"/>
  <c r="V9" i="184"/>
  <c r="V13" i="184"/>
  <c r="W18" i="184"/>
  <c r="V25" i="184"/>
  <c r="V28" i="184"/>
  <c r="V7" i="184"/>
  <c r="B18" i="181" s="1"/>
  <c r="W9" i="184"/>
  <c r="E27" i="181" s="1"/>
  <c r="V11" i="184"/>
  <c r="W13" i="184"/>
  <c r="V20" i="184"/>
  <c r="V22" i="184"/>
  <c r="W25" i="184"/>
  <c r="W28" i="184"/>
  <c r="V12" i="184"/>
  <c r="B64" i="181"/>
  <c r="G165" i="104" s="1"/>
  <c r="V4" i="184"/>
  <c r="W7" i="184"/>
  <c r="E18" i="181" s="1"/>
  <c r="E25" i="181" s="1"/>
  <c r="H156" i="104" s="1"/>
  <c r="W11" i="184"/>
  <c r="W15" i="184"/>
  <c r="W20" i="184"/>
  <c r="W22" i="184"/>
  <c r="V26" i="184"/>
  <c r="W4" i="184"/>
  <c r="V10" i="184"/>
  <c r="B28" i="181" s="1"/>
  <c r="V23" i="184"/>
  <c r="B49" i="181" s="1"/>
  <c r="W26" i="184"/>
  <c r="R70" i="179"/>
  <c r="R74" i="179" s="1"/>
  <c r="H76" i="179" s="1"/>
  <c r="R69" i="179"/>
  <c r="R73" i="179"/>
  <c r="H71" i="179" s="1"/>
  <c r="H77" i="179" s="1"/>
  <c r="H79" i="179" s="1"/>
  <c r="R32" i="179"/>
  <c r="R36" i="179" s="1"/>
  <c r="H38" i="179" s="1"/>
  <c r="X28" i="179" s="1"/>
  <c r="R51" i="179"/>
  <c r="R55" i="179" s="1"/>
  <c r="H57" i="179" s="1"/>
  <c r="R50" i="179"/>
  <c r="R54" i="179"/>
  <c r="H52" i="179" s="1"/>
  <c r="H58" i="179" s="1"/>
  <c r="H60" i="179" s="1"/>
  <c r="W10" i="179"/>
  <c r="V12" i="179"/>
  <c r="H8" i="178"/>
  <c r="B48" i="176"/>
  <c r="V2" i="179"/>
  <c r="B8" i="176" s="1"/>
  <c r="V5" i="179"/>
  <c r="V8" i="179"/>
  <c r="W12" i="179"/>
  <c r="W19" i="179"/>
  <c r="E40" i="176" s="1"/>
  <c r="W21" i="179"/>
  <c r="V27" i="179"/>
  <c r="W29" i="179"/>
  <c r="W5" i="179"/>
  <c r="W8" i="179"/>
  <c r="V24" i="179"/>
  <c r="W27" i="179"/>
  <c r="W31" i="179"/>
  <c r="D77" i="179"/>
  <c r="D79" i="179" s="1"/>
  <c r="V3" i="179"/>
  <c r="V6" i="179"/>
  <c r="H11" i="179"/>
  <c r="V14" i="179"/>
  <c r="B33" i="176" s="1"/>
  <c r="G141" i="104" s="1"/>
  <c r="V18" i="179"/>
  <c r="W24" i="179"/>
  <c r="W3" i="179"/>
  <c r="E9" i="176" s="1"/>
  <c r="W6" i="179"/>
  <c r="V9" i="179"/>
  <c r="W18" i="179"/>
  <c r="V25" i="179"/>
  <c r="V28" i="179"/>
  <c r="J23" i="177"/>
  <c r="E48" i="176"/>
  <c r="E56" i="176" s="1"/>
  <c r="H144" i="104" s="1"/>
  <c r="W2" i="179"/>
  <c r="V7" i="179"/>
  <c r="B18" i="176" s="1"/>
  <c r="W9" i="179"/>
  <c r="E27" i="176" s="1"/>
  <c r="V11" i="179"/>
  <c r="W13" i="179"/>
  <c r="V20" i="179"/>
  <c r="V22" i="179"/>
  <c r="W25" i="179"/>
  <c r="W28" i="179"/>
  <c r="B17" i="176"/>
  <c r="V4" i="179"/>
  <c r="W7" i="179"/>
  <c r="E18" i="176" s="1"/>
  <c r="W11" i="179"/>
  <c r="W15" i="179"/>
  <c r="W20" i="179"/>
  <c r="W22" i="179"/>
  <c r="V26" i="179"/>
  <c r="W4" i="179"/>
  <c r="V10" i="179"/>
  <c r="X20" i="179"/>
  <c r="V23" i="179"/>
  <c r="B49" i="176" s="1"/>
  <c r="W26" i="179"/>
  <c r="R51" i="174"/>
  <c r="R55" i="174" s="1"/>
  <c r="H57" i="174" s="1"/>
  <c r="R50" i="174"/>
  <c r="R52" i="174" s="1"/>
  <c r="R53" i="174" s="1"/>
  <c r="R69" i="174"/>
  <c r="R73" i="174" s="1"/>
  <c r="H71" i="174" s="1"/>
  <c r="H77" i="174" s="1"/>
  <c r="H79" i="174" s="1"/>
  <c r="R70" i="174"/>
  <c r="R74" i="174" s="1"/>
  <c r="H76" i="174" s="1"/>
  <c r="I65" i="173"/>
  <c r="R13" i="174"/>
  <c r="R17" i="174" s="1"/>
  <c r="H19" i="174" s="1"/>
  <c r="X12" i="174" s="1"/>
  <c r="R12" i="174"/>
  <c r="R16" i="174" s="1"/>
  <c r="H14" i="174" s="1"/>
  <c r="X7" i="174" s="1"/>
  <c r="B33" i="171"/>
  <c r="G123" i="104" s="1"/>
  <c r="E44" i="173"/>
  <c r="E46" i="173" s="1"/>
  <c r="W10" i="174"/>
  <c r="V12" i="174"/>
  <c r="V19" i="174"/>
  <c r="V21" i="174"/>
  <c r="W23" i="174"/>
  <c r="E49" i="171" s="1"/>
  <c r="D39" i="174"/>
  <c r="D41" i="174" s="1"/>
  <c r="W31" i="174" s="1"/>
  <c r="H8" i="173"/>
  <c r="I13" i="173"/>
  <c r="B48" i="171"/>
  <c r="B56" i="171" s="1"/>
  <c r="G126" i="104" s="1"/>
  <c r="B58" i="171"/>
  <c r="V2" i="174"/>
  <c r="B8" i="171" s="1"/>
  <c r="V5" i="174"/>
  <c r="V8" i="174"/>
  <c r="B26" i="171" s="1"/>
  <c r="W12" i="174"/>
  <c r="W19" i="174"/>
  <c r="W21" i="174"/>
  <c r="V27" i="174"/>
  <c r="B60" i="171" s="1"/>
  <c r="E48" i="171"/>
  <c r="E58" i="171"/>
  <c r="V24" i="174"/>
  <c r="W27" i="174"/>
  <c r="E26" i="171"/>
  <c r="E29" i="171"/>
  <c r="B59" i="171"/>
  <c r="I35" i="173"/>
  <c r="V3" i="174"/>
  <c r="B9" i="171" s="1"/>
  <c r="V6" i="174"/>
  <c r="H11" i="174"/>
  <c r="V18" i="174"/>
  <c r="B39" i="171" s="1"/>
  <c r="W24" i="174"/>
  <c r="J10" i="172"/>
  <c r="I65" i="178" l="1"/>
  <c r="B40" i="181"/>
  <c r="W29" i="184"/>
  <c r="R31" i="184"/>
  <c r="E58" i="176"/>
  <c r="R12" i="179"/>
  <c r="R16" i="179" s="1"/>
  <c r="H14" i="179" s="1"/>
  <c r="X7" i="179" s="1"/>
  <c r="V13" i="179"/>
  <c r="V29" i="179"/>
  <c r="E28" i="176"/>
  <c r="B73" i="176"/>
  <c r="G153" i="104" s="1"/>
  <c r="R31" i="174"/>
  <c r="V29" i="174"/>
  <c r="B57" i="171"/>
  <c r="B40" i="171"/>
  <c r="B41" i="171" s="1"/>
  <c r="G125" i="104" s="1"/>
  <c r="B62" i="171"/>
  <c r="D12" i="175"/>
  <c r="B31" i="171"/>
  <c r="B72" i="171" s="1"/>
  <c r="D8" i="175"/>
  <c r="B62" i="176"/>
  <c r="D12" i="180"/>
  <c r="B31" i="176"/>
  <c r="D8" i="180"/>
  <c r="B62" i="181"/>
  <c r="D12" i="185"/>
  <c r="B31" i="181"/>
  <c r="D8" i="185"/>
  <c r="E56" i="181"/>
  <c r="R33" i="184"/>
  <c r="R34" i="184" s="1"/>
  <c r="V29" i="184"/>
  <c r="B57" i="181"/>
  <c r="B60" i="181"/>
  <c r="E60" i="181"/>
  <c r="B33" i="181"/>
  <c r="B25" i="181"/>
  <c r="G156" i="104" s="1"/>
  <c r="E24" i="183"/>
  <c r="E28" i="181"/>
  <c r="R33" i="179"/>
  <c r="R34" i="179" s="1"/>
  <c r="B60" i="176"/>
  <c r="B9" i="176"/>
  <c r="B10" i="176" s="1"/>
  <c r="G137" i="104" s="1"/>
  <c r="B39" i="176"/>
  <c r="B41" i="176" s="1"/>
  <c r="G143" i="104" s="1"/>
  <c r="X4" i="179"/>
  <c r="J10" i="176" s="1"/>
  <c r="I137" i="104" s="1"/>
  <c r="B28" i="176"/>
  <c r="E57" i="176"/>
  <c r="B26" i="176"/>
  <c r="R33" i="174"/>
  <c r="R34" i="174" s="1"/>
  <c r="W29" i="174"/>
  <c r="E8" i="171"/>
  <c r="J41" i="171"/>
  <c r="I125" i="104" s="1"/>
  <c r="W13" i="174"/>
  <c r="H20" i="174"/>
  <c r="H22" i="174" s="1"/>
  <c r="X15" i="174" s="1"/>
  <c r="X4" i="174"/>
  <c r="J10" i="171" s="1"/>
  <c r="I119" i="104" s="1"/>
  <c r="V13" i="174"/>
  <c r="E60" i="171"/>
  <c r="E24" i="173"/>
  <c r="B24" i="173"/>
  <c r="B30" i="171"/>
  <c r="G121" i="104" s="1"/>
  <c r="B56" i="181"/>
  <c r="G162" i="104" s="1"/>
  <c r="B25" i="176"/>
  <c r="G138" i="104" s="1"/>
  <c r="E26" i="181"/>
  <c r="E27" i="171"/>
  <c r="B61" i="171"/>
  <c r="G127" i="104" s="1"/>
  <c r="B9" i="181"/>
  <c r="B10" i="181" s="1"/>
  <c r="G155" i="104" s="1"/>
  <c r="B57" i="176"/>
  <c r="E59" i="181"/>
  <c r="B73" i="171"/>
  <c r="G135" i="104" s="1"/>
  <c r="E25" i="176"/>
  <c r="E57" i="181"/>
  <c r="E9" i="171"/>
  <c r="B56" i="176"/>
  <c r="G144" i="104" s="1"/>
  <c r="E58" i="181"/>
  <c r="J10" i="181"/>
  <c r="I155" i="104" s="1"/>
  <c r="B29" i="176"/>
  <c r="E60" i="176"/>
  <c r="E39" i="176"/>
  <c r="E41" i="176" s="1"/>
  <c r="H143" i="104" s="1"/>
  <c r="J41" i="176"/>
  <c r="I143" i="104" s="1"/>
  <c r="B29" i="181"/>
  <c r="B72" i="176"/>
  <c r="B72" i="181"/>
  <c r="I60" i="173"/>
  <c r="I66" i="173" s="1"/>
  <c r="I68" i="173" s="1"/>
  <c r="E56" i="171"/>
  <c r="H126" i="104" s="1"/>
  <c r="I43" i="183"/>
  <c r="J61" i="181" s="1"/>
  <c r="I163" i="104" s="1"/>
  <c r="I60" i="178"/>
  <c r="I43" i="178"/>
  <c r="J61" i="176" s="1"/>
  <c r="I145" i="104" s="1"/>
  <c r="I21" i="178"/>
  <c r="J30" i="176" s="1"/>
  <c r="I139" i="104" s="1"/>
  <c r="I21" i="183"/>
  <c r="E29" i="181"/>
  <c r="B41" i="181"/>
  <c r="G161" i="104" s="1"/>
  <c r="I87" i="183"/>
  <c r="B27" i="181"/>
  <c r="B58" i="181"/>
  <c r="R12" i="184"/>
  <c r="R13" i="184"/>
  <c r="R17" i="184" s="1"/>
  <c r="H19" i="184" s="1"/>
  <c r="X12" i="184" s="1"/>
  <c r="R35" i="184"/>
  <c r="H33" i="184" s="1"/>
  <c r="E39" i="181"/>
  <c r="E41" i="181" s="1"/>
  <c r="H161" i="104" s="1"/>
  <c r="E8" i="181"/>
  <c r="E10" i="181" s="1"/>
  <c r="H155" i="104" s="1"/>
  <c r="R71" i="184"/>
  <c r="R72" i="184" s="1"/>
  <c r="B59" i="181"/>
  <c r="J41" i="181"/>
  <c r="I161" i="104" s="1"/>
  <c r="E90" i="183"/>
  <c r="I79" i="183"/>
  <c r="I38" i="183"/>
  <c r="R54" i="184"/>
  <c r="H52" i="184" s="1"/>
  <c r="H58" i="184" s="1"/>
  <c r="H60" i="184" s="1"/>
  <c r="E90" i="178"/>
  <c r="I79" i="178"/>
  <c r="J29" i="177"/>
  <c r="J31" i="177" s="1"/>
  <c r="R35" i="179"/>
  <c r="H33" i="179" s="1"/>
  <c r="R71" i="179"/>
  <c r="R72" i="179" s="1"/>
  <c r="B59" i="176"/>
  <c r="B27" i="176"/>
  <c r="E29" i="176"/>
  <c r="E26" i="176"/>
  <c r="B58" i="176"/>
  <c r="E59" i="176"/>
  <c r="E8" i="176"/>
  <c r="E10" i="176" s="1"/>
  <c r="H137" i="104" s="1"/>
  <c r="R52" i="179"/>
  <c r="R53" i="179" s="1"/>
  <c r="E57" i="171"/>
  <c r="I21" i="173"/>
  <c r="J30" i="171" s="1"/>
  <c r="I121" i="104" s="1"/>
  <c r="B10" i="171"/>
  <c r="G119" i="104" s="1"/>
  <c r="E40" i="171"/>
  <c r="E41" i="171" s="1"/>
  <c r="H125" i="104" s="1"/>
  <c r="R14" i="174"/>
  <c r="R15" i="174" s="1"/>
  <c r="B70" i="171"/>
  <c r="G132" i="104" s="1"/>
  <c r="R35" i="174"/>
  <c r="H33" i="174" s="1"/>
  <c r="I79" i="173"/>
  <c r="E90" i="173"/>
  <c r="I43" i="173"/>
  <c r="J61" i="171" s="1"/>
  <c r="I127" i="104" s="1"/>
  <c r="E28" i="171"/>
  <c r="R71" i="174"/>
  <c r="R72" i="174" s="1"/>
  <c r="J29" i="172"/>
  <c r="J31" i="172" s="1"/>
  <c r="R54" i="174"/>
  <c r="H52" i="174" s="1"/>
  <c r="H58" i="174" s="1"/>
  <c r="H60" i="174" s="1"/>
  <c r="E70" i="181" l="1"/>
  <c r="H168" i="104" s="1"/>
  <c r="H162" i="104"/>
  <c r="B73" i="181"/>
  <c r="G171" i="104" s="1"/>
  <c r="G159" i="104"/>
  <c r="I66" i="178"/>
  <c r="I68" i="178" s="1"/>
  <c r="E70" i="176"/>
  <c r="H150" i="104" s="1"/>
  <c r="H138" i="104"/>
  <c r="R14" i="179"/>
  <c r="R15" i="179" s="1"/>
  <c r="H20" i="179"/>
  <c r="H22" i="179" s="1"/>
  <c r="X15" i="179" s="1"/>
  <c r="E10" i="171"/>
  <c r="H119" i="104" s="1"/>
  <c r="B63" i="171"/>
  <c r="B65" i="171" s="1"/>
  <c r="E62" i="171"/>
  <c r="H12" i="175"/>
  <c r="J62" i="171" s="1"/>
  <c r="E31" i="171"/>
  <c r="H8" i="175"/>
  <c r="J31" i="171" s="1"/>
  <c r="H12" i="180"/>
  <c r="J62" i="176" s="1"/>
  <c r="E62" i="176"/>
  <c r="E31" i="176"/>
  <c r="E72" i="176" s="1"/>
  <c r="H8" i="180"/>
  <c r="J31" i="176" s="1"/>
  <c r="H12" i="185"/>
  <c r="J62" i="181" s="1"/>
  <c r="E62" i="181"/>
  <c r="E31" i="181"/>
  <c r="H8" i="185"/>
  <c r="J31" i="181" s="1"/>
  <c r="H39" i="184"/>
  <c r="X29" i="184" s="1"/>
  <c r="X23" i="184"/>
  <c r="R14" i="184"/>
  <c r="R15" i="184" s="1"/>
  <c r="R16" i="184"/>
  <c r="H14" i="184" s="1"/>
  <c r="H20" i="184" s="1"/>
  <c r="H22" i="184" s="1"/>
  <c r="X15" i="184" s="1"/>
  <c r="J30" i="181"/>
  <c r="B70" i="181"/>
  <c r="G168" i="104" s="1"/>
  <c r="I44" i="183"/>
  <c r="H39" i="179"/>
  <c r="H41" i="179" s="1"/>
  <c r="X31" i="179" s="1"/>
  <c r="X23" i="179"/>
  <c r="B69" i="176"/>
  <c r="G149" i="104" s="1"/>
  <c r="X13" i="179"/>
  <c r="I16" i="178"/>
  <c r="I22" i="178" s="1"/>
  <c r="H71" i="176"/>
  <c r="J25" i="176"/>
  <c r="I138" i="104" s="1"/>
  <c r="H39" i="174"/>
  <c r="X29" i="174" s="1"/>
  <c r="X23" i="174"/>
  <c r="X13" i="174"/>
  <c r="E30" i="171"/>
  <c r="H121" i="104" s="1"/>
  <c r="H71" i="171"/>
  <c r="E61" i="181"/>
  <c r="H163" i="104" s="1"/>
  <c r="B61" i="181"/>
  <c r="G163" i="104" s="1"/>
  <c r="E30" i="181"/>
  <c r="B30" i="176"/>
  <c r="B71" i="171"/>
  <c r="G133" i="104" s="1"/>
  <c r="E69" i="171"/>
  <c r="H131" i="104" s="1"/>
  <c r="E61" i="176"/>
  <c r="H145" i="104" s="1"/>
  <c r="B70" i="176"/>
  <c r="G150" i="104" s="1"/>
  <c r="E30" i="176"/>
  <c r="H139" i="104" s="1"/>
  <c r="B61" i="176"/>
  <c r="G145" i="104" s="1"/>
  <c r="B69" i="181"/>
  <c r="G167" i="104" s="1"/>
  <c r="B30" i="181"/>
  <c r="G157" i="104" s="1"/>
  <c r="E61" i="171"/>
  <c r="E70" i="171"/>
  <c r="H132" i="104" s="1"/>
  <c r="I16" i="173"/>
  <c r="I60" i="183"/>
  <c r="I66" i="183" s="1"/>
  <c r="I68" i="183" s="1"/>
  <c r="I38" i="178"/>
  <c r="I82" i="183"/>
  <c r="I88" i="183" s="1"/>
  <c r="I90" i="183" s="1"/>
  <c r="E69" i="181"/>
  <c r="H167" i="104" s="1"/>
  <c r="H69" i="181"/>
  <c r="I16" i="183"/>
  <c r="I87" i="178"/>
  <c r="I82" i="178"/>
  <c r="E69" i="176"/>
  <c r="H149" i="104" s="1"/>
  <c r="H69" i="176"/>
  <c r="B69" i="171"/>
  <c r="G131" i="104" s="1"/>
  <c r="B32" i="171"/>
  <c r="B34" i="171" s="1"/>
  <c r="I87" i="173"/>
  <c r="I82" i="173"/>
  <c r="H69" i="171"/>
  <c r="I38" i="173"/>
  <c r="I88" i="178" l="1"/>
  <c r="I90" i="178" s="1"/>
  <c r="H71" i="181"/>
  <c r="I157" i="104"/>
  <c r="E32" i="181"/>
  <c r="E34" i="181" s="1"/>
  <c r="H157" i="104"/>
  <c r="B32" i="176"/>
  <c r="B34" i="176" s="1"/>
  <c r="G139" i="104"/>
  <c r="E63" i="171"/>
  <c r="H127" i="104"/>
  <c r="C9" i="137"/>
  <c r="G124" i="104"/>
  <c r="C10" i="137"/>
  <c r="H10" i="137" s="1"/>
  <c r="K10" i="137" s="1"/>
  <c r="G130" i="104"/>
  <c r="I88" i="173"/>
  <c r="I90" i="173" s="1"/>
  <c r="J56" i="181"/>
  <c r="E63" i="181"/>
  <c r="E65" i="181" s="1"/>
  <c r="B63" i="181"/>
  <c r="B65" i="181" s="1"/>
  <c r="E63" i="176"/>
  <c r="E65" i="176" s="1"/>
  <c r="B63" i="176"/>
  <c r="B65" i="176" s="1"/>
  <c r="H41" i="174"/>
  <c r="X31" i="174" s="1"/>
  <c r="H72" i="171"/>
  <c r="E72" i="171"/>
  <c r="E32" i="171"/>
  <c r="E34" i="171" s="1"/>
  <c r="H72" i="176"/>
  <c r="E72" i="181"/>
  <c r="H72" i="181"/>
  <c r="H41" i="184"/>
  <c r="X31" i="184" s="1"/>
  <c r="X7" i="184"/>
  <c r="X13" i="184"/>
  <c r="I46" i="183"/>
  <c r="E71" i="181"/>
  <c r="H169" i="104" s="1"/>
  <c r="I22" i="183"/>
  <c r="B71" i="181"/>
  <c r="X29" i="179"/>
  <c r="I44" i="178"/>
  <c r="J56" i="176"/>
  <c r="I144" i="104" s="1"/>
  <c r="J32" i="176"/>
  <c r="J34" i="176" s="1"/>
  <c r="I24" i="178"/>
  <c r="I44" i="173"/>
  <c r="J56" i="171"/>
  <c r="I126" i="104" s="1"/>
  <c r="I22" i="173"/>
  <c r="J25" i="171"/>
  <c r="I120" i="104" s="1"/>
  <c r="E71" i="176"/>
  <c r="E32" i="176"/>
  <c r="E34" i="176" s="1"/>
  <c r="B74" i="171"/>
  <c r="G136" i="104" s="1"/>
  <c r="B71" i="176"/>
  <c r="B32" i="181"/>
  <c r="B34" i="181" s="1"/>
  <c r="H9" i="137"/>
  <c r="C11" i="137"/>
  <c r="E71" i="171"/>
  <c r="E65" i="171"/>
  <c r="C10" i="139" l="1"/>
  <c r="H10" i="139" s="1"/>
  <c r="K10" i="139" s="1"/>
  <c r="G166" i="104"/>
  <c r="D10" i="139"/>
  <c r="H166" i="104"/>
  <c r="D9" i="139"/>
  <c r="H160" i="104"/>
  <c r="B74" i="181"/>
  <c r="G172" i="104" s="1"/>
  <c r="G169" i="104"/>
  <c r="J63" i="181"/>
  <c r="J65" i="181" s="1"/>
  <c r="I162" i="104"/>
  <c r="C9" i="139"/>
  <c r="H9" i="139" s="1"/>
  <c r="H11" i="139" s="1"/>
  <c r="G160" i="104"/>
  <c r="E74" i="176"/>
  <c r="H154" i="104" s="1"/>
  <c r="H151" i="104"/>
  <c r="C10" i="138"/>
  <c r="H10" i="138" s="1"/>
  <c r="K10" i="138" s="1"/>
  <c r="G148" i="104"/>
  <c r="C9" i="138"/>
  <c r="H9" i="138" s="1"/>
  <c r="G142" i="104"/>
  <c r="D10" i="138"/>
  <c r="H148" i="104"/>
  <c r="D9" i="138"/>
  <c r="D11" i="138" s="1"/>
  <c r="H142" i="104"/>
  <c r="B74" i="176"/>
  <c r="G154" i="104" s="1"/>
  <c r="G151" i="104"/>
  <c r="E9" i="138"/>
  <c r="G9" i="138" s="1"/>
  <c r="I142" i="104"/>
  <c r="D10" i="137"/>
  <c r="H130" i="104"/>
  <c r="D9" i="137"/>
  <c r="H124" i="104"/>
  <c r="E74" i="171"/>
  <c r="H136" i="104" s="1"/>
  <c r="H133" i="104"/>
  <c r="E74" i="181"/>
  <c r="H172" i="104" s="1"/>
  <c r="J63" i="176"/>
  <c r="J65" i="176" s="1"/>
  <c r="J63" i="171"/>
  <c r="J65" i="171" s="1"/>
  <c r="D11" i="137"/>
  <c r="J25" i="181"/>
  <c r="I24" i="183"/>
  <c r="I46" i="178"/>
  <c r="H70" i="176"/>
  <c r="H74" i="176" s="1"/>
  <c r="I46" i="173"/>
  <c r="H70" i="171"/>
  <c r="H74" i="171" s="1"/>
  <c r="J32" i="171"/>
  <c r="J34" i="171" s="1"/>
  <c r="I24" i="173"/>
  <c r="C11" i="139"/>
  <c r="K9" i="138"/>
  <c r="K9" i="137"/>
  <c r="K11" i="137" s="1"/>
  <c r="H11" i="137"/>
  <c r="K9" i="139"/>
  <c r="K11" i="139" s="1"/>
  <c r="H76" i="152"/>
  <c r="H71" i="152"/>
  <c r="H68" i="152"/>
  <c r="H57" i="152"/>
  <c r="H52" i="152"/>
  <c r="H49" i="152"/>
  <c r="Q66" i="152"/>
  <c r="Q65" i="152"/>
  <c r="Q67" i="152" s="1"/>
  <c r="Q68" i="152" s="1"/>
  <c r="Q47" i="152"/>
  <c r="Q46" i="152"/>
  <c r="Q48" i="152" s="1"/>
  <c r="Q49" i="152" s="1"/>
  <c r="I57" i="151"/>
  <c r="C11" i="138" l="1"/>
  <c r="D11" i="139"/>
  <c r="H70" i="181"/>
  <c r="H74" i="181" s="1"/>
  <c r="I156" i="104"/>
  <c r="E10" i="139"/>
  <c r="G10" i="139" s="1"/>
  <c r="I166" i="104"/>
  <c r="E10" i="138"/>
  <c r="E11" i="138" s="1"/>
  <c r="I148" i="104"/>
  <c r="E9" i="137"/>
  <c r="G9" i="137" s="1"/>
  <c r="I124" i="104"/>
  <c r="E10" i="137"/>
  <c r="G10" i="137" s="1"/>
  <c r="I130" i="104"/>
  <c r="H11" i="138"/>
  <c r="K11" i="138"/>
  <c r="J32" i="181"/>
  <c r="J34" i="181" s="1"/>
  <c r="R70" i="152"/>
  <c r="R74" i="152" s="1"/>
  <c r="R69" i="152"/>
  <c r="R71" i="152" s="1"/>
  <c r="R72" i="152" s="1"/>
  <c r="R54" i="152"/>
  <c r="R51" i="152"/>
  <c r="R55" i="152" s="1"/>
  <c r="R50" i="152"/>
  <c r="R52" i="152" s="1"/>
  <c r="R53" i="152" s="1"/>
  <c r="I65" i="151"/>
  <c r="S51" i="170"/>
  <c r="S50" i="170"/>
  <c r="S49" i="170"/>
  <c r="S48" i="170"/>
  <c r="S47" i="170"/>
  <c r="S46" i="170"/>
  <c r="S45" i="170"/>
  <c r="S44" i="170"/>
  <c r="S43" i="170"/>
  <c r="S42" i="170"/>
  <c r="S41" i="170"/>
  <c r="S40" i="170"/>
  <c r="S39" i="170"/>
  <c r="S38" i="170"/>
  <c r="S30" i="170"/>
  <c r="S29" i="170"/>
  <c r="S28" i="170"/>
  <c r="S27" i="170"/>
  <c r="S26" i="170"/>
  <c r="S25" i="170"/>
  <c r="S24" i="170"/>
  <c r="S23" i="170"/>
  <c r="S22" i="170"/>
  <c r="S21" i="170"/>
  <c r="S20" i="170"/>
  <c r="S19" i="170"/>
  <c r="S18" i="170"/>
  <c r="S17" i="170"/>
  <c r="G10" i="138" l="1"/>
  <c r="G11" i="138" s="1"/>
  <c r="E11" i="137"/>
  <c r="E9" i="139"/>
  <c r="G9" i="139" s="1"/>
  <c r="G11" i="139" s="1"/>
  <c r="I160" i="104"/>
  <c r="G11" i="137"/>
  <c r="E11" i="139"/>
  <c r="T52" i="170"/>
  <c r="C12" i="170" s="1"/>
  <c r="R73" i="152"/>
  <c r="S52" i="170"/>
  <c r="T31" i="170"/>
  <c r="C8" i="170" s="1"/>
  <c r="S31" i="170"/>
  <c r="I60" i="151" l="1"/>
  <c r="B31" i="75"/>
  <c r="B31" i="154" s="1"/>
  <c r="D8" i="170"/>
  <c r="B62" i="75"/>
  <c r="D12" i="170"/>
  <c r="C4" i="170"/>
  <c r="B62" i="154" l="1"/>
  <c r="G89" i="104" s="1"/>
  <c r="H160" i="148" s="1"/>
  <c r="G83" i="104"/>
  <c r="H137" i="148" s="1"/>
  <c r="C9" i="107"/>
  <c r="B72" i="75"/>
  <c r="E62" i="75"/>
  <c r="H12" i="170"/>
  <c r="J62" i="75" s="1"/>
  <c r="E31" i="75"/>
  <c r="H8" i="170"/>
  <c r="J31" i="75" s="1"/>
  <c r="J31" i="154" s="1"/>
  <c r="J62" i="154" l="1"/>
  <c r="I89" i="104" s="1"/>
  <c r="H175" i="148" s="1"/>
  <c r="E62" i="154"/>
  <c r="H89" i="104" s="1"/>
  <c r="H168" i="148" s="1"/>
  <c r="B72" i="154"/>
  <c r="H72" i="75"/>
  <c r="E72" i="75"/>
  <c r="E31" i="154"/>
  <c r="G28" i="125"/>
  <c r="H53" i="104" s="1"/>
  <c r="J68" i="148" s="1"/>
  <c r="E72" i="154" l="1"/>
  <c r="H83" i="104"/>
  <c r="H145" i="148" s="1"/>
  <c r="H72" i="154"/>
  <c r="I83" i="104"/>
  <c r="H152" i="148" s="1"/>
  <c r="E51" i="153"/>
  <c r="J51" i="153" s="1"/>
  <c r="E23" i="153"/>
  <c r="J23" i="153" s="1"/>
  <c r="H111" i="148"/>
  <c r="H108" i="148"/>
  <c r="H107" i="148"/>
  <c r="H106" i="148"/>
  <c r="H102" i="148"/>
  <c r="M29" i="124"/>
  <c r="M28" i="124"/>
  <c r="M27" i="124"/>
  <c r="M26" i="124"/>
  <c r="M25" i="124"/>
  <c r="M24" i="124"/>
  <c r="M23" i="124"/>
  <c r="M22" i="124"/>
  <c r="M21" i="124"/>
  <c r="M20" i="124"/>
  <c r="M19" i="124"/>
  <c r="M18" i="124"/>
  <c r="M17" i="124"/>
  <c r="M16" i="124"/>
  <c r="M15" i="124"/>
  <c r="M14" i="124"/>
  <c r="M13" i="124"/>
  <c r="M12" i="124"/>
  <c r="M11" i="124"/>
  <c r="M10" i="124"/>
  <c r="U11" i="157"/>
  <c r="U11" i="155"/>
  <c r="T11" i="155"/>
  <c r="V11" i="155" s="1"/>
  <c r="I73" i="104"/>
  <c r="D47" i="157"/>
  <c r="K11" i="157"/>
  <c r="D11" i="157"/>
  <c r="T11" i="157" s="1"/>
  <c r="V11" i="157" s="1"/>
  <c r="D47" i="156"/>
  <c r="K11" i="156"/>
  <c r="U11" i="156" s="1"/>
  <c r="D11" i="156"/>
  <c r="T11" i="156" s="1"/>
  <c r="V11" i="156" s="1"/>
  <c r="D47" i="155"/>
  <c r="K11" i="155"/>
  <c r="D11" i="155"/>
  <c r="E55" i="75" l="1"/>
  <c r="E54" i="75"/>
  <c r="E53" i="75"/>
  <c r="E52" i="75"/>
  <c r="E52" i="154" s="1"/>
  <c r="E51" i="75"/>
  <c r="E51" i="154" s="1"/>
  <c r="E50" i="75"/>
  <c r="E50" i="154" s="1"/>
  <c r="E47" i="75"/>
  <c r="E46" i="75"/>
  <c r="E45" i="75"/>
  <c r="E44" i="75"/>
  <c r="E43" i="75"/>
  <c r="E42" i="75"/>
  <c r="B55" i="75"/>
  <c r="B54" i="75"/>
  <c r="B53" i="75"/>
  <c r="B52" i="75"/>
  <c r="B52" i="154" s="1"/>
  <c r="B51" i="75"/>
  <c r="B51" i="154" s="1"/>
  <c r="B50" i="75"/>
  <c r="B50" i="154" s="1"/>
  <c r="B47" i="75"/>
  <c r="B46" i="75"/>
  <c r="B45" i="75"/>
  <c r="B44" i="75"/>
  <c r="B43" i="75"/>
  <c r="B42" i="75"/>
  <c r="E24" i="75"/>
  <c r="E24" i="154" s="1"/>
  <c r="E23" i="75"/>
  <c r="E23" i="154" s="1"/>
  <c r="E22" i="75"/>
  <c r="E22" i="154" s="1"/>
  <c r="E21" i="75"/>
  <c r="E21" i="154" s="1"/>
  <c r="E20" i="75"/>
  <c r="E20" i="154" s="1"/>
  <c r="E19" i="75"/>
  <c r="E19" i="154" s="1"/>
  <c r="E16" i="75"/>
  <c r="E16" i="154" s="1"/>
  <c r="E15" i="75"/>
  <c r="E15" i="154" s="1"/>
  <c r="E14" i="75"/>
  <c r="E14" i="154" s="1"/>
  <c r="E13" i="75"/>
  <c r="E13" i="154" s="1"/>
  <c r="E12" i="75"/>
  <c r="E12" i="154" s="1"/>
  <c r="E11" i="75"/>
  <c r="E11" i="154" s="1"/>
  <c r="B24" i="75"/>
  <c r="B24" i="154" s="1"/>
  <c r="B23" i="75"/>
  <c r="B23" i="154" s="1"/>
  <c r="B22" i="75"/>
  <c r="B22" i="154" s="1"/>
  <c r="B21" i="75"/>
  <c r="B21" i="154" s="1"/>
  <c r="B20" i="75"/>
  <c r="B20" i="154" s="1"/>
  <c r="B19" i="75"/>
  <c r="B19" i="154" s="1"/>
  <c r="B16" i="75"/>
  <c r="B16" i="154" s="1"/>
  <c r="B15" i="75"/>
  <c r="B15" i="154" s="1"/>
  <c r="B14" i="75"/>
  <c r="B14" i="154" s="1"/>
  <c r="B13" i="75"/>
  <c r="B13" i="154" s="1"/>
  <c r="B12" i="75"/>
  <c r="B12" i="154" s="1"/>
  <c r="B11" i="75"/>
  <c r="B11" i="154" s="1"/>
  <c r="I54" i="104"/>
  <c r="H77" i="148" s="1"/>
  <c r="T17" i="151"/>
  <c r="T1" i="151"/>
  <c r="U5" i="151" s="1"/>
  <c r="W21" i="152"/>
  <c r="U17" i="152"/>
  <c r="V27" i="152" s="1"/>
  <c r="U1" i="152"/>
  <c r="E56" i="153"/>
  <c r="J56" i="153" s="1"/>
  <c r="B56" i="153"/>
  <c r="B51" i="153"/>
  <c r="E38" i="153"/>
  <c r="J38" i="153" s="1"/>
  <c r="B38" i="153"/>
  <c r="E28" i="153"/>
  <c r="J28" i="153" s="1"/>
  <c r="B28" i="153"/>
  <c r="B23" i="153"/>
  <c r="E10" i="153"/>
  <c r="J10" i="153" s="1"/>
  <c r="B10" i="153"/>
  <c r="B4" i="153"/>
  <c r="N29" i="124"/>
  <c r="N28" i="124"/>
  <c r="N27" i="124"/>
  <c r="N26" i="124"/>
  <c r="N25" i="124"/>
  <c r="N24" i="124"/>
  <c r="N23" i="124"/>
  <c r="N22" i="124"/>
  <c r="N21" i="124"/>
  <c r="N20" i="124"/>
  <c r="N19" i="124"/>
  <c r="N18" i="124"/>
  <c r="N17" i="124"/>
  <c r="N16" i="124"/>
  <c r="N15" i="124"/>
  <c r="N14" i="124"/>
  <c r="N13" i="124"/>
  <c r="N12" i="124"/>
  <c r="N11" i="124"/>
  <c r="N10" i="124"/>
  <c r="N30" i="124"/>
  <c r="J51" i="104" s="1"/>
  <c r="D76" i="152"/>
  <c r="B76" i="152"/>
  <c r="D71" i="152"/>
  <c r="B71" i="152"/>
  <c r="D68" i="152"/>
  <c r="B68" i="152"/>
  <c r="D57" i="152"/>
  <c r="B57" i="152"/>
  <c r="D52" i="152"/>
  <c r="B52" i="152"/>
  <c r="D49" i="152"/>
  <c r="B49" i="152"/>
  <c r="D38" i="152"/>
  <c r="Q28" i="152" s="1"/>
  <c r="B38" i="152"/>
  <c r="D33" i="152"/>
  <c r="Q27" i="152" s="1"/>
  <c r="B33" i="152"/>
  <c r="D30" i="152"/>
  <c r="H30" i="152" s="1"/>
  <c r="B30" i="152"/>
  <c r="D11" i="152"/>
  <c r="H11" i="152" s="1"/>
  <c r="B11" i="152"/>
  <c r="E79" i="151"/>
  <c r="E57" i="151"/>
  <c r="E35" i="151"/>
  <c r="B79" i="151"/>
  <c r="B88" i="151" s="1"/>
  <c r="B57" i="151"/>
  <c r="B35" i="151"/>
  <c r="E13" i="151"/>
  <c r="B13" i="151"/>
  <c r="E87" i="151"/>
  <c r="B87" i="151"/>
  <c r="E82" i="151"/>
  <c r="B82" i="151"/>
  <c r="E65" i="151"/>
  <c r="B65" i="151"/>
  <c r="E60" i="151"/>
  <c r="B60" i="151"/>
  <c r="E43" i="151"/>
  <c r="B43" i="151"/>
  <c r="E38" i="151"/>
  <c r="B38" i="151"/>
  <c r="D19" i="152"/>
  <c r="Q9" i="152" s="1"/>
  <c r="B19" i="152"/>
  <c r="D14" i="152"/>
  <c r="Q8" i="152" s="1"/>
  <c r="B14" i="152"/>
  <c r="B4" i="152"/>
  <c r="E16" i="151"/>
  <c r="B4" i="151"/>
  <c r="H8" i="148"/>
  <c r="J44" i="148"/>
  <c r="H46" i="148"/>
  <c r="H45" i="148"/>
  <c r="H44" i="148"/>
  <c r="H43" i="148"/>
  <c r="H42" i="148"/>
  <c r="J35" i="148"/>
  <c r="H37" i="148"/>
  <c r="H36" i="148"/>
  <c r="H35" i="148"/>
  <c r="H34" i="148"/>
  <c r="H33" i="148"/>
  <c r="R12" i="151" l="1"/>
  <c r="E88" i="151"/>
  <c r="E90" i="151" s="1"/>
  <c r="Q29" i="152"/>
  <c r="Q30" i="152" s="1"/>
  <c r="R32" i="152" s="1"/>
  <c r="R36" i="152" s="1"/>
  <c r="H38" i="152" s="1"/>
  <c r="H30" i="151"/>
  <c r="H74" i="151"/>
  <c r="H52" i="151"/>
  <c r="B44" i="151"/>
  <c r="U29" i="151" s="1"/>
  <c r="E44" i="151"/>
  <c r="E46" i="151" s="1"/>
  <c r="V31" i="151" s="1"/>
  <c r="V20" i="152"/>
  <c r="W19" i="152"/>
  <c r="E66" i="151"/>
  <c r="E68" i="151" s="1"/>
  <c r="W5" i="152"/>
  <c r="V30" i="152"/>
  <c r="V4" i="152"/>
  <c r="W10" i="152"/>
  <c r="V5" i="152"/>
  <c r="W11" i="152"/>
  <c r="W2" i="152"/>
  <c r="V6" i="152"/>
  <c r="W12" i="152"/>
  <c r="B66" i="151"/>
  <c r="B68" i="151" s="1"/>
  <c r="V10" i="152"/>
  <c r="V12" i="152"/>
  <c r="W18" i="152"/>
  <c r="U3" i="151"/>
  <c r="V9" i="152"/>
  <c r="W3" i="152"/>
  <c r="W24" i="152"/>
  <c r="U14" i="151"/>
  <c r="U10" i="151"/>
  <c r="V11" i="151"/>
  <c r="E29" i="75" s="1"/>
  <c r="E29" i="154" s="1"/>
  <c r="V7" i="151"/>
  <c r="W25" i="152"/>
  <c r="V2" i="151"/>
  <c r="X20" i="152"/>
  <c r="V3" i="152"/>
  <c r="V11" i="152"/>
  <c r="W9" i="152"/>
  <c r="W27" i="152"/>
  <c r="V6" i="151"/>
  <c r="U8" i="151"/>
  <c r="V19" i="151"/>
  <c r="U22" i="151"/>
  <c r="V26" i="151"/>
  <c r="V21" i="152"/>
  <c r="V25" i="152"/>
  <c r="V28" i="152"/>
  <c r="U20" i="151"/>
  <c r="V22" i="151"/>
  <c r="U24" i="151"/>
  <c r="U27" i="151"/>
  <c r="B60" i="75" s="1"/>
  <c r="B60" i="154" s="1"/>
  <c r="V24" i="151"/>
  <c r="V27" i="151"/>
  <c r="V23" i="152"/>
  <c r="B49" i="75" s="1"/>
  <c r="B49" i="154" s="1"/>
  <c r="V18" i="152"/>
  <c r="V22" i="152"/>
  <c r="V26" i="152"/>
  <c r="U18" i="151"/>
  <c r="U25" i="151"/>
  <c r="U28" i="151"/>
  <c r="U30" i="151"/>
  <c r="V18" i="151"/>
  <c r="U21" i="151"/>
  <c r="U23" i="151"/>
  <c r="B48" i="75" s="1"/>
  <c r="B48" i="154" s="1"/>
  <c r="V25" i="151"/>
  <c r="E58" i="75" s="1"/>
  <c r="E58" i="154" s="1"/>
  <c r="V28" i="151"/>
  <c r="V20" i="151"/>
  <c r="W22" i="152"/>
  <c r="W26" i="152"/>
  <c r="V19" i="152"/>
  <c r="V24" i="152"/>
  <c r="U19" i="151"/>
  <c r="V21" i="151"/>
  <c r="V23" i="151"/>
  <c r="U26" i="151"/>
  <c r="U9" i="151"/>
  <c r="U4" i="151"/>
  <c r="V8" i="151"/>
  <c r="V7" i="152"/>
  <c r="B18" i="75" s="1"/>
  <c r="B18" i="154" s="1"/>
  <c r="W6" i="152"/>
  <c r="X4" i="152"/>
  <c r="V4" i="151"/>
  <c r="V9" i="151"/>
  <c r="V3" i="151"/>
  <c r="U2" i="151"/>
  <c r="V8" i="152"/>
  <c r="V14" i="152"/>
  <c r="W8" i="152"/>
  <c r="V5" i="151"/>
  <c r="V10" i="151"/>
  <c r="U11" i="151"/>
  <c r="U6" i="151"/>
  <c r="W20" i="152"/>
  <c r="W23" i="152"/>
  <c r="E49" i="75" s="1"/>
  <c r="E49" i="154" s="1"/>
  <c r="W28" i="152"/>
  <c r="W7" i="152"/>
  <c r="E18" i="75" s="1"/>
  <c r="E18" i="154" s="1"/>
  <c r="W4" i="152"/>
  <c r="J29" i="153"/>
  <c r="J31" i="153" s="1"/>
  <c r="B57" i="153"/>
  <c r="B59" i="153" s="1"/>
  <c r="E57" i="153"/>
  <c r="E59" i="153" s="1"/>
  <c r="D58" i="152"/>
  <c r="D60" i="152" s="1"/>
  <c r="B77" i="152"/>
  <c r="B79" i="152" s="1"/>
  <c r="V2" i="152"/>
  <c r="B39" i="152"/>
  <c r="B58" i="152"/>
  <c r="B60" i="152" s="1"/>
  <c r="B20" i="152"/>
  <c r="B22" i="152" s="1"/>
  <c r="V15" i="152" s="1"/>
  <c r="B29" i="153"/>
  <c r="B31" i="153" s="1"/>
  <c r="N31" i="124"/>
  <c r="J52" i="104" s="1"/>
  <c r="D77" i="152"/>
  <c r="D79" i="152" s="1"/>
  <c r="D39" i="152"/>
  <c r="Q10" i="152"/>
  <c r="Q11" i="152" s="1"/>
  <c r="D20" i="152"/>
  <c r="B90" i="151"/>
  <c r="H201" i="148"/>
  <c r="J200" i="148"/>
  <c r="H200" i="148"/>
  <c r="J199" i="148"/>
  <c r="H199" i="148"/>
  <c r="H198" i="148"/>
  <c r="H197" i="148"/>
  <c r="H196" i="148"/>
  <c r="J195" i="148"/>
  <c r="H195" i="148"/>
  <c r="J194" i="148"/>
  <c r="H194" i="148"/>
  <c r="H191" i="148"/>
  <c r="J190" i="148"/>
  <c r="H190" i="148"/>
  <c r="H189" i="148"/>
  <c r="H188" i="148"/>
  <c r="H187" i="148"/>
  <c r="H186" i="148"/>
  <c r="J185" i="148"/>
  <c r="H185" i="148"/>
  <c r="J184" i="148"/>
  <c r="H184" i="148"/>
  <c r="H28" i="148"/>
  <c r="H27" i="148"/>
  <c r="H19" i="148"/>
  <c r="H18" i="148"/>
  <c r="I79" i="151" l="1"/>
  <c r="I87" i="151"/>
  <c r="R31" i="152"/>
  <c r="R33" i="152" s="1"/>
  <c r="R34" i="152" s="1"/>
  <c r="E57" i="75"/>
  <c r="E57" i="154" s="1"/>
  <c r="R12" i="152"/>
  <c r="R13" i="152"/>
  <c r="R17" i="152" s="1"/>
  <c r="H19" i="152" s="1"/>
  <c r="X12" i="152" s="1"/>
  <c r="B27" i="75"/>
  <c r="B27" i="154" s="1"/>
  <c r="V13" i="152"/>
  <c r="B59" i="75"/>
  <c r="B59" i="154" s="1"/>
  <c r="E9" i="75"/>
  <c r="E9" i="154" s="1"/>
  <c r="B64" i="75"/>
  <c r="B64" i="154" s="1"/>
  <c r="G90" i="104" s="1"/>
  <c r="B58" i="75"/>
  <c r="B58" i="154" s="1"/>
  <c r="E40" i="75"/>
  <c r="E40" i="154" s="1"/>
  <c r="E60" i="75"/>
  <c r="E60" i="154" s="1"/>
  <c r="V29" i="151"/>
  <c r="E28" i="75"/>
  <c r="E28" i="154" s="1"/>
  <c r="B28" i="75"/>
  <c r="B28" i="154" s="1"/>
  <c r="B26" i="75"/>
  <c r="B26" i="154" s="1"/>
  <c r="H77" i="152"/>
  <c r="H79" i="152" s="1"/>
  <c r="E27" i="75"/>
  <c r="E27" i="154" s="1"/>
  <c r="B29" i="75"/>
  <c r="B29" i="154" s="1"/>
  <c r="E48" i="75"/>
  <c r="E48" i="154" s="1"/>
  <c r="E17" i="75"/>
  <c r="E17" i="154" s="1"/>
  <c r="E8" i="75"/>
  <c r="E8" i="154" s="1"/>
  <c r="E39" i="75"/>
  <c r="E39" i="154" s="1"/>
  <c r="B33" i="75"/>
  <c r="B33" i="154" s="1"/>
  <c r="C10" i="107" s="1"/>
  <c r="E59" i="75"/>
  <c r="E59" i="154" s="1"/>
  <c r="B9" i="75"/>
  <c r="B9" i="154" s="1"/>
  <c r="B57" i="75"/>
  <c r="B57" i="154" s="1"/>
  <c r="B39" i="75"/>
  <c r="B39" i="154" s="1"/>
  <c r="B40" i="75"/>
  <c r="B40" i="154" s="1"/>
  <c r="E26" i="75"/>
  <c r="E26" i="154" s="1"/>
  <c r="B8" i="75"/>
  <c r="B8" i="154" s="1"/>
  <c r="J57" i="153"/>
  <c r="J59" i="153" s="1"/>
  <c r="B46" i="151"/>
  <c r="U31" i="151" s="1"/>
  <c r="D41" i="152"/>
  <c r="W31" i="152" s="1"/>
  <c r="W29" i="152"/>
  <c r="B41" i="152"/>
  <c r="V31" i="152" s="1"/>
  <c r="V29" i="152"/>
  <c r="D22" i="152"/>
  <c r="W15" i="152" s="1"/>
  <c r="W13" i="152"/>
  <c r="E29" i="153"/>
  <c r="E31" i="153" s="1"/>
  <c r="E21" i="151"/>
  <c r="Q11" i="151" s="1"/>
  <c r="B16" i="151"/>
  <c r="U7" i="151" s="1"/>
  <c r="B17" i="75" s="1"/>
  <c r="B17" i="154" s="1"/>
  <c r="H130" i="148"/>
  <c r="H129" i="148"/>
  <c r="H128" i="148"/>
  <c r="H127" i="148"/>
  <c r="H124" i="148"/>
  <c r="H118" i="148"/>
  <c r="H115" i="148"/>
  <c r="H114" i="148"/>
  <c r="H105" i="148"/>
  <c r="H99" i="148"/>
  <c r="H98" i="148"/>
  <c r="H97" i="148"/>
  <c r="H96" i="148"/>
  <c r="H95" i="148"/>
  <c r="H84" i="148"/>
  <c r="J60" i="148"/>
  <c r="H60" i="148"/>
  <c r="H59" i="148"/>
  <c r="H54" i="148"/>
  <c r="H53" i="148"/>
  <c r="F10" i="120"/>
  <c r="H52" i="148"/>
  <c r="H51" i="148"/>
  <c r="J26" i="148"/>
  <c r="H26" i="148"/>
  <c r="H25" i="148"/>
  <c r="H24" i="148"/>
  <c r="J17" i="148"/>
  <c r="H17" i="148"/>
  <c r="H16" i="148"/>
  <c r="H15" i="148"/>
  <c r="J59" i="104"/>
  <c r="J10" i="148" s="1"/>
  <c r="V12" i="151" l="1"/>
  <c r="R13" i="151"/>
  <c r="R14" i="151" s="1"/>
  <c r="Q16" i="151" s="1"/>
  <c r="I82" i="151"/>
  <c r="R35" i="152"/>
  <c r="H33" i="152" s="1"/>
  <c r="X23" i="152" s="1"/>
  <c r="R14" i="152"/>
  <c r="R15" i="152" s="1"/>
  <c r="B25" i="75"/>
  <c r="G102" i="104" s="1"/>
  <c r="I13" i="151"/>
  <c r="W4" i="151" s="1"/>
  <c r="H8" i="151"/>
  <c r="E25" i="75"/>
  <c r="E22" i="151"/>
  <c r="B30" i="75"/>
  <c r="X28" i="152"/>
  <c r="R16" i="152"/>
  <c r="H14" i="152" s="1"/>
  <c r="H58" i="152"/>
  <c r="H60" i="152" s="1"/>
  <c r="B21" i="151"/>
  <c r="H88" i="148"/>
  <c r="H90" i="148"/>
  <c r="R18" i="151" l="1"/>
  <c r="R22" i="151" s="1"/>
  <c r="R17" i="151"/>
  <c r="B30" i="154"/>
  <c r="G82" i="104" s="1"/>
  <c r="G103" i="104"/>
  <c r="E25" i="154"/>
  <c r="H102" i="104"/>
  <c r="H39" i="152"/>
  <c r="H20" i="152"/>
  <c r="H22" i="152" s="1"/>
  <c r="X15" i="152" s="1"/>
  <c r="X7" i="152"/>
  <c r="X13" i="152"/>
  <c r="B25" i="154"/>
  <c r="C7" i="107" s="1"/>
  <c r="I88" i="151"/>
  <c r="I90" i="151" s="1"/>
  <c r="B22" i="151"/>
  <c r="U13" i="151" s="1"/>
  <c r="U12" i="151"/>
  <c r="E24" i="151"/>
  <c r="V15" i="151" s="1"/>
  <c r="V13" i="151"/>
  <c r="I66" i="151"/>
  <c r="I68" i="151" s="1"/>
  <c r="G84" i="104"/>
  <c r="B73" i="154"/>
  <c r="J10" i="75"/>
  <c r="H41" i="152"/>
  <c r="X31" i="152" s="1"/>
  <c r="X29" i="152"/>
  <c r="I10" i="106"/>
  <c r="I9" i="106"/>
  <c r="C34" i="121"/>
  <c r="C18" i="120"/>
  <c r="D42" i="106"/>
  <c r="D39" i="106"/>
  <c r="J55" i="106"/>
  <c r="R19" i="151" l="1"/>
  <c r="R20" i="151" s="1"/>
  <c r="R21" i="151" s="1"/>
  <c r="I16" i="151" s="1"/>
  <c r="W7" i="151" s="1"/>
  <c r="C8" i="107"/>
  <c r="J10" i="154"/>
  <c r="K6" i="107" s="1"/>
  <c r="I101" i="104"/>
  <c r="W29" i="151"/>
  <c r="G81" i="104"/>
  <c r="B24" i="151"/>
  <c r="U15" i="151" s="1"/>
  <c r="I21" i="151"/>
  <c r="W12" i="151" s="1"/>
  <c r="F9" i="120"/>
  <c r="J27" i="125"/>
  <c r="I27" i="125"/>
  <c r="J28" i="125"/>
  <c r="I28" i="125"/>
  <c r="J31" i="124"/>
  <c r="H52" i="104" s="1"/>
  <c r="J65" i="148" s="1"/>
  <c r="J30" i="124"/>
  <c r="H51" i="104" s="1"/>
  <c r="J64" i="148" s="1"/>
  <c r="I31" i="124"/>
  <c r="G52" i="104" s="1"/>
  <c r="H65" i="148" s="1"/>
  <c r="I30" i="124"/>
  <c r="G51" i="104" s="1"/>
  <c r="H64" i="148" l="1"/>
  <c r="I80" i="104"/>
  <c r="J25" i="75"/>
  <c r="J30" i="75"/>
  <c r="I22" i="151"/>
  <c r="L31" i="124"/>
  <c r="J73" i="148" s="1"/>
  <c r="L30" i="124"/>
  <c r="J72" i="148" s="1"/>
  <c r="K31" i="124"/>
  <c r="I52" i="104" s="1"/>
  <c r="H73" i="148" s="1"/>
  <c r="K30" i="124"/>
  <c r="I51" i="104" s="1"/>
  <c r="H72" i="148" s="1"/>
  <c r="J30" i="154" l="1"/>
  <c r="I82" i="104" s="1"/>
  <c r="I103" i="104"/>
  <c r="J25" i="154"/>
  <c r="I81" i="104" s="1"/>
  <c r="I102" i="104"/>
  <c r="J32" i="75"/>
  <c r="J32" i="154" s="1"/>
  <c r="I24" i="151"/>
  <c r="W15" i="151" s="1"/>
  <c r="W13" i="151"/>
  <c r="C4" i="139"/>
  <c r="C4" i="138"/>
  <c r="C4" i="137"/>
  <c r="C4" i="116"/>
  <c r="B4" i="75"/>
  <c r="G61" i="104"/>
  <c r="H91" i="148" s="1"/>
  <c r="D4" i="117"/>
  <c r="D8" i="130"/>
  <c r="D8" i="129"/>
  <c r="D8" i="127"/>
  <c r="D8" i="49"/>
  <c r="D36" i="139"/>
  <c r="D26" i="139"/>
  <c r="D18" i="139"/>
  <c r="D36" i="138"/>
  <c r="D26" i="138"/>
  <c r="D18" i="138"/>
  <c r="D36" i="137"/>
  <c r="D26" i="137"/>
  <c r="D18" i="137"/>
  <c r="I11" i="116"/>
  <c r="F11" i="116"/>
  <c r="H161" i="148"/>
  <c r="H138" i="148"/>
  <c r="B73" i="75"/>
  <c r="E61" i="75"/>
  <c r="B61" i="75"/>
  <c r="E56" i="75"/>
  <c r="B56" i="75"/>
  <c r="E41" i="75"/>
  <c r="H107" i="104" s="1"/>
  <c r="B41" i="75"/>
  <c r="G107" i="104" s="1"/>
  <c r="E61" i="154" l="1"/>
  <c r="H109" i="104"/>
  <c r="B61" i="154"/>
  <c r="G88" i="104" s="1"/>
  <c r="H159" i="148" s="1"/>
  <c r="G109" i="104"/>
  <c r="E56" i="154"/>
  <c r="H87" i="104" s="1"/>
  <c r="H166" i="148" s="1"/>
  <c r="H108" i="104"/>
  <c r="B56" i="154"/>
  <c r="G108" i="104"/>
  <c r="E41" i="154"/>
  <c r="H86" i="104" s="1"/>
  <c r="H165" i="148" s="1"/>
  <c r="E63" i="75"/>
  <c r="E63" i="154" s="1"/>
  <c r="B41" i="154"/>
  <c r="G86" i="104" s="1"/>
  <c r="H157" i="148" s="1"/>
  <c r="B63" i="75"/>
  <c r="B63" i="154" s="1"/>
  <c r="H88" i="104"/>
  <c r="H167" i="148" s="1"/>
  <c r="K8" i="107"/>
  <c r="K7" i="107"/>
  <c r="B70" i="75"/>
  <c r="G114" i="104" s="1"/>
  <c r="J34" i="75"/>
  <c r="H77" i="104"/>
  <c r="J128" i="148" s="1"/>
  <c r="B71" i="154" l="1"/>
  <c r="J34" i="154"/>
  <c r="I106" i="104"/>
  <c r="G87" i="104"/>
  <c r="H158" i="148" s="1"/>
  <c r="B70" i="154"/>
  <c r="E65" i="75"/>
  <c r="B65" i="75"/>
  <c r="E9" i="116"/>
  <c r="E65" i="154" l="1"/>
  <c r="H91" i="104" s="1"/>
  <c r="H169" i="148" s="1"/>
  <c r="H112" i="104"/>
  <c r="B65" i="154"/>
  <c r="G91" i="104" s="1"/>
  <c r="H162" i="148" s="1"/>
  <c r="G112" i="104"/>
  <c r="D10" i="116"/>
  <c r="C10" i="116"/>
  <c r="H10" i="116" s="1"/>
  <c r="K10" i="116" s="1"/>
  <c r="I85" i="104"/>
  <c r="K11" i="107"/>
  <c r="G58" i="104" l="1"/>
  <c r="H85" i="148" s="1"/>
  <c r="I53" i="104" l="1"/>
  <c r="H76" i="148" s="1"/>
  <c r="J53" i="104"/>
  <c r="J76" i="148" s="1"/>
  <c r="G53" i="104" l="1"/>
  <c r="H68" i="148" s="1"/>
  <c r="I12" i="106" l="1"/>
  <c r="I22" i="106"/>
  <c r="I21" i="106"/>
  <c r="I20" i="106"/>
  <c r="I18" i="106"/>
  <c r="I17" i="106"/>
  <c r="I16" i="106"/>
  <c r="I14" i="106"/>
  <c r="I13" i="106"/>
  <c r="I8" i="106"/>
  <c r="E10" i="75" l="1"/>
  <c r="B10" i="75"/>
  <c r="G101" i="104" s="1"/>
  <c r="E10" i="154" l="1"/>
  <c r="F6" i="107" s="1"/>
  <c r="H101" i="104"/>
  <c r="B32" i="75"/>
  <c r="B32" i="154" s="1"/>
  <c r="B10" i="154"/>
  <c r="E69" i="75"/>
  <c r="H113" i="104" s="1"/>
  <c r="B69" i="75"/>
  <c r="G113" i="104" s="1"/>
  <c r="E69" i="154" l="1"/>
  <c r="H80" i="104"/>
  <c r="H142" i="148" s="1"/>
  <c r="E70" i="75"/>
  <c r="H114" i="104" s="1"/>
  <c r="G80" i="104"/>
  <c r="H134" i="148" s="1"/>
  <c r="C6" i="107"/>
  <c r="B69" i="154"/>
  <c r="B74" i="154" s="1"/>
  <c r="G92" i="104" s="1"/>
  <c r="E30" i="75"/>
  <c r="H103" i="104" s="1"/>
  <c r="H151" i="148"/>
  <c r="H150" i="148"/>
  <c r="H149" i="148"/>
  <c r="D26" i="116"/>
  <c r="D18" i="116"/>
  <c r="E32" i="75" l="1"/>
  <c r="E32" i="154" s="1"/>
  <c r="E30" i="154"/>
  <c r="F7" i="107"/>
  <c r="H81" i="104"/>
  <c r="H143" i="148" s="1"/>
  <c r="E70" i="154"/>
  <c r="B71" i="75"/>
  <c r="H136" i="148"/>
  <c r="B34" i="75"/>
  <c r="H135" i="148"/>
  <c r="E71" i="75"/>
  <c r="D47" i="117"/>
  <c r="H73" i="104" s="1"/>
  <c r="H122" i="148" s="1"/>
  <c r="K11" i="117"/>
  <c r="U11" i="117" s="1"/>
  <c r="D11" i="117"/>
  <c r="T11" i="117" s="1"/>
  <c r="V11" i="117" s="1"/>
  <c r="G73" i="104" s="1"/>
  <c r="F31" i="124"/>
  <c r="E74" i="75" l="1"/>
  <c r="H118" i="104" s="1"/>
  <c r="H115" i="104"/>
  <c r="B74" i="75"/>
  <c r="G115" i="104"/>
  <c r="B34" i="154"/>
  <c r="G106" i="104"/>
  <c r="H179" i="148"/>
  <c r="G118" i="104"/>
  <c r="E34" i="75"/>
  <c r="F8" i="107"/>
  <c r="H82" i="104"/>
  <c r="H144" i="148" s="1"/>
  <c r="E71" i="154"/>
  <c r="E74" i="154" s="1"/>
  <c r="H92" i="104" s="1"/>
  <c r="H180" i="148" s="1"/>
  <c r="C9" i="116"/>
  <c r="H9" i="116" s="1"/>
  <c r="G50" i="106"/>
  <c r="H123" i="148"/>
  <c r="F30" i="124"/>
  <c r="G31" i="124"/>
  <c r="G30" i="124"/>
  <c r="H31" i="124"/>
  <c r="H30" i="124"/>
  <c r="E34" i="154" l="1"/>
  <c r="F11" i="107" s="1"/>
  <c r="G49" i="106" s="1"/>
  <c r="H106" i="104"/>
  <c r="D9" i="116"/>
  <c r="D11" i="116" s="1"/>
  <c r="C11" i="116"/>
  <c r="G85" i="104"/>
  <c r="H139" i="148" s="1"/>
  <c r="C11" i="107"/>
  <c r="G48" i="106" s="1"/>
  <c r="H74" i="104"/>
  <c r="J122" i="148" s="1"/>
  <c r="H121" i="148"/>
  <c r="H85" i="104" l="1"/>
  <c r="H146" i="148" s="1"/>
  <c r="H11" i="148"/>
  <c r="D36" i="116"/>
  <c r="J11" i="148" l="1"/>
  <c r="C30" i="92"/>
  <c r="D16" i="92"/>
  <c r="D18" i="92" s="1"/>
  <c r="D20" i="92" s="1"/>
  <c r="D22" i="92" s="1"/>
  <c r="D24" i="92" s="1"/>
  <c r="H153" i="148" l="1"/>
  <c r="H12" i="148"/>
  <c r="G9" i="116"/>
  <c r="H11" i="116" s="1"/>
  <c r="K9" i="116" l="1"/>
  <c r="K11" i="116" l="1"/>
  <c r="W28" i="151"/>
  <c r="J61" i="75" s="1"/>
  <c r="H71" i="75" s="1"/>
  <c r="W23" i="151"/>
  <c r="J56" i="75" s="1"/>
  <c r="I108" i="104" s="1"/>
  <c r="W20" i="151"/>
  <c r="J41" i="75" s="1"/>
  <c r="W31" i="151"/>
  <c r="R43" i="151"/>
  <c r="I38" i="151" s="1"/>
  <c r="R44" i="151"/>
  <c r="I43" i="151" s="1"/>
  <c r="I35" i="151"/>
  <c r="I107" i="104" l="1"/>
  <c r="H69" i="75"/>
  <c r="J61" i="154"/>
  <c r="I109" i="104"/>
  <c r="H70" i="75"/>
  <c r="H74" i="75" s="1"/>
  <c r="J56" i="154"/>
  <c r="J63" i="75"/>
  <c r="I44" i="151"/>
  <c r="I46" i="151" s="1"/>
  <c r="J41" i="154"/>
  <c r="H71" i="154" l="1"/>
  <c r="I88" i="104"/>
  <c r="H174" i="148" s="1"/>
  <c r="J65" i="75"/>
  <c r="J63" i="154"/>
  <c r="H70" i="154"/>
  <c r="I87" i="104"/>
  <c r="H173" i="148" s="1"/>
  <c r="I86" i="104"/>
  <c r="H172" i="148" s="1"/>
  <c r="H69" i="154"/>
  <c r="H74" i="154" l="1"/>
  <c r="I92" i="104" s="1"/>
  <c r="H181" i="148" s="1"/>
  <c r="J65" i="154"/>
  <c r="I91" i="104" s="1"/>
  <c r="H176" i="148" s="1"/>
  <c r="E10" i="116"/>
  <c r="I112" i="104"/>
  <c r="G10" i="116" l="1"/>
  <c r="G11" i="116" s="1"/>
  <c r="E11" i="116"/>
</calcChain>
</file>

<file path=xl/sharedStrings.xml><?xml version="1.0" encoding="utf-8"?>
<sst xmlns="http://schemas.openxmlformats.org/spreadsheetml/2006/main" count="6110" uniqueCount="1231">
  <si>
    <t>設備導入事業　　(円)</t>
    <rPh sb="0" eb="2">
      <t>セツビ</t>
    </rPh>
    <rPh sb="2" eb="4">
      <t>ドウニュウ</t>
    </rPh>
    <rPh sb="4" eb="6">
      <t>ジギョウ</t>
    </rPh>
    <rPh sb="9" eb="10">
      <t>エン</t>
    </rPh>
    <phoneticPr fontId="4"/>
  </si>
  <si>
    <t>申請者名</t>
    <rPh sb="0" eb="3">
      <t>シンセイシャ</t>
    </rPh>
    <rPh sb="3" eb="4">
      <t>メイ</t>
    </rPh>
    <phoneticPr fontId="4"/>
  </si>
  <si>
    <t>日本標準産業分類
中分類（01～99）</t>
    <rPh sb="0" eb="2">
      <t>ニホン</t>
    </rPh>
    <rPh sb="2" eb="4">
      <t>ヒョウジュン</t>
    </rPh>
    <rPh sb="4" eb="6">
      <t>サンギョウ</t>
    </rPh>
    <rPh sb="6" eb="8">
      <t>ブンルイ</t>
    </rPh>
    <rPh sb="9" eb="10">
      <t>チュウ</t>
    </rPh>
    <rPh sb="10" eb="12">
      <t>ブンルイ</t>
    </rPh>
    <phoneticPr fontId="4"/>
  </si>
  <si>
    <t>資本金（円）</t>
    <rPh sb="0" eb="3">
      <t>シホンキン</t>
    </rPh>
    <rPh sb="4" eb="5">
      <t>エン</t>
    </rPh>
    <phoneticPr fontId="4"/>
  </si>
  <si>
    <t>従業員数</t>
    <rPh sb="0" eb="2">
      <t>ジュウギョウ</t>
    </rPh>
    <rPh sb="2" eb="4">
      <t>インスウ</t>
    </rPh>
    <phoneticPr fontId="4"/>
  </si>
  <si>
    <t>金額</t>
  </si>
  <si>
    <t>（小計）</t>
  </si>
  <si>
    <t>設備費</t>
    <rPh sb="0" eb="3">
      <t>セツビヒ</t>
    </rPh>
    <phoneticPr fontId="4"/>
  </si>
  <si>
    <t>工事費</t>
  </si>
  <si>
    <t>合計</t>
  </si>
  <si>
    <t>消費税</t>
  </si>
  <si>
    <t>総計</t>
    <rPh sb="0" eb="2">
      <t>ソウケイ</t>
    </rPh>
    <phoneticPr fontId="4"/>
  </si>
  <si>
    <t>(単位：円）</t>
    <rPh sb="1" eb="3">
      <t>タンイ</t>
    </rPh>
    <rPh sb="4" eb="5">
      <t>エン</t>
    </rPh>
    <phoneticPr fontId="4"/>
  </si>
  <si>
    <t>補助金</t>
    <rPh sb="0" eb="3">
      <t>ホジョキン</t>
    </rPh>
    <phoneticPr fontId="4"/>
  </si>
  <si>
    <t>自己資金</t>
    <rPh sb="0" eb="2">
      <t>ジコ</t>
    </rPh>
    <rPh sb="2" eb="4">
      <t>シキン</t>
    </rPh>
    <phoneticPr fontId="4"/>
  </si>
  <si>
    <t>その他</t>
    <rPh sb="2" eb="3">
      <t>タ</t>
    </rPh>
    <phoneticPr fontId="4"/>
  </si>
  <si>
    <t xml:space="preserve">情報通信機械器具製造業 </t>
    <phoneticPr fontId="22"/>
  </si>
  <si>
    <t xml:space="preserve">輸送用機械器具製造業 </t>
    <phoneticPr fontId="22"/>
  </si>
  <si>
    <t>ｔ／年</t>
    <phoneticPr fontId="4"/>
  </si>
  <si>
    <t xml:space="preserve">その他の製造業 </t>
    <phoneticPr fontId="22"/>
  </si>
  <si>
    <t xml:space="preserve">電気業 </t>
    <phoneticPr fontId="22"/>
  </si>
  <si>
    <t xml:space="preserve">ガス業 </t>
    <phoneticPr fontId="22"/>
  </si>
  <si>
    <t xml:space="preserve">熱供給業 </t>
    <phoneticPr fontId="22"/>
  </si>
  <si>
    <t xml:space="preserve">水道業 </t>
    <phoneticPr fontId="22"/>
  </si>
  <si>
    <t xml:space="preserve">通信業 </t>
    <phoneticPr fontId="22"/>
  </si>
  <si>
    <t xml:space="preserve">放送業 </t>
    <phoneticPr fontId="22"/>
  </si>
  <si>
    <t xml:space="preserve">情報サービス業 </t>
    <phoneticPr fontId="22"/>
  </si>
  <si>
    <t xml:space="preserve">インターネット付随サービス業 </t>
    <phoneticPr fontId="22"/>
  </si>
  <si>
    <t xml:space="preserve">映像・音声・文字情報制作業 </t>
    <phoneticPr fontId="22"/>
  </si>
  <si>
    <t xml:space="preserve">鉄道業 </t>
    <phoneticPr fontId="22"/>
  </si>
  <si>
    <t xml:space="preserve">道路旅客運送業 </t>
    <phoneticPr fontId="22"/>
  </si>
  <si>
    <t xml:space="preserve">道路貨物運送業 </t>
    <phoneticPr fontId="22"/>
  </si>
  <si>
    <t xml:space="preserve">水運業 </t>
    <phoneticPr fontId="22"/>
  </si>
  <si>
    <t xml:space="preserve">航空運輸業 </t>
    <phoneticPr fontId="22"/>
  </si>
  <si>
    <t xml:space="preserve">倉庫業 </t>
    <phoneticPr fontId="22"/>
  </si>
  <si>
    <t xml:space="preserve">運輸に附帯するサービス業 </t>
    <phoneticPr fontId="22"/>
  </si>
  <si>
    <t xml:space="preserve">郵便業（信書便事業を含む） </t>
    <phoneticPr fontId="22"/>
  </si>
  <si>
    <t xml:space="preserve">各種商品卸売業 </t>
    <phoneticPr fontId="22"/>
  </si>
  <si>
    <t xml:space="preserve">繊維・衣服等卸売業 </t>
    <phoneticPr fontId="22"/>
  </si>
  <si>
    <t xml:space="preserve">飲食料品卸売業 </t>
    <phoneticPr fontId="22"/>
  </si>
  <si>
    <t xml:space="preserve">建築材料、鉱物・金属材料等卸売業 </t>
    <phoneticPr fontId="22"/>
  </si>
  <si>
    <t xml:space="preserve">機械器具卸売業 </t>
    <phoneticPr fontId="22"/>
  </si>
  <si>
    <t xml:space="preserve">その他の卸売業 </t>
    <phoneticPr fontId="22"/>
  </si>
  <si>
    <t xml:space="preserve">各種商品小売業 </t>
    <phoneticPr fontId="22"/>
  </si>
  <si>
    <t xml:space="preserve">織物・衣服・身の回り品小売業 </t>
    <phoneticPr fontId="22"/>
  </si>
  <si>
    <t xml:space="preserve">飲食料品小売業 </t>
    <phoneticPr fontId="22"/>
  </si>
  <si>
    <t xml:space="preserve">機械器具小売業 </t>
    <phoneticPr fontId="22"/>
  </si>
  <si>
    <t xml:space="preserve">その他の小売業 </t>
    <phoneticPr fontId="22"/>
  </si>
  <si>
    <t xml:space="preserve">無店舗小売業 </t>
    <phoneticPr fontId="22"/>
  </si>
  <si>
    <t xml:space="preserve">銀行業 </t>
    <phoneticPr fontId="22"/>
  </si>
  <si>
    <t xml:space="preserve">協同組織金融業 </t>
    <phoneticPr fontId="22"/>
  </si>
  <si>
    <t xml:space="preserve">貸金業、クレジットカード業等非預金信用機関 </t>
    <phoneticPr fontId="22"/>
  </si>
  <si>
    <t xml:space="preserve">金融商品取引業、商品先物取引業 </t>
    <phoneticPr fontId="22"/>
  </si>
  <si>
    <t xml:space="preserve">補助的金融業等 </t>
    <phoneticPr fontId="22"/>
  </si>
  <si>
    <t xml:space="preserve">保険業（保険媒介代理業、保険サービス業を含む） </t>
    <phoneticPr fontId="22"/>
  </si>
  <si>
    <t xml:space="preserve">不動産取引業 </t>
    <phoneticPr fontId="22"/>
  </si>
  <si>
    <t xml:space="preserve">不動産賃貸業・管理業 </t>
    <phoneticPr fontId="22"/>
  </si>
  <si>
    <t xml:space="preserve">物品賃貸業 </t>
    <phoneticPr fontId="22"/>
  </si>
  <si>
    <t xml:space="preserve">学術・開発研究機関 </t>
    <phoneticPr fontId="22"/>
  </si>
  <si>
    <t xml:space="preserve">専門サービス業（他に分類されないもの） </t>
    <phoneticPr fontId="22"/>
  </si>
  <si>
    <t xml:space="preserve">広告業 </t>
    <phoneticPr fontId="22"/>
  </si>
  <si>
    <t xml:space="preserve">技術サービス業（他に分類されないもの） </t>
    <phoneticPr fontId="22"/>
  </si>
  <si>
    <t xml:space="preserve">宿泊業 </t>
    <phoneticPr fontId="22"/>
  </si>
  <si>
    <t xml:space="preserve">飲食店 </t>
    <phoneticPr fontId="22"/>
  </si>
  <si>
    <t xml:space="preserve">持ち帰り・配達飲食サービス業 </t>
    <phoneticPr fontId="22"/>
  </si>
  <si>
    <t xml:space="preserve">選択・利用・美容・浴場業 </t>
    <phoneticPr fontId="22"/>
  </si>
  <si>
    <t xml:space="preserve">その他の生活関連サービス業 </t>
    <phoneticPr fontId="22"/>
  </si>
  <si>
    <t xml:space="preserve">娯楽業 </t>
    <phoneticPr fontId="22"/>
  </si>
  <si>
    <t xml:space="preserve">学校教育 </t>
    <phoneticPr fontId="22"/>
  </si>
  <si>
    <t xml:space="preserve">その他の教育、学習支援業 </t>
    <phoneticPr fontId="22"/>
  </si>
  <si>
    <t xml:space="preserve">医療業 </t>
    <phoneticPr fontId="22"/>
  </si>
  <si>
    <t xml:space="preserve">保健衛生 </t>
    <phoneticPr fontId="22"/>
  </si>
  <si>
    <t xml:space="preserve">社会保険・社会福祉・介護事業 </t>
    <phoneticPr fontId="22"/>
  </si>
  <si>
    <t xml:space="preserve">郵便局 </t>
    <phoneticPr fontId="22"/>
  </si>
  <si>
    <t xml:space="preserve">協同組合（他に分類されないもの） </t>
    <phoneticPr fontId="22"/>
  </si>
  <si>
    <t xml:space="preserve">廃棄物処理業 </t>
    <phoneticPr fontId="22"/>
  </si>
  <si>
    <t xml:space="preserve">Ｒ サービス業（他に分類されな いもの） </t>
    <phoneticPr fontId="22"/>
  </si>
  <si>
    <t xml:space="preserve">自動車整備業 </t>
    <phoneticPr fontId="22"/>
  </si>
  <si>
    <t xml:space="preserve">機械等修理業（別掲を除く） </t>
    <phoneticPr fontId="22"/>
  </si>
  <si>
    <t xml:space="preserve">職業紹介・労働者派遣業 </t>
    <phoneticPr fontId="22"/>
  </si>
  <si>
    <t xml:space="preserve">その他の事業サービス業 </t>
    <phoneticPr fontId="22"/>
  </si>
  <si>
    <t xml:space="preserve">政治・経済・文化団体 </t>
    <phoneticPr fontId="22"/>
  </si>
  <si>
    <t xml:space="preserve">宗教 </t>
    <phoneticPr fontId="22"/>
  </si>
  <si>
    <t xml:space="preserve">その他のサービス業 </t>
    <phoneticPr fontId="22"/>
  </si>
  <si>
    <t xml:space="preserve">外国公務 </t>
    <phoneticPr fontId="22"/>
  </si>
  <si>
    <t xml:space="preserve">国家公務 </t>
    <phoneticPr fontId="22"/>
  </si>
  <si>
    <t xml:space="preserve">Ｓ 公務（他に分類されるものを 除く） </t>
    <phoneticPr fontId="22"/>
  </si>
  <si>
    <t xml:space="preserve">地方公務 </t>
    <phoneticPr fontId="22"/>
  </si>
  <si>
    <t xml:space="preserve">分類不能の産業 </t>
    <phoneticPr fontId="22"/>
  </si>
  <si>
    <t>中分類 ｺｰﾄﾞ</t>
    <rPh sb="0" eb="3">
      <t>チュウブンルイ</t>
    </rPh>
    <phoneticPr fontId="22"/>
  </si>
  <si>
    <t xml:space="preserve">大分類 </t>
  </si>
  <si>
    <t xml:space="preserve">Ａ 農業、林業 </t>
  </si>
  <si>
    <t xml:space="preserve">Ｂ 漁業 </t>
  </si>
  <si>
    <t xml:space="preserve">Ｄ 建設業 </t>
  </si>
  <si>
    <t xml:space="preserve">Ｅ 製造業 </t>
  </si>
  <si>
    <t>新規</t>
    <rPh sb="0" eb="2">
      <t>シンキ</t>
    </rPh>
    <phoneticPr fontId="4"/>
  </si>
  <si>
    <t>継続</t>
    <rPh sb="0" eb="2">
      <t>ケイゾク</t>
    </rPh>
    <phoneticPr fontId="4"/>
  </si>
  <si>
    <t xml:space="preserve">Ｆ 電気・ガス・熱供給・水道業 </t>
  </si>
  <si>
    <t xml:space="preserve">Ｇ 情報通信業 </t>
  </si>
  <si>
    <t xml:space="preserve">Ｈ 運輸業、郵便業 </t>
  </si>
  <si>
    <t xml:space="preserve">Ｉ 卸売・小売業 </t>
  </si>
  <si>
    <t xml:space="preserve">Ｊ 金融業・保険業 </t>
  </si>
  <si>
    <t xml:space="preserve">Ｋ 不動産業、物品賃貸業 </t>
  </si>
  <si>
    <t xml:space="preserve">Ｌ 学術研究、専門・技術サービ </t>
  </si>
  <si>
    <t xml:space="preserve">Ｍ 宿泊業、飲食サービス業 </t>
  </si>
  <si>
    <t xml:space="preserve">Ｎ 生活関連サービス業、娯楽業 </t>
  </si>
  <si>
    <t xml:space="preserve">Ｏ 教育、学習支援業 </t>
  </si>
  <si>
    <t xml:space="preserve">Ｐ 医療、福祉 </t>
  </si>
  <si>
    <t xml:space="preserve">Ｑ 複合サービス事業 </t>
  </si>
  <si>
    <t xml:space="preserve">Ｔ 分類不能の産業 </t>
  </si>
  <si>
    <t xml:space="preserve">中分類 </t>
    <phoneticPr fontId="22"/>
  </si>
  <si>
    <t xml:space="preserve">農業 </t>
    <phoneticPr fontId="22"/>
  </si>
  <si>
    <t xml:space="preserve">林業 </t>
    <phoneticPr fontId="22"/>
  </si>
  <si>
    <t xml:space="preserve">漁業 </t>
    <phoneticPr fontId="22"/>
  </si>
  <si>
    <t xml:space="preserve">水産養殖業 </t>
    <phoneticPr fontId="22"/>
  </si>
  <si>
    <t xml:space="preserve">鉱業、採石業、砂利採取業 </t>
    <phoneticPr fontId="22"/>
  </si>
  <si>
    <t xml:space="preserve">Ｃ 鉱業、採石業、砂利採取業 </t>
    <phoneticPr fontId="22"/>
  </si>
  <si>
    <t xml:space="preserve">総合工事業 </t>
    <phoneticPr fontId="22"/>
  </si>
  <si>
    <t xml:space="preserve">職別工事業（設備工事業を除く） </t>
    <phoneticPr fontId="22"/>
  </si>
  <si>
    <t>バイオマス熱供給設備</t>
    <phoneticPr fontId="4"/>
  </si>
  <si>
    <t xml:space="preserve">設備工事業 </t>
    <phoneticPr fontId="22"/>
  </si>
  <si>
    <t>コージェネレーション(熱電併給)</t>
    <phoneticPr fontId="4"/>
  </si>
  <si>
    <t xml:space="preserve">食料品製造業 </t>
    <phoneticPr fontId="22"/>
  </si>
  <si>
    <t xml:space="preserve">飲料・たばこ・飼料製造業 </t>
    <phoneticPr fontId="22"/>
  </si>
  <si>
    <t>蒸気タービン</t>
    <phoneticPr fontId="4"/>
  </si>
  <si>
    <t xml:space="preserve">繊維工業 </t>
    <phoneticPr fontId="22"/>
  </si>
  <si>
    <t>ガスエンジン</t>
    <phoneticPr fontId="4"/>
  </si>
  <si>
    <t xml:space="preserve">木材・木製品製造業（家具を除く） </t>
    <phoneticPr fontId="22"/>
  </si>
  <si>
    <t xml:space="preserve">家具・装備品製造業 </t>
    <phoneticPr fontId="22"/>
  </si>
  <si>
    <t>Kl</t>
    <phoneticPr fontId="4"/>
  </si>
  <si>
    <t xml:space="preserve">パルプ・紙・紙加工品製造業 </t>
    <phoneticPr fontId="22"/>
  </si>
  <si>
    <t>ｔ</t>
    <phoneticPr fontId="4"/>
  </si>
  <si>
    <t xml:space="preserve">印刷・同関連業 </t>
    <phoneticPr fontId="22"/>
  </si>
  <si>
    <t>MWh</t>
    <phoneticPr fontId="4"/>
  </si>
  <si>
    <t xml:space="preserve">化学工業 </t>
    <phoneticPr fontId="22"/>
  </si>
  <si>
    <t>千N㎥</t>
    <phoneticPr fontId="4"/>
  </si>
  <si>
    <t xml:space="preserve">石油製品・石炭製品製造業 </t>
    <phoneticPr fontId="22"/>
  </si>
  <si>
    <t xml:space="preserve">プラスチック製品製造業（別掲を除く） </t>
    <phoneticPr fontId="22"/>
  </si>
  <si>
    <t>メタン発酵</t>
    <phoneticPr fontId="4"/>
  </si>
  <si>
    <t xml:space="preserve">ゴム製品製造業 </t>
    <phoneticPr fontId="22"/>
  </si>
  <si>
    <t>メタン発酵方式以外</t>
    <phoneticPr fontId="4"/>
  </si>
  <si>
    <t xml:space="preserve">なめし革・同製品・毛皮製造業 </t>
    <phoneticPr fontId="22"/>
  </si>
  <si>
    <t xml:space="preserve">窯業・土石製品製造業 </t>
    <phoneticPr fontId="22"/>
  </si>
  <si>
    <t>バイオエタノール製造</t>
    <phoneticPr fontId="4"/>
  </si>
  <si>
    <t xml:space="preserve">鉄鋼業 </t>
    <phoneticPr fontId="22"/>
  </si>
  <si>
    <t>バイオディーゼル燃料製造</t>
    <phoneticPr fontId="4"/>
  </si>
  <si>
    <t xml:space="preserve">非鉄金属製造業 </t>
    <phoneticPr fontId="22"/>
  </si>
  <si>
    <t xml:space="preserve">金属製品製造業 </t>
    <phoneticPr fontId="22"/>
  </si>
  <si>
    <t>固体</t>
    <phoneticPr fontId="4"/>
  </si>
  <si>
    <t xml:space="preserve">はん用機械器具製造業 </t>
    <phoneticPr fontId="22"/>
  </si>
  <si>
    <t>液体</t>
    <phoneticPr fontId="4"/>
  </si>
  <si>
    <t xml:space="preserve">生産用機械器具製造業 </t>
    <phoneticPr fontId="22"/>
  </si>
  <si>
    <t>気体</t>
    <phoneticPr fontId="4"/>
  </si>
  <si>
    <t xml:space="preserve">業務用機械器具製造業 </t>
    <phoneticPr fontId="22"/>
  </si>
  <si>
    <t xml:space="preserve">電子部品・デバイス・電子回路製造業 </t>
    <phoneticPr fontId="22"/>
  </si>
  <si>
    <t xml:space="preserve">電気機械器具製造業 </t>
    <phoneticPr fontId="22"/>
  </si>
  <si>
    <t>N㎥／年</t>
    <phoneticPr fontId="4"/>
  </si>
  <si>
    <t>補助対象経費</t>
    <rPh sb="0" eb="2">
      <t>ホジョ</t>
    </rPh>
    <rPh sb="2" eb="4">
      <t>タイショウ</t>
    </rPh>
    <rPh sb="4" eb="6">
      <t>ケイヒ</t>
    </rPh>
    <phoneticPr fontId="4"/>
  </si>
  <si>
    <t>補助金申請額</t>
    <rPh sb="0" eb="3">
      <t>ホジョキン</t>
    </rPh>
    <rPh sb="3" eb="6">
      <t>シンセイガク</t>
    </rPh>
    <phoneticPr fontId="4"/>
  </si>
  <si>
    <t>合　計</t>
    <rPh sb="0" eb="1">
      <t>ゴウ</t>
    </rPh>
    <rPh sb="2" eb="3">
      <t>ケイ</t>
    </rPh>
    <phoneticPr fontId="4"/>
  </si>
  <si>
    <t>フリガナ</t>
    <phoneticPr fontId="4"/>
  </si>
  <si>
    <t>業種</t>
    <phoneticPr fontId="4"/>
  </si>
  <si>
    <t>補助率</t>
  </si>
  <si>
    <t>備考</t>
  </si>
  <si>
    <t>新築</t>
    <rPh sb="0" eb="2">
      <t>シンチク</t>
    </rPh>
    <phoneticPr fontId="4"/>
  </si>
  <si>
    <t>既築</t>
    <rPh sb="0" eb="1">
      <t>キ</t>
    </rPh>
    <rPh sb="1" eb="2">
      <t>チク</t>
    </rPh>
    <phoneticPr fontId="4"/>
  </si>
  <si>
    <t>備考</t>
    <rPh sb="0" eb="2">
      <t>ビコウ</t>
    </rPh>
    <phoneticPr fontId="4"/>
  </si>
  <si>
    <t>交付決定</t>
    <rPh sb="0" eb="2">
      <t>コウフ</t>
    </rPh>
    <rPh sb="2" eb="4">
      <t>ケッテイ</t>
    </rPh>
    <phoneticPr fontId="3"/>
  </si>
  <si>
    <t>検収</t>
    <rPh sb="0" eb="2">
      <t>ケンシュウ</t>
    </rPh>
    <phoneticPr fontId="3"/>
  </si>
  <si>
    <t>設備購入</t>
    <rPh sb="0" eb="2">
      <t>セツビ</t>
    </rPh>
    <rPh sb="2" eb="4">
      <t>コウニュウ</t>
    </rPh>
    <phoneticPr fontId="3"/>
  </si>
  <si>
    <t>項　　目</t>
    <rPh sb="0" eb="1">
      <t>コウ</t>
    </rPh>
    <rPh sb="3" eb="4">
      <t>メ</t>
    </rPh>
    <phoneticPr fontId="3"/>
  </si>
  <si>
    <t>Ｎｏ</t>
    <phoneticPr fontId="4"/>
  </si>
  <si>
    <t>メーカー</t>
    <phoneticPr fontId="4"/>
  </si>
  <si>
    <t>数量</t>
  </si>
  <si>
    <t>ファイリング例</t>
    <rPh sb="6" eb="7">
      <t>レイ</t>
    </rPh>
    <phoneticPr fontId="4"/>
  </si>
  <si>
    <t>住所</t>
    <rPh sb="0" eb="2">
      <t>ジュウショ</t>
    </rPh>
    <phoneticPr fontId="3"/>
  </si>
  <si>
    <t>フリガナ</t>
    <phoneticPr fontId="3"/>
  </si>
  <si>
    <t>所属部署名</t>
    <rPh sb="0" eb="2">
      <t>ショゾク</t>
    </rPh>
    <rPh sb="2" eb="4">
      <t>ブショ</t>
    </rPh>
    <rPh sb="4" eb="5">
      <t>メイ</t>
    </rPh>
    <phoneticPr fontId="3"/>
  </si>
  <si>
    <t>電子メールアドレス</t>
    <rPh sb="0" eb="2">
      <t>デンシ</t>
    </rPh>
    <phoneticPr fontId="3"/>
  </si>
  <si>
    <t>電話番号</t>
    <rPh sb="0" eb="2">
      <t>デンワ</t>
    </rPh>
    <rPh sb="2" eb="4">
      <t>バンゴウ</t>
    </rPh>
    <phoneticPr fontId="3"/>
  </si>
  <si>
    <t>事業実施に関連する事項</t>
    <rPh sb="0" eb="2">
      <t>ジギョウ</t>
    </rPh>
    <rPh sb="2" eb="4">
      <t>ジッシ</t>
    </rPh>
    <rPh sb="5" eb="7">
      <t>カンレン</t>
    </rPh>
    <rPh sb="9" eb="11">
      <t>ジコウ</t>
    </rPh>
    <phoneticPr fontId="4"/>
  </si>
  <si>
    <t>項目</t>
    <rPh sb="0" eb="2">
      <t>コウモク</t>
    </rPh>
    <phoneticPr fontId="3"/>
  </si>
  <si>
    <t>環境に関する調査等</t>
    <rPh sb="0" eb="2">
      <t>カンキョウ</t>
    </rPh>
    <rPh sb="3" eb="4">
      <t>カン</t>
    </rPh>
    <rPh sb="6" eb="8">
      <t>チョウサ</t>
    </rPh>
    <rPh sb="8" eb="9">
      <t>トウ</t>
    </rPh>
    <phoneticPr fontId="3"/>
  </si>
  <si>
    <t>地元調整</t>
    <rPh sb="0" eb="2">
      <t>ジモト</t>
    </rPh>
    <rPh sb="2" eb="4">
      <t>チョウセイ</t>
    </rPh>
    <phoneticPr fontId="3"/>
  </si>
  <si>
    <t>法規制に係る許認可</t>
    <rPh sb="0" eb="1">
      <t>ホウ</t>
    </rPh>
    <rPh sb="1" eb="3">
      <t>キセイ</t>
    </rPh>
    <rPh sb="4" eb="5">
      <t>カカ</t>
    </rPh>
    <rPh sb="6" eb="9">
      <t>キョニンカ</t>
    </rPh>
    <phoneticPr fontId="3"/>
  </si>
  <si>
    <t>その他</t>
    <rPh sb="2" eb="3">
      <t>タ</t>
    </rPh>
    <phoneticPr fontId="3"/>
  </si>
  <si>
    <t>提出書類名</t>
    <rPh sb="0" eb="2">
      <t>テイシュツ</t>
    </rPh>
    <rPh sb="2" eb="4">
      <t>ショルイ</t>
    </rPh>
    <rPh sb="4" eb="5">
      <t>メイ</t>
    </rPh>
    <phoneticPr fontId="3"/>
  </si>
  <si>
    <t>備考</t>
    <rPh sb="0" eb="2">
      <t>ビコウ</t>
    </rPh>
    <phoneticPr fontId="3"/>
  </si>
  <si>
    <t>交付申請書</t>
    <rPh sb="0" eb="2">
      <t>コウフ</t>
    </rPh>
    <rPh sb="2" eb="4">
      <t>シンセイ</t>
    </rPh>
    <rPh sb="4" eb="5">
      <t>ショ</t>
    </rPh>
    <phoneticPr fontId="3"/>
  </si>
  <si>
    <t>実施計画書</t>
    <rPh sb="0" eb="2">
      <t>ジッシ</t>
    </rPh>
    <rPh sb="2" eb="5">
      <t>ケイカクショ</t>
    </rPh>
    <phoneticPr fontId="3"/>
  </si>
  <si>
    <t>添付資料</t>
    <rPh sb="0" eb="2">
      <t>テンプ</t>
    </rPh>
    <rPh sb="2" eb="4">
      <t>シリョウ</t>
    </rPh>
    <phoneticPr fontId="3"/>
  </si>
  <si>
    <t>補助事業に要する経費</t>
    <rPh sb="0" eb="2">
      <t>ホジョ</t>
    </rPh>
    <phoneticPr fontId="3"/>
  </si>
  <si>
    <t>補助事業経費の</t>
    <rPh sb="0" eb="2">
      <t>ホジョ</t>
    </rPh>
    <rPh sb="2" eb="4">
      <t>ジギョウ</t>
    </rPh>
    <rPh sb="4" eb="6">
      <t>ケイヒ</t>
    </rPh>
    <phoneticPr fontId="3"/>
  </si>
  <si>
    <t>区分</t>
    <rPh sb="0" eb="2">
      <t>クブン</t>
    </rPh>
    <phoneticPr fontId="3"/>
  </si>
  <si>
    <t>内訳</t>
    <rPh sb="0" eb="2">
      <t>ウチワケ</t>
    </rPh>
    <phoneticPr fontId="3"/>
  </si>
  <si>
    <t>見積書番号</t>
    <rPh sb="0" eb="2">
      <t>ミツモリ</t>
    </rPh>
    <rPh sb="2" eb="3">
      <t>ショ</t>
    </rPh>
    <rPh sb="3" eb="5">
      <t>バンゴウ</t>
    </rPh>
    <phoneticPr fontId="3"/>
  </si>
  <si>
    <t>国庫以外の
補助金</t>
    <rPh sb="0" eb="2">
      <t>コッコ</t>
    </rPh>
    <rPh sb="2" eb="4">
      <t>イガイ</t>
    </rPh>
    <rPh sb="6" eb="9">
      <t>ホジョキン</t>
    </rPh>
    <phoneticPr fontId="4"/>
  </si>
  <si>
    <t>バイオマス発電設備</t>
    <rPh sb="5" eb="7">
      <t>ハツデン</t>
    </rPh>
    <rPh sb="7" eb="9">
      <t>セツビ</t>
    </rPh>
    <phoneticPr fontId="3"/>
  </si>
  <si>
    <t>設備内訳</t>
    <rPh sb="0" eb="2">
      <t>セツビ</t>
    </rPh>
    <rPh sb="2" eb="4">
      <t>ウチワケ</t>
    </rPh>
    <phoneticPr fontId="4"/>
  </si>
  <si>
    <t>設備種別</t>
    <rPh sb="0" eb="2">
      <t>セツビ</t>
    </rPh>
    <rPh sb="2" eb="4">
      <t>シュベツ</t>
    </rPh>
    <phoneticPr fontId="4"/>
  </si>
  <si>
    <t>設備名称</t>
    <rPh sb="0" eb="2">
      <t>セツビ</t>
    </rPh>
    <rPh sb="2" eb="4">
      <t>メイショウ</t>
    </rPh>
    <phoneticPr fontId="3"/>
  </si>
  <si>
    <t>事業者名</t>
    <rPh sb="0" eb="3">
      <t>ジギョウシャ</t>
    </rPh>
    <rPh sb="3" eb="4">
      <t>メイ</t>
    </rPh>
    <phoneticPr fontId="3"/>
  </si>
  <si>
    <t>見積依頼</t>
    <rPh sb="0" eb="2">
      <t>ミツモリ</t>
    </rPh>
    <rPh sb="2" eb="4">
      <t>イライ</t>
    </rPh>
    <phoneticPr fontId="3"/>
  </si>
  <si>
    <t>契約に関する社内稟議</t>
    <rPh sb="0" eb="2">
      <t>ケイヤク</t>
    </rPh>
    <rPh sb="3" eb="4">
      <t>カン</t>
    </rPh>
    <rPh sb="6" eb="8">
      <t>シャナイ</t>
    </rPh>
    <rPh sb="8" eb="10">
      <t>リンギ</t>
    </rPh>
    <phoneticPr fontId="3"/>
  </si>
  <si>
    <t>契約締結</t>
    <rPh sb="0" eb="2">
      <t>ケイヤク</t>
    </rPh>
    <rPh sb="2" eb="4">
      <t>テイケツ</t>
    </rPh>
    <phoneticPr fontId="3"/>
  </si>
  <si>
    <t>4月</t>
    <rPh sb="1" eb="2">
      <t>ガツ</t>
    </rPh>
    <phoneticPr fontId="3"/>
  </si>
  <si>
    <t>5月</t>
    <rPh sb="1" eb="2">
      <t>ガツ</t>
    </rPh>
    <phoneticPr fontId="3"/>
  </si>
  <si>
    <t>6月</t>
    <rPh sb="1" eb="2">
      <t>ガツ</t>
    </rPh>
    <phoneticPr fontId="3"/>
  </si>
  <si>
    <t>7月</t>
    <rPh sb="1" eb="2">
      <t>ガツ</t>
    </rPh>
    <phoneticPr fontId="3"/>
  </si>
  <si>
    <t>8月</t>
    <rPh sb="1" eb="2">
      <t>ガツ</t>
    </rPh>
    <phoneticPr fontId="3"/>
  </si>
  <si>
    <t>9月</t>
    <rPh sb="1" eb="2">
      <t>ガツ</t>
    </rPh>
    <phoneticPr fontId="3"/>
  </si>
  <si>
    <t>10月</t>
    <rPh sb="2" eb="3">
      <t>ガツ</t>
    </rPh>
    <phoneticPr fontId="3"/>
  </si>
  <si>
    <t>11月</t>
    <rPh sb="2" eb="3">
      <t>ガツ</t>
    </rPh>
    <phoneticPr fontId="3"/>
  </si>
  <si>
    <t>12月</t>
    <rPh sb="2" eb="3">
      <t>ガツ</t>
    </rPh>
    <phoneticPr fontId="3"/>
  </si>
  <si>
    <t>1月</t>
    <rPh sb="1" eb="2">
      <t>ガツ</t>
    </rPh>
    <phoneticPr fontId="3"/>
  </si>
  <si>
    <t>2月</t>
    <rPh sb="1" eb="2">
      <t>ガツ</t>
    </rPh>
    <phoneticPr fontId="3"/>
  </si>
  <si>
    <t>3月</t>
    <rPh sb="1" eb="2">
      <t>ガツ</t>
    </rPh>
    <phoneticPr fontId="3"/>
  </si>
  <si>
    <t>補助事業に要する経費</t>
    <rPh sb="0" eb="2">
      <t>ホジョ</t>
    </rPh>
    <rPh sb="2" eb="4">
      <t>ジギョウ</t>
    </rPh>
    <rPh sb="5" eb="6">
      <t>ヨウ</t>
    </rPh>
    <rPh sb="8" eb="10">
      <t>ケイヒ</t>
    </rPh>
    <phoneticPr fontId="4"/>
  </si>
  <si>
    <t>内容詳細</t>
    <rPh sb="0" eb="2">
      <t>ナイヨウ</t>
    </rPh>
    <rPh sb="2" eb="4">
      <t>ショウサイ</t>
    </rPh>
    <phoneticPr fontId="3"/>
  </si>
  <si>
    <t>１．補助事業に要する経費及び調達方法</t>
    <rPh sb="2" eb="4">
      <t>ホジョ</t>
    </rPh>
    <rPh sb="4" eb="6">
      <t>ジギョウ</t>
    </rPh>
    <rPh sb="7" eb="8">
      <t>ヨウ</t>
    </rPh>
    <rPh sb="10" eb="12">
      <t>ケイヒ</t>
    </rPh>
    <rPh sb="12" eb="13">
      <t>オヨ</t>
    </rPh>
    <rPh sb="14" eb="16">
      <t>チョウタツ</t>
    </rPh>
    <rPh sb="16" eb="18">
      <t>ホウホウ</t>
    </rPh>
    <phoneticPr fontId="3"/>
  </si>
  <si>
    <t>事業実施期間</t>
    <rPh sb="0" eb="2">
      <t>ジギョウ</t>
    </rPh>
    <rPh sb="2" eb="4">
      <t>ジッシ</t>
    </rPh>
    <rPh sb="4" eb="6">
      <t>キカン</t>
    </rPh>
    <phoneticPr fontId="4"/>
  </si>
  <si>
    <t>～</t>
    <phoneticPr fontId="3"/>
  </si>
  <si>
    <t>補助事業の
目的及び内容</t>
    <rPh sb="0" eb="2">
      <t>ホジョ</t>
    </rPh>
    <rPh sb="2" eb="4">
      <t>ジギョウ</t>
    </rPh>
    <rPh sb="6" eb="8">
      <t>モクテキ</t>
    </rPh>
    <rPh sb="8" eb="9">
      <t>オヨ</t>
    </rPh>
    <rPh sb="10" eb="12">
      <t>ナイヨウ</t>
    </rPh>
    <phoneticPr fontId="4"/>
  </si>
  <si>
    <t>事業計画</t>
    <rPh sb="0" eb="2">
      <t>ジギョウ</t>
    </rPh>
    <rPh sb="2" eb="4">
      <t>ケイカク</t>
    </rPh>
    <phoneticPr fontId="4"/>
  </si>
  <si>
    <t>（別紙３）</t>
    <rPh sb="1" eb="3">
      <t>ベッシ</t>
    </rPh>
    <phoneticPr fontId="3"/>
  </si>
  <si>
    <t>役 員 名 簿</t>
    <rPh sb="0" eb="1">
      <t>ヤク</t>
    </rPh>
    <rPh sb="2" eb="3">
      <t>イン</t>
    </rPh>
    <rPh sb="4" eb="5">
      <t>ナ</t>
    </rPh>
    <rPh sb="6" eb="7">
      <t>ボ</t>
    </rPh>
    <phoneticPr fontId="4"/>
  </si>
  <si>
    <t>氏名カナ</t>
  </si>
  <si>
    <t>氏名漢字</t>
  </si>
  <si>
    <t>性別</t>
  </si>
  <si>
    <t>会社名</t>
  </si>
  <si>
    <t>役職名</t>
  </si>
  <si>
    <t>年</t>
  </si>
  <si>
    <t>月</t>
  </si>
  <si>
    <t>日</t>
  </si>
  <si>
    <t>都道府県</t>
    <rPh sb="0" eb="4">
      <t>トドウフケン</t>
    </rPh>
    <phoneticPr fontId="3"/>
  </si>
  <si>
    <t>北海道</t>
  </si>
  <si>
    <t>青森県</t>
  </si>
  <si>
    <t>岩手県</t>
  </si>
  <si>
    <t>宮城県</t>
  </si>
  <si>
    <t>秋田県</t>
  </si>
  <si>
    <t>山形県</t>
  </si>
  <si>
    <t>福島県</t>
  </si>
  <si>
    <t>茨城県</t>
  </si>
  <si>
    <t>栃木県</t>
  </si>
  <si>
    <t>群馬県</t>
  </si>
  <si>
    <t>埼玉県</t>
  </si>
  <si>
    <t>千葉県</t>
  </si>
  <si>
    <t>東京都</t>
  </si>
  <si>
    <t>神奈川県</t>
  </si>
  <si>
    <t>新潟県</t>
  </si>
  <si>
    <t>富山県</t>
  </si>
  <si>
    <t>石川県</t>
  </si>
  <si>
    <t>福井県</t>
  </si>
  <si>
    <t>山梨県</t>
  </si>
  <si>
    <t>長野県</t>
  </si>
  <si>
    <t>岐阜県</t>
  </si>
  <si>
    <t>静岡県</t>
  </si>
  <si>
    <t>愛知県</t>
  </si>
  <si>
    <t>三重県</t>
  </si>
  <si>
    <t>滋賀県</t>
  </si>
  <si>
    <t>京都府</t>
  </si>
  <si>
    <t>大阪府</t>
  </si>
  <si>
    <t>兵庫県</t>
  </si>
  <si>
    <t>奈良県</t>
  </si>
  <si>
    <t>和歌山県</t>
  </si>
  <si>
    <t>鳥取県</t>
  </si>
  <si>
    <t>島根県</t>
  </si>
  <si>
    <t>岡山県</t>
  </si>
  <si>
    <t>広島県</t>
  </si>
  <si>
    <t>山口県</t>
  </si>
  <si>
    <t>徳島県</t>
  </si>
  <si>
    <t>香川県</t>
  </si>
  <si>
    <t>愛媛県</t>
  </si>
  <si>
    <t>高知県</t>
  </si>
  <si>
    <t>福岡県</t>
  </si>
  <si>
    <t>佐賀県</t>
  </si>
  <si>
    <t>長崎県</t>
  </si>
  <si>
    <t>熊本県</t>
  </si>
  <si>
    <t>大分県</t>
  </si>
  <si>
    <t>宮崎県</t>
  </si>
  <si>
    <t>鹿児島県</t>
  </si>
  <si>
    <t>沖縄県</t>
  </si>
  <si>
    <t>・一つの設備種別に複数の型式がある場合は、設備名称に各々記入してください。</t>
    <rPh sb="1" eb="2">
      <t>ヒト</t>
    </rPh>
    <rPh sb="4" eb="6">
      <t>セツビ</t>
    </rPh>
    <rPh sb="6" eb="8">
      <t>シュベツ</t>
    </rPh>
    <rPh sb="9" eb="11">
      <t>フクスウ</t>
    </rPh>
    <rPh sb="12" eb="14">
      <t>カタシキ</t>
    </rPh>
    <rPh sb="17" eb="19">
      <t>バアイ</t>
    </rPh>
    <rPh sb="21" eb="23">
      <t>セツビ</t>
    </rPh>
    <rPh sb="23" eb="25">
      <t>メイショウ</t>
    </rPh>
    <rPh sb="26" eb="28">
      <t>オノオノ</t>
    </rPh>
    <rPh sb="28" eb="30">
      <t>キニュウ</t>
    </rPh>
    <phoneticPr fontId="4"/>
  </si>
  <si>
    <t>・設備名称の項目を増やす場合は、適宜、エクセルの行を増やしてください。</t>
    <rPh sb="1" eb="3">
      <t>セツビ</t>
    </rPh>
    <rPh sb="3" eb="5">
      <t>メイショウ</t>
    </rPh>
    <rPh sb="6" eb="8">
      <t>コウモク</t>
    </rPh>
    <rPh sb="9" eb="10">
      <t>フ</t>
    </rPh>
    <rPh sb="12" eb="14">
      <t>バアイ</t>
    </rPh>
    <phoneticPr fontId="4"/>
  </si>
  <si>
    <t>○</t>
  </si>
  <si>
    <t>提出</t>
    <rPh sb="0" eb="2">
      <t>テイシュツ</t>
    </rPh>
    <phoneticPr fontId="3"/>
  </si>
  <si>
    <t>◆実施計画書等（Excel書式）の作成手順</t>
    <rPh sb="1" eb="3">
      <t>ジッシ</t>
    </rPh>
    <rPh sb="3" eb="6">
      <t>ケイカクショ</t>
    </rPh>
    <rPh sb="6" eb="7">
      <t>トウ</t>
    </rPh>
    <rPh sb="13" eb="15">
      <t>ショシキ</t>
    </rPh>
    <rPh sb="17" eb="19">
      <t>サクセイ</t>
    </rPh>
    <rPh sb="19" eb="21">
      <t>テジュン</t>
    </rPh>
    <phoneticPr fontId="4"/>
  </si>
  <si>
    <t>入力するセルの凡例を下記に示します。セル色が [黄色表示のセル] 及び[オレンジ色表示のセル]に入力してください。</t>
    <rPh sb="0" eb="2">
      <t>ニュウリョク</t>
    </rPh>
    <rPh sb="7" eb="9">
      <t>ハンレイ</t>
    </rPh>
    <rPh sb="10" eb="12">
      <t>カキ</t>
    </rPh>
    <rPh sb="13" eb="14">
      <t>シメ</t>
    </rPh>
    <rPh sb="33" eb="34">
      <t>オヨ</t>
    </rPh>
    <rPh sb="40" eb="41">
      <t>イロ</t>
    </rPh>
    <rPh sb="41" eb="43">
      <t>ヒョウジ</t>
    </rPh>
    <rPh sb="48" eb="50">
      <t>ニュウリョク</t>
    </rPh>
    <phoneticPr fontId="4"/>
  </si>
  <si>
    <t>[水色表示のセル]は入力された情報に基づいて自動計算、コメントが反映されるセルです。編集・削除はしないでください。</t>
    <rPh sb="1" eb="3">
      <t>ミズイロ</t>
    </rPh>
    <rPh sb="3" eb="5">
      <t>ヒョウジ</t>
    </rPh>
    <rPh sb="10" eb="12">
      <t>ニュウリョク</t>
    </rPh>
    <rPh sb="15" eb="17">
      <t>ジョウホウ</t>
    </rPh>
    <rPh sb="18" eb="19">
      <t>モト</t>
    </rPh>
    <rPh sb="22" eb="24">
      <t>ジドウ</t>
    </rPh>
    <rPh sb="24" eb="26">
      <t>ケイサン</t>
    </rPh>
    <rPh sb="32" eb="34">
      <t>ハンエイ</t>
    </rPh>
    <rPh sb="42" eb="44">
      <t>ヘンシュウ</t>
    </rPh>
    <rPh sb="45" eb="47">
      <t>サクジョ</t>
    </rPh>
    <phoneticPr fontId="4"/>
  </si>
  <si>
    <t>ただし、自動計算された内容が適切ではない場合は、適宜上書きをしてください。（保護がかかっている場合は保護を解除してください）</t>
    <rPh sb="4" eb="6">
      <t>ジドウ</t>
    </rPh>
    <rPh sb="6" eb="8">
      <t>ケイサン</t>
    </rPh>
    <rPh sb="11" eb="13">
      <t>ナイヨウ</t>
    </rPh>
    <rPh sb="14" eb="16">
      <t>テキセツ</t>
    </rPh>
    <rPh sb="20" eb="22">
      <t>バアイ</t>
    </rPh>
    <rPh sb="24" eb="26">
      <t>テキギ</t>
    </rPh>
    <rPh sb="26" eb="28">
      <t>ウワガ</t>
    </rPh>
    <rPh sb="38" eb="40">
      <t>ホゴ</t>
    </rPh>
    <rPh sb="47" eb="49">
      <t>バアイ</t>
    </rPh>
    <rPh sb="50" eb="52">
      <t>ホゴ</t>
    </rPh>
    <rPh sb="53" eb="55">
      <t>カイジョ</t>
    </rPh>
    <phoneticPr fontId="4"/>
  </si>
  <si>
    <t>・入力するセルの凡例（各シ－ト共通）</t>
    <rPh sb="1" eb="3">
      <t>ニュウリョク</t>
    </rPh>
    <rPh sb="8" eb="10">
      <t>ハンレイ</t>
    </rPh>
    <rPh sb="11" eb="12">
      <t>カク</t>
    </rPh>
    <rPh sb="15" eb="17">
      <t>キョウツウ</t>
    </rPh>
    <phoneticPr fontId="4"/>
  </si>
  <si>
    <t>　：必要情報を入力してください。</t>
    <rPh sb="2" eb="4">
      <t>ヒツヨウ</t>
    </rPh>
    <rPh sb="4" eb="6">
      <t>ジョウホウ</t>
    </rPh>
    <rPh sb="7" eb="9">
      <t>ニュウリョク</t>
    </rPh>
    <phoneticPr fontId="4"/>
  </si>
  <si>
    <t>　：プルダウンリストから選択してください。</t>
    <rPh sb="12" eb="14">
      <t>センタク</t>
    </rPh>
    <phoneticPr fontId="4"/>
  </si>
  <si>
    <t>　：入力された情報から自動的に計算されます。不都合が生じる場合は、適宜修正してください。</t>
    <rPh sb="2" eb="4">
      <t>ニュウリョク</t>
    </rPh>
    <rPh sb="7" eb="9">
      <t>ジョウホウ</t>
    </rPh>
    <rPh sb="11" eb="14">
      <t>ジドウテキ</t>
    </rPh>
    <rPh sb="15" eb="17">
      <t>ケイサン</t>
    </rPh>
    <rPh sb="22" eb="25">
      <t>フツゴウ</t>
    </rPh>
    <rPh sb="26" eb="27">
      <t>ショウ</t>
    </rPh>
    <rPh sb="29" eb="31">
      <t>バアイ</t>
    </rPh>
    <rPh sb="33" eb="35">
      <t>テキギ</t>
    </rPh>
    <rPh sb="35" eb="37">
      <t>シュウセイ</t>
    </rPh>
    <phoneticPr fontId="4"/>
  </si>
  <si>
    <t>以下、自由な順番で書類を作成いただいて構いませんが、必要事項が入力されないと完成しない書類があります。</t>
    <rPh sb="0" eb="2">
      <t>イカ</t>
    </rPh>
    <rPh sb="3" eb="5">
      <t>ジユウ</t>
    </rPh>
    <rPh sb="6" eb="8">
      <t>ジュンバン</t>
    </rPh>
    <rPh sb="9" eb="11">
      <t>ショルイ</t>
    </rPh>
    <rPh sb="12" eb="14">
      <t>サクセイ</t>
    </rPh>
    <rPh sb="19" eb="20">
      <t>カマ</t>
    </rPh>
    <rPh sb="26" eb="28">
      <t>ヒツヨウ</t>
    </rPh>
    <rPh sb="28" eb="30">
      <t>ジコウ</t>
    </rPh>
    <rPh sb="31" eb="33">
      <t>ニュウリョク</t>
    </rPh>
    <rPh sb="38" eb="40">
      <t>カンセイ</t>
    </rPh>
    <rPh sb="43" eb="45">
      <t>ショルイ</t>
    </rPh>
    <phoneticPr fontId="3"/>
  </si>
  <si>
    <t>書類の提出前には、記載された内容が正しいものであることを必ずご確認ください。</t>
    <rPh sb="0" eb="2">
      <t>ショルイ</t>
    </rPh>
    <rPh sb="3" eb="5">
      <t>テイシュツ</t>
    </rPh>
    <rPh sb="5" eb="6">
      <t>マエ</t>
    </rPh>
    <rPh sb="9" eb="11">
      <t>キサイ</t>
    </rPh>
    <rPh sb="14" eb="16">
      <t>ナイヨウ</t>
    </rPh>
    <rPh sb="17" eb="18">
      <t>タダ</t>
    </rPh>
    <rPh sb="28" eb="29">
      <t>カナラ</t>
    </rPh>
    <rPh sb="31" eb="33">
      <t>カクニン</t>
    </rPh>
    <phoneticPr fontId="4"/>
  </si>
  <si>
    <t>書類の不足がないかをチェックリストにて確認し、公募要領の「ファイリング例」に従ってファイリングしてください。</t>
    <rPh sb="0" eb="2">
      <t>ショルイ</t>
    </rPh>
    <rPh sb="3" eb="5">
      <t>フソク</t>
    </rPh>
    <rPh sb="19" eb="21">
      <t>カクニン</t>
    </rPh>
    <rPh sb="23" eb="25">
      <t>コウボ</t>
    </rPh>
    <rPh sb="25" eb="27">
      <t>ヨウリョウ</t>
    </rPh>
    <rPh sb="35" eb="36">
      <t>レイ</t>
    </rPh>
    <rPh sb="38" eb="39">
      <t>シタガ</t>
    </rPh>
    <phoneticPr fontId="4"/>
  </si>
  <si>
    <t>チェックリスト</t>
  </si>
  <si>
    <t>参考見積書</t>
  </si>
  <si>
    <t>（注）</t>
    <phoneticPr fontId="3"/>
  </si>
  <si>
    <t>（注）</t>
    <phoneticPr fontId="3"/>
  </si>
  <si>
    <t>見積依頼に関する社内稟議</t>
    <rPh sb="0" eb="2">
      <t>ミツモリ</t>
    </rPh>
    <rPh sb="2" eb="4">
      <t>イライ</t>
    </rPh>
    <rPh sb="5" eb="6">
      <t>カン</t>
    </rPh>
    <rPh sb="8" eb="10">
      <t>シャナイ</t>
    </rPh>
    <rPh sb="10" eb="12">
      <t>リンギ</t>
    </rPh>
    <phoneticPr fontId="3"/>
  </si>
  <si>
    <t>○：提出必須　　△：必要な場合のみ提出</t>
    <rPh sb="2" eb="4">
      <t>テイシュツ</t>
    </rPh>
    <rPh sb="4" eb="6">
      <t>ヒッス</t>
    </rPh>
    <rPh sb="10" eb="12">
      <t>ヒツヨウ</t>
    </rPh>
    <rPh sb="13" eb="15">
      <t>バアイ</t>
    </rPh>
    <rPh sb="17" eb="19">
      <t>テイシュツ</t>
    </rPh>
    <phoneticPr fontId="3"/>
  </si>
  <si>
    <t>熱供給能力</t>
    <rPh sb="0" eb="1">
      <t>ネツ</t>
    </rPh>
    <rPh sb="1" eb="3">
      <t>キョウキュウ</t>
    </rPh>
    <rPh sb="3" eb="5">
      <t>ノウリョク</t>
    </rPh>
    <phoneticPr fontId="3"/>
  </si>
  <si>
    <t>補助事業に
要する経費</t>
    <rPh sb="0" eb="2">
      <t>ホジョ</t>
    </rPh>
    <rPh sb="2" eb="4">
      <t>ジギョウ</t>
    </rPh>
    <rPh sb="6" eb="7">
      <t>ヨウ</t>
    </rPh>
    <rPh sb="9" eb="11">
      <t>ケイヒ</t>
    </rPh>
    <phoneticPr fontId="4"/>
  </si>
  <si>
    <t>補助金
交付申請額</t>
    <phoneticPr fontId="4"/>
  </si>
  <si>
    <t>補助対象経費</t>
    <phoneticPr fontId="3"/>
  </si>
  <si>
    <t>フリガナ</t>
    <phoneticPr fontId="3"/>
  </si>
  <si>
    <t xml:space="preserve">交付決定日 </t>
    <rPh sb="0" eb="2">
      <t>コウフ</t>
    </rPh>
    <rPh sb="2" eb="4">
      <t>ケッテイ</t>
    </rPh>
    <rPh sb="4" eb="5">
      <t>ビ</t>
    </rPh>
    <phoneticPr fontId="4"/>
  </si>
  <si>
    <t>申請企業情報
（申請者１）</t>
    <rPh sb="0" eb="2">
      <t>シンセイ</t>
    </rPh>
    <rPh sb="2" eb="4">
      <t>キギョウ</t>
    </rPh>
    <rPh sb="4" eb="6">
      <t>ジョウホウ</t>
    </rPh>
    <rPh sb="8" eb="10">
      <t>シンセイ</t>
    </rPh>
    <rPh sb="10" eb="11">
      <t>シャ</t>
    </rPh>
    <phoneticPr fontId="4"/>
  </si>
  <si>
    <t>申請企業情報
（申請者２）</t>
    <rPh sb="0" eb="2">
      <t>シンセイ</t>
    </rPh>
    <rPh sb="2" eb="4">
      <t>キギョウ</t>
    </rPh>
    <rPh sb="4" eb="6">
      <t>ジョウホウ</t>
    </rPh>
    <rPh sb="8" eb="10">
      <t>シンセイ</t>
    </rPh>
    <rPh sb="10" eb="11">
      <t>シャ</t>
    </rPh>
    <phoneticPr fontId="4"/>
  </si>
  <si>
    <t>申請企業情報
（申請者３）</t>
    <rPh sb="0" eb="2">
      <t>シンセイ</t>
    </rPh>
    <rPh sb="2" eb="4">
      <t>キギョウ</t>
    </rPh>
    <rPh sb="4" eb="6">
      <t>ジョウホウ</t>
    </rPh>
    <rPh sb="8" eb="10">
      <t>シンセイ</t>
    </rPh>
    <rPh sb="10" eb="11">
      <t>シャ</t>
    </rPh>
    <phoneticPr fontId="4"/>
  </si>
  <si>
    <t>申請企業情報
（申請者４）</t>
    <rPh sb="0" eb="2">
      <t>シンセイ</t>
    </rPh>
    <rPh sb="2" eb="4">
      <t>キギョウ</t>
    </rPh>
    <rPh sb="4" eb="6">
      <t>ジョウホウ</t>
    </rPh>
    <rPh sb="8" eb="10">
      <t>シンセイ</t>
    </rPh>
    <rPh sb="10" eb="11">
      <t>シャ</t>
    </rPh>
    <phoneticPr fontId="4"/>
  </si>
  <si>
    <t>事業実施体制</t>
    <phoneticPr fontId="4"/>
  </si>
  <si>
    <t>１．事業実施担当者情報</t>
    <rPh sb="2" eb="4">
      <t>ジギョウ</t>
    </rPh>
    <rPh sb="4" eb="6">
      <t>ジッシ</t>
    </rPh>
    <rPh sb="6" eb="9">
      <t>タントウシャ</t>
    </rPh>
    <rPh sb="9" eb="11">
      <t>ジョウホウ</t>
    </rPh>
    <phoneticPr fontId="3"/>
  </si>
  <si>
    <t>担当者氏名</t>
    <rPh sb="0" eb="3">
      <t>タントウシャ</t>
    </rPh>
    <rPh sb="3" eb="5">
      <t>シメイ</t>
    </rPh>
    <phoneticPr fontId="3"/>
  </si>
  <si>
    <t>２．体制図</t>
    <rPh sb="2" eb="4">
      <t>タイセイ</t>
    </rPh>
    <rPh sb="4" eb="5">
      <t>ズ</t>
    </rPh>
    <phoneticPr fontId="3"/>
  </si>
  <si>
    <t>補助対象設備の機器リスト</t>
    <rPh sb="0" eb="2">
      <t>ホジョ</t>
    </rPh>
    <rPh sb="2" eb="4">
      <t>タイショウ</t>
    </rPh>
    <rPh sb="4" eb="6">
      <t>セツビ</t>
    </rPh>
    <rPh sb="7" eb="9">
      <t>キキ</t>
    </rPh>
    <phoneticPr fontId="4"/>
  </si>
  <si>
    <t>事業実施予定スケジュール</t>
    <rPh sb="0" eb="2">
      <t>ジギョウ</t>
    </rPh>
    <rPh sb="2" eb="4">
      <t>ジッシ</t>
    </rPh>
    <rPh sb="4" eb="6">
      <t>ヨテイ</t>
    </rPh>
    <phoneticPr fontId="3"/>
  </si>
  <si>
    <t>様式第１</t>
  </si>
  <si>
    <t>住　　所　　　　　　　　　　　　　</t>
  </si>
  <si>
    <t>代表者等名</t>
    <rPh sb="4" eb="5">
      <t>メイ</t>
    </rPh>
    <phoneticPr fontId="4"/>
  </si>
  <si>
    <t>申請者　名　　称　　　　　　　　　　　　　</t>
  </si>
  <si>
    <t>交付申請書</t>
    <phoneticPr fontId="47"/>
  </si>
  <si>
    <t>記</t>
    <rPh sb="0" eb="1">
      <t>キ</t>
    </rPh>
    <phoneticPr fontId="4"/>
  </si>
  <si>
    <t>２．補助事業の目的及び内容</t>
    <rPh sb="9" eb="10">
      <t>オヨ</t>
    </rPh>
    <rPh sb="11" eb="13">
      <t>ナイヨウ</t>
    </rPh>
    <phoneticPr fontId="3"/>
  </si>
  <si>
    <t>　　</t>
  </si>
  <si>
    <t>３．補助事業の実施計画</t>
    <phoneticPr fontId="4"/>
  </si>
  <si>
    <t>　実施計画書のとおり。</t>
    <rPh sb="1" eb="3">
      <t>ジッシ</t>
    </rPh>
    <rPh sb="3" eb="6">
      <t>ケイカクショ</t>
    </rPh>
    <phoneticPr fontId="3"/>
  </si>
  <si>
    <t>４．補助金交付申請額</t>
    <phoneticPr fontId="3"/>
  </si>
  <si>
    <t>（１）　補助事業に要する経費</t>
    <phoneticPr fontId="4"/>
  </si>
  <si>
    <t>円</t>
    <rPh sb="0" eb="1">
      <t>エン</t>
    </rPh>
    <phoneticPr fontId="4"/>
  </si>
  <si>
    <t>（２）　補助対象経費</t>
    <phoneticPr fontId="4"/>
  </si>
  <si>
    <t>（３）　補助金交付申請額</t>
    <phoneticPr fontId="4"/>
  </si>
  <si>
    <t>５．補助事業に要する経費、補助対象経費及び補助金の配分額（別紙１）</t>
    <phoneticPr fontId="4"/>
  </si>
  <si>
    <t>　別紙１のとおり。</t>
    <rPh sb="1" eb="3">
      <t>ベッシ</t>
    </rPh>
    <phoneticPr fontId="2"/>
  </si>
  <si>
    <t>～</t>
    <phoneticPr fontId="47"/>
  </si>
  <si>
    <t>(別紙１)</t>
    <phoneticPr fontId="4"/>
  </si>
  <si>
    <t>補助事業に要する経費、補助対象経費及び補助金の配分額</t>
    <phoneticPr fontId="4"/>
  </si>
  <si>
    <t>（単位：円）</t>
    <phoneticPr fontId="4"/>
  </si>
  <si>
    <t>補助対象経費の
区分</t>
    <phoneticPr fontId="3"/>
  </si>
  <si>
    <t>補助事業に要する
経費</t>
    <phoneticPr fontId="47"/>
  </si>
  <si>
    <t>補助対象経費
の額</t>
    <rPh sb="8" eb="9">
      <t>ガク</t>
    </rPh>
    <phoneticPr fontId="3"/>
  </si>
  <si>
    <t>補助金の
交付申請額</t>
    <rPh sb="5" eb="7">
      <t>コウフ</t>
    </rPh>
    <rPh sb="7" eb="9">
      <t>シンセイ</t>
    </rPh>
    <phoneticPr fontId="3"/>
  </si>
  <si>
    <t>設備費</t>
    <rPh sb="0" eb="3">
      <t>セツビヒ</t>
    </rPh>
    <phoneticPr fontId="47"/>
  </si>
  <si>
    <t>工事費</t>
    <rPh sb="0" eb="2">
      <t>コウジ</t>
    </rPh>
    <rPh sb="2" eb="3">
      <t>ヒ</t>
    </rPh>
    <phoneticPr fontId="47"/>
  </si>
  <si>
    <t>消  費  税</t>
  </si>
  <si>
    <t>合　　　計</t>
    <phoneticPr fontId="4"/>
  </si>
  <si>
    <t/>
  </si>
  <si>
    <t>金額</t>
    <rPh sb="0" eb="2">
      <t>キンガク</t>
    </rPh>
    <phoneticPr fontId="3"/>
  </si>
  <si>
    <t>計</t>
    <rPh sb="0" eb="1">
      <t>ケイ</t>
    </rPh>
    <phoneticPr fontId="3"/>
  </si>
  <si>
    <t>補助事業実施期間</t>
    <rPh sb="0" eb="2">
      <t>ホジョ</t>
    </rPh>
    <rPh sb="2" eb="4">
      <t>ジギョウ</t>
    </rPh>
    <rPh sb="4" eb="6">
      <t>ジッシ</t>
    </rPh>
    <rPh sb="6" eb="8">
      <t>キカン</t>
    </rPh>
    <phoneticPr fontId="3"/>
  </si>
  <si>
    <t>キュービクル</t>
  </si>
  <si>
    <t>資金の調達先</t>
    <rPh sb="0" eb="2">
      <t>シキン</t>
    </rPh>
    <rPh sb="3" eb="6">
      <t>チョウタツサキ</t>
    </rPh>
    <phoneticPr fontId="3"/>
  </si>
  <si>
    <t>担保権の内容</t>
    <rPh sb="0" eb="2">
      <t>タンポ</t>
    </rPh>
    <rPh sb="2" eb="3">
      <t>ケン</t>
    </rPh>
    <rPh sb="4" eb="6">
      <t>ナイヨウ</t>
    </rPh>
    <phoneticPr fontId="3"/>
  </si>
  <si>
    <t>担保権の
設定の有無</t>
    <rPh sb="0" eb="2">
      <t>タンポ</t>
    </rPh>
    <rPh sb="2" eb="3">
      <t>ケン</t>
    </rPh>
    <rPh sb="5" eb="7">
      <t>セッテイ</t>
    </rPh>
    <rPh sb="8" eb="10">
      <t>ウム</t>
    </rPh>
    <phoneticPr fontId="3"/>
  </si>
  <si>
    <t>その他：</t>
    <rPh sb="2" eb="3">
      <t>タ</t>
    </rPh>
    <phoneticPr fontId="3"/>
  </si>
  <si>
    <t>設計費</t>
    <rPh sb="0" eb="2">
      <t>セッケイ</t>
    </rPh>
    <rPh sb="2" eb="3">
      <t>ヒ</t>
    </rPh>
    <phoneticPr fontId="3"/>
  </si>
  <si>
    <t>蓄電システム</t>
    <rPh sb="0" eb="2">
      <t>チクデン</t>
    </rPh>
    <phoneticPr fontId="4"/>
  </si>
  <si>
    <t>受変電設備</t>
    <rPh sb="0" eb="3">
      <t>ジュヘンデン</t>
    </rPh>
    <rPh sb="3" eb="5">
      <t>セツビ</t>
    </rPh>
    <phoneticPr fontId="4"/>
  </si>
  <si>
    <t>設計費</t>
    <rPh sb="0" eb="2">
      <t>セッケイ</t>
    </rPh>
    <rPh sb="2" eb="3">
      <t>ヒ</t>
    </rPh>
    <phoneticPr fontId="4"/>
  </si>
  <si>
    <t>実施設計費</t>
    <rPh sb="0" eb="2">
      <t>ジッシ</t>
    </rPh>
    <rPh sb="2" eb="4">
      <t>セッケイ</t>
    </rPh>
    <rPh sb="4" eb="5">
      <t>ヒ</t>
    </rPh>
    <phoneticPr fontId="3"/>
  </si>
  <si>
    <t>その他</t>
  </si>
  <si>
    <t>補助事業者</t>
    <rPh sb="0" eb="2">
      <t>ホジョ</t>
    </rPh>
    <rPh sb="2" eb="4">
      <t>ジギョウ</t>
    </rPh>
    <rPh sb="4" eb="5">
      <t>シャ</t>
    </rPh>
    <phoneticPr fontId="3"/>
  </si>
  <si>
    <t>経費区分</t>
    <rPh sb="0" eb="2">
      <t>ケイヒ</t>
    </rPh>
    <rPh sb="2" eb="4">
      <t>クブン</t>
    </rPh>
    <phoneticPr fontId="3"/>
  </si>
  <si>
    <t>蓄電システム</t>
  </si>
  <si>
    <t>補助事業者</t>
    <rPh sb="0" eb="2">
      <t>ホジョ</t>
    </rPh>
    <rPh sb="2" eb="4">
      <t>ジギョウ</t>
    </rPh>
    <rPh sb="4" eb="5">
      <t>シャ</t>
    </rPh>
    <phoneticPr fontId="4"/>
  </si>
  <si>
    <t>申請概要書</t>
    <rPh sb="0" eb="2">
      <t>シンセイ</t>
    </rPh>
    <rPh sb="2" eb="4">
      <t>ガイヨウ</t>
    </rPh>
    <rPh sb="4" eb="5">
      <t>ショ</t>
    </rPh>
    <phoneticPr fontId="3"/>
  </si>
  <si>
    <t>一般社団法人　環境共創イニシアチブ　御中</t>
    <rPh sb="18" eb="20">
      <t>オンチュウ</t>
    </rPh>
    <phoneticPr fontId="3"/>
  </si>
  <si>
    <t>記</t>
    <rPh sb="0" eb="1">
      <t>シル</t>
    </rPh>
    <phoneticPr fontId="4"/>
  </si>
  <si>
    <t>以上</t>
    <rPh sb="0" eb="2">
      <t>イジョウ</t>
    </rPh>
    <phoneticPr fontId="61"/>
  </si>
  <si>
    <t>金融機関等
借入金</t>
    <rPh sb="0" eb="2">
      <t>キンユウ</t>
    </rPh>
    <rPh sb="2" eb="4">
      <t>キカン</t>
    </rPh>
    <rPh sb="4" eb="5">
      <t>トウ</t>
    </rPh>
    <rPh sb="6" eb="9">
      <t>カリイレキン</t>
    </rPh>
    <phoneticPr fontId="4"/>
  </si>
  <si>
    <t xml:space="preserve">補助金交付申請額 </t>
    <rPh sb="0" eb="3">
      <t>ホジョキン</t>
    </rPh>
    <rPh sb="3" eb="5">
      <t>コウフ</t>
    </rPh>
    <rPh sb="5" eb="7">
      <t>シンセイ</t>
    </rPh>
    <rPh sb="7" eb="8">
      <t>ガク</t>
    </rPh>
    <rPh sb="8" eb="9">
      <t>テイガク</t>
    </rPh>
    <phoneticPr fontId="4"/>
  </si>
  <si>
    <t>国庫以外の補助金の内訳（本事業に関して本補助金以外の他の補助金を受けている、または受ける予定がある場合は、その補助金の内容を具体的に記入してください）</t>
    <rPh sb="0" eb="2">
      <t>コッコ</t>
    </rPh>
    <rPh sb="2" eb="4">
      <t>イガイ</t>
    </rPh>
    <rPh sb="5" eb="8">
      <t>ホジョキン</t>
    </rPh>
    <rPh sb="9" eb="11">
      <t>ウチワケ</t>
    </rPh>
    <rPh sb="12" eb="13">
      <t>ホン</t>
    </rPh>
    <rPh sb="13" eb="15">
      <t>ジギョウ</t>
    </rPh>
    <rPh sb="16" eb="17">
      <t>カン</t>
    </rPh>
    <rPh sb="19" eb="20">
      <t>ホン</t>
    </rPh>
    <rPh sb="20" eb="23">
      <t>ホジョキン</t>
    </rPh>
    <rPh sb="23" eb="25">
      <t>イガイ</t>
    </rPh>
    <rPh sb="26" eb="27">
      <t>ホカ</t>
    </rPh>
    <rPh sb="28" eb="31">
      <t>ホジョキン</t>
    </rPh>
    <rPh sb="32" eb="33">
      <t>ウ</t>
    </rPh>
    <rPh sb="41" eb="42">
      <t>ウ</t>
    </rPh>
    <rPh sb="44" eb="46">
      <t>ヨテイ</t>
    </rPh>
    <rPh sb="49" eb="51">
      <t>バアイ</t>
    </rPh>
    <rPh sb="55" eb="58">
      <t>ホジョキン</t>
    </rPh>
    <rPh sb="59" eb="61">
      <t>ナイヨウ</t>
    </rPh>
    <rPh sb="62" eb="65">
      <t>グタイテキ</t>
    </rPh>
    <rPh sb="66" eb="68">
      <t>キニュウ</t>
    </rPh>
    <phoneticPr fontId="3"/>
  </si>
  <si>
    <t>補助金の名称</t>
    <rPh sb="0" eb="3">
      <t>ホジョキン</t>
    </rPh>
    <rPh sb="4" eb="6">
      <t>メイショウ</t>
    </rPh>
    <phoneticPr fontId="3"/>
  </si>
  <si>
    <t>補助金額</t>
    <rPh sb="0" eb="2">
      <t>ホジョ</t>
    </rPh>
    <rPh sb="2" eb="4">
      <t>キンガク</t>
    </rPh>
    <phoneticPr fontId="3"/>
  </si>
  <si>
    <t>補助金の内容</t>
    <rPh sb="0" eb="3">
      <t>ホジョキン</t>
    </rPh>
    <rPh sb="4" eb="6">
      <t>ナイヨウ</t>
    </rPh>
    <phoneticPr fontId="3"/>
  </si>
  <si>
    <t>金融機関等借入金の内訳（本事業に関して金融機関等からの借入を受けている、または受ける予定がある場合は、調達先、金額、金利、担保権の有無、担保権の内容を具体的に記入してください）</t>
    <rPh sb="0" eb="2">
      <t>キンユウ</t>
    </rPh>
    <rPh sb="2" eb="4">
      <t>キカン</t>
    </rPh>
    <rPh sb="4" eb="5">
      <t>トウ</t>
    </rPh>
    <rPh sb="5" eb="7">
      <t>カリイレ</t>
    </rPh>
    <rPh sb="7" eb="8">
      <t>キン</t>
    </rPh>
    <rPh sb="9" eb="11">
      <t>ウチワケ</t>
    </rPh>
    <rPh sb="12" eb="13">
      <t>ホン</t>
    </rPh>
    <rPh sb="13" eb="15">
      <t>ジギョウ</t>
    </rPh>
    <rPh sb="16" eb="17">
      <t>カン</t>
    </rPh>
    <rPh sb="19" eb="21">
      <t>キンユウ</t>
    </rPh>
    <rPh sb="21" eb="23">
      <t>キカン</t>
    </rPh>
    <rPh sb="23" eb="24">
      <t>トウ</t>
    </rPh>
    <rPh sb="27" eb="29">
      <t>カリイレ</t>
    </rPh>
    <rPh sb="30" eb="31">
      <t>ウ</t>
    </rPh>
    <rPh sb="39" eb="40">
      <t>ウ</t>
    </rPh>
    <rPh sb="42" eb="44">
      <t>ヨテイ</t>
    </rPh>
    <rPh sb="47" eb="49">
      <t>バアイ</t>
    </rPh>
    <rPh sb="51" eb="54">
      <t>チョウタツサキ</t>
    </rPh>
    <rPh sb="55" eb="57">
      <t>キンガク</t>
    </rPh>
    <rPh sb="58" eb="60">
      <t>キンリ</t>
    </rPh>
    <rPh sb="61" eb="63">
      <t>タンポ</t>
    </rPh>
    <rPh sb="63" eb="64">
      <t>ケン</t>
    </rPh>
    <rPh sb="65" eb="67">
      <t>ウム</t>
    </rPh>
    <rPh sb="68" eb="70">
      <t>タンポ</t>
    </rPh>
    <rPh sb="70" eb="71">
      <t>ケン</t>
    </rPh>
    <rPh sb="72" eb="74">
      <t>ナイヨウ</t>
    </rPh>
    <rPh sb="75" eb="78">
      <t>グタイテキ</t>
    </rPh>
    <rPh sb="79" eb="81">
      <t>キニュウ</t>
    </rPh>
    <phoneticPr fontId="3"/>
  </si>
  <si>
    <t>２．その他（本事業の資金調達において報告すべき事項がある場合は、具体的に記入してください）</t>
    <rPh sb="4" eb="5">
      <t>タ</t>
    </rPh>
    <rPh sb="6" eb="7">
      <t>ホン</t>
    </rPh>
    <rPh sb="7" eb="9">
      <t>ジギョウ</t>
    </rPh>
    <rPh sb="10" eb="12">
      <t>シキン</t>
    </rPh>
    <rPh sb="12" eb="14">
      <t>チョウタツ</t>
    </rPh>
    <rPh sb="18" eb="20">
      <t>ホウコク</t>
    </rPh>
    <rPh sb="23" eb="25">
      <t>ジコウ</t>
    </rPh>
    <rPh sb="28" eb="30">
      <t>バアイ</t>
    </rPh>
    <rPh sb="32" eb="35">
      <t>グタイテキ</t>
    </rPh>
    <rPh sb="36" eb="38">
      <t>キニュウ</t>
    </rPh>
    <phoneticPr fontId="3"/>
  </si>
  <si>
    <t>実施計画書　2-1 設備導入事業経費の配分</t>
    <rPh sb="0" eb="2">
      <t>ジッシ</t>
    </rPh>
    <rPh sb="2" eb="4">
      <t>ケイカク</t>
    </rPh>
    <rPh sb="4" eb="5">
      <t>ショ</t>
    </rPh>
    <rPh sb="10" eb="12">
      <t>セツビ</t>
    </rPh>
    <rPh sb="12" eb="14">
      <t>ドウニュウ</t>
    </rPh>
    <rPh sb="14" eb="16">
      <t>ジギョウ</t>
    </rPh>
    <rPh sb="16" eb="18">
      <t>ケイヒ</t>
    </rPh>
    <rPh sb="19" eb="21">
      <t>ハイブン</t>
    </rPh>
    <phoneticPr fontId="3"/>
  </si>
  <si>
    <t>再エネ発電設備の種別</t>
    <rPh sb="0" eb="1">
      <t>サイ</t>
    </rPh>
    <rPh sb="3" eb="5">
      <t>ハツデン</t>
    </rPh>
    <rPh sb="5" eb="7">
      <t>セツビ</t>
    </rPh>
    <rPh sb="8" eb="10">
      <t>シュベツ</t>
    </rPh>
    <phoneticPr fontId="3"/>
  </si>
  <si>
    <t>ｋＷ</t>
    <phoneticPr fontId="3"/>
  </si>
  <si>
    <t>代表者等名</t>
    <phoneticPr fontId="4"/>
  </si>
  <si>
    <t>地方公共団体が確実に関与することの証明書</t>
    <rPh sb="0" eb="2">
      <t>チホウ</t>
    </rPh>
    <rPh sb="2" eb="4">
      <t>コウキョウ</t>
    </rPh>
    <rPh sb="4" eb="6">
      <t>ダンタイ</t>
    </rPh>
    <rPh sb="7" eb="9">
      <t>カクジツ</t>
    </rPh>
    <rPh sb="10" eb="12">
      <t>カンヨ</t>
    </rPh>
    <rPh sb="17" eb="20">
      <t>ショウメイショ</t>
    </rPh>
    <phoneticPr fontId="4"/>
  </si>
  <si>
    <t>１．補助事業の名称</t>
    <phoneticPr fontId="3"/>
  </si>
  <si>
    <t>事故検知設備</t>
  </si>
  <si>
    <t>遮断設備</t>
  </si>
  <si>
    <t>設計</t>
    <rPh sb="0" eb="2">
      <t>セッケイ</t>
    </rPh>
    <phoneticPr fontId="3"/>
  </si>
  <si>
    <t>都道府県</t>
    <rPh sb="0" eb="4">
      <t>トドウフケン</t>
    </rPh>
    <phoneticPr fontId="4"/>
  </si>
  <si>
    <t>市区町村</t>
    <rPh sb="0" eb="2">
      <t>シク</t>
    </rPh>
    <rPh sb="2" eb="4">
      <t>チョウソン</t>
    </rPh>
    <phoneticPr fontId="4"/>
  </si>
  <si>
    <t>主たる設備の
設置場所住所</t>
    <rPh sb="0" eb="1">
      <t>シュ</t>
    </rPh>
    <rPh sb="3" eb="5">
      <t>セツビ</t>
    </rPh>
    <rPh sb="7" eb="9">
      <t>セッチ</t>
    </rPh>
    <rPh sb="9" eb="11">
      <t>バショ</t>
    </rPh>
    <rPh sb="11" eb="13">
      <t>ジュウショ</t>
    </rPh>
    <phoneticPr fontId="4"/>
  </si>
  <si>
    <t>型式</t>
    <rPh sb="0" eb="2">
      <t>カタシキ</t>
    </rPh>
    <phoneticPr fontId="4"/>
  </si>
  <si>
    <t>主たる設備の施設名称</t>
    <rPh sb="6" eb="8">
      <t>シセツ</t>
    </rPh>
    <rPh sb="8" eb="10">
      <t>メイショウ</t>
    </rPh>
    <phoneticPr fontId="4"/>
  </si>
  <si>
    <t>設置場所住所
※主たる設備の設置場所住所と異なる場合のみ記載</t>
    <rPh sb="0" eb="2">
      <t>セッチ</t>
    </rPh>
    <rPh sb="2" eb="4">
      <t>バショ</t>
    </rPh>
    <rPh sb="4" eb="6">
      <t>ジュウショ</t>
    </rPh>
    <rPh sb="8" eb="9">
      <t>シュ</t>
    </rPh>
    <rPh sb="11" eb="13">
      <t>セツビ</t>
    </rPh>
    <rPh sb="14" eb="16">
      <t>セッチ</t>
    </rPh>
    <rPh sb="16" eb="18">
      <t>バショ</t>
    </rPh>
    <rPh sb="18" eb="20">
      <t>ジュウショ</t>
    </rPh>
    <rPh sb="21" eb="22">
      <t>コト</t>
    </rPh>
    <rPh sb="24" eb="26">
      <t>バアイ</t>
    </rPh>
    <rPh sb="28" eb="30">
      <t>キサイ</t>
    </rPh>
    <phoneticPr fontId="4"/>
  </si>
  <si>
    <t>補助事業の名称</t>
    <phoneticPr fontId="3"/>
  </si>
  <si>
    <t>補助事業完了後１年以内に、非常時を想定した災害対応訓練（設備点検及び電力供給手順の確認を含む）を実施すること</t>
    <phoneticPr fontId="3"/>
  </si>
  <si>
    <t>非常時に当地方公共団体が指定する防災に資する施設に電力供給を受けること</t>
    <rPh sb="4" eb="5">
      <t>トウ</t>
    </rPh>
    <rPh sb="5" eb="7">
      <t>チホウ</t>
    </rPh>
    <rPh sb="7" eb="9">
      <t>コウキョウ</t>
    </rPh>
    <rPh sb="9" eb="11">
      <t>ダンタイ</t>
    </rPh>
    <phoneticPr fontId="3"/>
  </si>
  <si>
    <r>
      <t>３．請負会社の選定方法</t>
    </r>
    <r>
      <rPr>
        <sz val="10"/>
        <rFont val="ＭＳ 明朝"/>
        <family val="1"/>
        <charset val="128"/>
      </rPr>
      <t>（下記すべての必須事項を確認の上、チェックを入れてください。）</t>
    </r>
    <rPh sb="2" eb="4">
      <t>ウケオイ</t>
    </rPh>
    <rPh sb="4" eb="6">
      <t>ガイシャ</t>
    </rPh>
    <rPh sb="7" eb="9">
      <t>センテイ</t>
    </rPh>
    <rPh sb="9" eb="11">
      <t>ホウホウ</t>
    </rPh>
    <rPh sb="12" eb="14">
      <t>カキ</t>
    </rPh>
    <rPh sb="18" eb="20">
      <t>ヒッス</t>
    </rPh>
    <rPh sb="20" eb="22">
      <t>ジコウ</t>
    </rPh>
    <rPh sb="23" eb="25">
      <t>カクニン</t>
    </rPh>
    <rPh sb="26" eb="27">
      <t>ウエ</t>
    </rPh>
    <rPh sb="33" eb="34">
      <t>イ</t>
    </rPh>
    <phoneticPr fontId="3"/>
  </si>
  <si>
    <t>１．一般送配電事業者との系統連系に関する協議内容</t>
    <rPh sb="2" eb="4">
      <t>イッパン</t>
    </rPh>
    <rPh sb="4" eb="5">
      <t>ソウ</t>
    </rPh>
    <rPh sb="5" eb="7">
      <t>ハイデン</t>
    </rPh>
    <rPh sb="7" eb="9">
      <t>ジギョウ</t>
    </rPh>
    <rPh sb="9" eb="10">
      <t>シャ</t>
    </rPh>
    <rPh sb="12" eb="16">
      <t>ケイトウレンケイ</t>
    </rPh>
    <rPh sb="17" eb="18">
      <t>カン</t>
    </rPh>
    <rPh sb="20" eb="22">
      <t>キョウギ</t>
    </rPh>
    <rPh sb="22" eb="24">
      <t>ナイヨウ</t>
    </rPh>
    <phoneticPr fontId="3"/>
  </si>
  <si>
    <t>災害対応訓練予定</t>
    <phoneticPr fontId="3"/>
  </si>
  <si>
    <t>その他</t>
    <rPh sb="2" eb="3">
      <t>タ</t>
    </rPh>
    <phoneticPr fontId="4"/>
  </si>
  <si>
    <t>事故検知設備</t>
    <rPh sb="0" eb="2">
      <t>ジコ</t>
    </rPh>
    <rPh sb="2" eb="4">
      <t>ケンチ</t>
    </rPh>
    <rPh sb="4" eb="6">
      <t>セツビ</t>
    </rPh>
    <phoneticPr fontId="4"/>
  </si>
  <si>
    <t>遮断設備</t>
    <rPh sb="0" eb="2">
      <t>シャダン</t>
    </rPh>
    <rPh sb="2" eb="4">
      <t>セツビ</t>
    </rPh>
    <phoneticPr fontId="4"/>
  </si>
  <si>
    <t>保安・遮断
設備</t>
    <rPh sb="0" eb="2">
      <t>ホアン</t>
    </rPh>
    <rPh sb="3" eb="5">
      <t>シャダン</t>
    </rPh>
    <rPh sb="6" eb="8">
      <t>セツビ</t>
    </rPh>
    <phoneticPr fontId="4"/>
  </si>
  <si>
    <t>地方公共団体名</t>
    <rPh sb="0" eb="2">
      <t>チホウ</t>
    </rPh>
    <rPh sb="2" eb="4">
      <t>コウキョウ</t>
    </rPh>
    <rPh sb="4" eb="6">
      <t>ダンタイ</t>
    </rPh>
    <rPh sb="6" eb="7">
      <t>メイ</t>
    </rPh>
    <phoneticPr fontId="3"/>
  </si>
  <si>
    <t>３．既存設備の改造を行う場合、その既存設備への補助金利用（該当する場合は当該設備に関する固定資産台帳を提出してください）</t>
    <rPh sb="29" eb="31">
      <t>ガイトウ</t>
    </rPh>
    <rPh sb="33" eb="35">
      <t>バアイ</t>
    </rPh>
    <rPh sb="36" eb="38">
      <t>トウガイ</t>
    </rPh>
    <rPh sb="38" eb="40">
      <t>セツビ</t>
    </rPh>
    <rPh sb="41" eb="42">
      <t>カン</t>
    </rPh>
    <rPh sb="44" eb="46">
      <t>コテイ</t>
    </rPh>
    <rPh sb="46" eb="48">
      <t>シサン</t>
    </rPh>
    <rPh sb="48" eb="50">
      <t>ダイチョウ</t>
    </rPh>
    <rPh sb="51" eb="53">
      <t>テイシュツ</t>
    </rPh>
    <phoneticPr fontId="3"/>
  </si>
  <si>
    <t>計上方法</t>
    <rPh sb="0" eb="2">
      <t>ケイジョウ</t>
    </rPh>
    <rPh sb="2" eb="4">
      <t>ホウホウ</t>
    </rPh>
    <phoneticPr fontId="3"/>
  </si>
  <si>
    <t>資金調達先</t>
    <rPh sb="0" eb="2">
      <t>シキン</t>
    </rPh>
    <rPh sb="2" eb="4">
      <t>チョウタツ</t>
    </rPh>
    <rPh sb="4" eb="5">
      <t>サキ</t>
    </rPh>
    <phoneticPr fontId="3"/>
  </si>
  <si>
    <t>機器リストNo.</t>
    <rPh sb="0" eb="2">
      <t>キキ</t>
    </rPh>
    <phoneticPr fontId="3"/>
  </si>
  <si>
    <t>事業名
（補助事業の名称）</t>
    <phoneticPr fontId="4"/>
  </si>
  <si>
    <t>補助事業の内容</t>
    <rPh sb="0" eb="2">
      <t>ホジョ</t>
    </rPh>
    <rPh sb="2" eb="4">
      <t>ジギョウ</t>
    </rPh>
    <rPh sb="5" eb="7">
      <t>ナイヨウ</t>
    </rPh>
    <phoneticPr fontId="4"/>
  </si>
  <si>
    <t>蓄電池の種類</t>
    <rPh sb="0" eb="3">
      <t>チクデンチ</t>
    </rPh>
    <rPh sb="4" eb="6">
      <t>シュルイ</t>
    </rPh>
    <phoneticPr fontId="4"/>
  </si>
  <si>
    <t>一般社団法人　環境共創イニシアチブ</t>
    <phoneticPr fontId="3"/>
  </si>
  <si>
    <t>住　　所</t>
    <phoneticPr fontId="4"/>
  </si>
  <si>
    <t>申請者　</t>
    <phoneticPr fontId="4"/>
  </si>
  <si>
    <t>名　　称</t>
    <phoneticPr fontId="4"/>
  </si>
  <si>
    <t>住　　所</t>
    <phoneticPr fontId="4"/>
  </si>
  <si>
    <t>住　　所</t>
    <phoneticPr fontId="4"/>
  </si>
  <si>
    <t>申請者　</t>
    <phoneticPr fontId="4"/>
  </si>
  <si>
    <t>名　　称</t>
    <phoneticPr fontId="4"/>
  </si>
  <si>
    <t>交付決定日</t>
    <rPh sb="0" eb="2">
      <t>コウフ</t>
    </rPh>
    <rPh sb="2" eb="4">
      <t>ケッテイ</t>
    </rPh>
    <rPh sb="4" eb="5">
      <t>ビ</t>
    </rPh>
    <phoneticPr fontId="3"/>
  </si>
  <si>
    <t xml:space="preserve">（注）この申請書には、以下の書面を添付すること。
</t>
    <phoneticPr fontId="47"/>
  </si>
  <si>
    <t>蓄電池の種類（その他）</t>
    <rPh sb="0" eb="3">
      <t>チクデンチ</t>
    </rPh>
    <rPh sb="4" eb="6">
      <t>シュルイ</t>
    </rPh>
    <rPh sb="9" eb="10">
      <t>タ</t>
    </rPh>
    <phoneticPr fontId="4"/>
  </si>
  <si>
    <t>蓄電容量</t>
    <rPh sb="0" eb="2">
      <t>チクデン</t>
    </rPh>
    <rPh sb="2" eb="4">
      <t>ヨウリョウ</t>
    </rPh>
    <phoneticPr fontId="4"/>
  </si>
  <si>
    <t>２．許認可、権利関係等事業実施の前提となる事項及び協議内容</t>
    <rPh sb="2" eb="5">
      <t>キョニンカ</t>
    </rPh>
    <rPh sb="6" eb="8">
      <t>ケンリ</t>
    </rPh>
    <rPh sb="8" eb="10">
      <t>カンケイ</t>
    </rPh>
    <rPh sb="10" eb="11">
      <t>トウ</t>
    </rPh>
    <rPh sb="11" eb="13">
      <t>ジギョウ</t>
    </rPh>
    <rPh sb="13" eb="15">
      <t>ジッシ</t>
    </rPh>
    <rPh sb="16" eb="18">
      <t>ゼンテイ</t>
    </rPh>
    <rPh sb="21" eb="23">
      <t>ジコウ</t>
    </rPh>
    <rPh sb="23" eb="24">
      <t>オヨ</t>
    </rPh>
    <rPh sb="25" eb="27">
      <t>キョウギ</t>
    </rPh>
    <rPh sb="27" eb="29">
      <t>ナイヨウ</t>
    </rPh>
    <phoneticPr fontId="3"/>
  </si>
  <si>
    <t>実績報告書提出</t>
    <phoneticPr fontId="3"/>
  </si>
  <si>
    <t>支払い</t>
    <rPh sb="0" eb="2">
      <t>シハラ</t>
    </rPh>
    <phoneticPr fontId="3"/>
  </si>
  <si>
    <t>一般社団法人　環境共創イニシアチブ</t>
    <phoneticPr fontId="3"/>
  </si>
  <si>
    <t>住　　　所</t>
    <phoneticPr fontId="4"/>
  </si>
  <si>
    <t>法人名</t>
    <rPh sb="0" eb="2">
      <t>ホウジン</t>
    </rPh>
    <rPh sb="2" eb="3">
      <t>メイ</t>
    </rPh>
    <phoneticPr fontId="4"/>
  </si>
  <si>
    <t>代表者等名</t>
    <phoneticPr fontId="4"/>
  </si>
  <si>
    <t>確約書</t>
    <rPh sb="0" eb="3">
      <t>カクヤクショ</t>
    </rPh>
    <phoneticPr fontId="4"/>
  </si>
  <si>
    <t>１．</t>
    <phoneticPr fontId="61"/>
  </si>
  <si>
    <t>補助事業の申請者</t>
    <rPh sb="0" eb="2">
      <t>ホジョ</t>
    </rPh>
    <rPh sb="2" eb="4">
      <t>ジギョウ</t>
    </rPh>
    <rPh sb="5" eb="7">
      <t>シンセイ</t>
    </rPh>
    <rPh sb="7" eb="8">
      <t>シャ</t>
    </rPh>
    <phoneticPr fontId="3"/>
  </si>
  <si>
    <t>名称</t>
    <rPh sb="0" eb="2">
      <t>メイショウ</t>
    </rPh>
    <phoneticPr fontId="3"/>
  </si>
  <si>
    <t>代表者等名</t>
    <rPh sb="0" eb="3">
      <t>ダイヒョウシャ</t>
    </rPh>
    <rPh sb="3" eb="4">
      <t>トウ</t>
    </rPh>
    <rPh sb="4" eb="5">
      <t>メイ</t>
    </rPh>
    <phoneticPr fontId="3"/>
  </si>
  <si>
    <t>２．</t>
    <phoneticPr fontId="61"/>
  </si>
  <si>
    <t>対象となる補助事業</t>
    <rPh sb="0" eb="2">
      <t>タイショウ</t>
    </rPh>
    <rPh sb="5" eb="7">
      <t>ホジョ</t>
    </rPh>
    <rPh sb="7" eb="9">
      <t>ジギョウ</t>
    </rPh>
    <phoneticPr fontId="3"/>
  </si>
  <si>
    <t>３．</t>
    <phoneticPr fontId="61"/>
  </si>
  <si>
    <t>確約事項</t>
    <rPh sb="0" eb="2">
      <t>カクヤク</t>
    </rPh>
    <rPh sb="2" eb="4">
      <t>ジコウ</t>
    </rPh>
    <phoneticPr fontId="3"/>
  </si>
  <si>
    <t>上記１、２について、補助金の交付決定を受けた場合は、本補助金の交付規程等を遵守させ、責任をもって補助事業を履行させること。</t>
    <rPh sb="0" eb="2">
      <t>ジョウキ</t>
    </rPh>
    <rPh sb="10" eb="13">
      <t>ホジョキン</t>
    </rPh>
    <rPh sb="14" eb="16">
      <t>コウフ</t>
    </rPh>
    <rPh sb="16" eb="18">
      <t>ケッテイ</t>
    </rPh>
    <rPh sb="19" eb="20">
      <t>ウ</t>
    </rPh>
    <rPh sb="22" eb="24">
      <t>バアイ</t>
    </rPh>
    <rPh sb="26" eb="27">
      <t>ホン</t>
    </rPh>
    <rPh sb="27" eb="30">
      <t>ホジョキン</t>
    </rPh>
    <rPh sb="31" eb="33">
      <t>コウフ</t>
    </rPh>
    <rPh sb="33" eb="35">
      <t>キテイ</t>
    </rPh>
    <rPh sb="35" eb="36">
      <t>トウ</t>
    </rPh>
    <rPh sb="37" eb="39">
      <t>ジュンシュ</t>
    </rPh>
    <rPh sb="42" eb="44">
      <t>セキニン</t>
    </rPh>
    <rPh sb="48" eb="50">
      <t>ホジョ</t>
    </rPh>
    <rPh sb="50" eb="52">
      <t>ジギョウ</t>
    </rPh>
    <rPh sb="53" eb="55">
      <t>リコウ</t>
    </rPh>
    <phoneticPr fontId="61"/>
  </si>
  <si>
    <t>太陽光発電設備</t>
  </si>
  <si>
    <t>太陽光発電設備</t>
    <phoneticPr fontId="3"/>
  </si>
  <si>
    <t>風力発電設備</t>
  </si>
  <si>
    <t>風力発電設備</t>
    <phoneticPr fontId="3"/>
  </si>
  <si>
    <t>バイオマス発電設備</t>
  </si>
  <si>
    <t>水力発電設備</t>
  </si>
  <si>
    <t>地熱発電設備</t>
  </si>
  <si>
    <t>受変電設備</t>
  </si>
  <si>
    <t>ｋＷ</t>
    <phoneticPr fontId="3"/>
  </si>
  <si>
    <t>発電設備の種別</t>
    <rPh sb="0" eb="2">
      <t>ハツデン</t>
    </rPh>
    <rPh sb="2" eb="4">
      <t>セツビ</t>
    </rPh>
    <rPh sb="5" eb="7">
      <t>シュベツ</t>
    </rPh>
    <phoneticPr fontId="3"/>
  </si>
  <si>
    <t>事業実施地域</t>
    <rPh sb="0" eb="2">
      <t>ジギョウ</t>
    </rPh>
    <rPh sb="2" eb="4">
      <t>ジッシ</t>
    </rPh>
    <rPh sb="4" eb="6">
      <t>チイキ</t>
    </rPh>
    <phoneticPr fontId="4"/>
  </si>
  <si>
    <t>2-2</t>
  </si>
  <si>
    <t>2-3</t>
  </si>
  <si>
    <t>2-4</t>
  </si>
  <si>
    <t>2-5</t>
  </si>
  <si>
    <t>2-6</t>
  </si>
  <si>
    <t>2-7</t>
  </si>
  <si>
    <t>2-11</t>
  </si>
  <si>
    <t>2-12</t>
  </si>
  <si>
    <t>2-13</t>
  </si>
  <si>
    <t>2-14</t>
  </si>
  <si>
    <t>2-15</t>
  </si>
  <si>
    <t>2-16</t>
  </si>
  <si>
    <t>2-17</t>
  </si>
  <si>
    <t>バイオマス依存率</t>
    <rPh sb="5" eb="7">
      <t>イゾン</t>
    </rPh>
    <rPh sb="7" eb="8">
      <t>リツ</t>
    </rPh>
    <phoneticPr fontId="3"/>
  </si>
  <si>
    <t>熱供給能力</t>
    <rPh sb="0" eb="1">
      <t>ネツ</t>
    </rPh>
    <rPh sb="1" eb="3">
      <t>キョウキュウ</t>
    </rPh>
    <rPh sb="3" eb="5">
      <t>ノウリョク</t>
    </rPh>
    <phoneticPr fontId="3"/>
  </si>
  <si>
    <t>１．再生可能エネルギー発電設備</t>
    <rPh sb="2" eb="4">
      <t>サイセイ</t>
    </rPh>
    <rPh sb="4" eb="6">
      <t>カノウ</t>
    </rPh>
    <rPh sb="11" eb="13">
      <t>ハツデン</t>
    </rPh>
    <rPh sb="13" eb="15">
      <t>セツビ</t>
    </rPh>
    <phoneticPr fontId="4"/>
  </si>
  <si>
    <t>％</t>
    <phoneticPr fontId="3"/>
  </si>
  <si>
    <t>見積仕様書（見積図面）を作成し、書面による見積依頼を行う</t>
    <phoneticPr fontId="3"/>
  </si>
  <si>
    <t>３者見積・競争入札は、競争関係が成立する依頼先にて行い、また自社見積を含めない</t>
    <phoneticPr fontId="3"/>
  </si>
  <si>
    <t>見積仕様書において、機種指定・発注先指定等は行わない</t>
    <phoneticPr fontId="3"/>
  </si>
  <si>
    <t>３者見積・競争入札の結果、補助対象経費が一番低い事業者に発注を行う</t>
    <rPh sb="1" eb="2">
      <t>シャ</t>
    </rPh>
    <rPh sb="2" eb="4">
      <t>ミツモリ</t>
    </rPh>
    <rPh sb="5" eb="7">
      <t>キョウソウ</t>
    </rPh>
    <rPh sb="7" eb="9">
      <t>ニュウサツ</t>
    </rPh>
    <rPh sb="10" eb="12">
      <t>ケッカ</t>
    </rPh>
    <rPh sb="13" eb="15">
      <t>ホジョ</t>
    </rPh>
    <rPh sb="15" eb="17">
      <t>タイショウ</t>
    </rPh>
    <rPh sb="17" eb="19">
      <t>ケイヒ</t>
    </rPh>
    <rPh sb="20" eb="22">
      <t>イチバン</t>
    </rPh>
    <rPh sb="22" eb="23">
      <t>ヒク</t>
    </rPh>
    <rPh sb="24" eb="27">
      <t>ジギョウシャ</t>
    </rPh>
    <rPh sb="28" eb="30">
      <t>ハッチュウ</t>
    </rPh>
    <rPh sb="31" eb="32">
      <t>オコナ</t>
    </rPh>
    <phoneticPr fontId="3"/>
  </si>
  <si>
    <t>補助事業を遂行するために締結する売買、請負その他の契約先について、経済産業省から補助金交付等停止措置又は指名停止措置が講じられていない事業者に発注を行う（契約金額が１００万円未満のものを除く）
※補助事業の一部を第三者に委託し、又は第三者と共同して実施しようとする場合は、委託関係が何重であっても、
　すべての委託先が上記措置が講じられていない事業者であることを確認すること</t>
    <rPh sb="0" eb="2">
      <t>ホジョ</t>
    </rPh>
    <rPh sb="2" eb="4">
      <t>ジギョウ</t>
    </rPh>
    <rPh sb="5" eb="7">
      <t>スイコウ</t>
    </rPh>
    <rPh sb="12" eb="14">
      <t>テイケツ</t>
    </rPh>
    <rPh sb="16" eb="18">
      <t>バイバイ</t>
    </rPh>
    <rPh sb="19" eb="21">
      <t>ウケオイ</t>
    </rPh>
    <rPh sb="23" eb="24">
      <t>タ</t>
    </rPh>
    <rPh sb="25" eb="27">
      <t>ケイヤク</t>
    </rPh>
    <rPh sb="27" eb="28">
      <t>サキ</t>
    </rPh>
    <rPh sb="33" eb="35">
      <t>ケイザイ</t>
    </rPh>
    <rPh sb="35" eb="38">
      <t>サンギョウショウ</t>
    </rPh>
    <rPh sb="40" eb="43">
      <t>ホジョキン</t>
    </rPh>
    <rPh sb="43" eb="45">
      <t>コウフ</t>
    </rPh>
    <rPh sb="45" eb="46">
      <t>トウ</t>
    </rPh>
    <rPh sb="46" eb="48">
      <t>テイシ</t>
    </rPh>
    <rPh sb="48" eb="50">
      <t>ソチ</t>
    </rPh>
    <rPh sb="50" eb="51">
      <t>マタ</t>
    </rPh>
    <rPh sb="52" eb="54">
      <t>シメイ</t>
    </rPh>
    <rPh sb="54" eb="56">
      <t>テイシ</t>
    </rPh>
    <rPh sb="56" eb="58">
      <t>ソチ</t>
    </rPh>
    <rPh sb="59" eb="60">
      <t>コウ</t>
    </rPh>
    <rPh sb="67" eb="70">
      <t>ジギョウシャ</t>
    </rPh>
    <rPh sb="71" eb="73">
      <t>ハッチュウ</t>
    </rPh>
    <rPh sb="74" eb="75">
      <t>オコナ</t>
    </rPh>
    <rPh sb="77" eb="79">
      <t>ケイヤク</t>
    </rPh>
    <rPh sb="79" eb="81">
      <t>キンガク</t>
    </rPh>
    <rPh sb="85" eb="87">
      <t>マンエン</t>
    </rPh>
    <rPh sb="87" eb="89">
      <t>ミマン</t>
    </rPh>
    <rPh sb="93" eb="94">
      <t>ノゾ</t>
    </rPh>
    <rPh sb="98" eb="100">
      <t>ホジョ</t>
    </rPh>
    <rPh sb="100" eb="102">
      <t>ジギョウ</t>
    </rPh>
    <rPh sb="103" eb="105">
      <t>イチブ</t>
    </rPh>
    <rPh sb="106" eb="107">
      <t>ダイ</t>
    </rPh>
    <rPh sb="107" eb="109">
      <t>サンシャ</t>
    </rPh>
    <rPh sb="110" eb="112">
      <t>イタク</t>
    </rPh>
    <rPh sb="114" eb="115">
      <t>マタ</t>
    </rPh>
    <rPh sb="116" eb="117">
      <t>ダイ</t>
    </rPh>
    <rPh sb="117" eb="119">
      <t>サンシャ</t>
    </rPh>
    <rPh sb="120" eb="122">
      <t>キョウドウ</t>
    </rPh>
    <rPh sb="124" eb="126">
      <t>ジッシ</t>
    </rPh>
    <rPh sb="132" eb="134">
      <t>バアイ</t>
    </rPh>
    <rPh sb="136" eb="138">
      <t>イタク</t>
    </rPh>
    <rPh sb="138" eb="140">
      <t>カンケイ</t>
    </rPh>
    <rPh sb="141" eb="143">
      <t>ナンジュウ</t>
    </rPh>
    <rPh sb="155" eb="158">
      <t>イタクサキ</t>
    </rPh>
    <rPh sb="159" eb="161">
      <t>ジョウキ</t>
    </rPh>
    <rPh sb="161" eb="163">
      <t>ソチ</t>
    </rPh>
    <rPh sb="164" eb="165">
      <t>コウ</t>
    </rPh>
    <rPh sb="172" eb="175">
      <t>ジギョウシャ</t>
    </rPh>
    <rPh sb="181" eb="183">
      <t>カクニン</t>
    </rPh>
    <phoneticPr fontId="3"/>
  </si>
  <si>
    <t>コンソーシアム契約締結</t>
    <rPh sb="7" eb="9">
      <t>ケイヤク</t>
    </rPh>
    <rPh sb="9" eb="11">
      <t>テイケツ</t>
    </rPh>
    <phoneticPr fontId="3"/>
  </si>
  <si>
    <t>2-5　補助対象設備の機器リスト</t>
    <rPh sb="4" eb="6">
      <t>ホジョ</t>
    </rPh>
    <rPh sb="6" eb="8">
      <t>タイショウ</t>
    </rPh>
    <rPh sb="8" eb="10">
      <t>セツビ</t>
    </rPh>
    <rPh sb="11" eb="13">
      <t>キキ</t>
    </rPh>
    <phoneticPr fontId="3"/>
  </si>
  <si>
    <t>様式名</t>
    <rPh sb="0" eb="2">
      <t>ヨウシキ</t>
    </rPh>
    <rPh sb="2" eb="3">
      <t>メイ</t>
    </rPh>
    <phoneticPr fontId="3"/>
  </si>
  <si>
    <t>リスト名称</t>
    <rPh sb="3" eb="5">
      <t>メイショウ</t>
    </rPh>
    <phoneticPr fontId="3"/>
  </si>
  <si>
    <t>太陽光発電設備</t>
    <phoneticPr fontId="3"/>
  </si>
  <si>
    <t>太陽電池モジュ－ル</t>
  </si>
  <si>
    <t>パワコン付帯設備</t>
  </si>
  <si>
    <t>架台</t>
  </si>
  <si>
    <t>計測・表示装置</t>
    <rPh sb="0" eb="2">
      <t>ケイソク</t>
    </rPh>
    <rPh sb="3" eb="5">
      <t>ヒョウジ</t>
    </rPh>
    <rPh sb="5" eb="7">
      <t>ソウチ</t>
    </rPh>
    <phoneticPr fontId="1"/>
  </si>
  <si>
    <t>制御装置</t>
  </si>
  <si>
    <t>発電機</t>
  </si>
  <si>
    <t>変電設備</t>
  </si>
  <si>
    <t>水力発電設備</t>
    <rPh sb="0" eb="2">
      <t>スイリョク</t>
    </rPh>
    <rPh sb="2" eb="4">
      <t>ハツデン</t>
    </rPh>
    <rPh sb="4" eb="6">
      <t>セツビ</t>
    </rPh>
    <phoneticPr fontId="3"/>
  </si>
  <si>
    <t>地熱発電設備</t>
    <rPh sb="0" eb="2">
      <t>チネツ</t>
    </rPh>
    <rPh sb="2" eb="4">
      <t>ハツデン</t>
    </rPh>
    <rPh sb="4" eb="6">
      <t>セツビ</t>
    </rPh>
    <phoneticPr fontId="3"/>
  </si>
  <si>
    <t>燃料タンク</t>
  </si>
  <si>
    <t>バイオマスボイラ</t>
  </si>
  <si>
    <t>バイオマス受入・供給設備</t>
  </si>
  <si>
    <t>冷却塔</t>
  </si>
  <si>
    <t>排ガス処理設備</t>
  </si>
  <si>
    <t>水車</t>
  </si>
  <si>
    <t>変圧器</t>
  </si>
  <si>
    <t>タ－ビン</t>
  </si>
  <si>
    <t>熱交換器</t>
  </si>
  <si>
    <t>ポンプ類</t>
  </si>
  <si>
    <t>計測・表示装置</t>
  </si>
  <si>
    <t>遮断設備</t>
    <rPh sb="0" eb="2">
      <t>シャダン</t>
    </rPh>
    <rPh sb="2" eb="4">
      <t>セツビ</t>
    </rPh>
    <phoneticPr fontId="3"/>
  </si>
  <si>
    <t>事故検知設備</t>
    <rPh sb="0" eb="2">
      <t>ジコ</t>
    </rPh>
    <rPh sb="2" eb="4">
      <t>ケンチ</t>
    </rPh>
    <rPh sb="4" eb="6">
      <t>セツビ</t>
    </rPh>
    <phoneticPr fontId="3"/>
  </si>
  <si>
    <t>蓄電池部</t>
    <rPh sb="0" eb="3">
      <t>チクデンチ</t>
    </rPh>
    <rPh sb="3" eb="4">
      <t>ブ</t>
    </rPh>
    <phoneticPr fontId="1"/>
  </si>
  <si>
    <t>電力変換装置</t>
    <rPh sb="0" eb="2">
      <t>デンリョク</t>
    </rPh>
    <rPh sb="2" eb="4">
      <t>ヘンカン</t>
    </rPh>
    <rPh sb="4" eb="6">
      <t>ソウチ</t>
    </rPh>
    <phoneticPr fontId="1"/>
  </si>
  <si>
    <t>制御装置</t>
    <rPh sb="0" eb="2">
      <t>セイギョ</t>
    </rPh>
    <rPh sb="2" eb="4">
      <t>ソウチ</t>
    </rPh>
    <phoneticPr fontId="1"/>
  </si>
  <si>
    <t>その他</t>
    <rPh sb="2" eb="3">
      <t>タ</t>
    </rPh>
    <phoneticPr fontId="1"/>
  </si>
  <si>
    <t>本体</t>
    <rPh sb="0" eb="2">
      <t>ホンタイ</t>
    </rPh>
    <phoneticPr fontId="1"/>
  </si>
  <si>
    <t>ボイラ</t>
  </si>
  <si>
    <t>熱交換器</t>
    <rPh sb="0" eb="4">
      <t>ネツコウカンキ</t>
    </rPh>
    <phoneticPr fontId="1"/>
  </si>
  <si>
    <t>コンプレッサ</t>
  </si>
  <si>
    <t>廃ガス処理装置</t>
    <rPh sb="0" eb="1">
      <t>ハイ</t>
    </rPh>
    <rPh sb="3" eb="5">
      <t>ショリ</t>
    </rPh>
    <rPh sb="5" eb="7">
      <t>ソウチ</t>
    </rPh>
    <phoneticPr fontId="1"/>
  </si>
  <si>
    <t>送液ポンプ</t>
    <rPh sb="0" eb="1">
      <t>オク</t>
    </rPh>
    <rPh sb="1" eb="2">
      <t>エキ</t>
    </rPh>
    <phoneticPr fontId="1"/>
  </si>
  <si>
    <t>冷却塔</t>
    <rPh sb="0" eb="3">
      <t>レイキャクトウ</t>
    </rPh>
    <phoneticPr fontId="1"/>
  </si>
  <si>
    <t>水処理装置</t>
    <rPh sb="0" eb="1">
      <t>ミズ</t>
    </rPh>
    <rPh sb="1" eb="3">
      <t>ショリ</t>
    </rPh>
    <rPh sb="3" eb="5">
      <t>ソウチ</t>
    </rPh>
    <phoneticPr fontId="1"/>
  </si>
  <si>
    <t>貯槽タンク</t>
    <rPh sb="0" eb="2">
      <t>チョソウ</t>
    </rPh>
    <phoneticPr fontId="1"/>
  </si>
  <si>
    <t>燃料タンク</t>
    <rPh sb="0" eb="2">
      <t>ネンリョウ</t>
    </rPh>
    <phoneticPr fontId="1"/>
  </si>
  <si>
    <t>本体機器</t>
  </si>
  <si>
    <t>計測装置</t>
  </si>
  <si>
    <t>監視制御装置</t>
  </si>
  <si>
    <t>通信装置</t>
  </si>
  <si>
    <t>ゲートウェイ</t>
  </si>
  <si>
    <t>モニター装置等</t>
  </si>
  <si>
    <t>その他</t>
    <rPh sb="2" eb="3">
      <t>ホカ</t>
    </rPh>
    <phoneticPr fontId="3"/>
  </si>
  <si>
    <t>設備種別</t>
    <rPh sb="0" eb="2">
      <t>セツビ</t>
    </rPh>
    <rPh sb="2" eb="4">
      <t>シュベツ</t>
    </rPh>
    <phoneticPr fontId="3"/>
  </si>
  <si>
    <t>太陽光発電設備</t>
    <phoneticPr fontId="3"/>
  </si>
  <si>
    <t>既存設備の改造</t>
    <phoneticPr fontId="3"/>
  </si>
  <si>
    <t>あり</t>
    <phoneticPr fontId="3"/>
  </si>
  <si>
    <t>郵便番号</t>
    <rPh sb="0" eb="4">
      <t>ユウビンバンゴウ</t>
    </rPh>
    <phoneticPr fontId="3"/>
  </si>
  <si>
    <t>市区町村</t>
    <rPh sb="0" eb="2">
      <t>シク</t>
    </rPh>
    <rPh sb="2" eb="4">
      <t>チョウソン</t>
    </rPh>
    <phoneticPr fontId="3"/>
  </si>
  <si>
    <t>建物名</t>
    <rPh sb="0" eb="2">
      <t>タテモノ</t>
    </rPh>
    <rPh sb="2" eb="3">
      <t>メイ</t>
    </rPh>
    <phoneticPr fontId="3"/>
  </si>
  <si>
    <t>フリガナ</t>
    <phoneticPr fontId="3"/>
  </si>
  <si>
    <t>再生可能エネルギー発電設備</t>
    <rPh sb="0" eb="2">
      <t>サイセイ</t>
    </rPh>
    <rPh sb="2" eb="4">
      <t>カノウ</t>
    </rPh>
    <rPh sb="9" eb="11">
      <t>ハツデン</t>
    </rPh>
    <rPh sb="11" eb="13">
      <t>セツビ</t>
    </rPh>
    <phoneticPr fontId="3"/>
  </si>
  <si>
    <t>平常時</t>
    <rPh sb="0" eb="2">
      <t>ヘイジョウ</t>
    </rPh>
    <rPh sb="2" eb="3">
      <t>ジ</t>
    </rPh>
    <phoneticPr fontId="4"/>
  </si>
  <si>
    <t>１．</t>
    <phoneticPr fontId="3"/>
  </si>
  <si>
    <t>２．</t>
    <phoneticPr fontId="3"/>
  </si>
  <si>
    <t>３．</t>
    <phoneticPr fontId="3"/>
  </si>
  <si>
    <t>総計</t>
    <rPh sb="0" eb="2">
      <t>ソウケイ</t>
    </rPh>
    <phoneticPr fontId="61"/>
  </si>
  <si>
    <t>平常時</t>
    <phoneticPr fontId="61"/>
  </si>
  <si>
    <t>補助
対象</t>
    <rPh sb="0" eb="2">
      <t>ホジョ</t>
    </rPh>
    <rPh sb="3" eb="5">
      <t>タイショウ</t>
    </rPh>
    <phoneticPr fontId="61"/>
  </si>
  <si>
    <t>名称</t>
    <rPh sb="0" eb="2">
      <t>メイショウ</t>
    </rPh>
    <phoneticPr fontId="61"/>
  </si>
  <si>
    <t>No.</t>
    <phoneticPr fontId="61"/>
  </si>
  <si>
    <t>役割</t>
    <rPh sb="0" eb="2">
      <t>ヤクワリ</t>
    </rPh>
    <phoneticPr fontId="61"/>
  </si>
  <si>
    <t>No.</t>
    <phoneticPr fontId="61"/>
  </si>
  <si>
    <t>備考
※証憑書類・計算書類等との紐付け番号を記載</t>
    <rPh sb="0" eb="2">
      <t>ビコウ</t>
    </rPh>
    <rPh sb="4" eb="6">
      <t>ショウヒョウ</t>
    </rPh>
    <rPh sb="6" eb="8">
      <t>ショルイ</t>
    </rPh>
    <rPh sb="9" eb="11">
      <t>ケイサン</t>
    </rPh>
    <rPh sb="11" eb="13">
      <t>ショルイ</t>
    </rPh>
    <rPh sb="13" eb="14">
      <t>ナド</t>
    </rPh>
    <rPh sb="16" eb="17">
      <t>ヒモ</t>
    </rPh>
    <rPh sb="17" eb="18">
      <t>ヅケ</t>
    </rPh>
    <rPh sb="19" eb="21">
      <t>バンゴウ</t>
    </rPh>
    <rPh sb="22" eb="24">
      <t>キサイ</t>
    </rPh>
    <phoneticPr fontId="61"/>
  </si>
  <si>
    <t>災害対応訓練日</t>
    <rPh sb="0" eb="2">
      <t>サイガイ</t>
    </rPh>
    <rPh sb="2" eb="4">
      <t>タイオウ</t>
    </rPh>
    <rPh sb="4" eb="6">
      <t>クンレン</t>
    </rPh>
    <rPh sb="6" eb="7">
      <t>ビ</t>
    </rPh>
    <phoneticPr fontId="3"/>
  </si>
  <si>
    <t>実施計画書　2-4 補助対象設備の機器リスト</t>
    <rPh sb="0" eb="2">
      <t>ジッシ</t>
    </rPh>
    <rPh sb="2" eb="4">
      <t>ケイカク</t>
    </rPh>
    <rPh sb="4" eb="5">
      <t>ショ</t>
    </rPh>
    <rPh sb="10" eb="12">
      <t>ホジョ</t>
    </rPh>
    <rPh sb="12" eb="14">
      <t>タイショウ</t>
    </rPh>
    <rPh sb="14" eb="16">
      <t>セツビ</t>
    </rPh>
    <rPh sb="17" eb="19">
      <t>キキ</t>
    </rPh>
    <phoneticPr fontId="3"/>
  </si>
  <si>
    <t>システムフロー図・機器配置図・単線結線図番号</t>
    <rPh sb="7" eb="8">
      <t>ズ</t>
    </rPh>
    <rPh sb="9" eb="11">
      <t>キキ</t>
    </rPh>
    <rPh sb="11" eb="13">
      <t>ハイチ</t>
    </rPh>
    <rPh sb="13" eb="14">
      <t>ズ</t>
    </rPh>
    <rPh sb="15" eb="17">
      <t>タンセン</t>
    </rPh>
    <rPh sb="17" eb="19">
      <t>ケッセン</t>
    </rPh>
    <rPh sb="19" eb="20">
      <t>ズ</t>
    </rPh>
    <rPh sb="20" eb="22">
      <t>バンゴウ</t>
    </rPh>
    <phoneticPr fontId="3"/>
  </si>
  <si>
    <t>・機器が「2-6　システムフロー図」、「2-7　機器配置図」及び「2-8　単線結線図」と照合できるようにしてください。</t>
    <rPh sb="1" eb="3">
      <t>キキ</t>
    </rPh>
    <rPh sb="16" eb="17">
      <t>ズ</t>
    </rPh>
    <rPh sb="24" eb="26">
      <t>キキ</t>
    </rPh>
    <rPh sb="26" eb="28">
      <t>ハイチ</t>
    </rPh>
    <rPh sb="28" eb="29">
      <t>ズ</t>
    </rPh>
    <rPh sb="30" eb="31">
      <t>オヨ</t>
    </rPh>
    <rPh sb="37" eb="39">
      <t>タンセン</t>
    </rPh>
    <rPh sb="39" eb="41">
      <t>ケッセン</t>
    </rPh>
    <rPh sb="41" eb="42">
      <t>ズ</t>
    </rPh>
    <rPh sb="44" eb="46">
      <t>ショウゴウ</t>
    </rPh>
    <phoneticPr fontId="4"/>
  </si>
  <si>
    <t>添付資料10 主たる出資者等による補助事業の履行に係る確約書</t>
    <rPh sb="0" eb="2">
      <t>テンプ</t>
    </rPh>
    <rPh sb="2" eb="4">
      <t>シリョウ</t>
    </rPh>
    <rPh sb="7" eb="8">
      <t>シュ</t>
    </rPh>
    <rPh sb="10" eb="12">
      <t>シュッシ</t>
    </rPh>
    <rPh sb="12" eb="13">
      <t>シャ</t>
    </rPh>
    <rPh sb="13" eb="14">
      <t>トウ</t>
    </rPh>
    <rPh sb="17" eb="19">
      <t>ホジョ</t>
    </rPh>
    <rPh sb="19" eb="21">
      <t>ジギョウ</t>
    </rPh>
    <rPh sb="22" eb="24">
      <t>リコウ</t>
    </rPh>
    <rPh sb="25" eb="26">
      <t>カカ</t>
    </rPh>
    <rPh sb="27" eb="30">
      <t>カクヤクショ</t>
    </rPh>
    <phoneticPr fontId="3"/>
  </si>
  <si>
    <t>出力
（kW）</t>
    <rPh sb="0" eb="2">
      <t>シュツリョク</t>
    </rPh>
    <phoneticPr fontId="61"/>
  </si>
  <si>
    <t>想定される負荷</t>
    <rPh sb="0" eb="2">
      <t>ソウテイ</t>
    </rPh>
    <rPh sb="5" eb="7">
      <t>フカ</t>
    </rPh>
    <phoneticPr fontId="3"/>
  </si>
  <si>
    <t>※各設備ごとの根拠資料を必ず提出してください。</t>
    <rPh sb="1" eb="2">
      <t>カク</t>
    </rPh>
    <rPh sb="2" eb="4">
      <t>セツビ</t>
    </rPh>
    <rPh sb="7" eb="9">
      <t>コンキョ</t>
    </rPh>
    <rPh sb="9" eb="11">
      <t>シリョウ</t>
    </rPh>
    <rPh sb="12" eb="13">
      <t>カナラ</t>
    </rPh>
    <rPh sb="14" eb="16">
      <t>テイシュツ</t>
    </rPh>
    <phoneticPr fontId="3"/>
  </si>
  <si>
    <t>※各施設ごとの根拠資料を必ず提出してください。</t>
    <rPh sb="1" eb="2">
      <t>カク</t>
    </rPh>
    <rPh sb="2" eb="4">
      <t>シセツ</t>
    </rPh>
    <rPh sb="7" eb="9">
      <t>コンキョ</t>
    </rPh>
    <rPh sb="9" eb="11">
      <t>シリョウ</t>
    </rPh>
    <rPh sb="12" eb="13">
      <t>カナラ</t>
    </rPh>
    <rPh sb="14" eb="16">
      <t>テイシュツ</t>
    </rPh>
    <phoneticPr fontId="3"/>
  </si>
  <si>
    <t>有無チェック</t>
    <rPh sb="0" eb="2">
      <t>ウム</t>
    </rPh>
    <phoneticPr fontId="3"/>
  </si>
  <si>
    <t>No.</t>
    <phoneticPr fontId="3"/>
  </si>
  <si>
    <t>チェック</t>
    <phoneticPr fontId="3"/>
  </si>
  <si>
    <t>-</t>
    <phoneticPr fontId="3"/>
  </si>
  <si>
    <t>申請概要書</t>
  </si>
  <si>
    <t>1</t>
    <phoneticPr fontId="3"/>
  </si>
  <si>
    <t>補助金交付申請書（様式第1）</t>
  </si>
  <si>
    <t>補助事業に要する経費、補助対象経費及び補助金の配分額（別紙1）</t>
    <phoneticPr fontId="3"/>
  </si>
  <si>
    <t>2-1</t>
  </si>
  <si>
    <t>補助事業に要する経費、及びその調達方法</t>
  </si>
  <si>
    <t>補助対象設備の機器リスト</t>
  </si>
  <si>
    <t>主要設備の仕様書又はカタログ・パンフレット等</t>
  </si>
  <si>
    <t>システムフロー図</t>
  </si>
  <si>
    <t>災害対応訓練予定実施概要</t>
  </si>
  <si>
    <t>事業実施に関連する事項</t>
  </si>
  <si>
    <t>会社・団体概要（パンフレット等）</t>
  </si>
  <si>
    <t>財務諸表（貸借対照表　及び　損益計算書）の写し</t>
  </si>
  <si>
    <t>金融機関から確実に融資されていることが判る書類</t>
  </si>
  <si>
    <t>主たる出資者等による補助事業の履行に係る確約書</t>
  </si>
  <si>
    <t>リース等を利用する場合のみ</t>
  </si>
  <si>
    <t>既存設備を改造する場合のみ</t>
  </si>
  <si>
    <t>2-12　主要設備の詳細資料</t>
    <rPh sb="5" eb="7">
      <t>シュヨウ</t>
    </rPh>
    <rPh sb="7" eb="9">
      <t>セツビ</t>
    </rPh>
    <phoneticPr fontId="3"/>
  </si>
  <si>
    <t>汎用リスト</t>
    <rPh sb="0" eb="2">
      <t>ハンヨウ</t>
    </rPh>
    <phoneticPr fontId="3"/>
  </si>
  <si>
    <t>○</t>
    <phoneticPr fontId="3"/>
  </si>
  <si>
    <t>a.再エネ発電設備の出力</t>
    <rPh sb="2" eb="3">
      <t>サイ</t>
    </rPh>
    <rPh sb="5" eb="7">
      <t>ハツデン</t>
    </rPh>
    <rPh sb="7" eb="9">
      <t>セツビ</t>
    </rPh>
    <rPh sb="10" eb="12">
      <t>シュツリョク</t>
    </rPh>
    <phoneticPr fontId="3"/>
  </si>
  <si>
    <t>b.電力変換装置出力</t>
    <rPh sb="2" eb="4">
      <t>デンリョク</t>
    </rPh>
    <rPh sb="4" eb="6">
      <t>ヘンカン</t>
    </rPh>
    <rPh sb="6" eb="8">
      <t>ソウチ</t>
    </rPh>
    <rPh sb="8" eb="10">
      <t>シュツリョク</t>
    </rPh>
    <phoneticPr fontId="4"/>
  </si>
  <si>
    <t>再エネ発電設備の出力
（a,bのうちいずれか低い値）</t>
    <rPh sb="0" eb="1">
      <t>サイ</t>
    </rPh>
    <rPh sb="3" eb="5">
      <t>ハツデン</t>
    </rPh>
    <rPh sb="5" eb="7">
      <t>セツビ</t>
    </rPh>
    <rPh sb="8" eb="10">
      <t>シュツリョク</t>
    </rPh>
    <rPh sb="22" eb="23">
      <t>ヒク</t>
    </rPh>
    <rPh sb="24" eb="25">
      <t>アタイ</t>
    </rPh>
    <phoneticPr fontId="3"/>
  </si>
  <si>
    <t>ニッケル水素</t>
    <rPh sb="4" eb="6">
      <t>スイソ</t>
    </rPh>
    <phoneticPr fontId="3"/>
  </si>
  <si>
    <t>鉛</t>
    <rPh sb="0" eb="1">
      <t>ナマリ</t>
    </rPh>
    <phoneticPr fontId="3"/>
  </si>
  <si>
    <t>その他（下の枠に種類を記載）</t>
    <rPh sb="2" eb="3">
      <t>タ</t>
    </rPh>
    <rPh sb="4" eb="5">
      <t>シタ</t>
    </rPh>
    <rPh sb="6" eb="7">
      <t>ワク</t>
    </rPh>
    <rPh sb="8" eb="10">
      <t>シュルイ</t>
    </rPh>
    <rPh sb="11" eb="13">
      <t>キサイ</t>
    </rPh>
    <phoneticPr fontId="3"/>
  </si>
  <si>
    <t>リチウムイオン</t>
    <phoneticPr fontId="3"/>
  </si>
  <si>
    <t>ＮＡＳ</t>
    <phoneticPr fontId="3"/>
  </si>
  <si>
    <t>レドックスフロー</t>
    <phoneticPr fontId="3"/>
  </si>
  <si>
    <t>蓄電システムの種別</t>
    <rPh sb="0" eb="2">
      <t>チクデン</t>
    </rPh>
    <rPh sb="7" eb="9">
      <t>シュベツ</t>
    </rPh>
    <phoneticPr fontId="3"/>
  </si>
  <si>
    <t>ｋＷ</t>
    <phoneticPr fontId="4"/>
  </si>
  <si>
    <t>ｋＷｈ</t>
    <phoneticPr fontId="4"/>
  </si>
  <si>
    <t>a.発電設備の出力</t>
    <rPh sb="2" eb="4">
      <t>ハツデン</t>
    </rPh>
    <rPh sb="4" eb="6">
      <t>セツビ</t>
    </rPh>
    <rPh sb="7" eb="9">
      <t>シュツリョク</t>
    </rPh>
    <phoneticPr fontId="3"/>
  </si>
  <si>
    <t>b.電力変換装置出力</t>
    <rPh sb="2" eb="4">
      <t>デンリョク</t>
    </rPh>
    <rPh sb="4" eb="6">
      <t>ヘンカン</t>
    </rPh>
    <rPh sb="6" eb="8">
      <t>ソウチ</t>
    </rPh>
    <rPh sb="8" eb="10">
      <t>シュツリョク</t>
    </rPh>
    <phoneticPr fontId="3"/>
  </si>
  <si>
    <t>発電設備の出力
（a,bのうちいずれか低い値）</t>
    <rPh sb="0" eb="2">
      <t>ハツデン</t>
    </rPh>
    <rPh sb="2" eb="4">
      <t>セツビ</t>
    </rPh>
    <rPh sb="5" eb="7">
      <t>シュツリョク</t>
    </rPh>
    <rPh sb="19" eb="20">
      <t>ヒク</t>
    </rPh>
    <rPh sb="21" eb="22">
      <t>アタイ</t>
    </rPh>
    <phoneticPr fontId="3"/>
  </si>
  <si>
    <t>再生可能エネルギー
発電設備</t>
    <phoneticPr fontId="4"/>
  </si>
  <si>
    <t>2-3　補助事業に要する経費及びその調達方法</t>
    <phoneticPr fontId="3"/>
  </si>
  <si>
    <t>計上方法</t>
    <rPh sb="0" eb="2">
      <t>ケイジョウ</t>
    </rPh>
    <rPh sb="2" eb="4">
      <t>ホウホウ</t>
    </rPh>
    <phoneticPr fontId="3"/>
  </si>
  <si>
    <t>修繕費</t>
    <phoneticPr fontId="3"/>
  </si>
  <si>
    <t>資本的支出</t>
    <phoneticPr fontId="3"/>
  </si>
  <si>
    <t>その他</t>
    <rPh sb="2" eb="3">
      <t>タ</t>
    </rPh>
    <phoneticPr fontId="3"/>
  </si>
  <si>
    <t>実施計画書　2-3 補助事業に要する経費、及びその調達方法</t>
    <rPh sb="0" eb="2">
      <t>ジッシ</t>
    </rPh>
    <rPh sb="2" eb="4">
      <t>ケイカク</t>
    </rPh>
    <rPh sb="4" eb="5">
      <t>ショ</t>
    </rPh>
    <rPh sb="10" eb="12">
      <t>ホジョ</t>
    </rPh>
    <rPh sb="12" eb="14">
      <t>ジギョウ</t>
    </rPh>
    <rPh sb="15" eb="16">
      <t>ヨウ</t>
    </rPh>
    <rPh sb="18" eb="20">
      <t>ケイヒ</t>
    </rPh>
    <rPh sb="21" eb="22">
      <t>オヨ</t>
    </rPh>
    <rPh sb="25" eb="27">
      <t>チョウタツ</t>
    </rPh>
    <rPh sb="27" eb="29">
      <t>ホウホウ</t>
    </rPh>
    <phoneticPr fontId="3"/>
  </si>
  <si>
    <t>補助事業に要する経費、及びその調達方法</t>
    <rPh sb="0" eb="2">
      <t>ホジョ</t>
    </rPh>
    <rPh sb="2" eb="4">
      <t>ジギョウ</t>
    </rPh>
    <rPh sb="5" eb="6">
      <t>ヨウ</t>
    </rPh>
    <rPh sb="8" eb="10">
      <t>ケイヒ</t>
    </rPh>
    <rPh sb="11" eb="12">
      <t>オヨ</t>
    </rPh>
    <rPh sb="15" eb="17">
      <t>チョウタツ</t>
    </rPh>
    <rPh sb="17" eb="19">
      <t>ホウホウ</t>
    </rPh>
    <phoneticPr fontId="3"/>
  </si>
  <si>
    <t>設備種別</t>
    <rPh sb="0" eb="2">
      <t>セツビ</t>
    </rPh>
    <rPh sb="2" eb="4">
      <t>シュベツ</t>
    </rPh>
    <phoneticPr fontId="3"/>
  </si>
  <si>
    <t>設備種別_供給電力根拠用</t>
    <rPh sb="0" eb="2">
      <t>セツビ</t>
    </rPh>
    <rPh sb="2" eb="4">
      <t>シュベツ</t>
    </rPh>
    <rPh sb="5" eb="7">
      <t>キョウキュウ</t>
    </rPh>
    <rPh sb="7" eb="9">
      <t>デンリョク</t>
    </rPh>
    <rPh sb="9" eb="11">
      <t>コンキョ</t>
    </rPh>
    <rPh sb="11" eb="12">
      <t>ヨウ</t>
    </rPh>
    <phoneticPr fontId="3"/>
  </si>
  <si>
    <t>担当者連絡先１</t>
    <rPh sb="0" eb="2">
      <t>タントウ</t>
    </rPh>
    <rPh sb="2" eb="3">
      <t>シャ</t>
    </rPh>
    <rPh sb="3" eb="6">
      <t>レンラクサキ</t>
    </rPh>
    <phoneticPr fontId="3"/>
  </si>
  <si>
    <t>担当者連絡先２</t>
    <rPh sb="0" eb="2">
      <t>タントウ</t>
    </rPh>
    <rPh sb="2" eb="3">
      <t>シャ</t>
    </rPh>
    <rPh sb="3" eb="6">
      <t>レンラクサキ</t>
    </rPh>
    <phoneticPr fontId="3"/>
  </si>
  <si>
    <t>有</t>
    <rPh sb="0" eb="1">
      <t>アリ</t>
    </rPh>
    <phoneticPr fontId="3"/>
  </si>
  <si>
    <t>無</t>
    <rPh sb="0" eb="1">
      <t>ナシ</t>
    </rPh>
    <phoneticPr fontId="3"/>
  </si>
  <si>
    <t>○</t>
    <phoneticPr fontId="3"/>
  </si>
  <si>
    <t>４．</t>
    <phoneticPr fontId="3"/>
  </si>
  <si>
    <t>５．</t>
    <phoneticPr fontId="3"/>
  </si>
  <si>
    <t>電力変換装置出力</t>
    <phoneticPr fontId="3"/>
  </si>
  <si>
    <t>定格出力（kW）</t>
    <rPh sb="0" eb="2">
      <t>テイカク</t>
    </rPh>
    <rPh sb="2" eb="4">
      <t>シュツリョク</t>
    </rPh>
    <phoneticPr fontId="61"/>
  </si>
  <si>
    <t>首長名</t>
    <rPh sb="0" eb="2">
      <t>シュチョウ</t>
    </rPh>
    <rPh sb="2" eb="3">
      <t>メイ</t>
    </rPh>
    <phoneticPr fontId="4"/>
  </si>
  <si>
    <t>フリガナ</t>
    <phoneticPr fontId="4"/>
  </si>
  <si>
    <t>業種</t>
    <phoneticPr fontId="4"/>
  </si>
  <si>
    <t>資本金（円）</t>
  </si>
  <si>
    <t>地方公共団体名</t>
  </si>
  <si>
    <t>担当者連絡先１</t>
    <rPh sb="0" eb="3">
      <t>タントウシャ</t>
    </rPh>
    <rPh sb="3" eb="6">
      <t>レンラクサキ</t>
    </rPh>
    <phoneticPr fontId="3"/>
  </si>
  <si>
    <t>担当者連絡先２</t>
    <rPh sb="0" eb="3">
      <t>タントウシャ</t>
    </rPh>
    <rPh sb="3" eb="6">
      <t>レンラクサキ</t>
    </rPh>
    <phoneticPr fontId="3"/>
  </si>
  <si>
    <t>初めに「申請概要書」の入力を完了してください。</t>
    <rPh sb="0" eb="1">
      <t>ハジ</t>
    </rPh>
    <rPh sb="4" eb="6">
      <t>シンセイ</t>
    </rPh>
    <rPh sb="6" eb="8">
      <t>ガイヨウ</t>
    </rPh>
    <rPh sb="8" eb="9">
      <t>ショ</t>
    </rPh>
    <rPh sb="11" eb="13">
      <t>ニュウリョク</t>
    </rPh>
    <rPh sb="14" eb="16">
      <t>カンリョウ</t>
    </rPh>
    <phoneticPr fontId="3"/>
  </si>
  <si>
    <t>年　　月　　日</t>
    <rPh sb="0" eb="1">
      <t>ネン</t>
    </rPh>
    <rPh sb="3" eb="4">
      <t>ツキ</t>
    </rPh>
    <rPh sb="6" eb="7">
      <t>ヒ</t>
    </rPh>
    <phoneticPr fontId="3"/>
  </si>
  <si>
    <t>既存設備の改造</t>
    <rPh sb="0" eb="2">
      <t>キゾン</t>
    </rPh>
    <rPh sb="2" eb="4">
      <t>セツビ</t>
    </rPh>
    <rPh sb="5" eb="7">
      <t>カイゾウ</t>
    </rPh>
    <phoneticPr fontId="4"/>
  </si>
  <si>
    <t>丁目・番地</t>
    <rPh sb="0" eb="2">
      <t>チョウメ</t>
    </rPh>
    <rPh sb="3" eb="5">
      <t>バンチ</t>
    </rPh>
    <phoneticPr fontId="3"/>
  </si>
  <si>
    <t>規模</t>
    <rPh sb="0" eb="2">
      <t>キボ</t>
    </rPh>
    <phoneticPr fontId="4"/>
  </si>
  <si>
    <t>再エネ比率（％）</t>
    <rPh sb="0" eb="1">
      <t>サイ</t>
    </rPh>
    <rPh sb="3" eb="5">
      <t>ヒリツ</t>
    </rPh>
    <phoneticPr fontId="4"/>
  </si>
  <si>
    <t>タンク容量
（㎥）</t>
    <rPh sb="3" eb="5">
      <t>ヨウリョウ</t>
    </rPh>
    <phoneticPr fontId="4"/>
  </si>
  <si>
    <t>再生可能エネルギー
発電設備（kW）</t>
    <rPh sb="0" eb="2">
      <t>サイセイ</t>
    </rPh>
    <rPh sb="2" eb="4">
      <t>カノウ</t>
    </rPh>
    <rPh sb="10" eb="12">
      <t>ハツデン</t>
    </rPh>
    <rPh sb="12" eb="14">
      <t>セツビ</t>
    </rPh>
    <phoneticPr fontId="4"/>
  </si>
  <si>
    <t>設備の定格出力等
（補助対象設備のみ）</t>
    <rPh sb="7" eb="8">
      <t>ナド</t>
    </rPh>
    <rPh sb="10" eb="12">
      <t>ホジョ</t>
    </rPh>
    <rPh sb="12" eb="14">
      <t>タイショウ</t>
    </rPh>
    <rPh sb="14" eb="16">
      <t>セツビ</t>
    </rPh>
    <phoneticPr fontId="4"/>
  </si>
  <si>
    <t>設備の定格出力等
（補助対象外設備を含む）</t>
    <rPh sb="0" eb="2">
      <t>セツビ</t>
    </rPh>
    <rPh sb="3" eb="5">
      <t>テイカク</t>
    </rPh>
    <rPh sb="5" eb="7">
      <t>シュツリョク</t>
    </rPh>
    <rPh sb="7" eb="8">
      <t>ナド</t>
    </rPh>
    <rPh sb="10" eb="12">
      <t>ホジョ</t>
    </rPh>
    <rPh sb="12" eb="14">
      <t>タイショウ</t>
    </rPh>
    <rPh sb="14" eb="15">
      <t>ソト</t>
    </rPh>
    <rPh sb="15" eb="17">
      <t>セツビ</t>
    </rPh>
    <rPh sb="18" eb="19">
      <t>フク</t>
    </rPh>
    <phoneticPr fontId="4"/>
  </si>
  <si>
    <t>設計費</t>
    <rPh sb="0" eb="2">
      <t>セッケイ</t>
    </rPh>
    <rPh sb="2" eb="3">
      <t>ヒ</t>
    </rPh>
    <phoneticPr fontId="4"/>
  </si>
  <si>
    <t>設備費</t>
    <rPh sb="0" eb="3">
      <t>セツビヒ</t>
    </rPh>
    <phoneticPr fontId="4"/>
  </si>
  <si>
    <t>工事費</t>
    <rPh sb="0" eb="3">
      <t>コウジヒ</t>
    </rPh>
    <phoneticPr fontId="4"/>
  </si>
  <si>
    <t>消費税</t>
    <rPh sb="0" eb="3">
      <t>ショウヒゼイ</t>
    </rPh>
    <phoneticPr fontId="4"/>
  </si>
  <si>
    <t>合計</t>
    <rPh sb="0" eb="2">
      <t>ゴウケイ</t>
    </rPh>
    <phoneticPr fontId="4"/>
  </si>
  <si>
    <t>《事業費合計》</t>
    <rPh sb="1" eb="3">
      <t>ジギョウ</t>
    </rPh>
    <rPh sb="3" eb="4">
      <t>ヒ</t>
    </rPh>
    <rPh sb="4" eb="6">
      <t>ゴウケイ</t>
    </rPh>
    <phoneticPr fontId="3"/>
  </si>
  <si>
    <t>補助事業経費の区分</t>
    <rPh sb="0" eb="2">
      <t>ホジョ</t>
    </rPh>
    <rPh sb="2" eb="4">
      <t>ジギョウ</t>
    </rPh>
    <rPh sb="4" eb="6">
      <t>ケイヒ</t>
    </rPh>
    <rPh sb="7" eb="9">
      <t>クブン</t>
    </rPh>
    <phoneticPr fontId="3"/>
  </si>
  <si>
    <t>補助対象経費</t>
    <rPh sb="0" eb="2">
      <t>ホジョ</t>
    </rPh>
    <rPh sb="2" eb="4">
      <t>タイショウ</t>
    </rPh>
    <rPh sb="4" eb="6">
      <t>ケイヒ</t>
    </rPh>
    <phoneticPr fontId="3"/>
  </si>
  <si>
    <t>補助交付申請金額</t>
    <rPh sb="0" eb="2">
      <t>ホジョ</t>
    </rPh>
    <rPh sb="2" eb="4">
      <t>コウフ</t>
    </rPh>
    <rPh sb="4" eb="6">
      <t>シンセイ</t>
    </rPh>
    <rPh sb="6" eb="8">
      <t>キンガク</t>
    </rPh>
    <phoneticPr fontId="3"/>
  </si>
  <si>
    <t>合計</t>
    <rPh sb="0" eb="2">
      <t>ゴウケイ</t>
    </rPh>
    <phoneticPr fontId="3"/>
  </si>
  <si>
    <t>導入
年度</t>
    <rPh sb="0" eb="2">
      <t>ドウニュウ</t>
    </rPh>
    <rPh sb="3" eb="5">
      <t>ネンド</t>
    </rPh>
    <phoneticPr fontId="4"/>
  </si>
  <si>
    <t>導入
年度</t>
    <rPh sb="0" eb="2">
      <t>ドウニュウ</t>
    </rPh>
    <rPh sb="3" eb="5">
      <t>ネンド</t>
    </rPh>
    <phoneticPr fontId="3"/>
  </si>
  <si>
    <t>その他（補助対象外）</t>
    <rPh sb="2" eb="3">
      <t>タ</t>
    </rPh>
    <rPh sb="4" eb="6">
      <t>ホジョ</t>
    </rPh>
    <rPh sb="6" eb="8">
      <t>タイショウ</t>
    </rPh>
    <rPh sb="8" eb="9">
      <t>ガイ</t>
    </rPh>
    <phoneticPr fontId="3"/>
  </si>
  <si>
    <t>事前協議等</t>
    <rPh sb="0" eb="2">
      <t>ジゼン</t>
    </rPh>
    <rPh sb="2" eb="4">
      <t>キョウギ</t>
    </rPh>
    <rPh sb="4" eb="5">
      <t>トウ</t>
    </rPh>
    <phoneticPr fontId="3"/>
  </si>
  <si>
    <t>実績報告書提出</t>
    <rPh sb="0" eb="2">
      <t>ジッセキ</t>
    </rPh>
    <rPh sb="2" eb="5">
      <t>ホウコクショ</t>
    </rPh>
    <rPh sb="5" eb="7">
      <t>テイシュツ</t>
    </rPh>
    <phoneticPr fontId="3"/>
  </si>
  <si>
    <t>支払</t>
    <rPh sb="0" eb="2">
      <t>シハライ</t>
    </rPh>
    <phoneticPr fontId="3"/>
  </si>
  <si>
    <t>工事</t>
    <rPh sb="0" eb="2">
      <t>コウジ</t>
    </rPh>
    <phoneticPr fontId="3"/>
  </si>
  <si>
    <t>マイクログリッド構築完了</t>
    <rPh sb="8" eb="10">
      <t>コウチク</t>
    </rPh>
    <rPh sb="10" eb="12">
      <t>カンリョウ</t>
    </rPh>
    <phoneticPr fontId="3"/>
  </si>
  <si>
    <t>主要設備の詳細</t>
    <rPh sb="0" eb="2">
      <t>シュヨウ</t>
    </rPh>
    <rPh sb="2" eb="4">
      <t>セツビ</t>
    </rPh>
    <rPh sb="5" eb="7">
      <t>ショウサイ</t>
    </rPh>
    <phoneticPr fontId="4"/>
  </si>
  <si>
    <t>安全対策に係る書類</t>
    <rPh sb="0" eb="2">
      <t>アンゼン</t>
    </rPh>
    <rPh sb="2" eb="4">
      <t>タイサク</t>
    </rPh>
    <rPh sb="5" eb="6">
      <t>カカ</t>
    </rPh>
    <rPh sb="7" eb="9">
      <t>ショルイ</t>
    </rPh>
    <phoneticPr fontId="3"/>
  </si>
  <si>
    <t>１．マイクログリッド切替手順</t>
    <rPh sb="10" eb="11">
      <t>キ</t>
    </rPh>
    <rPh sb="11" eb="12">
      <t>カ</t>
    </rPh>
    <rPh sb="12" eb="14">
      <t>テジュン</t>
    </rPh>
    <phoneticPr fontId="3"/>
  </si>
  <si>
    <t>操作内容</t>
    <rPh sb="0" eb="2">
      <t>ソウサ</t>
    </rPh>
    <rPh sb="2" eb="4">
      <t>ナイヨウ</t>
    </rPh>
    <phoneticPr fontId="3"/>
  </si>
  <si>
    <t>（１）停電の原因調査・復旧の見通し調査</t>
    <rPh sb="3" eb="5">
      <t>テイデン</t>
    </rPh>
    <rPh sb="6" eb="8">
      <t>ゲンイン</t>
    </rPh>
    <rPh sb="8" eb="10">
      <t>チョウサ</t>
    </rPh>
    <rPh sb="11" eb="13">
      <t>フッキュウ</t>
    </rPh>
    <rPh sb="14" eb="16">
      <t>ミトオ</t>
    </rPh>
    <rPh sb="17" eb="19">
      <t>チョウサ</t>
    </rPh>
    <phoneticPr fontId="3"/>
  </si>
  <si>
    <t>（２）マイクログリッド切替要請・承認</t>
    <rPh sb="11" eb="13">
      <t>キリカエ</t>
    </rPh>
    <rPh sb="13" eb="15">
      <t>ヨウセイ</t>
    </rPh>
    <rPh sb="16" eb="18">
      <t>ショウニン</t>
    </rPh>
    <phoneticPr fontId="3"/>
  </si>
  <si>
    <t>（３）マイクログリッド関係者への周知</t>
    <rPh sb="11" eb="14">
      <t>カンケイシャ</t>
    </rPh>
    <rPh sb="16" eb="18">
      <t>シュウチ</t>
    </rPh>
    <phoneticPr fontId="3"/>
  </si>
  <si>
    <t>（４）開閉器等操作・マイクログリッドモードへの切替</t>
    <rPh sb="3" eb="6">
      <t>カイヘイキ</t>
    </rPh>
    <rPh sb="6" eb="7">
      <t>トウ</t>
    </rPh>
    <rPh sb="7" eb="9">
      <t>ソウサ</t>
    </rPh>
    <rPh sb="23" eb="25">
      <t>キリカエ</t>
    </rPh>
    <phoneticPr fontId="3"/>
  </si>
  <si>
    <t>（５）電源起動</t>
    <rPh sb="3" eb="5">
      <t>デンゲン</t>
    </rPh>
    <rPh sb="5" eb="7">
      <t>キドウ</t>
    </rPh>
    <phoneticPr fontId="3"/>
  </si>
  <si>
    <t>実施者</t>
    <rPh sb="0" eb="2">
      <t>ジッシ</t>
    </rPh>
    <rPh sb="2" eb="3">
      <t>シャ</t>
    </rPh>
    <phoneticPr fontId="3"/>
  </si>
  <si>
    <t>２．マイクログリッド切戻し手順</t>
    <rPh sb="10" eb="11">
      <t>キリ</t>
    </rPh>
    <rPh sb="11" eb="12">
      <t>モド</t>
    </rPh>
    <rPh sb="13" eb="15">
      <t>テジュン</t>
    </rPh>
    <phoneticPr fontId="3"/>
  </si>
  <si>
    <t>（１）復旧判断</t>
    <rPh sb="3" eb="5">
      <t>フッキュウ</t>
    </rPh>
    <rPh sb="5" eb="7">
      <t>ハンダン</t>
    </rPh>
    <phoneticPr fontId="3"/>
  </si>
  <si>
    <t>（２）マイクログリッド関係者への周知</t>
    <rPh sb="11" eb="14">
      <t>カンケイシャ</t>
    </rPh>
    <rPh sb="16" eb="18">
      <t>シュウチ</t>
    </rPh>
    <phoneticPr fontId="3"/>
  </si>
  <si>
    <t>（３）発電機の停止</t>
    <rPh sb="3" eb="6">
      <t>ハツデンキ</t>
    </rPh>
    <rPh sb="7" eb="9">
      <t>テイシ</t>
    </rPh>
    <phoneticPr fontId="3"/>
  </si>
  <si>
    <t>（４）配電線の切戻し・通常運転モードへの切替</t>
    <rPh sb="3" eb="5">
      <t>ハイデン</t>
    </rPh>
    <rPh sb="5" eb="6">
      <t>セン</t>
    </rPh>
    <rPh sb="7" eb="8">
      <t>キリ</t>
    </rPh>
    <rPh sb="8" eb="9">
      <t>モド</t>
    </rPh>
    <rPh sb="11" eb="13">
      <t>ツウジョウ</t>
    </rPh>
    <rPh sb="13" eb="15">
      <t>ウンテン</t>
    </rPh>
    <rPh sb="20" eb="22">
      <t>キリカエ</t>
    </rPh>
    <phoneticPr fontId="3"/>
  </si>
  <si>
    <t>（２）供給信頼度面（再閉路または他回線からの逆送電ができないことによる送電遅れ等への対策）</t>
    <rPh sb="3" eb="5">
      <t>キョウキュウ</t>
    </rPh>
    <rPh sb="5" eb="8">
      <t>シンライド</t>
    </rPh>
    <rPh sb="8" eb="9">
      <t>メン</t>
    </rPh>
    <rPh sb="10" eb="11">
      <t>サイ</t>
    </rPh>
    <rPh sb="11" eb="13">
      <t>ヘイロ</t>
    </rPh>
    <rPh sb="16" eb="17">
      <t>ホカ</t>
    </rPh>
    <rPh sb="17" eb="19">
      <t>カイセン</t>
    </rPh>
    <rPh sb="22" eb="23">
      <t>ギャク</t>
    </rPh>
    <rPh sb="23" eb="25">
      <t>ソウデン</t>
    </rPh>
    <rPh sb="35" eb="37">
      <t>ソウデン</t>
    </rPh>
    <rPh sb="37" eb="38">
      <t>オク</t>
    </rPh>
    <rPh sb="39" eb="40">
      <t>トウ</t>
    </rPh>
    <rPh sb="42" eb="44">
      <t>タイサク</t>
    </rPh>
    <phoneticPr fontId="3"/>
  </si>
  <si>
    <t>点検頻度</t>
    <rPh sb="0" eb="2">
      <t>テンケン</t>
    </rPh>
    <rPh sb="2" eb="4">
      <t>ヒンド</t>
    </rPh>
    <phoneticPr fontId="3"/>
  </si>
  <si>
    <t>点検方法</t>
    <rPh sb="0" eb="2">
      <t>テンケン</t>
    </rPh>
    <rPh sb="2" eb="4">
      <t>ホウホウ</t>
    </rPh>
    <phoneticPr fontId="3"/>
  </si>
  <si>
    <t>点検内容</t>
    <rPh sb="0" eb="2">
      <t>テンケン</t>
    </rPh>
    <rPh sb="2" eb="4">
      <t>ナイヨウ</t>
    </rPh>
    <phoneticPr fontId="3"/>
  </si>
  <si>
    <t>（３）その他（充電された系統内での電圧・周波数変動による機器損傷等への対策）</t>
    <rPh sb="5" eb="6">
      <t>タ</t>
    </rPh>
    <rPh sb="7" eb="9">
      <t>ジュウデン</t>
    </rPh>
    <rPh sb="12" eb="14">
      <t>ケイトウ</t>
    </rPh>
    <rPh sb="14" eb="15">
      <t>ナイ</t>
    </rPh>
    <rPh sb="17" eb="19">
      <t>デンアツ</t>
    </rPh>
    <rPh sb="20" eb="23">
      <t>シュウハスウ</t>
    </rPh>
    <rPh sb="23" eb="25">
      <t>ヘンドウ</t>
    </rPh>
    <rPh sb="28" eb="30">
      <t>キキ</t>
    </rPh>
    <rPh sb="30" eb="32">
      <t>ソンショウ</t>
    </rPh>
    <rPh sb="32" eb="33">
      <t>トウ</t>
    </rPh>
    <rPh sb="35" eb="37">
      <t>タイサク</t>
    </rPh>
    <phoneticPr fontId="3"/>
  </si>
  <si>
    <t>マイクログリッド構築完了予定</t>
    <rPh sb="8" eb="10">
      <t>コウチク</t>
    </rPh>
    <rPh sb="10" eb="12">
      <t>カンリョウ</t>
    </rPh>
    <rPh sb="12" eb="14">
      <t>ヨテイ</t>
    </rPh>
    <phoneticPr fontId="3"/>
  </si>
  <si>
    <t>※補助対象外の設備を含むマイクログリッドを構成する全ての設備情報を入力してください。</t>
    <phoneticPr fontId="3"/>
  </si>
  <si>
    <t>主要設備の詳細</t>
    <phoneticPr fontId="3"/>
  </si>
  <si>
    <t>工程表</t>
    <phoneticPr fontId="3"/>
  </si>
  <si>
    <t>マイクログリッド起動時における需給バランス、電圧、インラッシュ電流等の検討結果</t>
    <rPh sb="8" eb="10">
      <t>キドウ</t>
    </rPh>
    <rPh sb="10" eb="11">
      <t>ジ</t>
    </rPh>
    <rPh sb="15" eb="17">
      <t>ジュキュウ</t>
    </rPh>
    <rPh sb="22" eb="24">
      <t>デンアツ</t>
    </rPh>
    <rPh sb="31" eb="33">
      <t>デンリュウ</t>
    </rPh>
    <rPh sb="33" eb="34">
      <t>トウ</t>
    </rPh>
    <rPh sb="35" eb="37">
      <t>ケントウ</t>
    </rPh>
    <rPh sb="37" eb="39">
      <t>ケッカ</t>
    </rPh>
    <phoneticPr fontId="3"/>
  </si>
  <si>
    <t>※起動シミュレーション案の提示が困難な場合は、その検討スケジュールを別途添付すること。</t>
    <rPh sb="1" eb="3">
      <t>キドウ</t>
    </rPh>
    <rPh sb="11" eb="12">
      <t>アン</t>
    </rPh>
    <rPh sb="13" eb="15">
      <t>テイジ</t>
    </rPh>
    <rPh sb="16" eb="18">
      <t>コンナン</t>
    </rPh>
    <rPh sb="19" eb="21">
      <t>バアイ</t>
    </rPh>
    <rPh sb="25" eb="27">
      <t>ケントウ</t>
    </rPh>
    <rPh sb="34" eb="36">
      <t>ベット</t>
    </rPh>
    <rPh sb="36" eb="38">
      <t>テンプ</t>
    </rPh>
    <phoneticPr fontId="3"/>
  </si>
  <si>
    <t>マイクログリッド発動後の
想定外系統への影響</t>
    <rPh sb="8" eb="10">
      <t>ハツドウ</t>
    </rPh>
    <rPh sb="10" eb="11">
      <t>ゴ</t>
    </rPh>
    <rPh sb="13" eb="15">
      <t>ソウテイ</t>
    </rPh>
    <rPh sb="15" eb="16">
      <t>ガイ</t>
    </rPh>
    <rPh sb="16" eb="18">
      <t>ケイトウ</t>
    </rPh>
    <rPh sb="20" eb="22">
      <t>エイキョウ</t>
    </rPh>
    <phoneticPr fontId="3"/>
  </si>
  <si>
    <t>災害等による大規模停電時</t>
    <rPh sb="0" eb="2">
      <t>サイガイ</t>
    </rPh>
    <rPh sb="2" eb="3">
      <t>トウ</t>
    </rPh>
    <rPh sb="6" eb="9">
      <t>ダイキボ</t>
    </rPh>
    <rPh sb="9" eb="11">
      <t>テイデン</t>
    </rPh>
    <rPh sb="11" eb="12">
      <t>ジ</t>
    </rPh>
    <phoneticPr fontId="4"/>
  </si>
  <si>
    <t>災害等による大規模停電時</t>
    <rPh sb="0" eb="2">
      <t>サイガイ</t>
    </rPh>
    <rPh sb="2" eb="3">
      <t>トウ</t>
    </rPh>
    <rPh sb="6" eb="9">
      <t>ダイキボ</t>
    </rPh>
    <rPh sb="9" eb="11">
      <t>テイデン</t>
    </rPh>
    <rPh sb="11" eb="12">
      <t>ジ</t>
    </rPh>
    <phoneticPr fontId="61"/>
  </si>
  <si>
    <t>自家消費分</t>
    <rPh sb="0" eb="2">
      <t>ジカ</t>
    </rPh>
    <rPh sb="2" eb="4">
      <t>ショウヒ</t>
    </rPh>
    <rPh sb="4" eb="5">
      <t>ブン</t>
    </rPh>
    <phoneticPr fontId="3"/>
  </si>
  <si>
    <t>補助対象
設備情報</t>
    <rPh sb="0" eb="2">
      <t>ホジョ</t>
    </rPh>
    <rPh sb="2" eb="4">
      <t>タイショウ</t>
    </rPh>
    <rPh sb="5" eb="7">
      <t>セツビ</t>
    </rPh>
    <rPh sb="7" eb="9">
      <t>ジョウホウ</t>
    </rPh>
    <phoneticPr fontId="3"/>
  </si>
  <si>
    <t>出力（kW）</t>
    <rPh sb="0" eb="2">
      <t>シュツリョク</t>
    </rPh>
    <phoneticPr fontId="4"/>
  </si>
  <si>
    <t>電力量（kWh）</t>
    <rPh sb="0" eb="2">
      <t>デンリョク</t>
    </rPh>
    <rPh sb="2" eb="3">
      <t>リョウ</t>
    </rPh>
    <phoneticPr fontId="4"/>
  </si>
  <si>
    <t>供給量</t>
    <rPh sb="0" eb="2">
      <t>キョウキュウ</t>
    </rPh>
    <rPh sb="2" eb="3">
      <t>リョウ</t>
    </rPh>
    <phoneticPr fontId="4"/>
  </si>
  <si>
    <t>需要量</t>
    <rPh sb="0" eb="2">
      <t>ジュヨウ</t>
    </rPh>
    <rPh sb="2" eb="3">
      <t>リョウ</t>
    </rPh>
    <phoneticPr fontId="4"/>
  </si>
  <si>
    <t>補助対象外設備を含む合計</t>
    <rPh sb="0" eb="2">
      <t>ホジョ</t>
    </rPh>
    <rPh sb="2" eb="4">
      <t>タイショウ</t>
    </rPh>
    <rPh sb="4" eb="5">
      <t>ガイ</t>
    </rPh>
    <rPh sb="5" eb="7">
      <t>セツビ</t>
    </rPh>
    <rPh sb="8" eb="9">
      <t>フク</t>
    </rPh>
    <rPh sb="10" eb="12">
      <t>ゴウケイ</t>
    </rPh>
    <phoneticPr fontId="4"/>
  </si>
  <si>
    <t>補助対象設備
の合計</t>
    <rPh sb="0" eb="2">
      <t>ホジョ</t>
    </rPh>
    <rPh sb="2" eb="4">
      <t>タイショウ</t>
    </rPh>
    <rPh sb="4" eb="6">
      <t>セツビ</t>
    </rPh>
    <rPh sb="8" eb="10">
      <t>ゴウケイ</t>
    </rPh>
    <phoneticPr fontId="4"/>
  </si>
  <si>
    <t>災害等による大規模停電時の
供給出力</t>
    <rPh sb="0" eb="2">
      <t>サイガイ</t>
    </rPh>
    <rPh sb="2" eb="3">
      <t>トウ</t>
    </rPh>
    <rPh sb="6" eb="9">
      <t>ダイキボ</t>
    </rPh>
    <rPh sb="9" eb="11">
      <t>テイデン</t>
    </rPh>
    <rPh sb="11" eb="12">
      <t>ジ</t>
    </rPh>
    <rPh sb="12" eb="13">
      <t>ジョウジ</t>
    </rPh>
    <rPh sb="14" eb="16">
      <t>キョウキュウ</t>
    </rPh>
    <rPh sb="16" eb="18">
      <t>シュツリョク</t>
    </rPh>
    <phoneticPr fontId="4"/>
  </si>
  <si>
    <t>マイクログリッドへの
供給分（自家消費分以外）</t>
    <rPh sb="11" eb="13">
      <t>キョウキュウ</t>
    </rPh>
    <rPh sb="13" eb="14">
      <t>ブン</t>
    </rPh>
    <rPh sb="15" eb="17">
      <t>ジカ</t>
    </rPh>
    <rPh sb="17" eb="19">
      <t>ショウヒ</t>
    </rPh>
    <rPh sb="19" eb="20">
      <t>ブン</t>
    </rPh>
    <rPh sb="20" eb="22">
      <t>イガイ</t>
    </rPh>
    <phoneticPr fontId="3"/>
  </si>
  <si>
    <t>地方公共団体名</t>
    <rPh sb="0" eb="2">
      <t>チホウ</t>
    </rPh>
    <rPh sb="2" eb="4">
      <t>コウキョウ</t>
    </rPh>
    <rPh sb="4" eb="6">
      <t>ダンタイ</t>
    </rPh>
    <rPh sb="6" eb="7">
      <t>メイ</t>
    </rPh>
    <phoneticPr fontId="4"/>
  </si>
  <si>
    <t>首長名</t>
    <rPh sb="0" eb="2">
      <t>シュチョウ</t>
    </rPh>
    <rPh sb="2" eb="3">
      <t>メイ</t>
    </rPh>
    <phoneticPr fontId="4"/>
  </si>
  <si>
    <t>住所</t>
    <rPh sb="0" eb="2">
      <t>ジュウショ</t>
    </rPh>
    <phoneticPr fontId="4"/>
  </si>
  <si>
    <t>補助対象設備の電力合計</t>
    <rPh sb="0" eb="2">
      <t>ホジョ</t>
    </rPh>
    <rPh sb="2" eb="4">
      <t>タイショウ</t>
    </rPh>
    <rPh sb="4" eb="6">
      <t>セツビ</t>
    </rPh>
    <rPh sb="7" eb="9">
      <t>デンリョク</t>
    </rPh>
    <rPh sb="9" eb="11">
      <t>ゴウケイ</t>
    </rPh>
    <phoneticPr fontId="61"/>
  </si>
  <si>
    <t>地方公共
団体の
指定</t>
    <rPh sb="0" eb="2">
      <t>チホウ</t>
    </rPh>
    <rPh sb="2" eb="4">
      <t>コウキョウ</t>
    </rPh>
    <rPh sb="5" eb="7">
      <t>ダンタイ</t>
    </rPh>
    <rPh sb="9" eb="11">
      <t>シテイ</t>
    </rPh>
    <phoneticPr fontId="3"/>
  </si>
  <si>
    <t>2-10</t>
    <phoneticPr fontId="3"/>
  </si>
  <si>
    <t>実施計画書　2-10 安全対策に係る書類</t>
    <rPh sb="0" eb="2">
      <t>ジッシ</t>
    </rPh>
    <rPh sb="2" eb="4">
      <t>ケイカク</t>
    </rPh>
    <rPh sb="4" eb="5">
      <t>ショ</t>
    </rPh>
    <rPh sb="11" eb="13">
      <t>アンゼン</t>
    </rPh>
    <rPh sb="13" eb="15">
      <t>タイサク</t>
    </rPh>
    <rPh sb="16" eb="17">
      <t>カカ</t>
    </rPh>
    <rPh sb="18" eb="20">
      <t>ショルイ</t>
    </rPh>
    <phoneticPr fontId="3"/>
  </si>
  <si>
    <t>実施計画書　2-12 地方公共団体が確実に関与することの証明書</t>
    <rPh sb="0" eb="2">
      <t>ジッシ</t>
    </rPh>
    <rPh sb="2" eb="4">
      <t>ケイカク</t>
    </rPh>
    <rPh sb="4" eb="5">
      <t>ショ</t>
    </rPh>
    <rPh sb="11" eb="13">
      <t>チホウ</t>
    </rPh>
    <rPh sb="13" eb="15">
      <t>コウキョウ</t>
    </rPh>
    <rPh sb="15" eb="17">
      <t>ダンタイ</t>
    </rPh>
    <rPh sb="18" eb="20">
      <t>カクジツ</t>
    </rPh>
    <rPh sb="21" eb="23">
      <t>カンヨ</t>
    </rPh>
    <rPh sb="28" eb="31">
      <t>ショウメイショ</t>
    </rPh>
    <phoneticPr fontId="3"/>
  </si>
  <si>
    <t>実施計画書　2-13 主要設備の詳細</t>
    <rPh sb="0" eb="2">
      <t>ジッシ</t>
    </rPh>
    <rPh sb="2" eb="4">
      <t>ケイカク</t>
    </rPh>
    <rPh sb="4" eb="5">
      <t>ショ</t>
    </rPh>
    <rPh sb="11" eb="13">
      <t>シュヨウ</t>
    </rPh>
    <rPh sb="13" eb="15">
      <t>セツビ</t>
    </rPh>
    <rPh sb="16" eb="18">
      <t>ショウサイ</t>
    </rPh>
    <phoneticPr fontId="3"/>
  </si>
  <si>
    <t>年　　月　　日</t>
    <rPh sb="0" eb="1">
      <t>ネン</t>
    </rPh>
    <rPh sb="3" eb="4">
      <t>ツキ</t>
    </rPh>
    <rPh sb="6" eb="7">
      <t>ヒ</t>
    </rPh>
    <phoneticPr fontId="3"/>
  </si>
  <si>
    <t xml:space="preserve"> </t>
    <phoneticPr fontId="4"/>
  </si>
  <si>
    <t>2-3　補助事業に要する経費、及びその調達方法（申請者３）</t>
    <phoneticPr fontId="3"/>
  </si>
  <si>
    <t>2-3　補助事業に要する経費、及びその調達方法（申請者４）</t>
    <phoneticPr fontId="3"/>
  </si>
  <si>
    <t>2-4　補助対象設備の機器リスト (申請者３）</t>
    <phoneticPr fontId="3"/>
  </si>
  <si>
    <t>2-4　補助対象設備の機器リスト (申請者４）</t>
    <phoneticPr fontId="3"/>
  </si>
  <si>
    <t>申請者が３者以上の場合、申請者ごとに作成する書類の３者目、４者目の書類はシートの最後尾にあります。</t>
    <rPh sb="0" eb="3">
      <t>シンセイシャ</t>
    </rPh>
    <rPh sb="5" eb="6">
      <t>シャ</t>
    </rPh>
    <rPh sb="6" eb="8">
      <t>イジョウ</t>
    </rPh>
    <rPh sb="9" eb="11">
      <t>バアイ</t>
    </rPh>
    <rPh sb="12" eb="15">
      <t>シンセイシャ</t>
    </rPh>
    <rPh sb="18" eb="20">
      <t>サクセイ</t>
    </rPh>
    <rPh sb="22" eb="24">
      <t>ショルイ</t>
    </rPh>
    <rPh sb="26" eb="27">
      <t>シャ</t>
    </rPh>
    <rPh sb="27" eb="28">
      <t>メ</t>
    </rPh>
    <rPh sb="30" eb="31">
      <t>シャ</t>
    </rPh>
    <rPh sb="31" eb="32">
      <t>メ</t>
    </rPh>
    <rPh sb="33" eb="35">
      <t>ショルイ</t>
    </rPh>
    <rPh sb="40" eb="43">
      <t>サイコウビ</t>
    </rPh>
    <phoneticPr fontId="3"/>
  </si>
  <si>
    <t>地方公共団体が確実に関与することの証明書</t>
    <phoneticPr fontId="3"/>
  </si>
  <si>
    <t>補助対象設備の設置許可を証明する書類</t>
    <phoneticPr fontId="3"/>
  </si>
  <si>
    <t>バイオマス関連書類</t>
    <rPh sb="7" eb="9">
      <t>ショルイ</t>
    </rPh>
    <phoneticPr fontId="3"/>
  </si>
  <si>
    <t>○</t>
    <phoneticPr fontId="3"/>
  </si>
  <si>
    <t>保安
設備</t>
    <rPh sb="0" eb="2">
      <t>ホアン</t>
    </rPh>
    <rPh sb="3" eb="5">
      <t>セツビ</t>
    </rPh>
    <phoneticPr fontId="3"/>
  </si>
  <si>
    <t>再エネ
発電設備</t>
    <rPh sb="0" eb="1">
      <t>サイ</t>
    </rPh>
    <rPh sb="4" eb="6">
      <t>ハツデン</t>
    </rPh>
    <rPh sb="6" eb="8">
      <t>セツビ</t>
    </rPh>
    <phoneticPr fontId="3"/>
  </si>
  <si>
    <t>発電設備</t>
    <rPh sb="0" eb="2">
      <t>ハツデン</t>
    </rPh>
    <phoneticPr fontId="3"/>
  </si>
  <si>
    <t>需給調整用発電設備</t>
    <rPh sb="0" eb="4">
      <t>ジュキュウチョウセイ</t>
    </rPh>
    <rPh sb="4" eb="5">
      <t>ヨウ</t>
    </rPh>
    <rPh sb="5" eb="9">
      <t>ハツデンセツビ</t>
    </rPh>
    <phoneticPr fontId="3"/>
  </si>
  <si>
    <t>１．補助対象設備</t>
    <rPh sb="2" eb="6">
      <t>ホジョタイショウ</t>
    </rPh>
    <rPh sb="6" eb="8">
      <t>セツビ</t>
    </rPh>
    <phoneticPr fontId="4"/>
  </si>
  <si>
    <t>２．補助対象外設備</t>
    <rPh sb="2" eb="4">
      <t>ホジョ</t>
    </rPh>
    <rPh sb="4" eb="7">
      <t>タイショウガイ</t>
    </rPh>
    <rPh sb="7" eb="9">
      <t>セツビ</t>
    </rPh>
    <phoneticPr fontId="4"/>
  </si>
  <si>
    <t>・補助対象設備と補助対象外設備の内訳をそれぞれの表に記載してください。</t>
    <rPh sb="1" eb="5">
      <t>ホジョタイショウ</t>
    </rPh>
    <rPh sb="5" eb="7">
      <t>セツビ</t>
    </rPh>
    <rPh sb="8" eb="10">
      <t>ホジョ</t>
    </rPh>
    <rPh sb="10" eb="13">
      <t>タイショウガイ</t>
    </rPh>
    <rPh sb="13" eb="15">
      <t>セツビ</t>
    </rPh>
    <rPh sb="16" eb="18">
      <t>ウチワケ</t>
    </rPh>
    <rPh sb="24" eb="25">
      <t>ヒョウ</t>
    </rPh>
    <rPh sb="26" eb="28">
      <t>キサイ</t>
    </rPh>
    <phoneticPr fontId="4"/>
  </si>
  <si>
    <t>１．補助対象設備</t>
    <rPh sb="2" eb="6">
      <t>ホジョタイショウ</t>
    </rPh>
    <rPh sb="6" eb="8">
      <t>セツビ</t>
    </rPh>
    <phoneticPr fontId="3"/>
  </si>
  <si>
    <t>２．補助対象外設備</t>
    <rPh sb="2" eb="6">
      <t>ホジョタイショウ</t>
    </rPh>
    <rPh sb="6" eb="7">
      <t>ガイ</t>
    </rPh>
    <rPh sb="7" eb="9">
      <t>セツビ</t>
    </rPh>
    <phoneticPr fontId="3"/>
  </si>
  <si>
    <t>設計業務完了</t>
    <rPh sb="0" eb="2">
      <t>セッケイ</t>
    </rPh>
    <rPh sb="2" eb="4">
      <t>ギョウム</t>
    </rPh>
    <rPh sb="4" eb="6">
      <t>カンリョウ</t>
    </rPh>
    <phoneticPr fontId="3"/>
  </si>
  <si>
    <t>納品完了</t>
    <rPh sb="0" eb="2">
      <t>ノウヒン</t>
    </rPh>
    <rPh sb="2" eb="4">
      <t>カンリョウ</t>
    </rPh>
    <phoneticPr fontId="3"/>
  </si>
  <si>
    <t>据付完了</t>
    <rPh sb="0" eb="2">
      <t>スエツケ</t>
    </rPh>
    <rPh sb="2" eb="4">
      <t>カンリョウ</t>
    </rPh>
    <phoneticPr fontId="3"/>
  </si>
  <si>
    <t>試運転完了</t>
    <rPh sb="0" eb="3">
      <t>シウンテン</t>
    </rPh>
    <rPh sb="3" eb="5">
      <t>カンリョウ</t>
    </rPh>
    <phoneticPr fontId="3"/>
  </si>
  <si>
    <t>なし</t>
    <phoneticPr fontId="3"/>
  </si>
  <si>
    <t>主な機能</t>
    <rPh sb="0" eb="1">
      <t>オモ</t>
    </rPh>
    <rPh sb="2" eb="4">
      <t>キノウ</t>
    </rPh>
    <phoneticPr fontId="3"/>
  </si>
  <si>
    <t>EMS機能</t>
    <rPh sb="3" eb="5">
      <t>キノウ</t>
    </rPh>
    <phoneticPr fontId="3"/>
  </si>
  <si>
    <t>需給調整機能</t>
    <rPh sb="0" eb="4">
      <t>ジュキュウチョウセイ</t>
    </rPh>
    <rPh sb="4" eb="6">
      <t>キノウ</t>
    </rPh>
    <phoneticPr fontId="3"/>
  </si>
  <si>
    <t>電圧調整機能</t>
    <rPh sb="0" eb="2">
      <t>デンアツ</t>
    </rPh>
    <rPh sb="2" eb="4">
      <t>チョウセイ</t>
    </rPh>
    <rPh sb="4" eb="6">
      <t>キノウ</t>
    </rPh>
    <phoneticPr fontId="3"/>
  </si>
  <si>
    <t>周波数調整機能</t>
    <rPh sb="0" eb="3">
      <t>シュウハスウ</t>
    </rPh>
    <rPh sb="3" eb="5">
      <t>チョウセイ</t>
    </rPh>
    <rPh sb="5" eb="7">
      <t>キノウ</t>
    </rPh>
    <phoneticPr fontId="3"/>
  </si>
  <si>
    <t>電圧調整機能</t>
    <rPh sb="0" eb="2">
      <t>デンアツ</t>
    </rPh>
    <rPh sb="2" eb="6">
      <t>チョウセイキノウ</t>
    </rPh>
    <phoneticPr fontId="3"/>
  </si>
  <si>
    <t>周波数調整機能</t>
    <rPh sb="0" eb="3">
      <t>シュウハスウ</t>
    </rPh>
    <rPh sb="3" eb="7">
      <t>チョウセイキノウ</t>
    </rPh>
    <phoneticPr fontId="3"/>
  </si>
  <si>
    <t>その他の機能</t>
    <rPh sb="2" eb="3">
      <t>タ</t>
    </rPh>
    <rPh sb="4" eb="6">
      <t>キノウ</t>
    </rPh>
    <phoneticPr fontId="3"/>
  </si>
  <si>
    <t>台</t>
    <rPh sb="0" eb="1">
      <t>ダイ</t>
    </rPh>
    <phoneticPr fontId="3"/>
  </si>
  <si>
    <t>機器の有無</t>
    <rPh sb="0" eb="2">
      <t>キキ</t>
    </rPh>
    <rPh sb="3" eb="5">
      <t>ウム</t>
    </rPh>
    <phoneticPr fontId="3"/>
  </si>
  <si>
    <t>機器の台数</t>
    <rPh sb="0" eb="2">
      <t>キキ</t>
    </rPh>
    <rPh sb="3" eb="5">
      <t>ダイスウ</t>
    </rPh>
    <phoneticPr fontId="3"/>
  </si>
  <si>
    <t>【再生可能エネルギー発電設備①】</t>
    <rPh sb="1" eb="3">
      <t>サイセイ</t>
    </rPh>
    <rPh sb="3" eb="5">
      <t>カノウ</t>
    </rPh>
    <rPh sb="10" eb="12">
      <t>ハツデン</t>
    </rPh>
    <rPh sb="12" eb="14">
      <t>セツビ</t>
    </rPh>
    <phoneticPr fontId="3"/>
  </si>
  <si>
    <t>【再生可能エネルギー発電設備②】</t>
    <rPh sb="1" eb="3">
      <t>サイセイ</t>
    </rPh>
    <rPh sb="3" eb="5">
      <t>カノウ</t>
    </rPh>
    <rPh sb="10" eb="12">
      <t>ハツデン</t>
    </rPh>
    <rPh sb="12" eb="14">
      <t>セツビ</t>
    </rPh>
    <phoneticPr fontId="3"/>
  </si>
  <si>
    <t>指定書式
有無</t>
    <rPh sb="0" eb="2">
      <t>シテイ</t>
    </rPh>
    <rPh sb="2" eb="4">
      <t>ショシキ</t>
    </rPh>
    <rPh sb="5" eb="7">
      <t>ウム</t>
    </rPh>
    <phoneticPr fontId="3"/>
  </si>
  <si>
    <t>３．系統停止時・マイクログリッド発動時の公衆災害・事故防止のための安全対策</t>
    <phoneticPr fontId="3"/>
  </si>
  <si>
    <t>　代表理事　村　上　孝　殿</t>
    <rPh sb="1" eb="3">
      <t>ダイヒョウ</t>
    </rPh>
    <rPh sb="3" eb="5">
      <t>リジ</t>
    </rPh>
    <rPh sb="6" eb="7">
      <t>ムラ</t>
    </rPh>
    <rPh sb="8" eb="9">
      <t>ウエ</t>
    </rPh>
    <rPh sb="10" eb="11">
      <t>タカシ</t>
    </rPh>
    <rPh sb="12" eb="13">
      <t>ドノ</t>
    </rPh>
    <phoneticPr fontId="3"/>
  </si>
  <si>
    <t>代表理事　村　上　孝　殿</t>
    <rPh sb="0" eb="2">
      <t>ダイヒョウ</t>
    </rPh>
    <rPh sb="5" eb="6">
      <t>ムラ</t>
    </rPh>
    <rPh sb="7" eb="8">
      <t>ウエ</t>
    </rPh>
    <rPh sb="9" eb="10">
      <t>タカシ</t>
    </rPh>
    <phoneticPr fontId="3"/>
  </si>
  <si>
    <t>（３）　その他ＳＩＩが指示する書面</t>
    <phoneticPr fontId="47"/>
  </si>
  <si>
    <t>実施体制図</t>
    <rPh sb="0" eb="5">
      <t>ジッシタイセイズ</t>
    </rPh>
    <phoneticPr fontId="4"/>
  </si>
  <si>
    <t>実施体制（税込み１００万円以上の契約。請負その他委託の形式を問わない。）</t>
    <rPh sb="0" eb="4">
      <t>ジッシタイセイ</t>
    </rPh>
    <rPh sb="5" eb="7">
      <t>ゼイコ</t>
    </rPh>
    <rPh sb="11" eb="13">
      <t>マンエン</t>
    </rPh>
    <rPh sb="13" eb="15">
      <t>イジョウ</t>
    </rPh>
    <rPh sb="16" eb="18">
      <t>ケイヤク</t>
    </rPh>
    <rPh sb="19" eb="21">
      <t>ウケオイ</t>
    </rPh>
    <rPh sb="23" eb="24">
      <t>タ</t>
    </rPh>
    <rPh sb="24" eb="26">
      <t>イタク</t>
    </rPh>
    <rPh sb="27" eb="29">
      <t>ケイシキ</t>
    </rPh>
    <rPh sb="30" eb="31">
      <t>ト</t>
    </rPh>
    <phoneticPr fontId="3"/>
  </si>
  <si>
    <t>事業者名</t>
    <rPh sb="0" eb="4">
      <t>ジギョウシャメイ</t>
    </rPh>
    <phoneticPr fontId="3"/>
  </si>
  <si>
    <t>当社との関係</t>
    <rPh sb="0" eb="2">
      <t>トウシャ</t>
    </rPh>
    <rPh sb="4" eb="6">
      <t>カンケイ</t>
    </rPh>
    <phoneticPr fontId="3"/>
  </si>
  <si>
    <t>住所</t>
    <rPh sb="0" eb="2">
      <t>ジュウショ</t>
    </rPh>
    <phoneticPr fontId="3"/>
  </si>
  <si>
    <t>契約見込金額（税込み）</t>
    <rPh sb="0" eb="2">
      <t>ケイヤク</t>
    </rPh>
    <rPh sb="2" eb="4">
      <t>ミコ</t>
    </rPh>
    <rPh sb="4" eb="6">
      <t>キンガク</t>
    </rPh>
    <rPh sb="7" eb="9">
      <t>ゼイコ</t>
    </rPh>
    <phoneticPr fontId="3"/>
  </si>
  <si>
    <t>業務の範囲</t>
    <rPh sb="0" eb="2">
      <t>ギョウム</t>
    </rPh>
    <rPh sb="3" eb="5">
      <t>ハンイ</t>
    </rPh>
    <phoneticPr fontId="3"/>
  </si>
  <si>
    <t>【実施体制図に記載すべき事項】</t>
    <rPh sb="1" eb="5">
      <t>ジッシタイセイ</t>
    </rPh>
    <rPh sb="5" eb="6">
      <t>ズ</t>
    </rPh>
    <rPh sb="7" eb="9">
      <t>キサイ</t>
    </rPh>
    <rPh sb="12" eb="14">
      <t>ジコウ</t>
    </rPh>
    <phoneticPr fontId="3"/>
  </si>
  <si>
    <t>・補助事業の一部を第三者に委託（請負その他委託の形式を問わない。）する場合については、
　契約先の事業者（税込み１００万円以上の取引に限る）の事業者名、補助事業者との契約関係、
　住所、契約金額及び業務の範囲
・第三者の委託先からさらに委託している場合（再委託などを行っている場合で、税込み１００
　万円以上の取引に限る）も上記同様に記載のこと。</t>
    <rPh sb="1" eb="5">
      <t>ホジョジギョウ</t>
    </rPh>
    <rPh sb="6" eb="8">
      <t>イチブ</t>
    </rPh>
    <rPh sb="9" eb="12">
      <t>ダイサンシャ</t>
    </rPh>
    <rPh sb="13" eb="15">
      <t>イタク</t>
    </rPh>
    <rPh sb="16" eb="18">
      <t>ウケオイ</t>
    </rPh>
    <rPh sb="20" eb="21">
      <t>タ</t>
    </rPh>
    <rPh sb="21" eb="23">
      <t>イタク</t>
    </rPh>
    <rPh sb="24" eb="26">
      <t>ケイシキ</t>
    </rPh>
    <rPh sb="27" eb="28">
      <t>ト</t>
    </rPh>
    <rPh sb="35" eb="37">
      <t>バアイ</t>
    </rPh>
    <rPh sb="45" eb="48">
      <t>ケイヤクサキ</t>
    </rPh>
    <rPh sb="49" eb="52">
      <t>ジギョウシャ</t>
    </rPh>
    <rPh sb="53" eb="55">
      <t>ゼイコ</t>
    </rPh>
    <rPh sb="59" eb="63">
      <t>マンエンイジョウ</t>
    </rPh>
    <rPh sb="64" eb="66">
      <t>トリヒキ</t>
    </rPh>
    <rPh sb="67" eb="68">
      <t>カギ</t>
    </rPh>
    <rPh sb="71" eb="75">
      <t>ジギョウシャメイ</t>
    </rPh>
    <rPh sb="76" eb="81">
      <t>ホジョジギョウシャ</t>
    </rPh>
    <rPh sb="83" eb="85">
      <t>ケイヤク</t>
    </rPh>
    <rPh sb="85" eb="87">
      <t>カンケイ</t>
    </rPh>
    <rPh sb="90" eb="92">
      <t>ジュウショ</t>
    </rPh>
    <rPh sb="93" eb="97">
      <t>ケイヤクキンガク</t>
    </rPh>
    <rPh sb="97" eb="98">
      <t>オヨ</t>
    </rPh>
    <rPh sb="99" eb="101">
      <t>ギョウム</t>
    </rPh>
    <rPh sb="102" eb="104">
      <t>ハンイ</t>
    </rPh>
    <rPh sb="106" eb="109">
      <t>ダイサンシャ</t>
    </rPh>
    <rPh sb="110" eb="113">
      <t>イタクサキ</t>
    </rPh>
    <rPh sb="118" eb="120">
      <t>イタク</t>
    </rPh>
    <rPh sb="124" eb="126">
      <t>バアイ</t>
    </rPh>
    <rPh sb="127" eb="130">
      <t>サイイタク</t>
    </rPh>
    <rPh sb="133" eb="134">
      <t>オコナ</t>
    </rPh>
    <rPh sb="138" eb="140">
      <t>バアイ</t>
    </rPh>
    <rPh sb="142" eb="144">
      <t>ゼイコ</t>
    </rPh>
    <rPh sb="150" eb="152">
      <t>マンエン</t>
    </rPh>
    <rPh sb="152" eb="154">
      <t>イジョウ</t>
    </rPh>
    <rPh sb="155" eb="157">
      <t>トリヒキ</t>
    </rPh>
    <rPh sb="158" eb="159">
      <t>カギ</t>
    </rPh>
    <rPh sb="162" eb="166">
      <t>ジョウキドウヨウ</t>
    </rPh>
    <rPh sb="167" eb="169">
      <t>キサイ</t>
    </rPh>
    <phoneticPr fontId="3"/>
  </si>
  <si>
    <t>東京都○○区・・・</t>
    <rPh sb="0" eb="3">
      <t>トウキョウト</t>
    </rPh>
    <rPh sb="5" eb="6">
      <t>ク</t>
    </rPh>
    <phoneticPr fontId="3"/>
  </si>
  <si>
    <t>○○○,○○○,○○○円</t>
    <rPh sb="11" eb="12">
      <t>エン</t>
    </rPh>
    <phoneticPr fontId="3"/>
  </si>
  <si>
    <t>申請者○○の外注先</t>
    <rPh sb="0" eb="3">
      <t>シンセイシャ</t>
    </rPh>
    <rPh sb="6" eb="9">
      <t>ガイチュウサキ</t>
    </rPh>
    <phoneticPr fontId="3"/>
  </si>
  <si>
    <t>○○に関する施工等</t>
    <rPh sb="3" eb="4">
      <t>カン</t>
    </rPh>
    <rPh sb="6" eb="8">
      <t>セコウ</t>
    </rPh>
    <rPh sb="8" eb="9">
      <t>トウ</t>
    </rPh>
    <phoneticPr fontId="3"/>
  </si>
  <si>
    <t>申請者□□の委託先</t>
    <rPh sb="0" eb="3">
      <t>シンセイシャ</t>
    </rPh>
    <rPh sb="6" eb="9">
      <t>イタクサキ</t>
    </rPh>
    <phoneticPr fontId="3"/>
  </si>
  <si>
    <t>○○,○○○,○○○円</t>
    <rPh sb="10" eb="11">
      <t>エン</t>
    </rPh>
    <phoneticPr fontId="3"/>
  </si>
  <si>
    <t>設計業務委託</t>
    <rPh sb="0" eb="4">
      <t>セッケイギョウム</t>
    </rPh>
    <rPh sb="4" eb="6">
      <t>イタク</t>
    </rPh>
    <phoneticPr fontId="3"/>
  </si>
  <si>
    <t>株式会社○○
（未定）</t>
    <rPh sb="0" eb="2">
      <t>カブシキ</t>
    </rPh>
    <rPh sb="2" eb="4">
      <t>ガイシャ</t>
    </rPh>
    <rPh sb="8" eb="10">
      <t>ミテイ</t>
    </rPh>
    <phoneticPr fontId="3"/>
  </si>
  <si>
    <t>△△株式会社
（未定）</t>
    <rPh sb="2" eb="6">
      <t>カブシキガイシャ</t>
    </rPh>
    <rPh sb="8" eb="10">
      <t>ミテイ</t>
    </rPh>
    <phoneticPr fontId="3"/>
  </si>
  <si>
    <t>××株式会社
（未定）</t>
    <rPh sb="2" eb="6">
      <t>カブシキガイシャ</t>
    </rPh>
    <rPh sb="8" eb="10">
      <t>ミテイ</t>
    </rPh>
    <phoneticPr fontId="3"/>
  </si>
  <si>
    <t>申請者□□の外注先</t>
    <rPh sb="0" eb="3">
      <t>シンセイシャ</t>
    </rPh>
    <rPh sb="6" eb="9">
      <t>ガイチュウサキ</t>
    </rPh>
    <phoneticPr fontId="3"/>
  </si>
  <si>
    <t>××に関する施工等</t>
    <rPh sb="3" eb="4">
      <t>カン</t>
    </rPh>
    <rPh sb="6" eb="8">
      <t>セコウ</t>
    </rPh>
    <rPh sb="8" eb="9">
      <t>トウ</t>
    </rPh>
    <phoneticPr fontId="3"/>
  </si>
  <si>
    <t>◇◇株式会社
（未定）</t>
    <rPh sb="2" eb="6">
      <t>カブシキガイシャ</t>
    </rPh>
    <rPh sb="8" eb="10">
      <t>ミテイ</t>
    </rPh>
    <phoneticPr fontId="3"/>
  </si>
  <si>
    <t>再委託先（△△株式会社の委託先）</t>
    <rPh sb="0" eb="3">
      <t>サイイタク</t>
    </rPh>
    <rPh sb="3" eb="4">
      <t>サキ</t>
    </rPh>
    <rPh sb="7" eb="11">
      <t>カブシキガイシャ</t>
    </rPh>
    <rPh sb="12" eb="15">
      <t>イタクサキ</t>
    </rPh>
    <phoneticPr fontId="3"/>
  </si>
  <si>
    <t>○,○○○,○○○円</t>
    <rPh sb="9" eb="10">
      <t>エン</t>
    </rPh>
    <phoneticPr fontId="3"/>
  </si>
  <si>
    <t>設計業務の○○部分の業務委託</t>
    <rPh sb="0" eb="4">
      <t>セッケイギョウム</t>
    </rPh>
    <rPh sb="7" eb="9">
      <t>ブブン</t>
    </rPh>
    <rPh sb="10" eb="14">
      <t>ギョウムイタク</t>
    </rPh>
    <phoneticPr fontId="3"/>
  </si>
  <si>
    <t>←補助事業の一部を第三者に委託（請負その他委託の形式を問わない。）する場合、
　委託を予定している事業者の情報を表に記入し、表下の余白に体制図を示して
　ください。
　参考見積先の事業者名を記入する場合は、参考見積書の契約見込金額を記入して
　ください。
　業務の範囲はできるだけ詳細に記入ください。ただし、この実施体制図は
　あくまでも予定の表なので、交付申請の時点でわかる範囲での記入で結構です。
　複数申請者による共同申請の場合は、当社との関係の部分に、いずれの申請者に
　紐づく委託先かを明確に記入してください。
　本書式の作成においては、記入例を削除の上で行ってください。</t>
    <rPh sb="1" eb="5">
      <t>ホジョジギョウ</t>
    </rPh>
    <rPh sb="6" eb="8">
      <t>イチブ</t>
    </rPh>
    <rPh sb="9" eb="12">
      <t>ダイサンシャ</t>
    </rPh>
    <rPh sb="13" eb="15">
      <t>イタク</t>
    </rPh>
    <rPh sb="16" eb="18">
      <t>ウケオイ</t>
    </rPh>
    <rPh sb="20" eb="21">
      <t>タ</t>
    </rPh>
    <rPh sb="21" eb="23">
      <t>イタク</t>
    </rPh>
    <rPh sb="24" eb="26">
      <t>ケイシキ</t>
    </rPh>
    <rPh sb="27" eb="28">
      <t>ト</t>
    </rPh>
    <rPh sb="35" eb="37">
      <t>バアイ</t>
    </rPh>
    <rPh sb="130" eb="132">
      <t>ギョウム</t>
    </rPh>
    <rPh sb="133" eb="135">
      <t>ハンイ</t>
    </rPh>
    <rPh sb="141" eb="143">
      <t>ショウサイ</t>
    </rPh>
    <rPh sb="144" eb="146">
      <t>キニュウ</t>
    </rPh>
    <rPh sb="178" eb="182">
      <t>コウフシンセイ</t>
    </rPh>
    <rPh sb="183" eb="185">
      <t>ジテン</t>
    </rPh>
    <rPh sb="189" eb="191">
      <t>ハンイ</t>
    </rPh>
    <rPh sb="193" eb="195">
      <t>キニュウ</t>
    </rPh>
    <rPh sb="196" eb="198">
      <t>ケッコウ</t>
    </rPh>
    <rPh sb="204" eb="206">
      <t>フクスウ</t>
    </rPh>
    <rPh sb="206" eb="209">
      <t>シンセイシャ</t>
    </rPh>
    <rPh sb="212" eb="216">
      <t>キョウドウシンセイ</t>
    </rPh>
    <rPh sb="217" eb="219">
      <t>バアイ</t>
    </rPh>
    <rPh sb="221" eb="223">
      <t>トウシャ</t>
    </rPh>
    <rPh sb="225" eb="227">
      <t>カンケイ</t>
    </rPh>
    <rPh sb="228" eb="230">
      <t>ブブン</t>
    </rPh>
    <rPh sb="236" eb="239">
      <t>シンセイシャ</t>
    </rPh>
    <rPh sb="242" eb="243">
      <t>ヒモ</t>
    </rPh>
    <rPh sb="245" eb="248">
      <t>イタクサキ</t>
    </rPh>
    <rPh sb="250" eb="252">
      <t>メイカク</t>
    </rPh>
    <rPh sb="253" eb="255">
      <t>キニュウ</t>
    </rPh>
    <rPh sb="265" eb="267">
      <t>ホンショ</t>
    </rPh>
    <rPh sb="267" eb="268">
      <t>シキ</t>
    </rPh>
    <rPh sb="269" eb="271">
      <t>サクセイ</t>
    </rPh>
    <rPh sb="277" eb="280">
      <t>キニュウレイ</t>
    </rPh>
    <rPh sb="281" eb="283">
      <t>サクジョ</t>
    </rPh>
    <rPh sb="284" eb="285">
      <t>ウエ</t>
    </rPh>
    <rPh sb="286" eb="287">
      <t>オコナ</t>
    </rPh>
    <phoneticPr fontId="3"/>
  </si>
  <si>
    <t>△</t>
    <phoneticPr fontId="3"/>
  </si>
  <si>
    <t>単線結線図</t>
    <phoneticPr fontId="3"/>
  </si>
  <si>
    <t>コンソーシアム契約書（案）</t>
    <phoneticPr fontId="3"/>
  </si>
  <si>
    <t>事業実施予定スケジュール</t>
    <phoneticPr fontId="3"/>
  </si>
  <si>
    <t>バイオマス発電設備を導入する場合のみ</t>
    <phoneticPr fontId="3"/>
  </si>
  <si>
    <t>既存設備の固定資産台帳の写し</t>
    <phoneticPr fontId="3"/>
  </si>
  <si>
    <t>機器配置図</t>
    <phoneticPr fontId="3"/>
  </si>
  <si>
    <t>事業実施体制</t>
    <phoneticPr fontId="3"/>
  </si>
  <si>
    <t>登記簿（履歴事項全部証明書）の写し</t>
    <phoneticPr fontId="3"/>
  </si>
  <si>
    <t>リース契約書及びリース計算書の写し</t>
    <phoneticPr fontId="3"/>
  </si>
  <si>
    <t>2-9</t>
    <phoneticPr fontId="3"/>
  </si>
  <si>
    <t>2-8</t>
    <phoneticPr fontId="3"/>
  </si>
  <si>
    <t>必要に応じて提出すること</t>
  </si>
  <si>
    <t>特別目的会社が申請する場合のみ</t>
    <phoneticPr fontId="3"/>
  </si>
  <si>
    <t>金融機関から融資を受ける場合のみ</t>
    <rPh sb="0" eb="4">
      <t>キンユウキカン</t>
    </rPh>
    <rPh sb="6" eb="8">
      <t>ユウシ</t>
    </rPh>
    <rPh sb="9" eb="10">
      <t>ウ</t>
    </rPh>
    <rPh sb="12" eb="14">
      <t>バアイ</t>
    </rPh>
    <phoneticPr fontId="3"/>
  </si>
  <si>
    <t>直近３期分を提出すること</t>
    <rPh sb="0" eb="2">
      <t>チョッキン</t>
    </rPh>
    <rPh sb="3" eb="5">
      <t>キブン</t>
    </rPh>
    <rPh sb="6" eb="8">
      <t>テイシュツ</t>
    </rPh>
    <phoneticPr fontId="3"/>
  </si>
  <si>
    <t>１年度目</t>
    <rPh sb="1" eb="3">
      <t>ネンド</t>
    </rPh>
    <rPh sb="3" eb="4">
      <t>メ</t>
    </rPh>
    <phoneticPr fontId="4"/>
  </si>
  <si>
    <t>２年度目</t>
    <rPh sb="1" eb="4">
      <t>ネンドメ</t>
    </rPh>
    <phoneticPr fontId="4"/>
  </si>
  <si>
    <t>《１年度目》</t>
    <rPh sb="2" eb="4">
      <t>ネンド</t>
    </rPh>
    <rPh sb="4" eb="5">
      <t>モク</t>
    </rPh>
    <rPh sb="5" eb="6">
      <t>ネンメ</t>
    </rPh>
    <phoneticPr fontId="3"/>
  </si>
  <si>
    <t>《２年度目》</t>
    <rPh sb="2" eb="4">
      <t>ネンド</t>
    </rPh>
    <rPh sb="4" eb="5">
      <t>メ</t>
    </rPh>
    <phoneticPr fontId="3"/>
  </si>
  <si>
    <t>１年度目</t>
    <rPh sb="1" eb="3">
      <t>ネンド</t>
    </rPh>
    <rPh sb="3" eb="4">
      <t>メ</t>
    </rPh>
    <phoneticPr fontId="3"/>
  </si>
  <si>
    <t>２年度目</t>
    <rPh sb="1" eb="4">
      <t>ネンドメ</t>
    </rPh>
    <phoneticPr fontId="3"/>
  </si>
  <si>
    <t>印</t>
    <rPh sb="0" eb="1">
      <t>イン</t>
    </rPh>
    <phoneticPr fontId="3"/>
  </si>
  <si>
    <t>マイクログリッド系統全体の試運転</t>
    <rPh sb="8" eb="10">
      <t>ケイトウ</t>
    </rPh>
    <rPh sb="10" eb="12">
      <t>ゼンタイ</t>
    </rPh>
    <rPh sb="13" eb="16">
      <t>シウンテン</t>
    </rPh>
    <phoneticPr fontId="3"/>
  </si>
  <si>
    <t>※複数年度事業の場合は、マイクログリッド構築完了の日付を空欄にしてください。</t>
    <rPh sb="1" eb="3">
      <t>フクスウ</t>
    </rPh>
    <rPh sb="3" eb="5">
      <t>ネンド</t>
    </rPh>
    <rPh sb="5" eb="7">
      <t>ジギョウ</t>
    </rPh>
    <rPh sb="8" eb="10">
      <t>バアイ</t>
    </rPh>
    <rPh sb="20" eb="22">
      <t>コウチク</t>
    </rPh>
    <rPh sb="22" eb="24">
      <t>カンリョウ</t>
    </rPh>
    <rPh sb="25" eb="27">
      <t>ヒヅケ</t>
    </rPh>
    <rPh sb="28" eb="30">
      <t>クウラン</t>
    </rPh>
    <phoneticPr fontId="3"/>
  </si>
  <si>
    <t>　※事業工程上、単年度では事業完了が不可能な場合（複数年度事業）は、全体の工程表を別途提出してください。</t>
    <rPh sb="2" eb="4">
      <t>ジギョウ</t>
    </rPh>
    <rPh sb="4" eb="6">
      <t>コウテイ</t>
    </rPh>
    <rPh sb="6" eb="7">
      <t>ジョウ</t>
    </rPh>
    <rPh sb="8" eb="11">
      <t>タンネンド</t>
    </rPh>
    <rPh sb="13" eb="15">
      <t>ジギョウ</t>
    </rPh>
    <rPh sb="15" eb="17">
      <t>カンリョウ</t>
    </rPh>
    <rPh sb="18" eb="21">
      <t>フカノウ</t>
    </rPh>
    <rPh sb="22" eb="24">
      <t>バアイ</t>
    </rPh>
    <rPh sb="25" eb="27">
      <t>フクスウ</t>
    </rPh>
    <rPh sb="27" eb="29">
      <t>ネンド</t>
    </rPh>
    <rPh sb="29" eb="31">
      <t>ジギョウ</t>
    </rPh>
    <rPh sb="34" eb="36">
      <t>ゼンタイ</t>
    </rPh>
    <rPh sb="37" eb="40">
      <t>コウテイヒョウ</t>
    </rPh>
    <rPh sb="41" eb="43">
      <t>ベット</t>
    </rPh>
    <rPh sb="43" eb="45">
      <t>テイシュツ</t>
    </rPh>
    <phoneticPr fontId="3"/>
  </si>
  <si>
    <t>＜全体スケジュール＞</t>
    <rPh sb="1" eb="3">
      <t>ゼンタイ</t>
    </rPh>
    <phoneticPr fontId="3"/>
  </si>
  <si>
    <t>蓄電システム</t>
    <rPh sb="0" eb="2">
      <t>チクデン</t>
    </rPh>
    <phoneticPr fontId="3"/>
  </si>
  <si>
    <t>（小計）</t>
    <rPh sb="1" eb="3">
      <t>ショウケイ</t>
    </rPh>
    <phoneticPr fontId="3"/>
  </si>
  <si>
    <t>消費税</t>
    <rPh sb="0" eb="3">
      <t>ショウヒゼイ</t>
    </rPh>
    <phoneticPr fontId="3"/>
  </si>
  <si>
    <t>総計</t>
    <rPh sb="0" eb="2">
      <t>ソウケイ</t>
    </rPh>
    <phoneticPr fontId="3"/>
  </si>
  <si>
    <t>基礎工事</t>
    <rPh sb="0" eb="4">
      <t>キソコウジ</t>
    </rPh>
    <phoneticPr fontId="3"/>
  </si>
  <si>
    <t>試運転調整</t>
    <rPh sb="0" eb="5">
      <t>シウンテンチョウセイ</t>
    </rPh>
    <phoneticPr fontId="3"/>
  </si>
  <si>
    <t>入力参照シート（電子申請用）</t>
    <rPh sb="0" eb="2">
      <t>ニュウリョク</t>
    </rPh>
    <rPh sb="2" eb="4">
      <t>サンショウ</t>
    </rPh>
    <rPh sb="8" eb="10">
      <t>デンシ</t>
    </rPh>
    <rPh sb="10" eb="12">
      <t>シンセイ</t>
    </rPh>
    <rPh sb="12" eb="13">
      <t>ヨウ</t>
    </rPh>
    <phoneticPr fontId="3"/>
  </si>
  <si>
    <t>法人名／屋号_カナ</t>
  </si>
  <si>
    <t>法人名／屋号</t>
  </si>
  <si>
    <t>従業員数（人）</t>
  </si>
  <si>
    <t>本社所在地／印鑑登録証明書住所（郵便番号）</t>
  </si>
  <si>
    <t>本社所在地／印鑑登録証明書住所（都道府県）</t>
  </si>
  <si>
    <t>本社所在地／印鑑登録証明書住所（市区町村）</t>
  </si>
  <si>
    <t>本社所在地／印鑑登録証明書住所（番地等）</t>
  </si>
  <si>
    <t>2_法人名／屋号_カナ</t>
  </si>
  <si>
    <t>2_法人名／屋号</t>
  </si>
  <si>
    <t>2_資本金（円）</t>
  </si>
  <si>
    <t>2_従業員数（人）</t>
  </si>
  <si>
    <t>2_本社所在地／印鑑登録証明書住所（郵便番号）</t>
  </si>
  <si>
    <t>2_本社所在地／印鑑登録証明書住所（都道府県）</t>
  </si>
  <si>
    <t>2_本社所在地／印鑑登録証明書住所（市区町村）</t>
  </si>
  <si>
    <t>2_本社所在地／印鑑登録証明書住所（番地等）</t>
  </si>
  <si>
    <t>地方公共団体名_カナ</t>
  </si>
  <si>
    <t>住所（郵便番号）</t>
  </si>
  <si>
    <t>住所（都道府県）</t>
  </si>
  <si>
    <t>住所（市区町村）</t>
  </si>
  <si>
    <t>住所（番地等）</t>
  </si>
  <si>
    <t>補助事業の目的及び内容</t>
  </si>
  <si>
    <t>事業実施地域（都道府県）</t>
  </si>
  <si>
    <t>事業実施地域（市区町村）</t>
  </si>
  <si>
    <t>補助対象設備の合計_出力（kW）</t>
  </si>
  <si>
    <t>補助対象外設備を含む合計_出力（kW）</t>
  </si>
  <si>
    <t>【供給量】マイクログリッドへの供給分</t>
  </si>
  <si>
    <t>【需要量】</t>
  </si>
  <si>
    <t>出力（kW）</t>
  </si>
  <si>
    <t>一般送配電事業者</t>
  </si>
  <si>
    <t>協議内容</t>
  </si>
  <si>
    <t>事業完了予定日</t>
  </si>
  <si>
    <t>マイクログリッド構築完了予定日</t>
  </si>
  <si>
    <t>マイクログリッド構築完了予定日について</t>
  </si>
  <si>
    <t>災害対応訓練予定日</t>
  </si>
  <si>
    <t>再生可能エネルギー発電設備</t>
  </si>
  <si>
    <t>需給調整力設備</t>
  </si>
  <si>
    <t>保安・遮断設備</t>
  </si>
  <si>
    <t>その他の設備</t>
  </si>
  <si>
    <t>設備の定格出力等（補助対象設備のみ）</t>
  </si>
  <si>
    <t>再生可能エネルギー発電設備（kW）</t>
  </si>
  <si>
    <t>蓄電システム（kW）</t>
  </si>
  <si>
    <t>再エネ比率（％）</t>
  </si>
  <si>
    <t>需給調整用発電設備（kW）</t>
  </si>
  <si>
    <t>タンク容量 （㎥）</t>
  </si>
  <si>
    <t>設備の定格出力等（補助対象外設備を含む）</t>
  </si>
  <si>
    <t>補助事業に要する経費</t>
  </si>
  <si>
    <t>設計費_1年度目</t>
  </si>
  <si>
    <t>設備費_1年度目</t>
  </si>
  <si>
    <t>工事費_1年度目</t>
  </si>
  <si>
    <t>消費税_1年度目</t>
  </si>
  <si>
    <t>合計_1年度目</t>
  </si>
  <si>
    <t>補助対象経費</t>
  </si>
  <si>
    <t>補助金申請額</t>
  </si>
  <si>
    <t>設計費_2年度目</t>
  </si>
  <si>
    <t>設備費_2年度目</t>
  </si>
  <si>
    <t>工事費_2年度目</t>
  </si>
  <si>
    <t>消費税_2年度目</t>
  </si>
  <si>
    <t>合計_2年度目</t>
  </si>
  <si>
    <t>連絡先郵便番号</t>
  </si>
  <si>
    <t>連絡先住所（都道府県）</t>
  </si>
  <si>
    <t>連絡先住所（市区町村）</t>
  </si>
  <si>
    <t>連絡先住所（番地等）</t>
  </si>
  <si>
    <t>連絡先住所（建物名等）</t>
  </si>
  <si>
    <t>事業者名</t>
    <rPh sb="0" eb="3">
      <t>ジギョウシャ</t>
    </rPh>
    <rPh sb="3" eb="4">
      <t>メイ</t>
    </rPh>
    <phoneticPr fontId="1"/>
  </si>
  <si>
    <t>会社部署名／部署名</t>
  </si>
  <si>
    <t>担当者メールアドレス</t>
  </si>
  <si>
    <t>連絡先電話番号</t>
  </si>
  <si>
    <t>FAX番号</t>
  </si>
  <si>
    <t>2_連絡先郵便番号</t>
  </si>
  <si>
    <t>2_連絡先住所（都道府県）</t>
  </si>
  <si>
    <t>2_連絡先住所（市区町村）</t>
  </si>
  <si>
    <t>2_連絡先住所（番地等）</t>
  </si>
  <si>
    <t>2_連絡先住所（建物名等）</t>
  </si>
  <si>
    <t>2_事業者名</t>
    <rPh sb="2" eb="5">
      <t>ジギョウシャ</t>
    </rPh>
    <rPh sb="5" eb="6">
      <t>メイ</t>
    </rPh>
    <phoneticPr fontId="1"/>
  </si>
  <si>
    <t>2_会社部署名／部署名</t>
  </si>
  <si>
    <t>2_担当者メールアドレス</t>
  </si>
  <si>
    <t>2_連絡先電話番号</t>
  </si>
  <si>
    <t>申請者１_基本情報</t>
    <rPh sb="0" eb="3">
      <t>シンセイシャ</t>
    </rPh>
    <rPh sb="5" eb="9">
      <t>キホンジョウホウ</t>
    </rPh>
    <phoneticPr fontId="3"/>
  </si>
  <si>
    <t>申請者２_基本情報</t>
    <rPh sb="0" eb="3">
      <t>シンセイシャ</t>
    </rPh>
    <rPh sb="5" eb="9">
      <t>キホンジョウホウ</t>
    </rPh>
    <phoneticPr fontId="3"/>
  </si>
  <si>
    <t>共同申請者情報（地方公共団体）</t>
    <rPh sb="0" eb="5">
      <t>キョウドウシンセイシャ</t>
    </rPh>
    <rPh sb="5" eb="7">
      <t>ジョウホウ</t>
    </rPh>
    <rPh sb="8" eb="10">
      <t>チホウ</t>
    </rPh>
    <rPh sb="10" eb="12">
      <t>コウキョウ</t>
    </rPh>
    <rPh sb="12" eb="14">
      <t>ダンタイ</t>
    </rPh>
    <phoneticPr fontId="3"/>
  </si>
  <si>
    <t>補助事業の内容</t>
    <rPh sb="0" eb="4">
      <t>ホジョジギョウ</t>
    </rPh>
    <rPh sb="5" eb="7">
      <t>ナイヨウ</t>
    </rPh>
    <phoneticPr fontId="3"/>
  </si>
  <si>
    <t>補助事業実施期間</t>
    <rPh sb="4" eb="8">
      <t>ジッシキカン</t>
    </rPh>
    <phoneticPr fontId="3"/>
  </si>
  <si>
    <t>補助対象設備情報</t>
    <rPh sb="0" eb="6">
      <t>ホジョタイショウセツビ</t>
    </rPh>
    <rPh sb="6" eb="8">
      <t>ジョウホウ</t>
    </rPh>
    <phoneticPr fontId="3"/>
  </si>
  <si>
    <t>太陽光発電設備</t>
    <rPh sb="0" eb="7">
      <t>タイヨウコウハツデンセツビ</t>
    </rPh>
    <phoneticPr fontId="3"/>
  </si>
  <si>
    <t>風力発電設備</t>
    <rPh sb="0" eb="6">
      <t>フウリョクハツデンセツビ</t>
    </rPh>
    <phoneticPr fontId="3"/>
  </si>
  <si>
    <t>バイオマス発電設備</t>
    <rPh sb="5" eb="9">
      <t>ハツデンセツビ</t>
    </rPh>
    <phoneticPr fontId="3"/>
  </si>
  <si>
    <t>水力発電設備</t>
    <rPh sb="0" eb="6">
      <t>スイリョクハツデンセツビ</t>
    </rPh>
    <phoneticPr fontId="3"/>
  </si>
  <si>
    <t>地熱発電設備</t>
    <rPh sb="0" eb="6">
      <t>チネツハツデンセツビ</t>
    </rPh>
    <phoneticPr fontId="3"/>
  </si>
  <si>
    <t>発電設備</t>
    <rPh sb="0" eb="4">
      <t>ハツデンセツビ</t>
    </rPh>
    <phoneticPr fontId="3"/>
  </si>
  <si>
    <t>事故検知設備</t>
    <rPh sb="0" eb="4">
      <t>ジコケンチ</t>
    </rPh>
    <rPh sb="4" eb="6">
      <t>セツビ</t>
    </rPh>
    <phoneticPr fontId="3"/>
  </si>
  <si>
    <t>遮断設備</t>
    <rPh sb="0" eb="4">
      <t>シャダンセツビ</t>
    </rPh>
    <phoneticPr fontId="3"/>
  </si>
  <si>
    <t>その他</t>
    <phoneticPr fontId="3"/>
  </si>
  <si>
    <t>事業計画_１年度目（円）</t>
    <rPh sb="0" eb="4">
      <t>ジギョウケイカク</t>
    </rPh>
    <rPh sb="6" eb="9">
      <t>ネンドメ</t>
    </rPh>
    <rPh sb="10" eb="11">
      <t>エン</t>
    </rPh>
    <phoneticPr fontId="3"/>
  </si>
  <si>
    <t>事業計画_２年度目（円）</t>
    <rPh sb="0" eb="4">
      <t>ジギョウケイカク</t>
    </rPh>
    <rPh sb="6" eb="9">
      <t>ネンドメ</t>
    </rPh>
    <rPh sb="10" eb="11">
      <t>エン</t>
    </rPh>
    <phoneticPr fontId="3"/>
  </si>
  <si>
    <t>事業計画_１年度目、２年度目の合計（円）</t>
    <rPh sb="0" eb="4">
      <t>ジギョウケイカク</t>
    </rPh>
    <rPh sb="6" eb="9">
      <t>ネンドメ</t>
    </rPh>
    <rPh sb="11" eb="14">
      <t>ネンドメ</t>
    </rPh>
    <rPh sb="15" eb="17">
      <t>ゴウケイ</t>
    </rPh>
    <rPh sb="18" eb="19">
      <t>エン</t>
    </rPh>
    <phoneticPr fontId="3"/>
  </si>
  <si>
    <t>jGrantsにコピー＆ペーストを行ってください。</t>
    <rPh sb="17" eb="18">
      <t>オコナ</t>
    </rPh>
    <phoneticPr fontId="3"/>
  </si>
  <si>
    <t>手入力してください</t>
    <rPh sb="0" eb="3">
      <t>テニュウリョク</t>
    </rPh>
    <phoneticPr fontId="3"/>
  </si>
  <si>
    <t>代表者等名</t>
    <rPh sb="3" eb="4">
      <t>トウ</t>
    </rPh>
    <rPh sb="4" eb="5">
      <t>メイ</t>
    </rPh>
    <phoneticPr fontId="3"/>
  </si>
  <si>
    <t>代表者等名_カナ</t>
    <rPh sb="3" eb="4">
      <t>トウ</t>
    </rPh>
    <rPh sb="4" eb="5">
      <t>メイ</t>
    </rPh>
    <phoneticPr fontId="3"/>
  </si>
  <si>
    <t>2_代表者等名_カナ</t>
    <rPh sb="5" eb="6">
      <t>トウ</t>
    </rPh>
    <rPh sb="6" eb="7">
      <t>メイ</t>
    </rPh>
    <phoneticPr fontId="3"/>
  </si>
  <si>
    <t>2_代表者等名</t>
    <rPh sb="5" eb="6">
      <t>トウ</t>
    </rPh>
    <rPh sb="6" eb="7">
      <t>メイ</t>
    </rPh>
    <phoneticPr fontId="3"/>
  </si>
  <si>
    <t>首長名_カナ</t>
  </si>
  <si>
    <t>首長名_カナ</t>
    <phoneticPr fontId="3"/>
  </si>
  <si>
    <t>首長名</t>
  </si>
  <si>
    <t>首長名</t>
    <phoneticPr fontId="3"/>
  </si>
  <si>
    <t>担当者氏名_カナ</t>
    <phoneticPr fontId="3"/>
  </si>
  <si>
    <t>担当者氏名</t>
    <phoneticPr fontId="3"/>
  </si>
  <si>
    <t>2_担当者氏名_カナ</t>
    <phoneticPr fontId="3"/>
  </si>
  <si>
    <t>2_担当者氏名</t>
    <phoneticPr fontId="3"/>
  </si>
  <si>
    <t>補助金合計</t>
    <rPh sb="0" eb="3">
      <t>ホジョキン</t>
    </rPh>
    <rPh sb="3" eb="5">
      <t>ゴウケイ</t>
    </rPh>
    <phoneticPr fontId="4"/>
  </si>
  <si>
    <t>資金合計</t>
    <rPh sb="0" eb="2">
      <t>シキン</t>
    </rPh>
    <rPh sb="2" eb="4">
      <t>ゴウケイ</t>
    </rPh>
    <phoneticPr fontId="4"/>
  </si>
  <si>
    <t>出力（kW）</t>
    <rPh sb="0" eb="2">
      <t>シュツリョク</t>
    </rPh>
    <phoneticPr fontId="3"/>
  </si>
  <si>
    <t>蓄電容量（kWh）</t>
    <rPh sb="0" eb="2">
      <t>チクデン</t>
    </rPh>
    <rPh sb="2" eb="4">
      <t>ヨウリョウ</t>
    </rPh>
    <phoneticPr fontId="3"/>
  </si>
  <si>
    <t>据付工事</t>
    <rPh sb="0" eb="4">
      <t>スエツケコウジ</t>
    </rPh>
    <phoneticPr fontId="3"/>
  </si>
  <si>
    <t>ｋＷｈ単価</t>
    <rPh sb="3" eb="5">
      <t>タンカ</t>
    </rPh>
    <phoneticPr fontId="3"/>
  </si>
  <si>
    <t>設置場所住所</t>
    <rPh sb="0" eb="4">
      <t>セッチバショ</t>
    </rPh>
    <rPh sb="4" eb="6">
      <t>ジュウショ</t>
    </rPh>
    <phoneticPr fontId="3"/>
  </si>
  <si>
    <t>申請者３_基本情報</t>
    <rPh sb="0" eb="3">
      <t>シンセイシャ</t>
    </rPh>
    <rPh sb="5" eb="9">
      <t>キホンジョウホウ</t>
    </rPh>
    <phoneticPr fontId="3"/>
  </si>
  <si>
    <t>申請者４_基本情報</t>
    <rPh sb="0" eb="3">
      <t>シンセイシャ</t>
    </rPh>
    <rPh sb="5" eb="9">
      <t>キホンジョウホウ</t>
    </rPh>
    <phoneticPr fontId="3"/>
  </si>
  <si>
    <t>4_法人名／屋号_カナ</t>
  </si>
  <si>
    <t>4_法人名／屋号_カナ</t>
    <phoneticPr fontId="3"/>
  </si>
  <si>
    <t>4_法人名／屋号</t>
  </si>
  <si>
    <t>4_資本金（円）</t>
  </si>
  <si>
    <t>4_従業員数（人）</t>
  </si>
  <si>
    <t>4_代表者等名_カナ</t>
    <rPh sb="5" eb="6">
      <t>トウ</t>
    </rPh>
    <rPh sb="6" eb="7">
      <t>メイ</t>
    </rPh>
    <phoneticPr fontId="3"/>
  </si>
  <si>
    <t>4_代表者等名</t>
    <rPh sb="5" eb="6">
      <t>トウ</t>
    </rPh>
    <rPh sb="6" eb="7">
      <t>メイ</t>
    </rPh>
    <phoneticPr fontId="3"/>
  </si>
  <si>
    <t>4_本社所在地／印鑑登録証明書住所（郵便番号）</t>
  </si>
  <si>
    <t>4_本社所在地／印鑑登録証明書住所（都道府県）</t>
  </si>
  <si>
    <t>4_本社所在地／印鑑登録証明書住所（市区町村）</t>
  </si>
  <si>
    <t>4_本社所在地／印鑑登録証明書住所（番地等）</t>
  </si>
  <si>
    <t>3_法人名／屋号_カナ</t>
  </si>
  <si>
    <t>3_法人名／屋号_カナ</t>
    <phoneticPr fontId="3"/>
  </si>
  <si>
    <t>3_法人名／屋号</t>
  </si>
  <si>
    <t>3_法人名／屋号</t>
    <phoneticPr fontId="3"/>
  </si>
  <si>
    <t>3_資本金（円）</t>
  </si>
  <si>
    <t>3_資本金（円）</t>
    <phoneticPr fontId="3"/>
  </si>
  <si>
    <t>3_従業員数（人）</t>
  </si>
  <si>
    <t>3_従業員数（人）</t>
    <phoneticPr fontId="3"/>
  </si>
  <si>
    <t>3_代表者等名_カナ</t>
    <rPh sb="5" eb="6">
      <t>トウ</t>
    </rPh>
    <rPh sb="6" eb="7">
      <t>メイ</t>
    </rPh>
    <phoneticPr fontId="3"/>
  </si>
  <si>
    <t>3_代表者等名</t>
    <rPh sb="5" eb="6">
      <t>トウ</t>
    </rPh>
    <rPh sb="6" eb="7">
      <t>メイ</t>
    </rPh>
    <phoneticPr fontId="3"/>
  </si>
  <si>
    <t>3_本社所在地／印鑑登録証明書住所（郵便番号）</t>
  </si>
  <si>
    <t>3_本社所在地／印鑑登録証明書住所（郵便番号）</t>
    <phoneticPr fontId="3"/>
  </si>
  <si>
    <t>3_本社所在地／印鑑登録証明書住所（都道府県）</t>
  </si>
  <si>
    <t>3_本社所在地／印鑑登録証明書住所（都道府県）</t>
    <phoneticPr fontId="3"/>
  </si>
  <si>
    <t>3_本社所在地／印鑑登録証明書住所（市区町村）</t>
  </si>
  <si>
    <t>3_本社所在地／印鑑登録証明書住所（市区町村）</t>
    <phoneticPr fontId="3"/>
  </si>
  <si>
    <t>3_本社所在地／印鑑登録証明書住所（番地等）</t>
  </si>
  <si>
    <t>3_本社所在地／印鑑登録証明書住所（番地等）</t>
    <phoneticPr fontId="3"/>
  </si>
  <si>
    <t>事業基本情報</t>
    <rPh sb="0" eb="2">
      <t>ジギョウ</t>
    </rPh>
    <rPh sb="2" eb="6">
      <t>キホンジョウホウ</t>
    </rPh>
    <phoneticPr fontId="3"/>
  </si>
  <si>
    <t>事業の名称</t>
    <rPh sb="0" eb="2">
      <t>ジギョウ</t>
    </rPh>
    <rPh sb="3" eb="5">
      <t>メイショウ</t>
    </rPh>
    <phoneticPr fontId="3"/>
  </si>
  <si>
    <t>事業開始日の決定方法</t>
    <rPh sb="0" eb="4">
      <t>ジギョウカイシ</t>
    </rPh>
    <rPh sb="4" eb="5">
      <t>ビ</t>
    </rPh>
    <rPh sb="6" eb="10">
      <t>ケッテイホウホウ</t>
    </rPh>
    <phoneticPr fontId="3"/>
  </si>
  <si>
    <t>事業開始日</t>
    <rPh sb="0" eb="4">
      <t>ジギョウカイシ</t>
    </rPh>
    <rPh sb="4" eb="5">
      <t>ビ</t>
    </rPh>
    <phoneticPr fontId="3"/>
  </si>
  <si>
    <t>事業終了日（公募・交付申請時）</t>
    <rPh sb="0" eb="2">
      <t>ジギョウ</t>
    </rPh>
    <rPh sb="2" eb="5">
      <t>シュウリョウビ</t>
    </rPh>
    <rPh sb="6" eb="8">
      <t>コウボ</t>
    </rPh>
    <rPh sb="9" eb="13">
      <t>コウフシンセイ</t>
    </rPh>
    <rPh sb="13" eb="14">
      <t>ジ</t>
    </rPh>
    <phoneticPr fontId="3"/>
  </si>
  <si>
    <t>補助事業に要する経費（合計）</t>
    <rPh sb="0" eb="4">
      <t>ホジョジギョウ</t>
    </rPh>
    <rPh sb="5" eb="6">
      <t>ヨウ</t>
    </rPh>
    <rPh sb="8" eb="10">
      <t>ケイヒ</t>
    </rPh>
    <rPh sb="11" eb="13">
      <t>ゴウケイ</t>
    </rPh>
    <phoneticPr fontId="3"/>
  </si>
  <si>
    <t>補助対象経費（合計）</t>
    <rPh sb="0" eb="4">
      <t>ホジョタイショウ</t>
    </rPh>
    <rPh sb="4" eb="6">
      <t>ケイヒ</t>
    </rPh>
    <rPh sb="7" eb="9">
      <t>ゴウケイ</t>
    </rPh>
    <phoneticPr fontId="3"/>
  </si>
  <si>
    <t>補助金交付申請額（合計）</t>
    <rPh sb="0" eb="3">
      <t>ホジョキン</t>
    </rPh>
    <rPh sb="3" eb="5">
      <t>コウフ</t>
    </rPh>
    <rPh sb="5" eb="7">
      <t>シンセイ</t>
    </rPh>
    <rPh sb="7" eb="8">
      <t>ガク</t>
    </rPh>
    <rPh sb="9" eb="11">
      <t>ゴウケイ</t>
    </rPh>
    <phoneticPr fontId="3"/>
  </si>
  <si>
    <t>交付決定日から開始</t>
    <rPh sb="0" eb="4">
      <t>コウフケッテイ</t>
    </rPh>
    <rPh sb="4" eb="5">
      <t>ビ</t>
    </rPh>
    <rPh sb="7" eb="9">
      <t>カイシ</t>
    </rPh>
    <phoneticPr fontId="3"/>
  </si>
  <si>
    <t>空欄にしてください</t>
    <rPh sb="0" eb="2">
      <t>クウラン</t>
    </rPh>
    <phoneticPr fontId="3"/>
  </si>
  <si>
    <t>その他</t>
    <phoneticPr fontId="3"/>
  </si>
  <si>
    <t>設備導入事業経費の配分（全体）</t>
    <rPh sb="0" eb="2">
      <t>セツビ</t>
    </rPh>
    <rPh sb="2" eb="4">
      <t>ドウニュウ</t>
    </rPh>
    <rPh sb="4" eb="6">
      <t>ジギョウ</t>
    </rPh>
    <rPh sb="6" eb="8">
      <t>ケイヒ</t>
    </rPh>
    <rPh sb="9" eb="11">
      <t>ハイブン</t>
    </rPh>
    <rPh sb="12" eb="14">
      <t>ゼンタイ</t>
    </rPh>
    <phoneticPr fontId="3"/>
  </si>
  <si>
    <t>設備導入事業経費の配分（蓄電システム）</t>
    <rPh sb="0" eb="2">
      <t>セツビ</t>
    </rPh>
    <rPh sb="2" eb="4">
      <t>ドウニュウ</t>
    </rPh>
    <rPh sb="4" eb="6">
      <t>ジギョウ</t>
    </rPh>
    <rPh sb="6" eb="8">
      <t>ケイヒ</t>
    </rPh>
    <rPh sb="9" eb="11">
      <t>ハイブン</t>
    </rPh>
    <rPh sb="12" eb="14">
      <t>チクデン</t>
    </rPh>
    <phoneticPr fontId="3"/>
  </si>
  <si>
    <t>導入年度</t>
    <rPh sb="0" eb="4">
      <t>ドウニュウネンド</t>
    </rPh>
    <phoneticPr fontId="3"/>
  </si>
  <si>
    <t>設備導入事業経費の配分（業務用・産業用V2H充放電設備）</t>
    <rPh sb="0" eb="2">
      <t>セツビ</t>
    </rPh>
    <rPh sb="2" eb="4">
      <t>ドウニュウ</t>
    </rPh>
    <rPh sb="4" eb="6">
      <t>ジギョウ</t>
    </rPh>
    <rPh sb="6" eb="8">
      <t>ケイヒ</t>
    </rPh>
    <rPh sb="9" eb="11">
      <t>ハイブン</t>
    </rPh>
    <rPh sb="12" eb="15">
      <t>ギョウムヨウ</t>
    </rPh>
    <rPh sb="16" eb="19">
      <t>サンギョウヨウ</t>
    </rPh>
    <rPh sb="22" eb="27">
      <t>ジュウホウデンセツビ</t>
    </rPh>
    <phoneticPr fontId="3"/>
  </si>
  <si>
    <t>業務用・産業用V2H充放電設備</t>
    <rPh sb="0" eb="3">
      <t>ギョウムヨウ</t>
    </rPh>
    <rPh sb="4" eb="7">
      <t>サンギョウヨウ</t>
    </rPh>
    <rPh sb="10" eb="15">
      <t>ジュウホウデンセツビ</t>
    </rPh>
    <phoneticPr fontId="3"/>
  </si>
  <si>
    <t>業務用・産業用V2H充放電設備</t>
    <rPh sb="0" eb="3">
      <t>ギョウムヨウ</t>
    </rPh>
    <rPh sb="4" eb="7">
      <t>サンギョウヨウ</t>
    </rPh>
    <rPh sb="10" eb="15">
      <t>ジュウホウデンセツビ</t>
    </rPh>
    <phoneticPr fontId="4"/>
  </si>
  <si>
    <t>発電設備</t>
    <rPh sb="0" eb="4">
      <t>ハツデンセツビ</t>
    </rPh>
    <phoneticPr fontId="4"/>
  </si>
  <si>
    <t>想定する供給継続日数</t>
    <rPh sb="0" eb="2">
      <t>ソウテイ</t>
    </rPh>
    <rPh sb="4" eb="6">
      <t>キョウキュウ</t>
    </rPh>
    <rPh sb="6" eb="8">
      <t>ケイゾク</t>
    </rPh>
    <rPh sb="8" eb="10">
      <t>ニッスウ</t>
    </rPh>
    <phoneticPr fontId="4"/>
  </si>
  <si>
    <t>合計</t>
    <phoneticPr fontId="3"/>
  </si>
  <si>
    <t>受変電設備</t>
    <rPh sb="0" eb="5">
      <t>ジュヘンデンセツビ</t>
    </rPh>
    <phoneticPr fontId="3"/>
  </si>
  <si>
    <t>蓄電システム</t>
    <rPh sb="0" eb="2">
      <t>チクデン</t>
    </rPh>
    <phoneticPr fontId="3"/>
  </si>
  <si>
    <t>業務用・産業用V2H充放電設備</t>
    <rPh sb="0" eb="3">
      <t>ギョウムヨウ</t>
    </rPh>
    <rPh sb="4" eb="7">
      <t>サンギョウヨウ</t>
    </rPh>
    <rPh sb="10" eb="13">
      <t>ジュウホウデン</t>
    </rPh>
    <rPh sb="13" eb="15">
      <t>セツビ</t>
    </rPh>
    <phoneticPr fontId="3"/>
  </si>
  <si>
    <t>その他</t>
    <rPh sb="2" eb="3">
      <t>タ</t>
    </rPh>
    <phoneticPr fontId="3"/>
  </si>
  <si>
    <t>PCSフラグ</t>
    <phoneticPr fontId="3"/>
  </si>
  <si>
    <t>目標価格</t>
    <rPh sb="0" eb="4">
      <t>モクヒョウカカク</t>
    </rPh>
    <phoneticPr fontId="3"/>
  </si>
  <si>
    <t>目標価格以下判定</t>
    <rPh sb="0" eb="4">
      <t>モクヒョウカカク</t>
    </rPh>
    <rPh sb="4" eb="6">
      <t>イカ</t>
    </rPh>
    <rPh sb="6" eb="8">
      <t>ハンテイ</t>
    </rPh>
    <phoneticPr fontId="3"/>
  </si>
  <si>
    <t>設備</t>
    <rPh sb="0" eb="2">
      <t>セツビ</t>
    </rPh>
    <phoneticPr fontId="3"/>
  </si>
  <si>
    <t>工事</t>
    <rPh sb="0" eb="2">
      <t>コウジ</t>
    </rPh>
    <phoneticPr fontId="3"/>
  </si>
  <si>
    <t>合計</t>
    <rPh sb="0" eb="2">
      <t>ゴウケイ</t>
    </rPh>
    <phoneticPr fontId="3"/>
  </si>
  <si>
    <t>補助上限額</t>
    <rPh sb="0" eb="4">
      <t>ホジョジョウゲン</t>
    </rPh>
    <rPh sb="4" eb="5">
      <t>ガク</t>
    </rPh>
    <phoneticPr fontId="3"/>
  </si>
  <si>
    <t>上限値判定</t>
    <rPh sb="0" eb="2">
      <t>ジョウゲン</t>
    </rPh>
    <rPh sb="2" eb="3">
      <t>チ</t>
    </rPh>
    <rPh sb="3" eb="5">
      <t>ハンテイ</t>
    </rPh>
    <phoneticPr fontId="3"/>
  </si>
  <si>
    <t>端数処理なし計算</t>
    <rPh sb="0" eb="4">
      <t>ハスウショリ</t>
    </rPh>
    <rPh sb="6" eb="8">
      <t>ケイサン</t>
    </rPh>
    <phoneticPr fontId="3"/>
  </si>
  <si>
    <t>差し引き</t>
    <rPh sb="0" eb="1">
      <t>サ</t>
    </rPh>
    <rPh sb="2" eb="3">
      <t>ヒ</t>
    </rPh>
    <phoneticPr fontId="3"/>
  </si>
  <si>
    <t>確定額</t>
    <rPh sb="0" eb="2">
      <t>カクテイ</t>
    </rPh>
    <rPh sb="2" eb="3">
      <t>ガク</t>
    </rPh>
    <phoneticPr fontId="3"/>
  </si>
  <si>
    <t>設置場所住所</t>
    <rPh sb="0" eb="6">
      <t>セッチバショジュウショ</t>
    </rPh>
    <phoneticPr fontId="3"/>
  </si>
  <si>
    <t>内訳</t>
    <rPh sb="0" eb="2">
      <t>ウチワケ</t>
    </rPh>
    <phoneticPr fontId="3"/>
  </si>
  <si>
    <t>実施設計費</t>
    <rPh sb="0" eb="5">
      <t>ジッシセッケイヒ</t>
    </rPh>
    <phoneticPr fontId="3"/>
  </si>
  <si>
    <t>補助上限額</t>
    <rPh sb="0" eb="5">
      <t>ホジョジョウゲンガク</t>
    </rPh>
    <phoneticPr fontId="3"/>
  </si>
  <si>
    <t>設備費</t>
    <rPh sb="0" eb="3">
      <t>セツビヒ</t>
    </rPh>
    <phoneticPr fontId="3"/>
  </si>
  <si>
    <t>工事費</t>
    <rPh sb="0" eb="3">
      <t>コウジヒ</t>
    </rPh>
    <phoneticPr fontId="3"/>
  </si>
  <si>
    <t>計</t>
    <rPh sb="0" eb="1">
      <t>ケイ</t>
    </rPh>
    <phoneticPr fontId="3"/>
  </si>
  <si>
    <t>上限値判定</t>
    <rPh sb="0" eb="3">
      <t>ジョウゲンチ</t>
    </rPh>
    <rPh sb="3" eb="5">
      <t>ハンテイ</t>
    </rPh>
    <phoneticPr fontId="3"/>
  </si>
  <si>
    <t>端数処理なし</t>
    <rPh sb="0" eb="2">
      <t>ハスウ</t>
    </rPh>
    <rPh sb="2" eb="4">
      <t>ショリ</t>
    </rPh>
    <phoneticPr fontId="3"/>
  </si>
  <si>
    <t>設備費</t>
    <rPh sb="0" eb="2">
      <t>セツビ</t>
    </rPh>
    <rPh sb="2" eb="3">
      <t>ヒ</t>
    </rPh>
    <phoneticPr fontId="3"/>
  </si>
  <si>
    <t>業務用・産業用V2H充放電設備</t>
    <rPh sb="0" eb="3">
      <t>ギョウムヨウ</t>
    </rPh>
    <rPh sb="4" eb="7">
      <t>サンギョウヨウ</t>
    </rPh>
    <rPh sb="10" eb="15">
      <t>ジュウホウデンセツビ</t>
    </rPh>
    <phoneticPr fontId="3"/>
  </si>
  <si>
    <t>充放電設備</t>
    <rPh sb="0" eb="5">
      <t>ジュウホウデンセツビ</t>
    </rPh>
    <phoneticPr fontId="3"/>
  </si>
  <si>
    <t>電力量（kWh/日）</t>
    <rPh sb="0" eb="2">
      <t>デンリョク</t>
    </rPh>
    <rPh sb="2" eb="3">
      <t>リョウ</t>
    </rPh>
    <rPh sb="8" eb="9">
      <t>ニチ</t>
    </rPh>
    <phoneticPr fontId="61"/>
  </si>
  <si>
    <t>日</t>
    <rPh sb="0" eb="1">
      <t>ニチ</t>
    </rPh>
    <phoneticPr fontId="3"/>
  </si>
  <si>
    <t>災害等による大規模停電時に想定する電力供給継続日数</t>
    <rPh sb="0" eb="3">
      <t>サイガイトウ</t>
    </rPh>
    <rPh sb="6" eb="12">
      <t>ダイキボテイデンジ</t>
    </rPh>
    <rPh sb="13" eb="15">
      <t>ソウテイ</t>
    </rPh>
    <rPh sb="17" eb="19">
      <t>デンリョク</t>
    </rPh>
    <rPh sb="19" eb="21">
      <t>キョウキュウ</t>
    </rPh>
    <rPh sb="21" eb="23">
      <t>ケイゾク</t>
    </rPh>
    <rPh sb="23" eb="25">
      <t>ニッスウ</t>
    </rPh>
    <phoneticPr fontId="3"/>
  </si>
  <si>
    <t>総電力量
（kWh）</t>
    <rPh sb="0" eb="1">
      <t>ソウ</t>
    </rPh>
    <rPh sb="1" eb="4">
      <t>デンリョクリョウ</t>
    </rPh>
    <phoneticPr fontId="3"/>
  </si>
  <si>
    <t>各内訳シート参照</t>
    <rPh sb="0" eb="1">
      <t>カク</t>
    </rPh>
    <rPh sb="1" eb="3">
      <t>ウチワケ</t>
    </rPh>
    <rPh sb="6" eb="8">
      <t>サンショウ</t>
    </rPh>
    <phoneticPr fontId="3"/>
  </si>
  <si>
    <t>各内訳シート参照</t>
    <phoneticPr fontId="3"/>
  </si>
  <si>
    <t>要する経費</t>
    <rPh sb="0" eb="1">
      <t>ヨウ</t>
    </rPh>
    <rPh sb="3" eb="5">
      <t>ケイヒ</t>
    </rPh>
    <phoneticPr fontId="3"/>
  </si>
  <si>
    <t>補助対象経費</t>
    <rPh sb="0" eb="6">
      <t>ホジョタイショウケイヒ</t>
    </rPh>
    <phoneticPr fontId="3"/>
  </si>
  <si>
    <t>小計</t>
    <rPh sb="0" eb="2">
      <t>ショウケイ</t>
    </rPh>
    <phoneticPr fontId="3"/>
  </si>
  <si>
    <t>補助申請金額</t>
    <rPh sb="0" eb="2">
      <t>ホジョ</t>
    </rPh>
    <rPh sb="2" eb="4">
      <t>シンセイ</t>
    </rPh>
    <rPh sb="4" eb="6">
      <t>キンガク</t>
    </rPh>
    <phoneticPr fontId="3"/>
  </si>
  <si>
    <t>年度</t>
    <rPh sb="0" eb="2">
      <t>ネンド</t>
    </rPh>
    <phoneticPr fontId="3"/>
  </si>
  <si>
    <t>消費税</t>
    <rPh sb="0" eb="3">
      <t>ショウヒゼイ</t>
    </rPh>
    <phoneticPr fontId="3"/>
  </si>
  <si>
    <t>総計</t>
    <rPh sb="0" eb="2">
      <t>ソウケイ</t>
    </rPh>
    <phoneticPr fontId="3"/>
  </si>
  <si>
    <t>出力</t>
    <phoneticPr fontId="3"/>
  </si>
  <si>
    <t>【蓄電システム】</t>
    <rPh sb="1" eb="3">
      <t>チクデン</t>
    </rPh>
    <phoneticPr fontId="3"/>
  </si>
  <si>
    <t>【業務用・産業用V2H充放電設備】</t>
    <rPh sb="1" eb="4">
      <t>ギョウムヨウ</t>
    </rPh>
    <rPh sb="5" eb="8">
      <t>サンギョウヨウ</t>
    </rPh>
    <rPh sb="11" eb="14">
      <t>ジュウホウデン</t>
    </rPh>
    <rPh sb="14" eb="16">
      <t>セツビ</t>
    </rPh>
    <phoneticPr fontId="3"/>
  </si>
  <si>
    <t>【発電設備】</t>
    <rPh sb="1" eb="5">
      <t>ハツデンセツビ</t>
    </rPh>
    <phoneticPr fontId="3"/>
  </si>
  <si>
    <t>その他</t>
    <rPh sb="2" eb="3">
      <t>タ</t>
    </rPh>
    <phoneticPr fontId="3"/>
  </si>
  <si>
    <t>１年度目</t>
    <rPh sb="1" eb="4">
      <t>ネンドメ</t>
    </rPh>
    <phoneticPr fontId="3"/>
  </si>
  <si>
    <t>型式</t>
    <rPh sb="0" eb="2">
      <t>カタシキ</t>
    </rPh>
    <phoneticPr fontId="3"/>
  </si>
  <si>
    <t>需給
調整
設備</t>
    <rPh sb="0" eb="2">
      <t>ジュキュウ</t>
    </rPh>
    <rPh sb="3" eb="5">
      <t>チョウセイ</t>
    </rPh>
    <rPh sb="6" eb="8">
      <t>セツビ</t>
    </rPh>
    <phoneticPr fontId="4"/>
  </si>
  <si>
    <t>需給調整設備（kW）</t>
    <rPh sb="0" eb="2">
      <t>ジュキュウ</t>
    </rPh>
    <rPh sb="2" eb="4">
      <t>チョウセイ</t>
    </rPh>
    <rPh sb="4" eb="6">
      <t>セツビ</t>
    </rPh>
    <phoneticPr fontId="4"/>
  </si>
  <si>
    <t>需給調整設備
（kWh）</t>
    <rPh sb="0" eb="2">
      <t>ジュキュウ</t>
    </rPh>
    <rPh sb="2" eb="4">
      <t>チョウセイ</t>
    </rPh>
    <rPh sb="4" eb="6">
      <t>セツビ</t>
    </rPh>
    <phoneticPr fontId="4"/>
  </si>
  <si>
    <t>需給調整
設備</t>
    <rPh sb="0" eb="2">
      <t>ジュキュウ</t>
    </rPh>
    <rPh sb="2" eb="3">
      <t>チョウ</t>
    </rPh>
    <rPh sb="3" eb="4">
      <t>ヒトシ</t>
    </rPh>
    <rPh sb="5" eb="7">
      <t>セツビ</t>
    </rPh>
    <phoneticPr fontId="3"/>
  </si>
  <si>
    <t>需給調整設備</t>
    <rPh sb="0" eb="4">
      <t>ジュキュウチョウセイ</t>
    </rPh>
    <rPh sb="4" eb="6">
      <t>セツビ</t>
    </rPh>
    <phoneticPr fontId="3"/>
  </si>
  <si>
    <t>３．需給調整設備</t>
    <rPh sb="2" eb="4">
      <t>ジュキュウ</t>
    </rPh>
    <rPh sb="4" eb="6">
      <t>チョウセイ</t>
    </rPh>
    <rPh sb="6" eb="8">
      <t>セツビ</t>
    </rPh>
    <phoneticPr fontId="3"/>
  </si>
  <si>
    <t>業務用・産業用V2H充放電設備</t>
    <rPh sb="0" eb="3">
      <t>ギョウムヨウ</t>
    </rPh>
    <rPh sb="4" eb="7">
      <t>サンギョウヨウ</t>
    </rPh>
    <rPh sb="10" eb="15">
      <t>ジュウホウデンセツビ</t>
    </rPh>
    <phoneticPr fontId="3"/>
  </si>
  <si>
    <t>交付決定通知・額の確定通知・認定計画書等</t>
    <phoneticPr fontId="3"/>
  </si>
  <si>
    <t>加点要素に係る事業の場合のみ</t>
    <rPh sb="0" eb="4">
      <t>カテンヨウソ</t>
    </rPh>
    <rPh sb="5" eb="6">
      <t>カカ</t>
    </rPh>
    <rPh sb="7" eb="9">
      <t>ジギョウ</t>
    </rPh>
    <rPh sb="10" eb="12">
      <t>バアイ</t>
    </rPh>
    <phoneticPr fontId="3"/>
  </si>
  <si>
    <t>設備導入事業経費の配分（事業全体）</t>
    <rPh sb="0" eb="2">
      <t>セツビ</t>
    </rPh>
    <rPh sb="2" eb="4">
      <t>ドウニュウ</t>
    </rPh>
    <rPh sb="4" eb="6">
      <t>ジギョウ</t>
    </rPh>
    <rPh sb="6" eb="8">
      <t>ケイヒ</t>
    </rPh>
    <rPh sb="9" eb="11">
      <t>ハイブン</t>
    </rPh>
    <rPh sb="12" eb="16">
      <t>ジギョウゼンタイ</t>
    </rPh>
    <phoneticPr fontId="3"/>
  </si>
  <si>
    <t>MG発動時に利用可能なEV等の台数</t>
    <rPh sb="2" eb="4">
      <t>ハツドウ</t>
    </rPh>
    <rPh sb="4" eb="5">
      <t>ジ</t>
    </rPh>
    <rPh sb="6" eb="8">
      <t>リヨウ</t>
    </rPh>
    <rPh sb="8" eb="10">
      <t>カノウ</t>
    </rPh>
    <rPh sb="13" eb="14">
      <t>トウ</t>
    </rPh>
    <rPh sb="15" eb="17">
      <t>ダイスウ</t>
    </rPh>
    <phoneticPr fontId="3"/>
  </si>
  <si>
    <t>必要供給日数</t>
    <rPh sb="0" eb="2">
      <t>ヒツヨウ</t>
    </rPh>
    <rPh sb="2" eb="4">
      <t>キョウキュウ</t>
    </rPh>
    <rPh sb="4" eb="6">
      <t>ニッスウ</t>
    </rPh>
    <phoneticPr fontId="61"/>
  </si>
  <si>
    <t>供給
日数</t>
    <rPh sb="0" eb="2">
      <t>キョウキュウ</t>
    </rPh>
    <rPh sb="3" eb="5">
      <t>ニッスウ</t>
    </rPh>
    <phoneticPr fontId="61"/>
  </si>
  <si>
    <t>2-13　主要設備の詳細（申請者３）</t>
    <rPh sb="5" eb="9">
      <t>シュヨウセツビ</t>
    </rPh>
    <rPh sb="10" eb="12">
      <t>ショウサイ</t>
    </rPh>
    <rPh sb="13" eb="16">
      <t>シンセイシャ</t>
    </rPh>
    <phoneticPr fontId="3"/>
  </si>
  <si>
    <t>2-13　主要設備の詳細（申請者４）</t>
    <rPh sb="5" eb="9">
      <t>シュヨウセツビ</t>
    </rPh>
    <rPh sb="10" eb="12">
      <t>ショウサイ</t>
    </rPh>
    <rPh sb="13" eb="16">
      <t>シンセイシャ</t>
    </rPh>
    <phoneticPr fontId="3"/>
  </si>
  <si>
    <t>想定する供給継続日数</t>
    <rPh sb="0" eb="2">
      <t>ソウテイ</t>
    </rPh>
    <rPh sb="4" eb="10">
      <t>キョウキュウケイゾクニッスウ</t>
    </rPh>
    <phoneticPr fontId="3"/>
  </si>
  <si>
    <t>想定する供給継続日数</t>
    <rPh sb="0" eb="2">
      <t>ソウテイ</t>
    </rPh>
    <rPh sb="4" eb="8">
      <t>キョウキュウケイゾク</t>
    </rPh>
    <rPh sb="8" eb="10">
      <t>ニッスウ</t>
    </rPh>
    <phoneticPr fontId="3"/>
  </si>
  <si>
    <t>需給調整設備</t>
    <phoneticPr fontId="3"/>
  </si>
  <si>
    <t>受変電設備</t>
    <rPh sb="0" eb="5">
      <t>ジュヘンデンセツビ</t>
    </rPh>
    <phoneticPr fontId="3"/>
  </si>
  <si>
    <t>需給調整設備（kW）</t>
    <rPh sb="0" eb="4">
      <t>ジュキュウチョウセイ</t>
    </rPh>
    <rPh sb="4" eb="6">
      <t>セツビ</t>
    </rPh>
    <phoneticPr fontId="3"/>
  </si>
  <si>
    <t>需給調整設備（kWh）</t>
  </si>
  <si>
    <t>需給調整設備（kWh）</t>
    <phoneticPr fontId="3"/>
  </si>
  <si>
    <t>電力量
（kWh/日）</t>
    <rPh sb="0" eb="2">
      <t>デンリョク</t>
    </rPh>
    <rPh sb="2" eb="3">
      <t>リョウ</t>
    </rPh>
    <rPh sb="9" eb="10">
      <t>ニチ</t>
    </rPh>
    <phoneticPr fontId="61"/>
  </si>
  <si>
    <t>生年月日</t>
    <rPh sb="0" eb="4">
      <t>セイネンガッピ</t>
    </rPh>
    <phoneticPr fontId="3"/>
  </si>
  <si>
    <t>1／2
以内</t>
    <rPh sb="4" eb="6">
      <t>イナイ</t>
    </rPh>
    <phoneticPr fontId="3"/>
  </si>
  <si>
    <t>2024年</t>
    <rPh sb="4" eb="5">
      <t>ネン</t>
    </rPh>
    <phoneticPr fontId="3"/>
  </si>
  <si>
    <t>2024年度</t>
    <rPh sb="4" eb="5">
      <t>ネン</t>
    </rPh>
    <rPh sb="5" eb="6">
      <t>ド</t>
    </rPh>
    <phoneticPr fontId="3"/>
  </si>
  <si>
    <t>＜当年度スケジュール＞</t>
    <rPh sb="1" eb="2">
      <t>トウ</t>
    </rPh>
    <rPh sb="2" eb="4">
      <t>ネンド</t>
    </rPh>
    <phoneticPr fontId="3"/>
  </si>
  <si>
    <t>マイクログリッド
からの電力供給</t>
    <rPh sb="12" eb="14">
      <t>デンリョク</t>
    </rPh>
    <rPh sb="14" eb="16">
      <t>キョウキュウ</t>
    </rPh>
    <phoneticPr fontId="3"/>
  </si>
  <si>
    <t>マイクログリッド構築
に係る一般送配電事業者
との協議内容</t>
    <rPh sb="8" eb="10">
      <t>コウチク</t>
    </rPh>
    <rPh sb="12" eb="13">
      <t>カカ</t>
    </rPh>
    <rPh sb="14" eb="16">
      <t>イッパン</t>
    </rPh>
    <rPh sb="16" eb="17">
      <t>ソウ</t>
    </rPh>
    <rPh sb="17" eb="19">
      <t>ハイデン</t>
    </rPh>
    <rPh sb="19" eb="21">
      <t>ジギョウ</t>
    </rPh>
    <rPh sb="21" eb="22">
      <t>シャ</t>
    </rPh>
    <rPh sb="25" eb="27">
      <t>キョウギ</t>
    </rPh>
    <rPh sb="27" eb="29">
      <t>ナイヨウ</t>
    </rPh>
    <phoneticPr fontId="3"/>
  </si>
  <si>
    <t>当該マイクログリッドの構築範囲について了承するとともに、その構築を図ること</t>
    <rPh sb="0" eb="2">
      <t>トウガイ</t>
    </rPh>
    <rPh sb="11" eb="13">
      <t>コウチク</t>
    </rPh>
    <rPh sb="13" eb="15">
      <t>ハンイ</t>
    </rPh>
    <rPh sb="19" eb="21">
      <t>リョウショウ</t>
    </rPh>
    <rPh sb="30" eb="32">
      <t>コウチク</t>
    </rPh>
    <rPh sb="33" eb="34">
      <t>ハカ</t>
    </rPh>
    <phoneticPr fontId="3"/>
  </si>
  <si>
    <t>当該マイクログリッドの範囲に電力供給を受けること</t>
    <rPh sb="0" eb="2">
      <t>トウガイ</t>
    </rPh>
    <rPh sb="11" eb="13">
      <t>ハンイ</t>
    </rPh>
    <rPh sb="14" eb="16">
      <t>デンリョク</t>
    </rPh>
    <rPh sb="16" eb="18">
      <t>キョウキュウ</t>
    </rPh>
    <rPh sb="19" eb="20">
      <t>ウ</t>
    </rPh>
    <phoneticPr fontId="3"/>
  </si>
  <si>
    <t>その他、当該マイクログリッドの構築に必要不可欠な事項</t>
    <rPh sb="2" eb="3">
      <t>タ</t>
    </rPh>
    <rPh sb="4" eb="6">
      <t>トウガイ</t>
    </rPh>
    <rPh sb="15" eb="17">
      <t>コウチク</t>
    </rPh>
    <rPh sb="18" eb="20">
      <t>ヒツヨウ</t>
    </rPh>
    <rPh sb="20" eb="23">
      <t>フカケツ</t>
    </rPh>
    <rPh sb="24" eb="26">
      <t>ジコウ</t>
    </rPh>
    <phoneticPr fontId="3"/>
  </si>
  <si>
    <t>人件費</t>
    <rPh sb="0" eb="3">
      <t>ジンケンヒ</t>
    </rPh>
    <phoneticPr fontId="4"/>
  </si>
  <si>
    <t>人件費</t>
    <rPh sb="0" eb="3">
      <t>ジンケンヒ</t>
    </rPh>
    <phoneticPr fontId="47"/>
  </si>
  <si>
    <t>1/2
以内</t>
    <rPh sb="4" eb="6">
      <t>イナイ</t>
    </rPh>
    <phoneticPr fontId="3"/>
  </si>
  <si>
    <t>人件費</t>
    <rPh sb="0" eb="3">
      <t>ジンケンヒ</t>
    </rPh>
    <phoneticPr fontId="3"/>
  </si>
  <si>
    <t>補助事業者名</t>
    <rPh sb="0" eb="2">
      <t>ホジョ</t>
    </rPh>
    <rPh sb="2" eb="4">
      <t>ジギョウ</t>
    </rPh>
    <rPh sb="4" eb="5">
      <t>シャ</t>
    </rPh>
    <rPh sb="5" eb="6">
      <t>メイ</t>
    </rPh>
    <phoneticPr fontId="47"/>
  </si>
  <si>
    <t>8月</t>
  </si>
  <si>
    <t>9月</t>
  </si>
  <si>
    <t>10月</t>
  </si>
  <si>
    <t>11月</t>
  </si>
  <si>
    <t>12月</t>
  </si>
  <si>
    <t>適用外（年俸・月給）</t>
    <rPh sb="0" eb="2">
      <t>テキヨウ</t>
    </rPh>
    <rPh sb="2" eb="3">
      <t>ガイ</t>
    </rPh>
    <rPh sb="4" eb="6">
      <t>ネンポウ</t>
    </rPh>
    <rPh sb="7" eb="9">
      <t>ゲッキュウ</t>
    </rPh>
    <phoneticPr fontId="47"/>
  </si>
  <si>
    <t>適用外（日給・時給）</t>
    <rPh sb="0" eb="2">
      <t>テキヨウ</t>
    </rPh>
    <rPh sb="2" eb="3">
      <t>ガイ</t>
    </rPh>
    <rPh sb="4" eb="6">
      <t>ニッキュウ</t>
    </rPh>
    <rPh sb="7" eb="9">
      <t>ジキュウ</t>
    </rPh>
    <phoneticPr fontId="47"/>
  </si>
  <si>
    <t>設備導入事業経費の配分（人件費）</t>
    <rPh sb="0" eb="8">
      <t>セツビドウニュウジギョウケイヒ</t>
    </rPh>
    <rPh sb="9" eb="11">
      <t>ハイブン</t>
    </rPh>
    <rPh sb="12" eb="15">
      <t>ジンケンヒ</t>
    </rPh>
    <phoneticPr fontId="4"/>
  </si>
  <si>
    <t>5月</t>
  </si>
  <si>
    <t>6月</t>
  </si>
  <si>
    <t>7月</t>
  </si>
  <si>
    <t>氏名</t>
    <rPh sb="0" eb="2">
      <t>シメイ</t>
    </rPh>
    <phoneticPr fontId="47"/>
  </si>
  <si>
    <t>賞与
回数</t>
    <rPh sb="0" eb="2">
      <t>ショウヨ</t>
    </rPh>
    <rPh sb="3" eb="5">
      <t>カイスウ</t>
    </rPh>
    <phoneticPr fontId="47"/>
  </si>
  <si>
    <t>単価</t>
    <rPh sb="0" eb="2">
      <t>タンカ</t>
    </rPh>
    <phoneticPr fontId="47"/>
  </si>
  <si>
    <t>4月</t>
    <rPh sb="1" eb="2">
      <t>ガツ</t>
    </rPh>
    <phoneticPr fontId="47"/>
  </si>
  <si>
    <t>1月</t>
  </si>
  <si>
    <t>2月</t>
  </si>
  <si>
    <t>3月</t>
  </si>
  <si>
    <t>合計勤務時間　/　合計金額（税抜）</t>
    <rPh sb="0" eb="2">
      <t>ゴウケイ</t>
    </rPh>
    <rPh sb="2" eb="4">
      <t>キンム</t>
    </rPh>
    <rPh sb="4" eb="6">
      <t>ジカン</t>
    </rPh>
    <rPh sb="9" eb="11">
      <t>ゴウケイ</t>
    </rPh>
    <rPh sb="11" eb="13">
      <t>キンガク</t>
    </rPh>
    <rPh sb="14" eb="16">
      <t>ゼイヌキ</t>
    </rPh>
    <phoneticPr fontId="47"/>
  </si>
  <si>
    <t>合計
（時間）</t>
    <rPh sb="0" eb="2">
      <t>ゴウケイ</t>
    </rPh>
    <rPh sb="4" eb="6">
      <t>ジカン</t>
    </rPh>
    <phoneticPr fontId="47"/>
  </si>
  <si>
    <t>合計
（金額）</t>
    <rPh sb="0" eb="2">
      <t>ゴウケイ</t>
    </rPh>
    <rPh sb="4" eb="6">
      <t>キンガク</t>
    </rPh>
    <phoneticPr fontId="47"/>
  </si>
  <si>
    <t>《１年度目》</t>
    <rPh sb="2" eb="5">
      <t>ネンドメ</t>
    </rPh>
    <phoneticPr fontId="3"/>
  </si>
  <si>
    <t>2-1 人件費</t>
    <rPh sb="4" eb="7">
      <t>ジンケンヒ</t>
    </rPh>
    <phoneticPr fontId="3"/>
  </si>
  <si>
    <t>健保等級</t>
    <rPh sb="0" eb="4">
      <t>ケンポトウキュウ</t>
    </rPh>
    <phoneticPr fontId="3"/>
  </si>
  <si>
    <t>《２年度目》</t>
    <rPh sb="2" eb="5">
      <t>ネンドメ</t>
    </rPh>
    <phoneticPr fontId="3"/>
  </si>
  <si>
    <t>補助事業に要する経費</t>
    <rPh sb="0" eb="4">
      <t>ホジョジギョウ</t>
    </rPh>
    <rPh sb="5" eb="6">
      <t>ヨウ</t>
    </rPh>
    <rPh sb="8" eb="10">
      <t>ケイヒ</t>
    </rPh>
    <phoneticPr fontId="3"/>
  </si>
  <si>
    <t>補助事業経費の区分</t>
    <rPh sb="0" eb="4">
      <t>ホジョジギョウ</t>
    </rPh>
    <rPh sb="4" eb="6">
      <t>ケイヒ</t>
    </rPh>
    <rPh sb="7" eb="9">
      <t>クブン</t>
    </rPh>
    <phoneticPr fontId="3"/>
  </si>
  <si>
    <t>補助率</t>
    <rPh sb="0" eb="3">
      <t>ホジョリツ</t>
    </rPh>
    <phoneticPr fontId="3"/>
  </si>
  <si>
    <t>補助金交付申請額</t>
    <rPh sb="0" eb="8">
      <t>ホジョキンコウフシンセイガク</t>
    </rPh>
    <phoneticPr fontId="3"/>
  </si>
  <si>
    <t>1/2計算</t>
    <rPh sb="3" eb="5">
      <t>ケイサン</t>
    </rPh>
    <phoneticPr fontId="3"/>
  </si>
  <si>
    <t>PCS一体型</t>
    <rPh sb="3" eb="6">
      <t>イッタイガタ</t>
    </rPh>
    <phoneticPr fontId="3"/>
  </si>
  <si>
    <t>レジリエンス及び広域認定の取得</t>
    <rPh sb="6" eb="7">
      <t>オヨ</t>
    </rPh>
    <rPh sb="8" eb="10">
      <t>コウイキ</t>
    </rPh>
    <rPh sb="10" eb="12">
      <t>ニンテイ</t>
    </rPh>
    <rPh sb="13" eb="15">
      <t>シュトク</t>
    </rPh>
    <phoneticPr fontId="3"/>
  </si>
  <si>
    <t>　家庭用蓄電システム</t>
    <rPh sb="1" eb="4">
      <t>カテイヨウ</t>
    </rPh>
    <rPh sb="4" eb="6">
      <t>チクデン</t>
    </rPh>
    <phoneticPr fontId="3"/>
  </si>
  <si>
    <t>家庭用フラグ</t>
    <rPh sb="0" eb="3">
      <t>カテイヨウ</t>
    </rPh>
    <phoneticPr fontId="3"/>
  </si>
  <si>
    <t>レジリエンスフラグ</t>
    <phoneticPr fontId="3"/>
  </si>
  <si>
    <t>人件費（１年度目）</t>
    <rPh sb="0" eb="3">
      <t>ジンケンヒ</t>
    </rPh>
    <rPh sb="5" eb="8">
      <t>ネンドメ</t>
    </rPh>
    <phoneticPr fontId="3"/>
  </si>
  <si>
    <t>人件費（２年度目）</t>
    <rPh sb="0" eb="3">
      <t>ジンケンヒ</t>
    </rPh>
    <rPh sb="5" eb="8">
      <t>ネンドメ</t>
    </rPh>
    <phoneticPr fontId="3"/>
  </si>
  <si>
    <t>1/2以内</t>
    <rPh sb="3" eb="5">
      <t>イナイ</t>
    </rPh>
    <phoneticPr fontId="3"/>
  </si>
  <si>
    <t>《１年度目》</t>
    <rPh sb="2" eb="5">
      <t>ネンドメ</t>
    </rPh>
    <phoneticPr fontId="3"/>
  </si>
  <si>
    <t>《２年度目》</t>
    <rPh sb="2" eb="5">
      <t>ネンドメ</t>
    </rPh>
    <phoneticPr fontId="3"/>
  </si>
  <si>
    <t>人件費</t>
    <rPh sb="0" eb="3">
      <t>ジンケンヒ</t>
    </rPh>
    <phoneticPr fontId="3"/>
  </si>
  <si>
    <t>補助事業従事時間</t>
    <rPh sb="0" eb="4">
      <t>ホジョジギョウ</t>
    </rPh>
    <rPh sb="4" eb="8">
      <t>ジュウジジカン</t>
    </rPh>
    <phoneticPr fontId="3"/>
  </si>
  <si>
    <r>
      <t>４．蓄電システムを新規導入する場合の選定について</t>
    </r>
    <r>
      <rPr>
        <sz val="10"/>
        <rFont val="ＭＳ 明朝"/>
        <family val="1"/>
        <charset val="128"/>
      </rPr>
      <t>（下記を確認の上、チェックを入れてください。）</t>
    </r>
    <rPh sb="2" eb="4">
      <t>チクデン</t>
    </rPh>
    <rPh sb="9" eb="13">
      <t>シンキドウニュウ</t>
    </rPh>
    <rPh sb="15" eb="17">
      <t>バアイ</t>
    </rPh>
    <rPh sb="18" eb="20">
      <t>センテイ</t>
    </rPh>
    <rPh sb="25" eb="27">
      <t>カキ</t>
    </rPh>
    <rPh sb="28" eb="30">
      <t>カクニン</t>
    </rPh>
    <rPh sb="31" eb="32">
      <t>ウエ</t>
    </rPh>
    <rPh sb="38" eb="39">
      <t>イ</t>
    </rPh>
    <phoneticPr fontId="3"/>
  </si>
  <si>
    <t>（2-1）蓄電システム、V2Hを除く経費の配分（申請者３）</t>
    <rPh sb="5" eb="7">
      <t>チクデン</t>
    </rPh>
    <rPh sb="16" eb="17">
      <t>ノゾ</t>
    </rPh>
    <rPh sb="18" eb="20">
      <t>ケイヒ</t>
    </rPh>
    <rPh sb="21" eb="23">
      <t>ハイブン</t>
    </rPh>
    <rPh sb="24" eb="27">
      <t>シンセイシャ</t>
    </rPh>
    <phoneticPr fontId="3"/>
  </si>
  <si>
    <t>（2-1）蓄電システム、V2Hを除く経費の配分（申請者４）</t>
    <rPh sb="5" eb="7">
      <t>チクデン</t>
    </rPh>
    <rPh sb="16" eb="17">
      <t>ノゾ</t>
    </rPh>
    <rPh sb="18" eb="20">
      <t>ケイヒ</t>
    </rPh>
    <rPh sb="21" eb="23">
      <t>ハイブン</t>
    </rPh>
    <rPh sb="24" eb="27">
      <t>シンセイシャ</t>
    </rPh>
    <phoneticPr fontId="3"/>
  </si>
  <si>
    <t>2-1 設備導入事業経費の配分（全体）（申請者３）</t>
    <rPh sb="4" eb="12">
      <t>セツビドウニュウジギョウケイヒ</t>
    </rPh>
    <rPh sb="13" eb="15">
      <t>ハイブン</t>
    </rPh>
    <rPh sb="16" eb="18">
      <t>ゼンタイ</t>
    </rPh>
    <rPh sb="20" eb="23">
      <t>シンセイシャ</t>
    </rPh>
    <phoneticPr fontId="3"/>
  </si>
  <si>
    <t>2-1 設備導入事業経費の配分（全体）（申請者４）</t>
    <rPh sb="4" eb="12">
      <t>セツビドウニュウジギョウケイヒ</t>
    </rPh>
    <rPh sb="13" eb="15">
      <t>ハイブン</t>
    </rPh>
    <rPh sb="16" eb="18">
      <t>ゼンタイ</t>
    </rPh>
    <rPh sb="20" eb="23">
      <t>シンセイシャ</t>
    </rPh>
    <phoneticPr fontId="3"/>
  </si>
  <si>
    <t>（2-1）蓄電システムの経費の配分（申請者３）</t>
    <rPh sb="5" eb="7">
      <t>チクデン</t>
    </rPh>
    <rPh sb="12" eb="14">
      <t>ケイヒ</t>
    </rPh>
    <rPh sb="15" eb="17">
      <t>ハイブン</t>
    </rPh>
    <rPh sb="18" eb="21">
      <t>シンセイシャ</t>
    </rPh>
    <phoneticPr fontId="3"/>
  </si>
  <si>
    <t>（2-1）蓄電システムの経費の配分（申請者４）</t>
    <rPh sb="5" eb="7">
      <t>チクデン</t>
    </rPh>
    <rPh sb="12" eb="14">
      <t>ケイヒ</t>
    </rPh>
    <rPh sb="15" eb="17">
      <t>ハイブン</t>
    </rPh>
    <rPh sb="18" eb="21">
      <t>シンセイシャ</t>
    </rPh>
    <phoneticPr fontId="3"/>
  </si>
  <si>
    <t>（2-1）業務用・産業用V2Hの経費の配分（申請者３）</t>
    <rPh sb="5" eb="8">
      <t>ギョウムヨウ</t>
    </rPh>
    <rPh sb="9" eb="12">
      <t>サンギョウヨウ</t>
    </rPh>
    <rPh sb="16" eb="18">
      <t>ケイヒ</t>
    </rPh>
    <rPh sb="19" eb="21">
      <t>ハイブン</t>
    </rPh>
    <rPh sb="22" eb="25">
      <t>シンセイシャ</t>
    </rPh>
    <phoneticPr fontId="3"/>
  </si>
  <si>
    <t>（2-1）業務用・産業用V2Hの経費の配分（申請者４）</t>
    <rPh sb="5" eb="8">
      <t>ギョウムヨウ</t>
    </rPh>
    <rPh sb="9" eb="12">
      <t>サンギョウヨウ</t>
    </rPh>
    <rPh sb="16" eb="18">
      <t>ケイヒ</t>
    </rPh>
    <rPh sb="19" eb="21">
      <t>ハイブン</t>
    </rPh>
    <rPh sb="22" eb="25">
      <t>シンセイシャ</t>
    </rPh>
    <phoneticPr fontId="3"/>
  </si>
  <si>
    <t>（2-1）人件費の配分（申請者３）</t>
    <rPh sb="5" eb="8">
      <t>ジンケンヒ</t>
    </rPh>
    <rPh sb="9" eb="11">
      <t>ハイブン</t>
    </rPh>
    <rPh sb="12" eb="15">
      <t>シンセイシャ</t>
    </rPh>
    <phoneticPr fontId="3"/>
  </si>
  <si>
    <t>（2-1）人件費の配分（申請者４）</t>
    <rPh sb="5" eb="8">
      <t>ジンケンヒ</t>
    </rPh>
    <rPh sb="9" eb="11">
      <t>ハイブン</t>
    </rPh>
    <rPh sb="12" eb="15">
      <t>シンセイシャ</t>
    </rPh>
    <phoneticPr fontId="3"/>
  </si>
  <si>
    <t>５．人件費に係る作業内容（１．で記載した内容の他、人件費が発生する作業内容を記入してください。）</t>
    <rPh sb="2" eb="5">
      <t>ジンケンヒ</t>
    </rPh>
    <rPh sb="6" eb="7">
      <t>カカ</t>
    </rPh>
    <rPh sb="8" eb="12">
      <t>サギョウナイヨウ</t>
    </rPh>
    <rPh sb="16" eb="18">
      <t>キサイ</t>
    </rPh>
    <rPh sb="20" eb="22">
      <t>ナイヨウ</t>
    </rPh>
    <rPh sb="23" eb="24">
      <t>ホカ</t>
    </rPh>
    <rPh sb="25" eb="28">
      <t>ジンケンヒ</t>
    </rPh>
    <rPh sb="29" eb="31">
      <t>ハッセイ</t>
    </rPh>
    <rPh sb="33" eb="37">
      <t>サギョウナイヨウ</t>
    </rPh>
    <rPh sb="38" eb="40">
      <t>キニュウ</t>
    </rPh>
    <phoneticPr fontId="3"/>
  </si>
  <si>
    <t>マイクログリッドの
供給量と需要量</t>
    <rPh sb="10" eb="12">
      <t>キョウキュウ</t>
    </rPh>
    <rPh sb="12" eb="13">
      <t>リョウ</t>
    </rPh>
    <rPh sb="14" eb="16">
      <t>ジュヨウ</t>
    </rPh>
    <rPh sb="16" eb="17">
      <t>リョウ</t>
    </rPh>
    <phoneticPr fontId="4"/>
  </si>
  <si>
    <t>マイクログリッド構築
に係る一般送配電事業者との
協議内容</t>
    <rPh sb="8" eb="10">
      <t>コウチク</t>
    </rPh>
    <rPh sb="12" eb="13">
      <t>カカ</t>
    </rPh>
    <rPh sb="14" eb="16">
      <t>イッパン</t>
    </rPh>
    <rPh sb="16" eb="17">
      <t>ソウ</t>
    </rPh>
    <rPh sb="17" eb="19">
      <t>ハイデン</t>
    </rPh>
    <rPh sb="19" eb="21">
      <t>ジギョウ</t>
    </rPh>
    <rPh sb="21" eb="22">
      <t>シャ</t>
    </rPh>
    <rPh sb="25" eb="27">
      <t>キョウギ</t>
    </rPh>
    <rPh sb="27" eb="29">
      <t>ナイヨウ</t>
    </rPh>
    <phoneticPr fontId="4"/>
  </si>
  <si>
    <t>生年月日</t>
    <rPh sb="0" eb="4">
      <t>セイネンガッピ</t>
    </rPh>
    <phoneticPr fontId="3"/>
  </si>
  <si>
    <t>　　配電事業を行う想定の供給区域の需要家軒数の合計が５万軒未満</t>
    <rPh sb="2" eb="6">
      <t>ハイデンジギョウ</t>
    </rPh>
    <rPh sb="7" eb="8">
      <t>オコナ</t>
    </rPh>
    <rPh sb="9" eb="11">
      <t>ソウテイ</t>
    </rPh>
    <rPh sb="12" eb="16">
      <t>キョウキュウクイキ</t>
    </rPh>
    <rPh sb="17" eb="20">
      <t>ジュヨウカ</t>
    </rPh>
    <rPh sb="20" eb="22">
      <t>ケンスウ</t>
    </rPh>
    <rPh sb="23" eb="25">
      <t>ゴウケイ</t>
    </rPh>
    <rPh sb="27" eb="29">
      <t>マンケン</t>
    </rPh>
    <rPh sb="29" eb="31">
      <t>ミマン</t>
    </rPh>
    <phoneticPr fontId="4"/>
  </si>
  <si>
    <t>　　配電事業を行う想定の供給区域が、本土の電線路と電気的に接続されていない離島等</t>
    <rPh sb="2" eb="6">
      <t>ハイデンジギョウ</t>
    </rPh>
    <rPh sb="7" eb="8">
      <t>オコナ</t>
    </rPh>
    <rPh sb="9" eb="11">
      <t>ソウテイ</t>
    </rPh>
    <rPh sb="12" eb="16">
      <t>キョウキュウクイキ</t>
    </rPh>
    <rPh sb="18" eb="20">
      <t>ホンド</t>
    </rPh>
    <rPh sb="21" eb="24">
      <t>デンセンロ</t>
    </rPh>
    <rPh sb="25" eb="28">
      <t>デンキテキ</t>
    </rPh>
    <rPh sb="29" eb="31">
      <t>セツゾク</t>
    </rPh>
    <rPh sb="37" eb="39">
      <t>リトウ</t>
    </rPh>
    <rPh sb="39" eb="40">
      <t>トウ</t>
    </rPh>
    <phoneticPr fontId="4"/>
  </si>
  <si>
    <t>供給区域の一般送配電事業者</t>
    <rPh sb="0" eb="4">
      <t>キョウキュウクイキ</t>
    </rPh>
    <phoneticPr fontId="4"/>
  </si>
  <si>
    <t>一般送配電事業者</t>
    <rPh sb="0" eb="8">
      <t>イッパンソウハイデンジギョウシャ</t>
    </rPh>
    <phoneticPr fontId="3"/>
  </si>
  <si>
    <t>北海道電力ネットワーク株式会社</t>
    <rPh sb="0" eb="5">
      <t>ホッカイドウデンリョク</t>
    </rPh>
    <rPh sb="11" eb="15">
      <t>カブシキガイシャ</t>
    </rPh>
    <phoneticPr fontId="3"/>
  </si>
  <si>
    <t>東北電力ネットワーク株式会社</t>
    <rPh sb="0" eb="4">
      <t>トウホクデンリョク</t>
    </rPh>
    <rPh sb="10" eb="14">
      <t>カブシキガイシャ</t>
    </rPh>
    <phoneticPr fontId="3"/>
  </si>
  <si>
    <t>東京電力パワーグリッド株式会社</t>
    <rPh sb="0" eb="4">
      <t>トウキョウデンリョク</t>
    </rPh>
    <rPh sb="11" eb="15">
      <t>カブシキガイシャ</t>
    </rPh>
    <phoneticPr fontId="3"/>
  </si>
  <si>
    <t>中部電力パワーグリッド株式会社</t>
    <rPh sb="0" eb="4">
      <t>チュウブデンリョク</t>
    </rPh>
    <rPh sb="11" eb="15">
      <t>カブシキガイシャ</t>
    </rPh>
    <phoneticPr fontId="3"/>
  </si>
  <si>
    <t>北陸電力送配電株式会社</t>
    <rPh sb="0" eb="4">
      <t>ホクリクデンリョク</t>
    </rPh>
    <rPh sb="4" eb="7">
      <t>ソウハイデン</t>
    </rPh>
    <rPh sb="7" eb="11">
      <t>カブシキガイシャ</t>
    </rPh>
    <phoneticPr fontId="3"/>
  </si>
  <si>
    <t>関西電力送配電株式会社</t>
    <rPh sb="0" eb="4">
      <t>カンサイデンリョク</t>
    </rPh>
    <rPh sb="4" eb="7">
      <t>ソウハイデン</t>
    </rPh>
    <rPh sb="7" eb="11">
      <t>カブシキガイシャ</t>
    </rPh>
    <phoneticPr fontId="3"/>
  </si>
  <si>
    <t>中国電力ネットワーク株式会社</t>
    <rPh sb="0" eb="4">
      <t>チュウゴクデンリョク</t>
    </rPh>
    <rPh sb="10" eb="14">
      <t>カブシキガイシャ</t>
    </rPh>
    <phoneticPr fontId="3"/>
  </si>
  <si>
    <t>四国電力送配電株式会社</t>
    <rPh sb="0" eb="4">
      <t>シコクデンリョク</t>
    </rPh>
    <rPh sb="4" eb="7">
      <t>ソウハイデン</t>
    </rPh>
    <rPh sb="7" eb="11">
      <t>カブシキガイシャ</t>
    </rPh>
    <phoneticPr fontId="3"/>
  </si>
  <si>
    <t>九州電力送配電株式会社</t>
    <rPh sb="0" eb="4">
      <t>キュウシュウデンリョク</t>
    </rPh>
    <rPh sb="4" eb="7">
      <t>ソウハイデン</t>
    </rPh>
    <rPh sb="7" eb="11">
      <t>カブシキガイシャ</t>
    </rPh>
    <phoneticPr fontId="3"/>
  </si>
  <si>
    <t>沖縄電力株式会社</t>
    <rPh sb="0" eb="4">
      <t>オキナワデンリョク</t>
    </rPh>
    <rPh sb="4" eb="8">
      <t>カブシキガイシャ</t>
    </rPh>
    <phoneticPr fontId="3"/>
  </si>
  <si>
    <t>本補助事業における担務</t>
    <rPh sb="0" eb="1">
      <t>ホン</t>
    </rPh>
    <rPh sb="1" eb="5">
      <t>ホジョジギョウ</t>
    </rPh>
    <rPh sb="9" eb="11">
      <t>タンム</t>
    </rPh>
    <phoneticPr fontId="3"/>
  </si>
  <si>
    <t>人件費_1年度目</t>
    <rPh sb="0" eb="3">
      <t>ジンケンヒ</t>
    </rPh>
    <rPh sb="5" eb="8">
      <t>ネンドメ</t>
    </rPh>
    <phoneticPr fontId="3"/>
  </si>
  <si>
    <t>人件費_2年度目</t>
    <rPh sb="0" eb="3">
      <t>ジンケンヒ</t>
    </rPh>
    <rPh sb="5" eb="8">
      <t>ネンドメ</t>
    </rPh>
    <phoneticPr fontId="3"/>
  </si>
  <si>
    <t>配電事業における兼業規制の確認</t>
    <rPh sb="0" eb="4">
      <t>ハイデンジギョウ</t>
    </rPh>
    <rPh sb="8" eb="10">
      <t>ケンギョウ</t>
    </rPh>
    <rPh sb="10" eb="12">
      <t>キセイ</t>
    </rPh>
    <rPh sb="13" eb="15">
      <t>カクニン</t>
    </rPh>
    <phoneticPr fontId="4"/>
  </si>
  <si>
    <t>初期実効容量（kWh）</t>
    <phoneticPr fontId="3"/>
  </si>
  <si>
    <t>マイクログリッドからの電力供給を受ける
地方公共団体の指定施設の負荷合計</t>
    <rPh sb="11" eb="13">
      <t>デンリョク</t>
    </rPh>
    <rPh sb="13" eb="15">
      <t>キョウキュウ</t>
    </rPh>
    <rPh sb="16" eb="17">
      <t>ウ</t>
    </rPh>
    <rPh sb="20" eb="22">
      <t>チホウ</t>
    </rPh>
    <rPh sb="22" eb="24">
      <t>コウキョウ</t>
    </rPh>
    <rPh sb="24" eb="26">
      <t>ダンタイ</t>
    </rPh>
    <rPh sb="27" eb="29">
      <t>シテイ</t>
    </rPh>
    <rPh sb="29" eb="31">
      <t>シセツ</t>
    </rPh>
    <rPh sb="32" eb="34">
      <t>フカ</t>
    </rPh>
    <rPh sb="34" eb="36">
      <t>ゴウケイ</t>
    </rPh>
    <phoneticPr fontId="61"/>
  </si>
  <si>
    <t>補助対象設備の合計_電力量（kWh/日）</t>
    <rPh sb="18" eb="19">
      <t>ニチ</t>
    </rPh>
    <phoneticPr fontId="3"/>
  </si>
  <si>
    <t>補助対象外設備を含む合計_電力量（kWh/日）</t>
    <rPh sb="21" eb="22">
      <t>ニチ</t>
    </rPh>
    <phoneticPr fontId="3"/>
  </si>
  <si>
    <t>配電事業における兼業規制の確認</t>
    <rPh sb="0" eb="4">
      <t>ハイデンジギョウ</t>
    </rPh>
    <rPh sb="8" eb="12">
      <t>ケンギョウキセイ</t>
    </rPh>
    <rPh sb="13" eb="15">
      <t>カクニン</t>
    </rPh>
    <phoneticPr fontId="3"/>
  </si>
  <si>
    <t>配電事業を行う想定の供給区域の需要家軒数の合計が５万軒未満</t>
    <phoneticPr fontId="3"/>
  </si>
  <si>
    <t>配電事業を行う想定の供給区域が、本土の電線路と電気的に接続されていない離島等</t>
    <phoneticPr fontId="3"/>
  </si>
  <si>
    <t>マイクログリッドの供給量と需要量【平常時】</t>
    <rPh sb="9" eb="12">
      <t>キョウキュウリョウ</t>
    </rPh>
    <rPh sb="13" eb="16">
      <t>ジュヨウリョウ</t>
    </rPh>
    <rPh sb="17" eb="20">
      <t>ヘイジョウジ</t>
    </rPh>
    <phoneticPr fontId="3"/>
  </si>
  <si>
    <t>マイクログリッドの供給量と需要量【災害等による大規模停電時】</t>
    <rPh sb="9" eb="12">
      <t>キョウキュウリョウ</t>
    </rPh>
    <rPh sb="13" eb="16">
      <t>ジュヨウリョウ</t>
    </rPh>
    <rPh sb="17" eb="20">
      <t>サイガイトウ</t>
    </rPh>
    <rPh sb="23" eb="29">
      <t>ダイキボテイデンジ</t>
    </rPh>
    <phoneticPr fontId="3"/>
  </si>
  <si>
    <t>マイクログリッド構築に係る一般送配電事業者及び協議内容</t>
    <rPh sb="8" eb="10">
      <t>コウチク</t>
    </rPh>
    <rPh sb="11" eb="12">
      <t>カカ</t>
    </rPh>
    <rPh sb="13" eb="21">
      <t>イッパンソウハイデンジギョウシャ</t>
    </rPh>
    <rPh sb="21" eb="22">
      <t>オヨ</t>
    </rPh>
    <rPh sb="23" eb="27">
      <t>キョウギナイヨウ</t>
    </rPh>
    <phoneticPr fontId="3"/>
  </si>
  <si>
    <t>EMS設備</t>
  </si>
  <si>
    <t>EMS設備</t>
    <rPh sb="3" eb="5">
      <t>セツビ</t>
    </rPh>
    <phoneticPr fontId="3"/>
  </si>
  <si>
    <t>EMS設備</t>
    <rPh sb="3" eb="5">
      <t>セツビ</t>
    </rPh>
    <phoneticPr fontId="3"/>
  </si>
  <si>
    <t>EMS設備</t>
    <rPh sb="3" eb="5">
      <t>セツビ</t>
    </rPh>
    <phoneticPr fontId="4"/>
  </si>
  <si>
    <t>ＥＭＳ設備</t>
  </si>
  <si>
    <t>２．エネルギーマネジメント設備</t>
    <phoneticPr fontId="3"/>
  </si>
  <si>
    <t>【CEMS、EDMS、MG-EMS等のマイクログリッドのための需給調整用エネルギーマネジメント設備】</t>
    <rPh sb="17" eb="18">
      <t>トウ</t>
    </rPh>
    <rPh sb="31" eb="35">
      <t>ジュキュウチョウセイ</t>
    </rPh>
    <rPh sb="35" eb="36">
      <t>ヨウ</t>
    </rPh>
    <phoneticPr fontId="3"/>
  </si>
  <si>
    <t>【HEMS、BEMS、FEMS等の需要側エネルギーマネジメント設備】</t>
    <rPh sb="15" eb="16">
      <t>トウ</t>
    </rPh>
    <rPh sb="17" eb="20">
      <t>ジュヨウガワ</t>
    </rPh>
    <phoneticPr fontId="3"/>
  </si>
  <si>
    <t>2_担当者氏名_カナ</t>
  </si>
  <si>
    <t>担当者氏名_カナ</t>
  </si>
  <si>
    <t>担当者氏名</t>
  </si>
  <si>
    <t>jGrantsに申請情報を入力する際は、G7～J201のセル（赤枠で囲われた部分）をコピーし、B7～E201のセルに【値貼り付け】をした後、</t>
    <rPh sb="8" eb="12">
      <t>シンセイジョウホウ</t>
    </rPh>
    <rPh sb="13" eb="15">
      <t>ニュウリョク</t>
    </rPh>
    <rPh sb="17" eb="18">
      <t>サイ</t>
    </rPh>
    <rPh sb="31" eb="33">
      <t>アカワク</t>
    </rPh>
    <rPh sb="34" eb="35">
      <t>カコ</t>
    </rPh>
    <rPh sb="38" eb="40">
      <t>ブブン</t>
    </rPh>
    <rPh sb="59" eb="60">
      <t>アタイ</t>
    </rPh>
    <rPh sb="60" eb="61">
      <t>ハ</t>
    </rPh>
    <rPh sb="62" eb="63">
      <t>ツ</t>
    </rPh>
    <rPh sb="68" eb="69">
      <t>ノチ</t>
    </rPh>
    <phoneticPr fontId="3"/>
  </si>
  <si>
    <t>健保
等級</t>
    <rPh sb="3" eb="5">
      <t>トウキュウ</t>
    </rPh>
    <phoneticPr fontId="47"/>
  </si>
  <si>
    <t>電力量（kWh/日）</t>
    <rPh sb="8" eb="9">
      <t>ニチ</t>
    </rPh>
    <phoneticPr fontId="3"/>
  </si>
  <si>
    <t>マイクログリッドからの電力供給を受ける施設の
負荷合計</t>
    <rPh sb="7" eb="9">
      <t>デンリョク</t>
    </rPh>
    <rPh sb="9" eb="11">
      <t>キョウキュウ</t>
    </rPh>
    <rPh sb="12" eb="13">
      <t>ウ</t>
    </rPh>
    <rPh sb="15" eb="17">
      <t>シセツ</t>
    </rPh>
    <rPh sb="18" eb="20">
      <t>ゴウケイ</t>
    </rPh>
    <rPh sb="23" eb="25">
      <t>フカ</t>
    </rPh>
    <phoneticPr fontId="61"/>
  </si>
  <si>
    <t>電力量（kWh/日）</t>
    <rPh sb="0" eb="3">
      <t>デンリョクリョウ</t>
    </rPh>
    <rPh sb="8" eb="9">
      <t>ニチ</t>
    </rPh>
    <phoneticPr fontId="3"/>
  </si>
  <si>
    <t>設備導入事業経費の配分（蓄電システム、業務用・産業用V2H充放電設備・人件費を除く）</t>
    <rPh sb="0" eb="2">
      <t>セツビ</t>
    </rPh>
    <rPh sb="2" eb="4">
      <t>ドウニュウ</t>
    </rPh>
    <rPh sb="4" eb="6">
      <t>ジギョウ</t>
    </rPh>
    <rPh sb="6" eb="8">
      <t>ケイヒ</t>
    </rPh>
    <rPh sb="9" eb="11">
      <t>ハイブン</t>
    </rPh>
    <rPh sb="12" eb="14">
      <t>チクデン</t>
    </rPh>
    <rPh sb="19" eb="21">
      <t>ギョウム</t>
    </rPh>
    <rPh sb="21" eb="22">
      <t>ヨウ</t>
    </rPh>
    <rPh sb="23" eb="25">
      <t>サンギョウ</t>
    </rPh>
    <rPh sb="25" eb="26">
      <t>ヨウ</t>
    </rPh>
    <rPh sb="29" eb="32">
      <t>ジュウホウデン</t>
    </rPh>
    <rPh sb="32" eb="34">
      <t>セツビ</t>
    </rPh>
    <rPh sb="35" eb="38">
      <t>ジンケンヒ</t>
    </rPh>
    <rPh sb="39" eb="40">
      <t>ノゾ</t>
    </rPh>
    <phoneticPr fontId="3"/>
  </si>
  <si>
    <t>役員名簿（別紙2）</t>
    <phoneticPr fontId="3"/>
  </si>
  <si>
    <t>実施体制図（別紙3）</t>
    <rPh sb="0" eb="4">
      <t>ジッシタイセイ</t>
    </rPh>
    <rPh sb="4" eb="5">
      <t>ズ</t>
    </rPh>
    <rPh sb="6" eb="8">
      <t>ベッシ</t>
    </rPh>
    <phoneticPr fontId="3"/>
  </si>
  <si>
    <t>2-18</t>
  </si>
  <si>
    <t>2-19</t>
  </si>
  <si>
    <t>2-20</t>
  </si>
  <si>
    <t>2-21</t>
  </si>
  <si>
    <t>2-22</t>
    <phoneticPr fontId="3"/>
  </si>
  <si>
    <t>当該地域の
地方公共団体</t>
    <rPh sb="0" eb="4">
      <t>トウガイチイキ</t>
    </rPh>
    <rPh sb="6" eb="8">
      <t>チホウ</t>
    </rPh>
    <rPh sb="8" eb="10">
      <t>コウキョウ</t>
    </rPh>
    <rPh sb="10" eb="12">
      <t>ダンタイ</t>
    </rPh>
    <phoneticPr fontId="4"/>
  </si>
  <si>
    <t>マイクログリッドの規模</t>
    <rPh sb="9" eb="11">
      <t>キボ</t>
    </rPh>
    <phoneticPr fontId="4"/>
  </si>
  <si>
    <t>パス数</t>
    <rPh sb="2" eb="3">
      <t>スウ</t>
    </rPh>
    <phoneticPr fontId="4"/>
  </si>
  <si>
    <t>範囲内の需要家数
概算</t>
    <rPh sb="0" eb="3">
      <t>ハンイナイ</t>
    </rPh>
    <rPh sb="4" eb="7">
      <t>ジュヨウカ</t>
    </rPh>
    <rPh sb="7" eb="8">
      <t>スウ</t>
    </rPh>
    <rPh sb="9" eb="11">
      <t>ガイサン</t>
    </rPh>
    <phoneticPr fontId="4"/>
  </si>
  <si>
    <t>系統線の総延長
距離（km）</t>
    <rPh sb="0" eb="3">
      <t>ケイトウセン</t>
    </rPh>
    <rPh sb="4" eb="7">
      <t>ソウエンチョウ</t>
    </rPh>
    <rPh sb="8" eb="10">
      <t>キョリ</t>
    </rPh>
    <phoneticPr fontId="4"/>
  </si>
  <si>
    <t>自営線の総延長
距離（km）</t>
    <rPh sb="0" eb="3">
      <t>ジエイセン</t>
    </rPh>
    <rPh sb="4" eb="7">
      <t>ソウエンチョウ</t>
    </rPh>
    <rPh sb="8" eb="10">
      <t>キョリ</t>
    </rPh>
    <phoneticPr fontId="4"/>
  </si>
  <si>
    <t>令和６年度</t>
    <rPh sb="0" eb="2">
      <t>レイワ</t>
    </rPh>
    <rPh sb="3" eb="5">
      <t>ネンド</t>
    </rPh>
    <phoneticPr fontId="3"/>
  </si>
  <si>
    <t>６．補助事業の開始及び完了予定日</t>
    <rPh sb="7" eb="9">
      <t>カイシ</t>
    </rPh>
    <rPh sb="9" eb="10">
      <t>オヨ</t>
    </rPh>
    <phoneticPr fontId="3"/>
  </si>
  <si>
    <t>（１）　申請者の役員等名簿（別紙2）</t>
    <phoneticPr fontId="47"/>
  </si>
  <si>
    <t>（２）　実施体制図（別紙3）</t>
    <phoneticPr fontId="47"/>
  </si>
  <si>
    <t>（別紙２）</t>
    <rPh sb="1" eb="3">
      <t>ベッシ</t>
    </rPh>
    <phoneticPr fontId="3"/>
  </si>
  <si>
    <t>　役員名簿については、氏名カナ（半角、姓と名の間も半角で１マス空け）、氏名漢字（全角、姓と名の間も全角で１マス空け）、生年月日（数字は年を4桁半角、月日を2桁半角）、性別（半角で男性はM、女性はF）、会社名及び役職名を記載する。
　また、外国人については、氏名欄にはアルファベットを、氏名カナ欄は当該アルファベットのカナ読みを記載すること。</t>
    <rPh sb="67" eb="68">
      <t>ネン</t>
    </rPh>
    <rPh sb="74" eb="76">
      <t>ツキヒ</t>
    </rPh>
    <rPh sb="78" eb="79">
      <t>ケタ</t>
    </rPh>
    <rPh sb="79" eb="81">
      <t>ハンカク</t>
    </rPh>
    <phoneticPr fontId="4"/>
  </si>
  <si>
    <t>実施計画書　2-18 事業実施に関連する事項</t>
    <rPh sb="0" eb="2">
      <t>ジッシ</t>
    </rPh>
    <rPh sb="2" eb="4">
      <t>ケイカク</t>
    </rPh>
    <rPh sb="4" eb="5">
      <t>ショ</t>
    </rPh>
    <rPh sb="11" eb="13">
      <t>ジギョウ</t>
    </rPh>
    <rPh sb="13" eb="15">
      <t>ジッシ</t>
    </rPh>
    <rPh sb="16" eb="18">
      <t>カンレン</t>
    </rPh>
    <rPh sb="20" eb="22">
      <t>ジコウ</t>
    </rPh>
    <phoneticPr fontId="3"/>
  </si>
  <si>
    <t>実施計画書　2-19 事業実施体制</t>
    <rPh sb="0" eb="2">
      <t>ジッシ</t>
    </rPh>
    <rPh sb="2" eb="4">
      <t>ケイカク</t>
    </rPh>
    <rPh sb="4" eb="5">
      <t>ショ</t>
    </rPh>
    <rPh sb="11" eb="13">
      <t>ジギョウ</t>
    </rPh>
    <rPh sb="13" eb="15">
      <t>ジッシ</t>
    </rPh>
    <rPh sb="15" eb="17">
      <t>タイセイ</t>
    </rPh>
    <phoneticPr fontId="3"/>
  </si>
  <si>
    <t>実施計画書　2-20　事業実施予定スケジュール</t>
    <rPh sb="0" eb="2">
      <t>ジッシ</t>
    </rPh>
    <rPh sb="2" eb="5">
      <t>ケイカクショ</t>
    </rPh>
    <rPh sb="11" eb="13">
      <t>ジギョウ</t>
    </rPh>
    <rPh sb="13" eb="15">
      <t>ジッシ</t>
    </rPh>
    <rPh sb="15" eb="17">
      <t>ヨテイ</t>
    </rPh>
    <phoneticPr fontId="3"/>
  </si>
  <si>
    <t>（別紙）出資事業者及び出資額一覧</t>
    <rPh sb="1" eb="3">
      <t>ベッシ</t>
    </rPh>
    <rPh sb="4" eb="6">
      <t>シュッシ</t>
    </rPh>
    <rPh sb="6" eb="8">
      <t>ジギョウ</t>
    </rPh>
    <rPh sb="8" eb="9">
      <t>シャ</t>
    </rPh>
    <rPh sb="9" eb="10">
      <t>オヨ</t>
    </rPh>
    <rPh sb="11" eb="14">
      <t>シュッシガク</t>
    </rPh>
    <rPh sb="14" eb="16">
      <t>イチラン</t>
    </rPh>
    <phoneticPr fontId="47"/>
  </si>
  <si>
    <t>出資事業者名</t>
    <rPh sb="0" eb="2">
      <t>シュッシ</t>
    </rPh>
    <rPh sb="2" eb="6">
      <t>ジギョウシャメイ</t>
    </rPh>
    <phoneticPr fontId="47"/>
  </si>
  <si>
    <t>出資額</t>
    <rPh sb="0" eb="3">
      <t>シュッシガク</t>
    </rPh>
    <phoneticPr fontId="47"/>
  </si>
  <si>
    <t>※出資事業者とはSPCの経営に参画するための資本金を拠出する事業者であり、匿名組合等、事業に要する資金の</t>
    <rPh sb="1" eb="6">
      <t>シュッシジギョウシャ</t>
    </rPh>
    <rPh sb="12" eb="14">
      <t>ケイエイ</t>
    </rPh>
    <rPh sb="15" eb="17">
      <t>サンカク</t>
    </rPh>
    <rPh sb="22" eb="25">
      <t>シホンキン</t>
    </rPh>
    <rPh sb="26" eb="28">
      <t>キョシュツ</t>
    </rPh>
    <rPh sb="30" eb="33">
      <t>ジギョウシャ</t>
    </rPh>
    <rPh sb="37" eb="41">
      <t>トクメイクミアイ</t>
    </rPh>
    <rPh sb="41" eb="42">
      <t>トウ</t>
    </rPh>
    <rPh sb="43" eb="45">
      <t>ジギョウ</t>
    </rPh>
    <rPh sb="46" eb="47">
      <t>ヨウ</t>
    </rPh>
    <rPh sb="49" eb="51">
      <t>シキン</t>
    </rPh>
    <phoneticPr fontId="47"/>
  </si>
  <si>
    <t>　調達先としての出資者は含めません。</t>
    <rPh sb="1" eb="4">
      <t>チョウタツサキ</t>
    </rPh>
    <rPh sb="8" eb="11">
      <t>シュッシシャ</t>
    </rPh>
    <rPh sb="12" eb="13">
      <t>フク</t>
    </rPh>
    <phoneticPr fontId="47"/>
  </si>
  <si>
    <t>５．平常時の保守・点検</t>
    <rPh sb="2" eb="4">
      <t>ヘイジョウ</t>
    </rPh>
    <rPh sb="4" eb="5">
      <t>ジ</t>
    </rPh>
    <rPh sb="6" eb="8">
      <t>ホシュ</t>
    </rPh>
    <rPh sb="9" eb="11">
      <t>テンケン</t>
    </rPh>
    <phoneticPr fontId="3"/>
  </si>
  <si>
    <t>４．サイバーセキュリティに関する具体的な対策</t>
    <rPh sb="13" eb="14">
      <t>カン</t>
    </rPh>
    <rPh sb="16" eb="19">
      <t>グタイテキ</t>
    </rPh>
    <rPh sb="20" eb="22">
      <t>タイサク</t>
    </rPh>
    <phoneticPr fontId="3"/>
  </si>
  <si>
    <t>６．マイクログリッド起動時のシミュレーション案</t>
    <rPh sb="10" eb="12">
      <t>キドウ</t>
    </rPh>
    <rPh sb="12" eb="13">
      <t>ジ</t>
    </rPh>
    <rPh sb="22" eb="23">
      <t>アン</t>
    </rPh>
    <phoneticPr fontId="3"/>
  </si>
  <si>
    <t>採用予定の蓄電システムのＢＭＳのメーカー等について、過去５年間の実績を含め、国際的に受け入れられた基準等に
反していないこと及びその他の開発供給の適切性が確保されていることを確認する
※補助対象となる蓄電システムを新規導入しない場合はチェックは不要。</t>
    <rPh sb="0" eb="4">
      <t>サイヨウヨテイ</t>
    </rPh>
    <rPh sb="5" eb="7">
      <t>チクデン</t>
    </rPh>
    <rPh sb="20" eb="21">
      <t>トウ</t>
    </rPh>
    <rPh sb="32" eb="34">
      <t>ジッセキ</t>
    </rPh>
    <rPh sb="35" eb="36">
      <t>フク</t>
    </rPh>
    <rPh sb="38" eb="41">
      <t>コクサイテキ</t>
    </rPh>
    <rPh sb="42" eb="43">
      <t>ウ</t>
    </rPh>
    <rPh sb="44" eb="45">
      <t>イ</t>
    </rPh>
    <rPh sb="49" eb="52">
      <t>キジュントウ</t>
    </rPh>
    <rPh sb="54" eb="55">
      <t>ハン</t>
    </rPh>
    <rPh sb="62" eb="63">
      <t>オヨ</t>
    </rPh>
    <rPh sb="66" eb="67">
      <t>タ</t>
    </rPh>
    <rPh sb="68" eb="72">
      <t>カイハツキョウキュウ</t>
    </rPh>
    <rPh sb="73" eb="76">
      <t>テキセツセイ</t>
    </rPh>
    <rPh sb="77" eb="79">
      <t>カクホ</t>
    </rPh>
    <rPh sb="87" eb="89">
      <t>カクニン</t>
    </rPh>
    <rPh sb="93" eb="97">
      <t>ホジョタイショウ</t>
    </rPh>
    <rPh sb="107" eb="109">
      <t>シンキ</t>
    </rPh>
    <phoneticPr fontId="3"/>
  </si>
  <si>
    <t>３者見積を行う場合、見積依頼先の選定理由を明確にして、事業者内で承認を受けてから実施する</t>
    <phoneticPr fontId="3"/>
  </si>
  <si>
    <r>
      <t xml:space="preserve"> 申請者及び補助事業に関係する事業者（コンソーシアム関係者等）の役割分担がわかるように体制図を作成してください</t>
    </r>
    <r>
      <rPr>
        <vertAlign val="superscript"/>
        <sz val="10.5"/>
        <rFont val="ＭＳ 明朝"/>
        <family val="1"/>
        <charset val="128"/>
      </rPr>
      <t>※</t>
    </r>
    <r>
      <rPr>
        <sz val="10.5"/>
        <rFont val="ＭＳ 明朝"/>
        <family val="1"/>
        <charset val="128"/>
      </rPr>
      <t>。
　</t>
    </r>
    <r>
      <rPr>
        <sz val="10"/>
        <rFont val="ＭＳ 明朝"/>
        <family val="1"/>
        <charset val="128"/>
      </rPr>
      <t>※補助事業の一部を第三者に委託し、又は第三者と共同して実施しようとする場合の委託先等との関係については、
　　様式１別紙３に記載ください。</t>
    </r>
    <rPh sb="1" eb="3">
      <t>シンセイ</t>
    </rPh>
    <rPh sb="3" eb="4">
      <t>シャ</t>
    </rPh>
    <rPh sb="4" eb="5">
      <t>オヨ</t>
    </rPh>
    <rPh sb="6" eb="10">
      <t>ホジョジギョウ</t>
    </rPh>
    <rPh sb="11" eb="13">
      <t>カンケイ</t>
    </rPh>
    <rPh sb="15" eb="18">
      <t>ジギョウシャ</t>
    </rPh>
    <rPh sb="26" eb="29">
      <t>カンケイシャ</t>
    </rPh>
    <rPh sb="29" eb="30">
      <t>トウ</t>
    </rPh>
    <rPh sb="32" eb="34">
      <t>ヤクワリ</t>
    </rPh>
    <rPh sb="34" eb="36">
      <t>ブンタン</t>
    </rPh>
    <rPh sb="43" eb="45">
      <t>タイセイ</t>
    </rPh>
    <rPh sb="45" eb="46">
      <t>ズ</t>
    </rPh>
    <rPh sb="47" eb="49">
      <t>サクセイ</t>
    </rPh>
    <rPh sb="61" eb="63">
      <t>ホジョ</t>
    </rPh>
    <rPh sb="63" eb="65">
      <t>ジギョウ</t>
    </rPh>
    <rPh sb="66" eb="68">
      <t>イチブ</t>
    </rPh>
    <rPh sb="69" eb="70">
      <t>ダイ</t>
    </rPh>
    <rPh sb="70" eb="72">
      <t>サンシャ</t>
    </rPh>
    <rPh sb="73" eb="75">
      <t>イタク</t>
    </rPh>
    <rPh sb="77" eb="78">
      <t>マタ</t>
    </rPh>
    <rPh sb="79" eb="80">
      <t>ダイ</t>
    </rPh>
    <rPh sb="80" eb="82">
      <t>サンシャ</t>
    </rPh>
    <rPh sb="83" eb="85">
      <t>キョウドウ</t>
    </rPh>
    <rPh sb="87" eb="89">
      <t>ジッシ</t>
    </rPh>
    <rPh sb="95" eb="97">
      <t>バアイ</t>
    </rPh>
    <rPh sb="98" eb="101">
      <t>イタクサキ</t>
    </rPh>
    <rPh sb="101" eb="102">
      <t>トウ</t>
    </rPh>
    <rPh sb="104" eb="106">
      <t>カンケイ</t>
    </rPh>
    <rPh sb="115" eb="117">
      <t>ヨウシキ</t>
    </rPh>
    <rPh sb="118" eb="120">
      <t>ベッシ</t>
    </rPh>
    <rPh sb="122" eb="124">
      <t>キサイ</t>
    </rPh>
    <phoneticPr fontId="4"/>
  </si>
  <si>
    <t>申請者自身が地方公共団体である場合は提出不要</t>
    <rPh sb="0" eb="5">
      <t>シンセイシャジシン</t>
    </rPh>
    <rPh sb="6" eb="12">
      <t>チホウコウキョウダンタイ</t>
    </rPh>
    <rPh sb="15" eb="17">
      <t>バアイ</t>
    </rPh>
    <rPh sb="18" eb="20">
      <t>テイシュツ</t>
    </rPh>
    <rPh sb="20" eb="22">
      <t>フヨウ</t>
    </rPh>
    <phoneticPr fontId="3"/>
  </si>
  <si>
    <t>固定価格買取制度等における認定通知書等の写し</t>
    <rPh sb="8" eb="9">
      <t>トウ</t>
    </rPh>
    <rPh sb="18" eb="19">
      <t>トウ</t>
    </rPh>
    <phoneticPr fontId="3"/>
  </si>
  <si>
    <t>マイクログリッドを構成する設備がFIT・FIP認定設備である場合のみ</t>
    <rPh sb="9" eb="11">
      <t>コウセイ</t>
    </rPh>
    <rPh sb="13" eb="15">
      <t>セツビ</t>
    </rPh>
    <rPh sb="23" eb="25">
      <t>ニンテイ</t>
    </rPh>
    <rPh sb="25" eb="27">
      <t>セツビ</t>
    </rPh>
    <rPh sb="30" eb="32">
      <t>バアイ</t>
    </rPh>
    <phoneticPr fontId="3"/>
  </si>
  <si>
    <t>蓄電システム</t>
    <rPh sb="0" eb="2">
      <t>チクデン</t>
    </rPh>
    <phoneticPr fontId="3"/>
  </si>
  <si>
    <t>（１）保安面（公衆感電の他、事故点の被害拡大、想定災害に対する設備の強度設計、機器損傷等への対策）</t>
    <rPh sb="3" eb="5">
      <t>ホアン</t>
    </rPh>
    <rPh sb="5" eb="6">
      <t>メン</t>
    </rPh>
    <rPh sb="23" eb="25">
      <t>ソウテイ</t>
    </rPh>
    <rPh sb="25" eb="27">
      <t>サイガイ</t>
    </rPh>
    <rPh sb="28" eb="29">
      <t>タイ</t>
    </rPh>
    <rPh sb="31" eb="33">
      <t>セツビ</t>
    </rPh>
    <rPh sb="34" eb="36">
      <t>キョウド</t>
    </rPh>
    <rPh sb="36" eb="38">
      <t>セッケイ</t>
    </rPh>
    <phoneticPr fontId="3"/>
  </si>
  <si>
    <t>2025年</t>
    <rPh sb="4" eb="5">
      <t>ネン</t>
    </rPh>
    <phoneticPr fontId="3"/>
  </si>
  <si>
    <t>2025年度</t>
    <rPh sb="4" eb="5">
      <t>ネン</t>
    </rPh>
    <rPh sb="5" eb="6">
      <t>ド</t>
    </rPh>
    <phoneticPr fontId="3"/>
  </si>
  <si>
    <t>蓄電システム</t>
    <rPh sb="0" eb="2">
      <t>チクデン</t>
    </rPh>
    <phoneticPr fontId="3"/>
  </si>
  <si>
    <t>FIT・FIP認定の有無</t>
    <rPh sb="7" eb="9">
      <t>ニンテイ</t>
    </rPh>
    <rPh sb="10" eb="12">
      <t>ウム</t>
    </rPh>
    <phoneticPr fontId="3"/>
  </si>
  <si>
    <t>目標価格</t>
    <rPh sb="0" eb="4">
      <t>モクヒョウカカク</t>
    </rPh>
    <phoneticPr fontId="3"/>
  </si>
  <si>
    <t>家庭用</t>
    <rPh sb="0" eb="3">
      <t>カテイヨウ</t>
    </rPh>
    <phoneticPr fontId="3"/>
  </si>
  <si>
    <t>業務用・産業用</t>
    <rPh sb="0" eb="3">
      <t>ギョウムヨウ</t>
    </rPh>
    <rPh sb="4" eb="7">
      <t>サンギョウヨウ</t>
    </rPh>
    <phoneticPr fontId="3"/>
  </si>
  <si>
    <t>補助事業者１</t>
    <rPh sb="0" eb="5">
      <t>ホジョジギョウシャ</t>
    </rPh>
    <phoneticPr fontId="4"/>
  </si>
  <si>
    <t>１年度目</t>
    <rPh sb="1" eb="4">
      <t>ネンドメ</t>
    </rPh>
    <phoneticPr fontId="4"/>
  </si>
  <si>
    <t>設計費</t>
    <rPh sb="0" eb="3">
      <t>セッケイヒ</t>
    </rPh>
    <phoneticPr fontId="4"/>
  </si>
  <si>
    <t>補助事業に要する経費</t>
    <rPh sb="0" eb="4">
      <t>ホジョジギョウ</t>
    </rPh>
    <rPh sb="5" eb="6">
      <t>ヨウ</t>
    </rPh>
    <rPh sb="8" eb="10">
      <t>ケイヒ</t>
    </rPh>
    <phoneticPr fontId="4"/>
  </si>
  <si>
    <t>補助対象経費</t>
    <rPh sb="0" eb="6">
      <t>ホジョタイショウケイヒ</t>
    </rPh>
    <phoneticPr fontId="4"/>
  </si>
  <si>
    <t>補助金申請額</t>
    <rPh sb="0" eb="6">
      <t>ホジョキンシンセイガク</t>
    </rPh>
    <phoneticPr fontId="4"/>
  </si>
  <si>
    <t>設備費</t>
    <rPh sb="0" eb="3">
      <t>セツビヒ</t>
    </rPh>
    <phoneticPr fontId="4"/>
  </si>
  <si>
    <t>工事費</t>
    <rPh sb="0" eb="3">
      <t>コウジヒ</t>
    </rPh>
    <phoneticPr fontId="4"/>
  </si>
  <si>
    <t>消費税</t>
    <rPh sb="0" eb="3">
      <t>ショウヒゼイ</t>
    </rPh>
    <phoneticPr fontId="4"/>
  </si>
  <si>
    <t>合計</t>
    <rPh sb="0" eb="2">
      <t>ゴウケイ</t>
    </rPh>
    <phoneticPr fontId="4"/>
  </si>
  <si>
    <t>２年度目</t>
    <rPh sb="1" eb="4">
      <t>ネンドメ</t>
    </rPh>
    <phoneticPr fontId="4"/>
  </si>
  <si>
    <t>人件費</t>
    <rPh sb="0" eb="3">
      <t>ジンケンヒ</t>
    </rPh>
    <phoneticPr fontId="4"/>
  </si>
  <si>
    <t>補助事業者２</t>
    <rPh sb="0" eb="5">
      <t>ホジョジギョウシャ</t>
    </rPh>
    <phoneticPr fontId="4"/>
  </si>
  <si>
    <t>補助事業者３</t>
    <rPh sb="0" eb="5">
      <t>ホジョジギョウシャ</t>
    </rPh>
    <phoneticPr fontId="4"/>
  </si>
  <si>
    <t>補助事業者４</t>
    <rPh sb="0" eb="5">
      <t>ホジョジギョウシャ</t>
    </rPh>
    <phoneticPr fontId="4"/>
  </si>
  <si>
    <t>補助対象設備の活用計画及びマイクログリッドのビジネスモデル</t>
    <rPh sb="0" eb="6">
      <t>ホジョタイショウセツビ</t>
    </rPh>
    <rPh sb="7" eb="9">
      <t>カツヨウ</t>
    </rPh>
    <rPh sb="9" eb="11">
      <t>ケイカク</t>
    </rPh>
    <rPh sb="11" eb="12">
      <t>オヨ</t>
    </rPh>
    <phoneticPr fontId="3"/>
  </si>
  <si>
    <t>マイクログリッドエリアに電力を供給する設備の出力及び電力量の根拠書類</t>
    <rPh sb="12" eb="14">
      <t>デンリョク</t>
    </rPh>
    <rPh sb="19" eb="21">
      <t>セツビ</t>
    </rPh>
    <phoneticPr fontId="3"/>
  </si>
  <si>
    <t>マイクログリッドエリアの電力需要の根拠書類</t>
    <rPh sb="12" eb="16">
      <t>デンリョクジュヨウ</t>
    </rPh>
    <phoneticPr fontId="3"/>
  </si>
  <si>
    <t>実施計画書　2-14 マイクログリッドエリアに電力を供給する設備の出力及び電力量の根拠書類</t>
    <rPh sb="0" eb="2">
      <t>ジッシ</t>
    </rPh>
    <rPh sb="2" eb="4">
      <t>ケイカク</t>
    </rPh>
    <rPh sb="4" eb="5">
      <t>ショ</t>
    </rPh>
    <rPh sb="23" eb="25">
      <t>デンリョク</t>
    </rPh>
    <rPh sb="26" eb="28">
      <t>キョウキュウ</t>
    </rPh>
    <rPh sb="30" eb="32">
      <t>セツビ</t>
    </rPh>
    <rPh sb="33" eb="35">
      <t>シュツリョク</t>
    </rPh>
    <rPh sb="35" eb="36">
      <t>オヨ</t>
    </rPh>
    <rPh sb="37" eb="39">
      <t>デンリョク</t>
    </rPh>
    <rPh sb="39" eb="40">
      <t>リョウ</t>
    </rPh>
    <rPh sb="41" eb="43">
      <t>コンキョ</t>
    </rPh>
    <rPh sb="43" eb="45">
      <t>ショルイ</t>
    </rPh>
    <phoneticPr fontId="3"/>
  </si>
  <si>
    <t>マイクログリッドエリアに電力を供給する設備の出力及び電力量の根拠書類</t>
    <rPh sb="12" eb="14">
      <t>デンリョク</t>
    </rPh>
    <rPh sb="15" eb="17">
      <t>キョウキュウ</t>
    </rPh>
    <rPh sb="19" eb="21">
      <t>セツビ</t>
    </rPh>
    <rPh sb="22" eb="24">
      <t>シュツリョク</t>
    </rPh>
    <phoneticPr fontId="61"/>
  </si>
  <si>
    <t>実施計画書　2-15 マイクログリッドエリアの電力需要の根拠書類</t>
    <rPh sb="0" eb="2">
      <t>ジッシ</t>
    </rPh>
    <rPh sb="2" eb="4">
      <t>ケイカク</t>
    </rPh>
    <rPh sb="4" eb="5">
      <t>ショ</t>
    </rPh>
    <rPh sb="23" eb="27">
      <t>デンリョクジュヨウ</t>
    </rPh>
    <rPh sb="27" eb="28">
      <t>リキリョウ</t>
    </rPh>
    <rPh sb="28" eb="30">
      <t>コンキョ</t>
    </rPh>
    <rPh sb="30" eb="32">
      <t>ショルイ</t>
    </rPh>
    <phoneticPr fontId="3"/>
  </si>
  <si>
    <t>マイクログリッドエリアの電力需要の根拠書類</t>
    <rPh sb="12" eb="14">
      <t>デンリョク</t>
    </rPh>
    <rPh sb="14" eb="16">
      <t>ジュヨウ</t>
    </rPh>
    <phoneticPr fontId="61"/>
  </si>
  <si>
    <t>平常時の需要</t>
    <rPh sb="0" eb="3">
      <t>ヘイジョウジ</t>
    </rPh>
    <rPh sb="4" eb="6">
      <t>ジュヨウ</t>
    </rPh>
    <phoneticPr fontId="3"/>
  </si>
  <si>
    <t>災害等による大規模停電時の需要</t>
    <rPh sb="0" eb="2">
      <t>サイガイ</t>
    </rPh>
    <rPh sb="2" eb="3">
      <t>トウ</t>
    </rPh>
    <rPh sb="6" eb="9">
      <t>ダイキボ</t>
    </rPh>
    <rPh sb="9" eb="11">
      <t>テイデン</t>
    </rPh>
    <rPh sb="11" eb="12">
      <t>ジ</t>
    </rPh>
    <rPh sb="13" eb="15">
      <t>ジュヨウ</t>
    </rPh>
    <phoneticPr fontId="3"/>
  </si>
  <si>
    <t>一般送配電事業者との契約書（案）又は個別協議状況を証明する書類</t>
    <rPh sb="0" eb="5">
      <t>イッパンソウハイデン</t>
    </rPh>
    <rPh sb="5" eb="8">
      <t>ジギョウシャ</t>
    </rPh>
    <phoneticPr fontId="3"/>
  </si>
  <si>
    <t>（別紙2）役員名簿（申請者３）</t>
    <phoneticPr fontId="3"/>
  </si>
  <si>
    <t>（別紙2）役員名簿（申請者４）</t>
    <phoneticPr fontId="3"/>
  </si>
  <si>
    <t>設備導入事業経費の配分</t>
    <rPh sb="0" eb="2">
      <t>セツビ</t>
    </rPh>
    <phoneticPr fontId="3"/>
  </si>
  <si>
    <t>マイクログリッド構築概要資料</t>
    <rPh sb="12" eb="14">
      <t>シリョウ</t>
    </rPh>
    <phoneticPr fontId="3"/>
  </si>
  <si>
    <t>レジ・家庭用</t>
    <rPh sb="3" eb="6">
      <t>カテイヨウ</t>
    </rPh>
    <phoneticPr fontId="3"/>
  </si>
  <si>
    <t>レジ・業務用</t>
    <rPh sb="3" eb="6">
      <t>ギョウムヨウ</t>
    </rPh>
    <phoneticPr fontId="3"/>
  </si>
  <si>
    <t>（配電事業等の参入を見据えた地域独立系統の構築支援事業）</t>
    <rPh sb="1" eb="3">
      <t>ハイデン</t>
    </rPh>
    <rPh sb="3" eb="5">
      <t>ジギョウ</t>
    </rPh>
    <rPh sb="5" eb="6">
      <t>トウ</t>
    </rPh>
    <rPh sb="7" eb="9">
      <t>サンニュウ</t>
    </rPh>
    <rPh sb="10" eb="12">
      <t>ミス</t>
    </rPh>
    <rPh sb="14" eb="16">
      <t>チイキ</t>
    </rPh>
    <rPh sb="16" eb="18">
      <t>ドクリツ</t>
    </rPh>
    <rPh sb="18" eb="20">
      <t>ケイトウ</t>
    </rPh>
    <rPh sb="21" eb="23">
      <t>コウチク</t>
    </rPh>
    <rPh sb="23" eb="25">
      <t>シエン</t>
    </rPh>
    <rPh sb="25" eb="27">
      <t>ジギョウ</t>
    </rPh>
    <phoneticPr fontId="47"/>
  </si>
  <si>
    <t>　令和６年度 再生可能エネルギー導入拡大に向けた分散型エネルギーリソース導入支援等事業（配電事業等の参入を見据えた地域独立系統の構築支援事業）の申請にあたり、以下の補助事業について下記１～５のマイクログリッドの構築に関与することを証明します。</t>
    <rPh sb="48" eb="49">
      <t>トウ</t>
    </rPh>
    <rPh sb="50" eb="52">
      <t>サンニュウ</t>
    </rPh>
    <phoneticPr fontId="3"/>
  </si>
  <si>
    <t>　令和６年度 再生可能エネルギー導入拡大に向けた分散型エネルギーリソース導入支援等事業（配電事業等の参入を見据えた地域独立系統の構築支援事業）の申請にあたり、当法人は下記の事項について確約します。</t>
    <rPh sb="48" eb="49">
      <t>トウ</t>
    </rPh>
    <rPh sb="50" eb="52">
      <t>サンニュウ</t>
    </rPh>
    <phoneticPr fontId="4"/>
  </si>
  <si>
    <t>再生可能エネルギー導入拡大に向けた分散型エネルギーリソース導入支援等事業費補助金</t>
    <rPh sb="0" eb="2">
      <t>サイセイ</t>
    </rPh>
    <rPh sb="2" eb="4">
      <t>カノウ</t>
    </rPh>
    <rPh sb="9" eb="11">
      <t>ドウニュウ</t>
    </rPh>
    <rPh sb="11" eb="13">
      <t>カクダイ</t>
    </rPh>
    <rPh sb="14" eb="15">
      <t>ム</t>
    </rPh>
    <rPh sb="17" eb="19">
      <t>ブンサン</t>
    </rPh>
    <rPh sb="19" eb="20">
      <t>ガタ</t>
    </rPh>
    <rPh sb="29" eb="31">
      <t>ドウニュウ</t>
    </rPh>
    <rPh sb="31" eb="33">
      <t>シエン</t>
    </rPh>
    <rPh sb="33" eb="34">
      <t>トウ</t>
    </rPh>
    <rPh sb="34" eb="36">
      <t>ジギョウ</t>
    </rPh>
    <rPh sb="36" eb="37">
      <t>ヒ</t>
    </rPh>
    <rPh sb="37" eb="40">
      <t>ホジョキン</t>
    </rPh>
    <phoneticPr fontId="3"/>
  </si>
  <si>
    <t>　再生可能エネルギー導入拡大に向けた分散型エネルギーリソース導入支援等事業費補助金交付規程（ＳＩＩ－ＢＶＣ２４０－０１－０００００１－Ｒ。以下「交付規程」という。）第５条の規定に基づき、下記のとおり申請します。
　なお、補助金等に係る予算の執行の適正化に関する法律（昭和３０年法律第１７９号）、補助金等に係る予算の執行の適正化に関する法律施行令（昭和３０年政令第２５５号）、再生可能エネルギー導入拡大・分散型エネルギーリソース導入支援等事業費補助金交付要綱（２０２４０２２１財資第４号。以下「交付要綱」という。）及び交付規程の定めるところに従うことを承知の上、申請します。</t>
    <rPh sb="37" eb="38">
      <t>ヒ</t>
    </rPh>
    <rPh sb="38" eb="41">
      <t>ホジョキン</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</si>
</sst>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5">
    <numFmt numFmtId="42" formatCode="_ &quot;¥&quot;* #,##0_ ;_ &quot;¥&quot;* \-#,##0_ ;_ &quot;¥&quot;* &quot;-&quot;_ ;_ @_ "/>
    <numFmt numFmtId="176" formatCode="&quot;¥&quot;#,##0_);[Red]\(&quot;¥&quot;#,##0\)"/>
    <numFmt numFmtId="177" formatCode="#,##0_ "/>
    <numFmt numFmtId="178" formatCode="[$-411]ggge&quot;年&quot;m&quot;月&quot;d&quot;日&quot;;@"/>
    <numFmt numFmtId="179" formatCode="[&lt;=99999999]####\-####;\(00\)\ ####\-####"/>
    <numFmt numFmtId="180" formatCode="[=0]&quot;&quot;;General"/>
    <numFmt numFmtId="181" formatCode="&quot;手&quot;&quot;順&quot;##"/>
    <numFmt numFmtId="182" formatCode="&quot;平成&quot;##&quot;年度&quot;"/>
    <numFmt numFmtId="183" formatCode="#&quot;．&quot;"/>
    <numFmt numFmtId="184" formatCode="00"/>
    <numFmt numFmtId="185" formatCode="#&quot;人&quot;"/>
    <numFmt numFmtId="186" formatCode="#,###"/>
    <numFmt numFmtId="187" formatCode="#,###&quot;円&quot;"/>
    <numFmt numFmtId="188" formatCode="0_);[Red]\(0\)"/>
    <numFmt numFmtId="189" formatCode="&quot;〒&quot;@"/>
    <numFmt numFmtId="190" formatCode="0.0%"/>
    <numFmt numFmtId="191" formatCode="[$-F800]dddd\,\ mmmm\ dd\,\ yyyy"/>
    <numFmt numFmtId="192" formatCode="0.0_);[Red]\(0.0\)"/>
    <numFmt numFmtId="193" formatCode="0.0"/>
    <numFmt numFmtId="194" formatCode="#,##0.0;[Red]\-#,##0.0"/>
    <numFmt numFmtId="195" formatCode="0.0&quot;日&quot;"/>
    <numFmt numFmtId="196" formatCode="0.00_);[Red]\(0.00\)"/>
    <numFmt numFmtId="197" formatCode="0.00_ "/>
    <numFmt numFmtId="198" formatCode="0.0_ "/>
    <numFmt numFmtId="199" formatCode="[h]:mm"/>
  </numFmts>
  <fonts count="79">
    <font>
      <sz val="16"/>
      <color theme="1"/>
      <name val="ＭＳ ゴシック"/>
      <family val="3"/>
      <charset val="128"/>
    </font>
    <font>
      <sz val="11"/>
      <color theme="1"/>
      <name val="ＭＳ Ｐゴシック"/>
      <family val="2"/>
      <charset val="128"/>
      <scheme val="minor"/>
    </font>
    <font>
      <sz val="11"/>
      <name val="ＭＳ Ｐゴシック"/>
      <family val="3"/>
      <charset val="128"/>
    </font>
    <font>
      <sz val="8"/>
      <name val="ＭＳ ゴシック"/>
      <family val="3"/>
      <charset val="128"/>
    </font>
    <font>
      <sz val="6"/>
      <name val="ＭＳ Ｐゴシック"/>
      <family val="3"/>
      <charset val="128"/>
    </font>
    <font>
      <sz val="10"/>
      <name val="ＭＳ Ｐゴシック"/>
      <family val="3"/>
      <charset val="128"/>
    </font>
    <font>
      <sz val="11"/>
      <name val="ＭＳ 明朝"/>
      <family val="1"/>
      <charset val="128"/>
    </font>
    <font>
      <sz val="12"/>
      <name val="Arial Unicode MS"/>
      <family val="3"/>
      <charset val="128"/>
    </font>
    <font>
      <sz val="9"/>
      <name val="ＭＳ 明朝"/>
      <family val="1"/>
      <charset val="128"/>
    </font>
    <font>
      <sz val="12"/>
      <name val="ＭＳ 明朝"/>
      <family val="1"/>
      <charset val="128"/>
    </font>
    <font>
      <u/>
      <sz val="5.5"/>
      <color indexed="12"/>
      <name val="ＭＳ Ｐゴシック"/>
      <family val="3"/>
      <charset val="128"/>
    </font>
    <font>
      <sz val="10"/>
      <name val="ＭＳ 明朝"/>
      <family val="1"/>
      <charset val="128"/>
    </font>
    <font>
      <sz val="16"/>
      <name val="ＭＳ 明朝"/>
      <family val="1"/>
      <charset val="128"/>
    </font>
    <font>
      <sz val="10.5"/>
      <color indexed="8"/>
      <name val="ＭＳ 明朝"/>
      <family val="1"/>
      <charset val="128"/>
    </font>
    <font>
      <sz val="10.5"/>
      <name val="ＭＳ 明朝"/>
      <family val="1"/>
      <charset val="128"/>
    </font>
    <font>
      <sz val="12"/>
      <color indexed="10"/>
      <name val="ＭＳ 明朝"/>
      <family val="1"/>
      <charset val="128"/>
    </font>
    <font>
      <sz val="10"/>
      <color indexed="10"/>
      <name val="ＭＳ 明朝"/>
      <family val="1"/>
      <charset val="128"/>
    </font>
    <font>
      <sz val="11"/>
      <color indexed="8"/>
      <name val="ＭＳ 明朝"/>
      <family val="1"/>
      <charset val="128"/>
    </font>
    <font>
      <sz val="11"/>
      <color indexed="10"/>
      <name val="ＭＳ 明朝"/>
      <family val="1"/>
      <charset val="128"/>
    </font>
    <font>
      <sz val="14"/>
      <name val="ＭＳ 明朝"/>
      <family val="1"/>
      <charset val="128"/>
    </font>
    <font>
      <sz val="11"/>
      <name val="ＭＳ Ｐ明朝"/>
      <family val="1"/>
      <charset val="128"/>
    </font>
    <font>
      <sz val="10"/>
      <name val="ＭＳ Ｐ明朝"/>
      <family val="1"/>
      <charset val="128"/>
    </font>
    <font>
      <sz val="11"/>
      <color indexed="0"/>
      <name val="ＭＳ Ｐ明朝"/>
      <family val="1"/>
      <charset val="128"/>
    </font>
    <font>
      <sz val="14"/>
      <name val="ＭＳ Ｐゴシック"/>
      <family val="3"/>
      <charset val="128"/>
    </font>
    <font>
      <sz val="16"/>
      <color indexed="8"/>
      <name val="ＭＳ ゴシック"/>
      <family val="3"/>
      <charset val="128"/>
    </font>
    <font>
      <sz val="11"/>
      <color indexed="8"/>
      <name val="ＭＳ 明朝"/>
      <family val="1"/>
      <charset val="128"/>
    </font>
    <font>
      <sz val="14"/>
      <color indexed="8"/>
      <name val="ＭＳ 明朝"/>
      <family val="1"/>
      <charset val="128"/>
    </font>
    <font>
      <u/>
      <sz val="11"/>
      <color indexed="12"/>
      <name val="ＭＳ Ｐゴシック"/>
      <family val="3"/>
      <charset val="128"/>
    </font>
    <font>
      <sz val="10.5"/>
      <name val="ＭＳ Ｐ明朝"/>
      <family val="1"/>
      <charset val="128"/>
    </font>
    <font>
      <sz val="16"/>
      <name val="ＭＳ ゴシック"/>
      <family val="3"/>
      <charset val="128"/>
    </font>
    <font>
      <sz val="16"/>
      <color theme="1"/>
      <name val="ＭＳ ゴシック"/>
      <family val="3"/>
      <charset val="128"/>
    </font>
    <font>
      <sz val="11"/>
      <color theme="1"/>
      <name val="ＭＳ Ｐゴシック"/>
      <family val="3"/>
      <charset val="128"/>
      <scheme val="minor"/>
    </font>
    <font>
      <sz val="11"/>
      <color theme="1"/>
      <name val="ＭＳ 明朝"/>
      <family val="1"/>
      <charset val="128"/>
    </font>
    <font>
      <sz val="16"/>
      <color theme="1"/>
      <name val="ＭＳ 明朝"/>
      <family val="1"/>
      <charset val="128"/>
    </font>
    <font>
      <sz val="11"/>
      <color rgb="FF0033CC"/>
      <name val="ＭＳ 明朝"/>
      <family val="1"/>
      <charset val="128"/>
    </font>
    <font>
      <sz val="14"/>
      <color theme="1"/>
      <name val="ＭＳ ゴシック"/>
      <family val="3"/>
      <charset val="128"/>
    </font>
    <font>
      <sz val="11"/>
      <color theme="1"/>
      <name val="ＭＳ ゴシック"/>
      <family val="3"/>
      <charset val="128"/>
    </font>
    <font>
      <sz val="12"/>
      <color theme="1"/>
      <name val="ＭＳ ゴシック"/>
      <family val="3"/>
      <charset val="128"/>
    </font>
    <font>
      <sz val="9"/>
      <color theme="1"/>
      <name val="ＭＳ ゴシック"/>
      <family val="3"/>
      <charset val="128"/>
    </font>
    <font>
      <sz val="10"/>
      <color theme="1"/>
      <name val="ＭＳ ゴシック"/>
      <family val="3"/>
      <charset val="128"/>
    </font>
    <font>
      <sz val="9"/>
      <color theme="1"/>
      <name val="ＭＳ 明朝"/>
      <family val="1"/>
      <charset val="128"/>
    </font>
    <font>
      <sz val="9"/>
      <color rgb="FF0000FF"/>
      <name val="ＭＳ 明朝"/>
      <family val="1"/>
      <charset val="128"/>
    </font>
    <font>
      <b/>
      <sz val="14"/>
      <color rgb="FFFF0000"/>
      <name val="ＭＳ 明朝"/>
      <family val="1"/>
      <charset val="128"/>
    </font>
    <font>
      <sz val="10"/>
      <name val="ＭＳ ゴシック"/>
      <family val="3"/>
      <charset val="128"/>
    </font>
    <font>
      <sz val="10.5"/>
      <color theme="1"/>
      <name val="ＭＳ ゴシック"/>
      <family val="3"/>
      <charset val="128"/>
    </font>
    <font>
      <sz val="10.5"/>
      <color indexed="8"/>
      <name val="Century"/>
      <family val="1"/>
    </font>
    <font>
      <sz val="10.5"/>
      <color indexed="55"/>
      <name val="ＭＳ 明朝"/>
      <family val="1"/>
      <charset val="128"/>
    </font>
    <font>
      <sz val="6"/>
      <name val="ＭＳ Ｐゴシック"/>
      <family val="2"/>
      <charset val="128"/>
      <scheme val="minor"/>
    </font>
    <font>
      <sz val="10.5"/>
      <color indexed="8"/>
      <name val="ＭＳ Ｐゴシック"/>
      <family val="3"/>
      <charset val="128"/>
    </font>
    <font>
      <sz val="10.5"/>
      <color indexed="13"/>
      <name val="ＭＳ Ｐゴシック"/>
      <family val="3"/>
      <charset val="128"/>
    </font>
    <font>
      <sz val="10.5"/>
      <color theme="1"/>
      <name val="ＭＳ Ｐ明朝"/>
      <family val="1"/>
      <charset val="128"/>
    </font>
    <font>
      <b/>
      <sz val="10.5"/>
      <color indexed="13"/>
      <name val="ＭＳ Ｐゴシック"/>
      <family val="3"/>
      <charset val="128"/>
    </font>
    <font>
      <b/>
      <sz val="10.5"/>
      <color indexed="13"/>
      <name val="ＭＳ 明朝"/>
      <family val="1"/>
      <charset val="128"/>
    </font>
    <font>
      <sz val="10.5"/>
      <color indexed="13"/>
      <name val="ＭＳ 明朝"/>
      <family val="1"/>
      <charset val="128"/>
    </font>
    <font>
      <sz val="11"/>
      <color rgb="FFFF0000"/>
      <name val="ＭＳ 明朝"/>
      <family val="1"/>
      <charset val="128"/>
    </font>
    <font>
      <strike/>
      <sz val="11"/>
      <name val="ＭＳ 明朝"/>
      <family val="1"/>
      <charset val="128"/>
    </font>
    <font>
      <sz val="10"/>
      <color rgb="FFFF0000"/>
      <name val="ＭＳ 明朝"/>
      <family val="1"/>
      <charset val="128"/>
    </font>
    <font>
      <sz val="10.5"/>
      <color rgb="FFFF0000"/>
      <name val="ＭＳ 明朝"/>
      <family val="1"/>
      <charset val="128"/>
    </font>
    <font>
      <sz val="14"/>
      <color rgb="FFFF0000"/>
      <name val="ＭＳ 明朝"/>
      <family val="1"/>
      <charset val="128"/>
    </font>
    <font>
      <sz val="14"/>
      <color theme="1"/>
      <name val="ＭＳ 明朝"/>
      <family val="1"/>
      <charset val="128"/>
    </font>
    <font>
      <b/>
      <sz val="11"/>
      <color rgb="FFFFFF00"/>
      <name val="ＭＳ 明朝"/>
      <family val="1"/>
      <charset val="128"/>
    </font>
    <font>
      <sz val="6"/>
      <name val="ＭＳ Ｐゴシック"/>
      <family val="3"/>
      <charset val="128"/>
      <scheme val="minor"/>
    </font>
    <font>
      <sz val="10.5"/>
      <color theme="1"/>
      <name val="ＭＳ 明朝"/>
      <family val="1"/>
      <charset val="128"/>
    </font>
    <font>
      <u/>
      <sz val="16"/>
      <color theme="10"/>
      <name val="ＭＳ ゴシック"/>
      <family val="3"/>
      <charset val="128"/>
    </font>
    <font>
      <sz val="11"/>
      <color theme="1"/>
      <name val="ＭＳ Ｐゴシック"/>
      <family val="2"/>
      <scheme val="minor"/>
    </font>
    <font>
      <sz val="11"/>
      <name val="ＭＳ Ｐゴシック"/>
      <family val="2"/>
      <scheme val="minor"/>
    </font>
    <font>
      <sz val="11"/>
      <name val="ＭＳ ゴシック"/>
      <family val="3"/>
      <charset val="128"/>
    </font>
    <font>
      <b/>
      <sz val="18"/>
      <name val="ＭＳ 明朝"/>
      <family val="1"/>
      <charset val="128"/>
    </font>
    <font>
      <sz val="10"/>
      <color indexed="8"/>
      <name val="ＭＳ 明朝"/>
      <family val="1"/>
      <charset val="128"/>
    </font>
    <font>
      <sz val="10"/>
      <color theme="1"/>
      <name val="ＭＳ 明朝"/>
      <family val="1"/>
      <charset val="128"/>
    </font>
    <font>
      <b/>
      <sz val="12"/>
      <color rgb="FFFFFF00"/>
      <name val="ＭＳ 明朝"/>
      <family val="1"/>
      <charset val="128"/>
    </font>
    <font>
      <sz val="10.5"/>
      <name val="ＭＳ ゴシック"/>
      <family val="3"/>
      <charset val="128"/>
    </font>
    <font>
      <sz val="10"/>
      <color rgb="FF3333FF"/>
      <name val="ＭＳ 明朝"/>
      <family val="1"/>
      <charset val="128"/>
    </font>
    <font>
      <vertAlign val="superscript"/>
      <sz val="10.5"/>
      <name val="ＭＳ 明朝"/>
      <family val="1"/>
      <charset val="128"/>
    </font>
    <font>
      <sz val="6"/>
      <name val="ＭＳ 明朝"/>
      <family val="1"/>
      <charset val="128"/>
    </font>
    <font>
      <sz val="8"/>
      <name val="ＭＳ Ｐゴシック"/>
      <family val="3"/>
      <charset val="128"/>
    </font>
    <font>
      <b/>
      <sz val="11"/>
      <name val="ＭＳ 明朝"/>
      <family val="1"/>
      <charset val="128"/>
    </font>
    <font>
      <u/>
      <sz val="16"/>
      <color theme="10"/>
      <name val="ＭＳ 明朝"/>
      <family val="1"/>
      <charset val="128"/>
    </font>
    <font>
      <u/>
      <sz val="12"/>
      <color theme="10"/>
      <name val="ＭＳ 明朝"/>
      <family val="1"/>
      <charset val="128"/>
    </font>
  </fonts>
  <fills count="25">
    <fill>
      <patternFill patternType="none"/>
    </fill>
    <fill>
      <patternFill patternType="gray125"/>
    </fill>
    <fill>
      <patternFill patternType="solid">
        <fgColor indexed="44"/>
        <bgColor indexed="64"/>
      </patternFill>
    </fill>
    <fill>
      <patternFill patternType="solid">
        <fgColor indexed="11"/>
        <bgColor indexed="64"/>
      </patternFill>
    </fill>
    <fill>
      <patternFill patternType="solid">
        <fgColor indexed="1"/>
        <bgColor indexed="64"/>
      </patternFill>
    </fill>
    <fill>
      <patternFill patternType="solid">
        <fgColor indexed="45"/>
        <bgColor indexed="64"/>
      </patternFill>
    </fill>
    <fill>
      <patternFill patternType="solid">
        <fgColor indexed="27"/>
        <bgColor indexed="64"/>
      </patternFill>
    </fill>
    <fill>
      <patternFill patternType="solid">
        <fgColor indexed="9"/>
        <bgColor indexed="64"/>
      </patternFill>
    </fill>
    <fill>
      <patternFill patternType="solid">
        <fgColor theme="9" tint="0.59999389629810485"/>
        <bgColor indexed="64"/>
      </patternFill>
    </fill>
    <fill>
      <patternFill patternType="solid">
        <fgColor rgb="FFCCFFFF"/>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theme="0"/>
        <bgColor indexed="64"/>
      </patternFill>
    </fill>
    <fill>
      <patternFill patternType="solid">
        <fgColor rgb="FFFFFF99"/>
        <bgColor indexed="64"/>
      </patternFill>
    </fill>
    <fill>
      <patternFill patternType="solid">
        <fgColor rgb="FFFFFFCC"/>
        <bgColor indexed="64"/>
      </patternFill>
    </fill>
    <fill>
      <patternFill patternType="solid">
        <fgColor theme="9" tint="0.79998168889431442"/>
        <bgColor indexed="64"/>
      </patternFill>
    </fill>
    <fill>
      <patternFill patternType="solid">
        <fgColor theme="0" tint="-0.499984740745262"/>
        <bgColor indexed="64"/>
      </patternFill>
    </fill>
    <fill>
      <patternFill patternType="solid">
        <fgColor theme="9" tint="0.59996337778862885"/>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theme="5" tint="0.79998168889431442"/>
        <bgColor indexed="64"/>
      </patternFill>
    </fill>
    <fill>
      <patternFill patternType="solid">
        <fgColor theme="8" tint="0.59999389629810485"/>
        <bgColor indexed="64"/>
      </patternFill>
    </fill>
    <fill>
      <patternFill patternType="solid">
        <fgColor theme="8" tint="0.79998168889431442"/>
        <bgColor theme="8" tint="0.59999389629810485"/>
      </patternFill>
    </fill>
    <fill>
      <patternFill patternType="solid">
        <fgColor theme="9" tint="0.59999389629810485"/>
        <bgColor theme="8" tint="0.59999389629810485"/>
      </patternFill>
    </fill>
    <fill>
      <patternFill patternType="solid">
        <fgColor theme="0" tint="-0.24994659260841701"/>
        <bgColor indexed="64"/>
      </patternFill>
    </fill>
  </fills>
  <borders count="344">
    <border>
      <left/>
      <right/>
      <top/>
      <bottom/>
      <diagonal/>
    </border>
    <border>
      <left/>
      <right style="thin">
        <color indexed="64"/>
      </right>
      <top style="thin">
        <color indexed="64"/>
      </top>
      <bottom style="dashed">
        <color indexed="64"/>
      </bottom>
      <diagonal/>
    </border>
    <border>
      <left style="medium">
        <color indexed="64"/>
      </left>
      <right style="medium">
        <color indexed="64"/>
      </right>
      <top style="medium">
        <color indexed="64"/>
      </top>
      <bottom/>
      <diagonal/>
    </border>
    <border>
      <left style="medium">
        <color indexed="64"/>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style="medium">
        <color indexed="64"/>
      </left>
      <right/>
      <top style="double">
        <color indexed="64"/>
      </top>
      <bottom style="double">
        <color indexed="64"/>
      </bottom>
      <diagonal/>
    </border>
    <border>
      <left style="medium">
        <color indexed="64"/>
      </left>
      <right/>
      <top/>
      <bottom style="medium">
        <color indexed="64"/>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dotted">
        <color indexed="64"/>
      </top>
      <bottom style="thin">
        <color indexed="64"/>
      </bottom>
      <diagonal/>
    </border>
    <border>
      <left style="thin">
        <color indexed="62"/>
      </left>
      <right style="thin">
        <color indexed="62"/>
      </right>
      <top style="thin">
        <color indexed="62"/>
      </top>
      <bottom style="thin">
        <color indexed="62"/>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ashed">
        <color indexed="64"/>
      </bottom>
      <diagonal/>
    </border>
    <border>
      <left style="medium">
        <color indexed="64"/>
      </left>
      <right/>
      <top style="dotted">
        <color indexed="64"/>
      </top>
      <bottom style="double">
        <color indexed="64"/>
      </bottom>
      <diagonal/>
    </border>
    <border>
      <left/>
      <right/>
      <top/>
      <bottom style="dotted">
        <color indexed="64"/>
      </bottom>
      <diagonal/>
    </border>
    <border>
      <left style="thin">
        <color indexed="64"/>
      </left>
      <right/>
      <top/>
      <bottom style="thin">
        <color indexed="64"/>
      </bottom>
      <diagonal/>
    </border>
    <border>
      <left style="thin">
        <color indexed="64"/>
      </left>
      <right/>
      <top style="dotted">
        <color indexed="64"/>
      </top>
      <bottom style="double">
        <color indexed="64"/>
      </bottom>
      <diagonal/>
    </border>
    <border>
      <left/>
      <right style="thin">
        <color indexed="64"/>
      </right>
      <top style="double">
        <color indexed="64"/>
      </top>
      <bottom style="double">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diagonalUp="1">
      <left style="thin">
        <color indexed="64"/>
      </left>
      <right style="thin">
        <color indexed="64"/>
      </right>
      <top style="dotted">
        <color indexed="64"/>
      </top>
      <bottom style="thin">
        <color indexed="64"/>
      </bottom>
      <diagonal style="thin">
        <color indexed="64"/>
      </diagonal>
    </border>
    <border diagonalUp="1">
      <left style="thin">
        <color indexed="64"/>
      </left>
      <right style="thin">
        <color indexed="64"/>
      </right>
      <top style="double">
        <color indexed="64"/>
      </top>
      <bottom/>
      <diagonal style="thin">
        <color indexed="64"/>
      </diagonal>
    </border>
    <border diagonalUp="1">
      <left style="thin">
        <color indexed="64"/>
      </left>
      <right style="thin">
        <color indexed="64"/>
      </right>
      <top style="double">
        <color indexed="64"/>
      </top>
      <bottom style="double">
        <color indexed="64"/>
      </bottom>
      <diagonal style="thin">
        <color indexed="64"/>
      </diagonal>
    </border>
    <border diagonalUp="1">
      <left style="thin">
        <color indexed="64"/>
      </left>
      <right style="thin">
        <color indexed="64"/>
      </right>
      <top style="thin">
        <color indexed="64"/>
      </top>
      <bottom/>
      <diagonal style="thin">
        <color indexed="64"/>
      </diagonal>
    </border>
    <border diagonalUp="1">
      <left style="thin">
        <color indexed="64"/>
      </left>
      <right style="thin">
        <color indexed="64"/>
      </right>
      <top style="medium">
        <color indexed="64"/>
      </top>
      <bottom style="medium">
        <color indexed="64"/>
      </bottom>
      <diagonal style="thin">
        <color indexed="64"/>
      </diagonal>
    </border>
    <border diagonalUp="1">
      <left style="thin">
        <color indexed="64"/>
      </left>
      <right style="thin">
        <color indexed="64"/>
      </right>
      <top style="dotted">
        <color indexed="64"/>
      </top>
      <bottom/>
      <diagonal style="thin">
        <color indexed="64"/>
      </diagonal>
    </border>
    <border>
      <left/>
      <right style="thin">
        <color indexed="64"/>
      </right>
      <top style="dotted">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diagonalUp="1">
      <left style="thin">
        <color indexed="64"/>
      </left>
      <right style="thin">
        <color indexed="64"/>
      </right>
      <top style="double">
        <color indexed="64"/>
      </top>
      <bottom style="thin">
        <color indexed="64"/>
      </bottom>
      <diagonal style="thin">
        <color indexed="64"/>
      </diagonal>
    </border>
    <border>
      <left style="thin">
        <color indexed="64"/>
      </left>
      <right/>
      <top/>
      <bottom style="dotted">
        <color indexed="64"/>
      </bottom>
      <diagonal/>
    </border>
    <border>
      <left/>
      <right style="thin">
        <color indexed="64"/>
      </right>
      <top/>
      <bottom style="thin">
        <color indexed="64"/>
      </bottom>
      <diagonal/>
    </border>
    <border>
      <left style="dotted">
        <color indexed="64"/>
      </left>
      <right style="medium">
        <color indexed="64"/>
      </right>
      <top style="thin">
        <color indexed="64"/>
      </top>
      <bottom style="thin">
        <color indexed="64"/>
      </bottom>
      <diagonal/>
    </border>
    <border>
      <left/>
      <right style="medium">
        <color indexed="64"/>
      </right>
      <top/>
      <bottom style="thin">
        <color indexed="64"/>
      </bottom>
      <diagonal/>
    </border>
    <border>
      <left/>
      <right style="medium">
        <color indexed="64"/>
      </right>
      <top style="dotted">
        <color indexed="64"/>
      </top>
      <bottom style="double">
        <color indexed="64"/>
      </bottom>
      <diagonal/>
    </border>
    <border>
      <left/>
      <right style="medium">
        <color indexed="64"/>
      </right>
      <top style="double">
        <color indexed="64"/>
      </top>
      <bottom style="double">
        <color indexed="64"/>
      </bottom>
      <diagonal/>
    </border>
    <border>
      <left/>
      <right style="thin">
        <color indexed="64"/>
      </right>
      <top style="dotted">
        <color indexed="64"/>
      </top>
      <bottom style="dotted">
        <color indexed="64"/>
      </bottom>
      <diagonal/>
    </border>
    <border>
      <left/>
      <right/>
      <top/>
      <bottom style="thin">
        <color indexed="64"/>
      </bottom>
      <diagonal/>
    </border>
    <border>
      <left/>
      <right style="thin">
        <color indexed="64"/>
      </right>
      <top/>
      <bottom style="dotted">
        <color indexed="64"/>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style="thin">
        <color indexed="64"/>
      </left>
      <right/>
      <top style="dotted">
        <color indexed="64"/>
      </top>
      <bottom style="thin">
        <color indexed="64"/>
      </bottom>
      <diagonal/>
    </border>
    <border>
      <left/>
      <right/>
      <top style="dotted">
        <color indexed="64"/>
      </top>
      <bottom style="thin">
        <color indexed="64"/>
      </bottom>
      <diagonal/>
    </border>
    <border>
      <left style="thin">
        <color indexed="64"/>
      </left>
      <right/>
      <top style="thin">
        <color indexed="64"/>
      </top>
      <bottom style="dotted">
        <color indexed="64"/>
      </bottom>
      <diagonal/>
    </border>
    <border>
      <left/>
      <right style="medium">
        <color indexed="64"/>
      </right>
      <top style="dashed">
        <color indexed="64"/>
      </top>
      <bottom style="thin">
        <color indexed="64"/>
      </bottom>
      <diagonal/>
    </border>
    <border>
      <left/>
      <right style="thin">
        <color indexed="64"/>
      </right>
      <top style="dashed">
        <color indexed="64"/>
      </top>
      <bottom style="thin">
        <color indexed="64"/>
      </bottom>
      <diagonal/>
    </border>
    <border>
      <left style="thin">
        <color indexed="64"/>
      </left>
      <right style="medium">
        <color indexed="64"/>
      </right>
      <top style="medium">
        <color indexed="64"/>
      </top>
      <bottom style="medium">
        <color indexed="64"/>
      </bottom>
      <diagonal/>
    </border>
    <border diagonalUp="1">
      <left style="thin">
        <color indexed="64"/>
      </left>
      <right/>
      <top style="thin">
        <color indexed="64"/>
      </top>
      <bottom style="thin">
        <color indexed="64"/>
      </bottom>
      <diagonal style="thin">
        <color indexed="64"/>
      </diagonal>
    </border>
    <border diagonalUp="1">
      <left/>
      <right style="medium">
        <color indexed="64"/>
      </right>
      <top style="thin">
        <color indexed="64"/>
      </top>
      <bottom style="thin">
        <color indexed="64"/>
      </bottom>
      <diagonal style="thin">
        <color indexed="64"/>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top/>
      <bottom style="medium">
        <color indexed="64"/>
      </bottom>
      <diagonal/>
    </border>
    <border>
      <left/>
      <right/>
      <top style="thin">
        <color indexed="64"/>
      </top>
      <bottom style="dashed">
        <color indexed="64"/>
      </bottom>
      <diagonal/>
    </border>
    <border>
      <left/>
      <right/>
      <top style="dashed">
        <color indexed="64"/>
      </top>
      <bottom style="thin">
        <color indexed="64"/>
      </bottom>
      <diagonal/>
    </border>
    <border>
      <left style="thin">
        <color indexed="64"/>
      </left>
      <right/>
      <top style="thin">
        <color indexed="64"/>
      </top>
      <bottom style="dashed">
        <color indexed="64"/>
      </bottom>
      <diagonal/>
    </border>
    <border>
      <left/>
      <right style="medium">
        <color indexed="64"/>
      </right>
      <top style="thin">
        <color indexed="64"/>
      </top>
      <bottom style="dashed">
        <color indexed="64"/>
      </bottom>
      <diagonal/>
    </border>
    <border>
      <left style="thin">
        <color indexed="64"/>
      </left>
      <right style="thin">
        <color indexed="64"/>
      </right>
      <top style="medium">
        <color indexed="64"/>
      </top>
      <bottom/>
      <diagonal/>
    </border>
    <border>
      <left/>
      <right style="thin">
        <color indexed="64"/>
      </right>
      <top style="medium">
        <color indexed="64"/>
      </top>
      <bottom/>
      <diagonal/>
    </border>
    <border>
      <left/>
      <right style="medium">
        <color indexed="64"/>
      </right>
      <top style="medium">
        <color indexed="64"/>
      </top>
      <bottom/>
      <diagonal/>
    </border>
    <border diagonalUp="1">
      <left style="thin">
        <color indexed="64"/>
      </left>
      <right style="thin">
        <color indexed="64"/>
      </right>
      <top/>
      <bottom/>
      <diagonal style="thin">
        <color indexed="64"/>
      </diagonal>
    </border>
    <border diagonalUp="1" diagonalDown="1">
      <left style="thin">
        <color indexed="64"/>
      </left>
      <right/>
      <top style="thin">
        <color indexed="64"/>
      </top>
      <bottom/>
      <diagonal style="thin">
        <color indexed="64"/>
      </diagonal>
    </border>
    <border diagonalUp="1" diagonalDown="1">
      <left/>
      <right/>
      <top style="thin">
        <color indexed="64"/>
      </top>
      <bottom/>
      <diagonal style="thin">
        <color indexed="64"/>
      </diagonal>
    </border>
    <border diagonalUp="1" diagonalDown="1">
      <left/>
      <right style="thin">
        <color indexed="64"/>
      </right>
      <top style="thin">
        <color indexed="64"/>
      </top>
      <bottom/>
      <diagonal style="thin">
        <color indexed="64"/>
      </diagonal>
    </border>
    <border diagonalUp="1" diagonalDown="1">
      <left style="thin">
        <color indexed="64"/>
      </left>
      <right/>
      <top/>
      <bottom/>
      <diagonal style="thin">
        <color indexed="64"/>
      </diagonal>
    </border>
    <border diagonalUp="1" diagonalDown="1">
      <left/>
      <right/>
      <top/>
      <bottom/>
      <diagonal style="thin">
        <color indexed="64"/>
      </diagonal>
    </border>
    <border diagonalUp="1" diagonalDown="1">
      <left/>
      <right style="thin">
        <color indexed="64"/>
      </right>
      <top/>
      <bottom/>
      <diagonal style="thin">
        <color indexed="64"/>
      </diagonal>
    </border>
    <border diagonalUp="1" diagonalDown="1">
      <left style="thin">
        <color indexed="64"/>
      </left>
      <right/>
      <top/>
      <bottom style="thin">
        <color indexed="64"/>
      </bottom>
      <diagonal style="thin">
        <color indexed="64"/>
      </diagonal>
    </border>
    <border diagonalUp="1" diagonalDown="1">
      <left/>
      <right/>
      <top/>
      <bottom style="thin">
        <color indexed="64"/>
      </bottom>
      <diagonal style="thin">
        <color indexed="64"/>
      </diagonal>
    </border>
    <border diagonalUp="1" diagonalDown="1">
      <left/>
      <right style="thin">
        <color indexed="64"/>
      </right>
      <top/>
      <bottom style="thin">
        <color indexed="64"/>
      </bottom>
      <diagonal style="thin">
        <color indexed="64"/>
      </diagonal>
    </border>
    <border>
      <left style="thin">
        <color rgb="FFFFC000"/>
      </left>
      <right style="thin">
        <color rgb="FFFFC000"/>
      </right>
      <top style="thin">
        <color rgb="FFFFC000"/>
      </top>
      <bottom style="thin">
        <color rgb="FFFFC000"/>
      </bottom>
      <diagonal/>
    </border>
    <border>
      <left style="medium">
        <color indexed="64"/>
      </left>
      <right style="thin">
        <color indexed="64"/>
      </right>
      <top style="dotted">
        <color indexed="64"/>
      </top>
      <bottom style="thin">
        <color indexed="64"/>
      </bottom>
      <diagonal/>
    </border>
    <border>
      <left style="medium">
        <color indexed="64"/>
      </left>
      <right style="medium">
        <color indexed="64"/>
      </right>
      <top style="dotted">
        <color indexed="64"/>
      </top>
      <bottom style="thin">
        <color indexed="64"/>
      </bottom>
      <diagonal/>
    </border>
    <border>
      <left style="thin">
        <color indexed="64"/>
      </left>
      <right style="medium">
        <color indexed="64"/>
      </right>
      <top style="dotted">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diagonalUp="1">
      <left/>
      <right/>
      <top style="thin">
        <color auto="1"/>
      </top>
      <bottom style="thin">
        <color auto="1"/>
      </bottom>
      <diagonal style="thin">
        <color auto="1"/>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hair">
        <color indexed="64"/>
      </bottom>
      <diagonal/>
    </border>
    <border>
      <left style="thin">
        <color auto="1"/>
      </left>
      <right style="thin">
        <color auto="1"/>
      </right>
      <top style="thin">
        <color auto="1"/>
      </top>
      <bottom style="medium">
        <color indexed="64"/>
      </bottom>
      <diagonal/>
    </border>
    <border>
      <left style="thin">
        <color indexed="64"/>
      </left>
      <right style="medium">
        <color indexed="64"/>
      </right>
      <top style="thin">
        <color indexed="64"/>
      </top>
      <bottom style="hair">
        <color indexed="64"/>
      </bottom>
      <diagonal/>
    </border>
    <border diagonalUp="1">
      <left style="thin">
        <color indexed="64"/>
      </left>
      <right style="medium">
        <color indexed="64"/>
      </right>
      <top/>
      <bottom style="thin">
        <color indexed="64"/>
      </bottom>
      <diagonal style="thin">
        <color indexed="64"/>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auto="1"/>
      </right>
      <top style="double">
        <color indexed="64"/>
      </top>
      <bottom style="thin">
        <color indexed="64"/>
      </bottom>
      <diagonal/>
    </border>
    <border diagonalUp="1">
      <left style="thin">
        <color indexed="64"/>
      </left>
      <right/>
      <top style="double">
        <color indexed="64"/>
      </top>
      <bottom style="thin">
        <color auto="1"/>
      </bottom>
      <diagonal style="thin">
        <color indexed="64"/>
      </diagonal>
    </border>
    <border diagonalUp="1">
      <left/>
      <right/>
      <top style="double">
        <color indexed="64"/>
      </top>
      <bottom style="thin">
        <color auto="1"/>
      </bottom>
      <diagonal style="thin">
        <color auto="1"/>
      </diagonal>
    </border>
    <border diagonalUp="1">
      <left/>
      <right style="thin">
        <color auto="1"/>
      </right>
      <top style="double">
        <color indexed="64"/>
      </top>
      <bottom style="thin">
        <color auto="1"/>
      </bottom>
      <diagonal style="thin">
        <color auto="1"/>
      </diagonal>
    </border>
    <border diagonalUp="1" diagonalDown="1">
      <left style="thin">
        <color indexed="64"/>
      </left>
      <right/>
      <top style="thin">
        <color indexed="64"/>
      </top>
      <bottom style="thin">
        <color indexed="64"/>
      </bottom>
      <diagonal style="thin">
        <color indexed="64"/>
      </diagonal>
    </border>
    <border diagonalUp="1" diagonalDown="1">
      <left/>
      <right/>
      <top style="thin">
        <color indexed="64"/>
      </top>
      <bottom style="thin">
        <color indexed="64"/>
      </bottom>
      <diagonal style="thin">
        <color indexed="64"/>
      </diagonal>
    </border>
    <border diagonalUp="1" diagonalDown="1">
      <left/>
      <right style="thin">
        <color indexed="64"/>
      </right>
      <top style="thin">
        <color indexed="64"/>
      </top>
      <bottom style="thin">
        <color indexed="64"/>
      </bottom>
      <diagonal style="thin">
        <color indexed="64"/>
      </diagonal>
    </border>
    <border>
      <left/>
      <right style="thin">
        <color auto="1"/>
      </right>
      <top style="thin">
        <color auto="1"/>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auto="1"/>
      </bottom>
      <diagonal/>
    </border>
    <border>
      <left/>
      <right/>
      <top style="thin">
        <color indexed="64"/>
      </top>
      <bottom style="thin">
        <color auto="1"/>
      </bottom>
      <diagonal/>
    </border>
    <border>
      <left/>
      <right style="thin">
        <color auto="1"/>
      </right>
      <top style="thin">
        <color indexed="64"/>
      </top>
      <bottom style="thin">
        <color auto="1"/>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diagonalUp="1">
      <left style="thin">
        <color indexed="64"/>
      </left>
      <right style="thin">
        <color indexed="64"/>
      </right>
      <top/>
      <bottom style="thin">
        <color indexed="64"/>
      </bottom>
      <diagonal style="thin">
        <color indexed="64"/>
      </diagonal>
    </border>
    <border>
      <left style="thin">
        <color indexed="64"/>
      </left>
      <right style="thin">
        <color indexed="64"/>
      </right>
      <top style="thin">
        <color indexed="64"/>
      </top>
      <bottom/>
      <diagonal/>
    </border>
    <border>
      <left/>
      <right/>
      <top style="double">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style="thin">
        <color indexed="64"/>
      </left>
      <right/>
      <top style="thin">
        <color indexed="64"/>
      </top>
      <bottom style="double">
        <color indexed="64"/>
      </bottom>
      <diagonal/>
    </border>
    <border diagonalUp="1">
      <left style="thin">
        <color auto="1"/>
      </left>
      <right style="thin">
        <color auto="1"/>
      </right>
      <top style="thin">
        <color auto="1"/>
      </top>
      <bottom style="thin">
        <color indexed="64"/>
      </bottom>
      <diagonal style="thin">
        <color auto="1"/>
      </diagonal>
    </border>
    <border>
      <left style="medium">
        <color indexed="64"/>
      </left>
      <right/>
      <top style="thin">
        <color indexed="64"/>
      </top>
      <bottom style="hair">
        <color indexed="64"/>
      </bottom>
      <diagonal/>
    </border>
    <border>
      <left style="medium">
        <color indexed="64"/>
      </left>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top style="hair">
        <color indexed="64"/>
      </top>
      <bottom style="dotted">
        <color indexed="64"/>
      </bottom>
      <diagonal/>
    </border>
    <border>
      <left style="thin">
        <color indexed="64"/>
      </left>
      <right/>
      <top style="hair">
        <color indexed="64"/>
      </top>
      <bottom style="dotted">
        <color indexed="64"/>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style="hair">
        <color indexed="64"/>
      </top>
      <bottom style="dotted">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style="hair">
        <color indexed="64"/>
      </right>
      <top style="dotted">
        <color indexed="64"/>
      </top>
      <bottom style="thin">
        <color indexed="64"/>
      </bottom>
      <diagonal/>
    </border>
    <border>
      <left/>
      <right style="hair">
        <color indexed="64"/>
      </right>
      <top style="thin">
        <color indexed="64"/>
      </top>
      <bottom style="thin">
        <color indexed="64"/>
      </bottom>
      <diagonal/>
    </border>
    <border>
      <left style="medium">
        <color indexed="64"/>
      </left>
      <right/>
      <top style="hair">
        <color indexed="64"/>
      </top>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style="medium">
        <color indexed="64"/>
      </right>
      <top style="hair">
        <color indexed="64"/>
      </top>
      <bottom/>
      <diagonal/>
    </border>
    <border>
      <left style="medium">
        <color indexed="64"/>
      </left>
      <right/>
      <top style="medium">
        <color indexed="64"/>
      </top>
      <bottom/>
      <diagonal/>
    </border>
    <border>
      <left/>
      <right/>
      <top style="medium">
        <color indexed="64"/>
      </top>
      <bottom/>
      <diagonal/>
    </border>
    <border>
      <left style="thin">
        <color indexed="64"/>
      </left>
      <right/>
      <top style="medium">
        <color indexed="64"/>
      </top>
      <bottom style="dashed">
        <color indexed="64"/>
      </bottom>
      <diagonal/>
    </border>
    <border>
      <left/>
      <right/>
      <top style="medium">
        <color indexed="64"/>
      </top>
      <bottom style="dashed">
        <color indexed="64"/>
      </bottom>
      <diagonal/>
    </border>
    <border>
      <left/>
      <right style="medium">
        <color indexed="64"/>
      </right>
      <top style="medium">
        <color indexed="64"/>
      </top>
      <bottom style="dashed">
        <color indexed="64"/>
      </bottom>
      <diagonal/>
    </border>
    <border>
      <left/>
      <right style="medium">
        <color indexed="64"/>
      </right>
      <top style="dotted">
        <color indexed="64"/>
      </top>
      <bottom style="medium">
        <color indexed="64"/>
      </bottom>
      <diagonal/>
    </border>
    <border>
      <left style="thin">
        <color indexed="64"/>
      </left>
      <right/>
      <top/>
      <bottom style="medium">
        <color indexed="64"/>
      </bottom>
      <diagonal/>
    </border>
    <border>
      <left style="thin">
        <color auto="1"/>
      </left>
      <right style="thin">
        <color auto="1"/>
      </right>
      <top style="dotted">
        <color auto="1"/>
      </top>
      <bottom style="dotted">
        <color auto="1"/>
      </bottom>
      <diagonal/>
    </border>
    <border>
      <left/>
      <right style="thin">
        <color indexed="64"/>
      </right>
      <top style="thin">
        <color indexed="64"/>
      </top>
      <bottom style="dotted">
        <color indexed="64"/>
      </bottom>
      <diagonal/>
    </border>
    <border>
      <left/>
      <right/>
      <top style="dotted">
        <color indexed="64"/>
      </top>
      <bottom style="medium">
        <color indexed="64"/>
      </bottom>
      <diagonal/>
    </border>
    <border>
      <left style="thin">
        <color indexed="64"/>
      </left>
      <right style="hair">
        <color indexed="64"/>
      </right>
      <top style="thin">
        <color indexed="64"/>
      </top>
      <bottom style="thin">
        <color indexed="64"/>
      </bottom>
      <diagonal/>
    </border>
    <border>
      <left style="thin">
        <color indexed="64"/>
      </left>
      <right style="hair">
        <color indexed="64"/>
      </right>
      <top/>
      <bottom style="thin">
        <color indexed="64"/>
      </bottom>
      <diagonal/>
    </border>
    <border>
      <left style="thin">
        <color indexed="64"/>
      </left>
      <right style="hair">
        <color indexed="64"/>
      </right>
      <top style="thin">
        <color indexed="64"/>
      </top>
      <bottom style="double">
        <color indexed="64"/>
      </bottom>
      <diagonal/>
    </border>
    <border>
      <left style="thin">
        <color indexed="64"/>
      </left>
      <right style="thin">
        <color indexed="64"/>
      </right>
      <top style="medium">
        <color indexed="64"/>
      </top>
      <bottom style="dashed">
        <color indexed="64"/>
      </bottom>
      <diagonal/>
    </border>
    <border>
      <left style="thin">
        <color indexed="64"/>
      </left>
      <right style="thin">
        <color indexed="64"/>
      </right>
      <top style="thin">
        <color indexed="64"/>
      </top>
      <bottom style="dashed">
        <color indexed="64"/>
      </bottom>
      <diagonal/>
    </border>
    <border>
      <left style="thin">
        <color indexed="64"/>
      </left>
      <right style="dashed">
        <color indexed="64"/>
      </right>
      <top style="thin">
        <color indexed="64"/>
      </top>
      <bottom style="dashed">
        <color indexed="64"/>
      </bottom>
      <diagonal/>
    </border>
    <border>
      <left style="thin">
        <color indexed="64"/>
      </left>
      <right style="dashed">
        <color indexed="64"/>
      </right>
      <top style="dashed">
        <color indexed="64"/>
      </top>
      <bottom style="thin">
        <color indexed="64"/>
      </bottom>
      <diagonal/>
    </border>
    <border>
      <left style="dashed">
        <color indexed="64"/>
      </left>
      <right style="dashed">
        <color indexed="64"/>
      </right>
      <top style="dashed">
        <color indexed="64"/>
      </top>
      <bottom style="thin">
        <color indexed="64"/>
      </bottom>
      <diagonal/>
    </border>
    <border>
      <left style="dashed">
        <color indexed="64"/>
      </left>
      <right style="medium">
        <color indexed="64"/>
      </right>
      <top style="dashed">
        <color indexed="64"/>
      </top>
      <bottom style="thin">
        <color indexed="64"/>
      </bottom>
      <diagonal/>
    </border>
    <border>
      <left style="dashed">
        <color indexed="64"/>
      </left>
      <right/>
      <top style="thin">
        <color indexed="64"/>
      </top>
      <bottom style="thin">
        <color indexed="64"/>
      </bottom>
      <diagonal/>
    </border>
    <border>
      <left style="dashed">
        <color indexed="64"/>
      </left>
      <right/>
      <top style="dotted">
        <color indexed="64"/>
      </top>
      <bottom style="medium">
        <color indexed="64"/>
      </bottom>
      <diagonal/>
    </border>
    <border>
      <left/>
      <right style="medium">
        <color indexed="64"/>
      </right>
      <top style="thin">
        <color indexed="64"/>
      </top>
      <bottom/>
      <diagonal/>
    </border>
    <border>
      <left style="dashed">
        <color indexed="64"/>
      </left>
      <right/>
      <top style="dashed">
        <color indexed="64"/>
      </top>
      <bottom style="thin">
        <color indexed="64"/>
      </bottom>
      <diagonal/>
    </border>
    <border>
      <left/>
      <right style="dotted">
        <color indexed="64"/>
      </right>
      <top style="thin">
        <color indexed="64"/>
      </top>
      <bottom style="thin">
        <color indexed="64"/>
      </bottom>
      <diagonal/>
    </border>
    <border>
      <left style="dashed">
        <color indexed="64"/>
      </left>
      <right style="thin">
        <color indexed="64"/>
      </right>
      <top style="dashed">
        <color indexed="64"/>
      </top>
      <bottom style="dashed">
        <color indexed="64"/>
      </bottom>
      <diagonal/>
    </border>
    <border>
      <left style="dashed">
        <color indexed="64"/>
      </left>
      <right style="thin">
        <color indexed="64"/>
      </right>
      <top style="dashed">
        <color indexed="64"/>
      </top>
      <bottom style="thin">
        <color indexed="64"/>
      </bottom>
      <diagonal/>
    </border>
    <border>
      <left style="thin">
        <color indexed="64"/>
      </left>
      <right style="dashed">
        <color indexed="64"/>
      </right>
      <top style="dashed">
        <color indexed="64"/>
      </top>
      <bottom style="dashed">
        <color indexed="64"/>
      </bottom>
      <diagonal/>
    </border>
    <border>
      <left style="dashed">
        <color indexed="64"/>
      </left>
      <right style="medium">
        <color indexed="64"/>
      </right>
      <top style="dashed">
        <color indexed="64"/>
      </top>
      <bottom style="dashed">
        <color indexed="64"/>
      </bottom>
      <diagonal/>
    </border>
    <border diagonalUp="1">
      <left/>
      <right style="medium">
        <color indexed="64"/>
      </right>
      <top style="thin">
        <color indexed="64"/>
      </top>
      <bottom/>
      <diagonal style="thin">
        <color indexed="64"/>
      </diagonal>
    </border>
    <border diagonalUp="1">
      <left/>
      <right style="medium">
        <color indexed="64"/>
      </right>
      <top/>
      <bottom/>
      <diagonal style="thin">
        <color indexed="64"/>
      </diagonal>
    </border>
    <border diagonalUp="1">
      <left style="thin">
        <color indexed="64"/>
      </left>
      <right style="medium">
        <color indexed="64"/>
      </right>
      <top style="thin">
        <color indexed="64"/>
      </top>
      <bottom/>
      <diagonal style="thin">
        <color indexed="64"/>
      </diagonal>
    </border>
    <border>
      <left style="thin">
        <color indexed="64"/>
      </left>
      <right style="medium">
        <color indexed="64"/>
      </right>
      <top style="thin">
        <color indexed="64"/>
      </top>
      <bottom/>
      <diagonal/>
    </border>
    <border>
      <left style="thin">
        <color indexed="64"/>
      </left>
      <right style="thin">
        <color indexed="64"/>
      </right>
      <top style="dashed">
        <color indexed="64"/>
      </top>
      <bottom style="dashed">
        <color indexed="64"/>
      </bottom>
      <diagonal/>
    </border>
    <border>
      <left style="thin">
        <color indexed="64"/>
      </left>
      <right style="medium">
        <color indexed="64"/>
      </right>
      <top style="dashed">
        <color indexed="64"/>
      </top>
      <bottom style="dashed">
        <color indexed="64"/>
      </bottom>
      <diagonal/>
    </border>
    <border>
      <left style="thin">
        <color indexed="64"/>
      </left>
      <right style="thin">
        <color indexed="64"/>
      </right>
      <top style="dashed">
        <color indexed="64"/>
      </top>
      <bottom style="thin">
        <color indexed="64"/>
      </bottom>
      <diagonal/>
    </border>
    <border>
      <left style="dashed">
        <color indexed="64"/>
      </left>
      <right style="medium">
        <color indexed="64"/>
      </right>
      <top style="hair">
        <color indexed="64"/>
      </top>
      <bottom style="thin">
        <color indexed="64"/>
      </bottom>
      <diagonal/>
    </border>
    <border diagonalUp="1">
      <left style="thin">
        <color indexed="64"/>
      </left>
      <right/>
      <top/>
      <bottom style="thin">
        <color indexed="64"/>
      </bottom>
      <diagonal style="thin">
        <color indexed="64"/>
      </diagonal>
    </border>
    <border diagonalUp="1">
      <left/>
      <right style="thin">
        <color indexed="64"/>
      </right>
      <top/>
      <bottom style="thin">
        <color indexed="64"/>
      </bottom>
      <diagonal style="thin">
        <color indexed="64"/>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style="thin">
        <color indexed="64"/>
      </right>
      <top style="dotted">
        <color indexed="64"/>
      </top>
      <bottom style="double">
        <color indexed="64"/>
      </bottom>
      <diagonal/>
    </border>
    <border>
      <left style="thin">
        <color indexed="64"/>
      </left>
      <right style="hair">
        <color indexed="64"/>
      </right>
      <top style="thin">
        <color indexed="64"/>
      </top>
      <bottom/>
      <diagonal/>
    </border>
    <border diagonalUp="1">
      <left style="thin">
        <color indexed="64"/>
      </left>
      <right style="thin">
        <color indexed="64"/>
      </right>
      <top style="dashed">
        <color indexed="64"/>
      </top>
      <bottom style="thin">
        <color indexed="64"/>
      </bottom>
      <diagonal style="thin">
        <color auto="1"/>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diagonalUp="1">
      <left style="medium">
        <color indexed="64"/>
      </left>
      <right/>
      <top style="thin">
        <color indexed="64"/>
      </top>
      <bottom style="medium">
        <color indexed="64"/>
      </bottom>
      <diagonal style="thin">
        <color indexed="64"/>
      </diagonal>
    </border>
    <border diagonalUp="1">
      <left/>
      <right style="thin">
        <color indexed="64"/>
      </right>
      <top style="thin">
        <color indexed="64"/>
      </top>
      <bottom style="medium">
        <color indexed="64"/>
      </bottom>
      <diagonal style="thin">
        <color indexed="64"/>
      </diagonal>
    </border>
    <border diagonalUp="1">
      <left/>
      <right style="medium">
        <color indexed="64"/>
      </right>
      <top style="thin">
        <color indexed="64"/>
      </top>
      <bottom style="medium">
        <color indexed="64"/>
      </bottom>
      <diagonal style="thin">
        <color indexed="64"/>
      </diagonal>
    </border>
    <border diagonalUp="1">
      <left style="thin">
        <color indexed="64"/>
      </left>
      <right style="medium">
        <color indexed="64"/>
      </right>
      <top style="double">
        <color indexed="64"/>
      </top>
      <bottom/>
      <diagonal style="thin">
        <color indexed="64"/>
      </diagonal>
    </border>
    <border>
      <left style="thin">
        <color indexed="64"/>
      </left>
      <right style="thin">
        <color indexed="64"/>
      </right>
      <top style="double">
        <color indexed="64"/>
      </top>
      <bottom/>
      <diagonal/>
    </border>
    <border>
      <left/>
      <right/>
      <top style="double">
        <color indexed="64"/>
      </top>
      <bottom/>
      <diagonal/>
    </border>
    <border>
      <left style="thin">
        <color indexed="64"/>
      </left>
      <right style="medium">
        <color indexed="64"/>
      </right>
      <top style="double">
        <color indexed="64"/>
      </top>
      <bottom style="thin">
        <color indexed="64"/>
      </bottom>
      <diagonal/>
    </border>
    <border>
      <left/>
      <right/>
      <top style="thin">
        <color auto="1"/>
      </top>
      <bottom/>
      <diagonal/>
    </border>
    <border>
      <left/>
      <right style="thin">
        <color auto="1"/>
      </right>
      <top style="thin">
        <color auto="1"/>
      </top>
      <bottom/>
      <diagonal/>
    </border>
    <border>
      <left style="thin">
        <color indexed="64"/>
      </left>
      <right/>
      <top style="dashed">
        <color indexed="64"/>
      </top>
      <bottom style="thin">
        <color indexed="64"/>
      </bottom>
      <diagonal/>
    </border>
    <border>
      <left style="thin">
        <color indexed="64"/>
      </left>
      <right/>
      <top style="dashed">
        <color indexed="64"/>
      </top>
      <bottom style="dashed">
        <color indexed="64"/>
      </bottom>
      <diagonal/>
    </border>
    <border>
      <left style="dashed">
        <color indexed="64"/>
      </left>
      <right/>
      <top style="dashed">
        <color indexed="64"/>
      </top>
      <bottom style="dashed">
        <color indexed="64"/>
      </bottom>
      <diagonal/>
    </border>
    <border>
      <left style="thin">
        <color indexed="64"/>
      </left>
      <right style="dotted">
        <color indexed="64"/>
      </right>
      <top style="hair">
        <color indexed="64"/>
      </top>
      <bottom style="thin">
        <color indexed="64"/>
      </bottom>
      <diagonal/>
    </border>
    <border>
      <left/>
      <right style="thin">
        <color indexed="64"/>
      </right>
      <top style="dashed">
        <color indexed="64"/>
      </top>
      <bottom style="dashed">
        <color indexed="64"/>
      </bottom>
      <diagonal/>
    </border>
    <border>
      <left style="dashed">
        <color indexed="64"/>
      </left>
      <right style="thin">
        <color indexed="64"/>
      </right>
      <top style="thin">
        <color indexed="64"/>
      </top>
      <bottom style="dashed">
        <color indexed="64"/>
      </bottom>
      <diagonal/>
    </border>
    <border>
      <left style="dashed">
        <color indexed="64"/>
      </left>
      <right style="medium">
        <color indexed="64"/>
      </right>
      <top style="thin">
        <color indexed="64"/>
      </top>
      <bottom style="dashed">
        <color indexed="64"/>
      </bottom>
      <diagonal/>
    </border>
    <border>
      <left/>
      <right style="thin">
        <color indexed="64"/>
      </right>
      <top/>
      <bottom style="medium">
        <color indexed="64"/>
      </bottom>
      <diagonal/>
    </border>
    <border diagonalUp="1">
      <left/>
      <right style="medium">
        <color indexed="64"/>
      </right>
      <top/>
      <bottom style="medium">
        <color indexed="64"/>
      </bottom>
      <diagonal style="thin">
        <color indexed="64"/>
      </diagonal>
    </border>
    <border>
      <left/>
      <right/>
      <top style="medium">
        <color indexed="64"/>
      </top>
      <bottom style="medium">
        <color indexed="64"/>
      </bottom>
      <diagonal/>
    </border>
    <border diagonalUp="1">
      <left/>
      <right/>
      <top style="thin">
        <color indexed="64"/>
      </top>
      <bottom style="medium">
        <color indexed="64"/>
      </bottom>
      <diagonal style="thin">
        <color indexed="64"/>
      </diagonal>
    </border>
    <border>
      <left/>
      <right style="thin">
        <color indexed="64"/>
      </right>
      <top style="thin">
        <color indexed="64"/>
      </top>
      <bottom style="hair">
        <color indexed="64"/>
      </bottom>
      <diagonal/>
    </border>
    <border>
      <left/>
      <right style="thin">
        <color indexed="64"/>
      </right>
      <top style="hair">
        <color indexed="64"/>
      </top>
      <bottom style="hair">
        <color indexed="64"/>
      </bottom>
      <diagonal/>
    </border>
    <border>
      <left/>
      <right style="thin">
        <color indexed="64"/>
      </right>
      <top style="hair">
        <color indexed="64"/>
      </top>
      <bottom style="dotted">
        <color indexed="64"/>
      </bottom>
      <diagonal/>
    </border>
    <border>
      <left/>
      <right style="thin">
        <color indexed="64"/>
      </right>
      <top style="hair">
        <color indexed="64"/>
      </top>
      <bottom/>
      <diagonal/>
    </border>
    <border>
      <left style="thin">
        <color auto="1"/>
      </left>
      <right style="hair">
        <color auto="1"/>
      </right>
      <top style="thin">
        <color auto="1"/>
      </top>
      <bottom/>
      <diagonal/>
    </border>
    <border>
      <left style="thin">
        <color auto="1"/>
      </left>
      <right style="hair">
        <color auto="1"/>
      </right>
      <top/>
      <bottom/>
      <diagonal/>
    </border>
    <border>
      <left style="thin">
        <color auto="1"/>
      </left>
      <right style="hair">
        <color auto="1"/>
      </right>
      <top/>
      <bottom style="hair">
        <color indexed="64"/>
      </bottom>
      <diagonal/>
    </border>
    <border>
      <left style="thin">
        <color auto="1"/>
      </left>
      <right style="hair">
        <color auto="1"/>
      </right>
      <top style="hair">
        <color auto="1"/>
      </top>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diagonalUp="1">
      <left style="thin">
        <color indexed="64"/>
      </left>
      <right/>
      <top style="dotted">
        <color indexed="64"/>
      </top>
      <bottom style="thin">
        <color indexed="64"/>
      </bottom>
      <diagonal style="thin">
        <color indexed="64"/>
      </diagonal>
    </border>
    <border diagonalUp="1">
      <left/>
      <right style="thin">
        <color indexed="64"/>
      </right>
      <top style="dotted">
        <color indexed="64"/>
      </top>
      <bottom style="thin">
        <color indexed="64"/>
      </bottom>
      <diagonal style="thin">
        <color indexed="64"/>
      </diagonal>
    </border>
    <border diagonalUp="1">
      <left style="thin">
        <color indexed="64"/>
      </left>
      <right/>
      <top style="dotted">
        <color indexed="64"/>
      </top>
      <bottom/>
      <diagonal style="thin">
        <color indexed="64"/>
      </diagonal>
    </border>
    <border diagonalUp="1">
      <left/>
      <right style="thin">
        <color indexed="64"/>
      </right>
      <top style="dotted">
        <color indexed="64"/>
      </top>
      <bottom/>
      <diagonal style="thin">
        <color indexed="64"/>
      </diagonal>
    </border>
    <border diagonalUp="1">
      <left style="thin">
        <color indexed="64"/>
      </left>
      <right/>
      <top style="double">
        <color indexed="64"/>
      </top>
      <bottom style="double">
        <color indexed="64"/>
      </bottom>
      <diagonal style="thin">
        <color indexed="64"/>
      </diagonal>
    </border>
    <border diagonalUp="1">
      <left/>
      <right style="thin">
        <color indexed="64"/>
      </right>
      <top style="double">
        <color indexed="64"/>
      </top>
      <bottom style="double">
        <color indexed="64"/>
      </bottom>
      <diagonal style="thin">
        <color indexed="64"/>
      </diagonal>
    </border>
    <border>
      <left/>
      <right/>
      <top style="thin">
        <color indexed="64"/>
      </top>
      <bottom style="thin">
        <color indexed="64"/>
      </bottom>
      <diagonal/>
    </border>
    <border>
      <left/>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diagonalUp="1">
      <left style="thin">
        <color indexed="64"/>
      </left>
      <right style="thin">
        <color indexed="64"/>
      </right>
      <top/>
      <bottom style="dotted">
        <color indexed="64"/>
      </bottom>
      <diagonal style="thin">
        <color indexed="64"/>
      </diagonal>
    </border>
    <border>
      <left style="thin">
        <color indexed="64"/>
      </left>
      <right style="thin">
        <color indexed="64"/>
      </right>
      <top style="double">
        <color indexed="64"/>
      </top>
      <bottom style="double">
        <color indexed="64"/>
      </bottom>
      <diagonal/>
    </border>
    <border>
      <left style="thin">
        <color indexed="64"/>
      </left>
      <right style="thin">
        <color indexed="64"/>
      </right>
      <top style="medium">
        <color indexed="64"/>
      </top>
      <bottom style="medium">
        <color auto="1"/>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dotted">
        <color indexed="64"/>
      </top>
      <bottom style="double">
        <color indexed="64"/>
      </bottom>
      <diagonal/>
    </border>
    <border diagonalUp="1">
      <left style="thin">
        <color indexed="64"/>
      </left>
      <right/>
      <top/>
      <bottom/>
      <diagonal style="thin">
        <color indexed="64"/>
      </diagonal>
    </border>
    <border diagonalUp="1">
      <left/>
      <right style="thin">
        <color indexed="64"/>
      </right>
      <top/>
      <bottom/>
      <diagonal style="thin">
        <color indexed="64"/>
      </diagonal>
    </border>
    <border diagonalUp="1">
      <left style="thin">
        <color indexed="64"/>
      </left>
      <right/>
      <top style="medium">
        <color indexed="64"/>
      </top>
      <bottom style="medium">
        <color indexed="64"/>
      </bottom>
      <diagonal style="thin">
        <color indexed="64"/>
      </diagonal>
    </border>
    <border diagonalUp="1">
      <left/>
      <right style="thin">
        <color indexed="64"/>
      </right>
      <top style="medium">
        <color indexed="64"/>
      </top>
      <bottom style="medium">
        <color indexed="64"/>
      </bottom>
      <diagonal style="thin">
        <color indexed="64"/>
      </diagonal>
    </border>
    <border>
      <left style="thin">
        <color auto="1"/>
      </left>
      <right style="thin">
        <color theme="0" tint="-0.24994659260841701"/>
      </right>
      <top style="dotted">
        <color theme="0" tint="-0.24994659260841701"/>
      </top>
      <bottom style="dotted">
        <color theme="0" tint="-0.24994659260841701"/>
      </bottom>
      <diagonal/>
    </border>
    <border>
      <left style="thin">
        <color theme="0" tint="-0.24994659260841701"/>
      </left>
      <right style="thin">
        <color theme="0" tint="-0.24994659260841701"/>
      </right>
      <top style="dotted">
        <color theme="0" tint="-0.24994659260841701"/>
      </top>
      <bottom style="dotted">
        <color theme="0" tint="-0.24994659260841701"/>
      </bottom>
      <diagonal/>
    </border>
    <border>
      <left style="thin">
        <color theme="0" tint="-0.24994659260841701"/>
      </left>
      <right style="thin">
        <color auto="1"/>
      </right>
      <top style="dotted">
        <color theme="0" tint="-0.24994659260841701"/>
      </top>
      <bottom style="dotted">
        <color theme="0" tint="-0.24994659260841701"/>
      </bottom>
      <diagonal/>
    </border>
    <border>
      <left style="thin">
        <color auto="1"/>
      </left>
      <right style="thin">
        <color theme="0" tint="-0.24994659260841701"/>
      </right>
      <top style="dotted">
        <color theme="0" tint="-0.24994659260841701"/>
      </top>
      <bottom style="thin">
        <color auto="1"/>
      </bottom>
      <diagonal/>
    </border>
    <border>
      <left style="thin">
        <color theme="0" tint="-0.24994659260841701"/>
      </left>
      <right style="thin">
        <color theme="0" tint="-0.24994659260841701"/>
      </right>
      <top style="dotted">
        <color theme="0" tint="-0.24994659260841701"/>
      </top>
      <bottom style="thin">
        <color auto="1"/>
      </bottom>
      <diagonal/>
    </border>
    <border>
      <left style="thin">
        <color theme="0" tint="-0.24994659260841701"/>
      </left>
      <right style="thin">
        <color auto="1"/>
      </right>
      <top style="dotted">
        <color theme="0" tint="-0.24994659260841701"/>
      </top>
      <bottom style="thin">
        <color auto="1"/>
      </bottom>
      <diagonal/>
    </border>
    <border>
      <left style="thin">
        <color auto="1"/>
      </left>
      <right/>
      <top style="thin">
        <color auto="1"/>
      </top>
      <bottom style="dotted">
        <color theme="0" tint="-0.24994659260841701"/>
      </bottom>
      <diagonal/>
    </border>
    <border>
      <left/>
      <right/>
      <top style="thin">
        <color auto="1"/>
      </top>
      <bottom style="dotted">
        <color theme="0" tint="-0.24994659260841701"/>
      </bottom>
      <diagonal/>
    </border>
    <border>
      <left/>
      <right style="thin">
        <color auto="1"/>
      </right>
      <top style="thin">
        <color auto="1"/>
      </top>
      <bottom style="dotted">
        <color theme="0" tint="-0.24994659260841701"/>
      </bottom>
      <diagonal/>
    </border>
    <border>
      <left style="thin">
        <color auto="1"/>
      </left>
      <right/>
      <top style="dotted">
        <color theme="0" tint="-0.24994659260841701"/>
      </top>
      <bottom style="dotted">
        <color theme="0" tint="-0.24994659260841701"/>
      </bottom>
      <diagonal/>
    </border>
    <border>
      <left/>
      <right/>
      <top style="dotted">
        <color theme="0" tint="-0.24994659260841701"/>
      </top>
      <bottom style="dotted">
        <color theme="0" tint="-0.24994659260841701"/>
      </bottom>
      <diagonal/>
    </border>
    <border>
      <left/>
      <right style="thin">
        <color auto="1"/>
      </right>
      <top style="dotted">
        <color theme="0" tint="-0.24994659260841701"/>
      </top>
      <bottom style="dotted">
        <color theme="0" tint="-0.24994659260841701"/>
      </bottom>
      <diagonal/>
    </border>
    <border>
      <left style="medium">
        <color rgb="FFFF0000"/>
      </left>
      <right/>
      <top style="medium">
        <color rgb="FFFF0000"/>
      </top>
      <bottom style="dotted">
        <color theme="0" tint="-0.24994659260841701"/>
      </bottom>
      <diagonal/>
    </border>
    <border>
      <left/>
      <right/>
      <top style="medium">
        <color rgb="FFFF0000"/>
      </top>
      <bottom style="dotted">
        <color theme="0" tint="-0.24994659260841701"/>
      </bottom>
      <diagonal/>
    </border>
    <border>
      <left/>
      <right style="medium">
        <color rgb="FFFF0000"/>
      </right>
      <top style="medium">
        <color rgb="FFFF0000"/>
      </top>
      <bottom style="dotted">
        <color theme="0" tint="-0.24994659260841701"/>
      </bottom>
      <diagonal/>
    </border>
    <border>
      <left style="medium">
        <color rgb="FFFF0000"/>
      </left>
      <right style="thin">
        <color theme="0" tint="-0.24994659260841701"/>
      </right>
      <top style="dotted">
        <color theme="0" tint="-0.24994659260841701"/>
      </top>
      <bottom style="dotted">
        <color theme="0" tint="-0.24994659260841701"/>
      </bottom>
      <diagonal/>
    </border>
    <border>
      <left style="thin">
        <color theme="0" tint="-0.24994659260841701"/>
      </left>
      <right style="medium">
        <color rgb="FFFF0000"/>
      </right>
      <top style="dotted">
        <color theme="0" tint="-0.24994659260841701"/>
      </top>
      <bottom style="dotted">
        <color theme="0" tint="-0.24994659260841701"/>
      </bottom>
      <diagonal/>
    </border>
    <border>
      <left style="medium">
        <color rgb="FFFF0000"/>
      </left>
      <right style="thin">
        <color theme="0" tint="-0.24994659260841701"/>
      </right>
      <top style="dotted">
        <color theme="0" tint="-0.24994659260841701"/>
      </top>
      <bottom style="thin">
        <color auto="1"/>
      </bottom>
      <diagonal/>
    </border>
    <border>
      <left style="thin">
        <color theme="0" tint="-0.24994659260841701"/>
      </left>
      <right style="medium">
        <color rgb="FFFF0000"/>
      </right>
      <top style="dotted">
        <color theme="0" tint="-0.24994659260841701"/>
      </top>
      <bottom style="thin">
        <color auto="1"/>
      </bottom>
      <diagonal/>
    </border>
    <border>
      <left style="medium">
        <color rgb="FFFF0000"/>
      </left>
      <right/>
      <top/>
      <bottom/>
      <diagonal/>
    </border>
    <border>
      <left/>
      <right style="medium">
        <color rgb="FFFF0000"/>
      </right>
      <top/>
      <bottom/>
      <diagonal/>
    </border>
    <border>
      <left style="medium">
        <color rgb="FFFF0000"/>
      </left>
      <right/>
      <top style="thin">
        <color auto="1"/>
      </top>
      <bottom style="dotted">
        <color theme="0" tint="-0.24994659260841701"/>
      </bottom>
      <diagonal/>
    </border>
    <border>
      <left/>
      <right style="medium">
        <color rgb="FFFF0000"/>
      </right>
      <top style="thin">
        <color auto="1"/>
      </top>
      <bottom style="dotted">
        <color theme="0" tint="-0.24994659260841701"/>
      </bottom>
      <diagonal/>
    </border>
    <border>
      <left style="medium">
        <color rgb="FFFF0000"/>
      </left>
      <right/>
      <top style="dotted">
        <color theme="0" tint="-0.24994659260841701"/>
      </top>
      <bottom style="dotted">
        <color theme="0" tint="-0.24994659260841701"/>
      </bottom>
      <diagonal/>
    </border>
    <border>
      <left/>
      <right style="medium">
        <color rgb="FFFF0000"/>
      </right>
      <top style="dotted">
        <color theme="0" tint="-0.24994659260841701"/>
      </top>
      <bottom style="dotted">
        <color theme="0" tint="-0.24994659260841701"/>
      </bottom>
      <diagonal/>
    </border>
    <border>
      <left style="medium">
        <color rgb="FFFF0000"/>
      </left>
      <right style="thin">
        <color theme="0" tint="-0.24994659260841701"/>
      </right>
      <top style="dotted">
        <color theme="0" tint="-0.24994659260841701"/>
      </top>
      <bottom style="medium">
        <color rgb="FFFF0000"/>
      </bottom>
      <diagonal/>
    </border>
    <border>
      <left style="thin">
        <color theme="0" tint="-0.24994659260841701"/>
      </left>
      <right style="thin">
        <color theme="0" tint="-0.24994659260841701"/>
      </right>
      <top style="dotted">
        <color theme="0" tint="-0.24994659260841701"/>
      </top>
      <bottom style="medium">
        <color rgb="FFFF0000"/>
      </bottom>
      <diagonal/>
    </border>
    <border>
      <left style="thin">
        <color theme="0" tint="-0.24994659260841701"/>
      </left>
      <right style="medium">
        <color rgb="FFFF0000"/>
      </right>
      <top style="dotted">
        <color theme="0" tint="-0.24994659260841701"/>
      </top>
      <bottom style="medium">
        <color rgb="FFFF0000"/>
      </bottom>
      <diagonal/>
    </border>
    <border>
      <left style="medium">
        <color indexed="64"/>
      </left>
      <right/>
      <top/>
      <bottom style="double">
        <color indexed="64"/>
      </bottom>
      <diagonal/>
    </border>
    <border>
      <left/>
      <right style="thin">
        <color indexed="64"/>
      </right>
      <top/>
      <bottom style="double">
        <color indexed="64"/>
      </bottom>
      <diagonal/>
    </border>
    <border>
      <left style="medium">
        <color indexed="64"/>
      </left>
      <right/>
      <top style="double">
        <color indexed="64"/>
      </top>
      <bottom style="thin">
        <color indexed="64"/>
      </bottom>
      <diagonal/>
    </border>
    <border>
      <left style="medium">
        <color indexed="64"/>
      </left>
      <right/>
      <top style="thin">
        <color indexed="64"/>
      </top>
      <bottom style="double">
        <color indexed="64"/>
      </bottom>
      <diagonal/>
    </border>
    <border>
      <left style="thin">
        <color indexed="64"/>
      </left>
      <right style="thin">
        <color indexed="64"/>
      </right>
      <top/>
      <bottom style="dotted">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diagonalUp="1">
      <left style="thin">
        <color indexed="64"/>
      </left>
      <right style="medium">
        <color indexed="64"/>
      </right>
      <top style="dashed">
        <color indexed="64"/>
      </top>
      <bottom style="thin">
        <color indexed="64"/>
      </bottom>
      <diagonal style="thin">
        <color indexed="64"/>
      </diagonal>
    </border>
    <border diagonalUp="1">
      <left style="dashed">
        <color indexed="64"/>
      </left>
      <right/>
      <top style="dashed">
        <color indexed="64"/>
      </top>
      <bottom style="thin">
        <color indexed="64"/>
      </bottom>
      <diagonal style="thin">
        <color indexed="64"/>
      </diagonal>
    </border>
    <border>
      <left/>
      <right style="dashed">
        <color indexed="64"/>
      </right>
      <top style="thin">
        <color indexed="64"/>
      </top>
      <bottom/>
      <diagonal/>
    </border>
    <border>
      <left/>
      <right style="dashed">
        <color indexed="64"/>
      </right>
      <top/>
      <bottom style="thin">
        <color indexed="64"/>
      </bottom>
      <diagonal/>
    </border>
    <border>
      <left style="dashed">
        <color indexed="64"/>
      </left>
      <right/>
      <top style="thin">
        <color indexed="64"/>
      </top>
      <bottom style="dashed">
        <color indexed="64"/>
      </bottom>
      <diagonal/>
    </border>
    <border diagonalUp="1">
      <left style="thin">
        <color indexed="64"/>
      </left>
      <right/>
      <top style="thin">
        <color indexed="64"/>
      </top>
      <bottom style="thin">
        <color indexed="64"/>
      </bottom>
      <diagonal style="dashed">
        <color indexed="64"/>
      </diagonal>
    </border>
    <border diagonalUp="1">
      <left/>
      <right style="thin">
        <color indexed="64"/>
      </right>
      <top style="thin">
        <color indexed="64"/>
      </top>
      <bottom style="thin">
        <color indexed="64"/>
      </bottom>
      <diagonal style="dashed">
        <color indexed="64"/>
      </diagonal>
    </border>
    <border>
      <left/>
      <right style="medium">
        <color indexed="64"/>
      </right>
      <top style="dotted">
        <color indexed="64"/>
      </top>
      <bottom/>
      <diagonal/>
    </border>
    <border>
      <left style="medium">
        <color indexed="64"/>
      </left>
      <right style="thin">
        <color indexed="64"/>
      </right>
      <top style="hair">
        <color indexed="64"/>
      </top>
      <bottom style="dotted">
        <color indexed="64"/>
      </bottom>
      <diagonal/>
    </border>
    <border>
      <left style="medium">
        <color rgb="FFFF0000"/>
      </left>
      <right style="thin">
        <color theme="0" tint="-0.24994659260841701"/>
      </right>
      <top style="dotted">
        <color theme="0" tint="-0.24994659260841701"/>
      </top>
      <bottom/>
      <diagonal/>
    </border>
    <border>
      <left style="thin">
        <color theme="0" tint="-0.24994659260841701"/>
      </left>
      <right style="thin">
        <color theme="0" tint="-0.24994659260841701"/>
      </right>
      <top style="dotted">
        <color theme="0" tint="-0.24994659260841701"/>
      </top>
      <bottom/>
      <diagonal/>
    </border>
    <border>
      <left style="thin">
        <color theme="0" tint="-0.24994659260841701"/>
      </left>
      <right style="medium">
        <color rgb="FFFF0000"/>
      </right>
      <top style="dotted">
        <color theme="0" tint="-0.24994659260841701"/>
      </top>
      <bottom/>
      <diagonal/>
    </border>
    <border>
      <left style="thin">
        <color auto="1"/>
      </left>
      <right style="thin">
        <color theme="0" tint="-0.24994659260841701"/>
      </right>
      <top style="dotted">
        <color theme="0" tint="-0.24994659260841701"/>
      </top>
      <bottom/>
      <diagonal/>
    </border>
    <border>
      <left style="thin">
        <color theme="0" tint="-0.24994659260841701"/>
      </left>
      <right style="thin">
        <color auto="1"/>
      </right>
      <top style="dotted">
        <color theme="0" tint="-0.24994659260841701"/>
      </top>
      <bottom/>
      <diagonal/>
    </border>
    <border>
      <left style="thin">
        <color theme="1"/>
      </left>
      <right style="thin">
        <color theme="0" tint="-0.24994659260841701"/>
      </right>
      <top style="dotted">
        <color theme="0" tint="-0.24994659260841701"/>
      </top>
      <bottom style="thin">
        <color auto="1"/>
      </bottom>
      <diagonal/>
    </border>
    <border>
      <left style="thin">
        <color theme="0" tint="-0.24994659260841701"/>
      </left>
      <right style="thin">
        <color theme="1"/>
      </right>
      <top style="dotted">
        <color theme="0" tint="-0.24994659260841701"/>
      </top>
      <bottom style="thin">
        <color auto="1"/>
      </bottom>
      <diagonal/>
    </border>
    <border>
      <left style="thin">
        <color indexed="64"/>
      </left>
      <right style="thin">
        <color indexed="64"/>
      </right>
      <top style="dashed">
        <color indexed="64"/>
      </top>
      <bottom/>
      <diagonal/>
    </border>
    <border>
      <left style="medium">
        <color indexed="64"/>
      </left>
      <right/>
      <top style="dotted">
        <color indexed="64"/>
      </top>
      <bottom/>
      <diagonal/>
    </border>
    <border>
      <left style="medium">
        <color indexed="64"/>
      </left>
      <right style="thin">
        <color indexed="64"/>
      </right>
      <top style="dotted">
        <color indexed="64"/>
      </top>
      <bottom/>
      <diagonal/>
    </border>
    <border>
      <left style="thin">
        <color indexed="64"/>
      </left>
      <right/>
      <top style="dotted">
        <color indexed="64"/>
      </top>
      <bottom/>
      <diagonal/>
    </border>
    <border>
      <left/>
      <right style="thin">
        <color indexed="64"/>
      </right>
      <top style="dotted">
        <color indexed="64"/>
      </top>
      <bottom/>
      <diagonal/>
    </border>
    <border diagonalUp="1">
      <left style="thin">
        <color indexed="64"/>
      </left>
      <right/>
      <top style="thin">
        <color indexed="64"/>
      </top>
      <bottom style="double">
        <color indexed="64"/>
      </bottom>
      <diagonal style="thin">
        <color indexed="64"/>
      </diagonal>
    </border>
    <border diagonalUp="1">
      <left/>
      <right style="thin">
        <color indexed="64"/>
      </right>
      <top style="thin">
        <color indexed="64"/>
      </top>
      <bottom style="double">
        <color indexed="64"/>
      </bottom>
      <diagonal style="thin">
        <color indexed="64"/>
      </diagonal>
    </border>
    <border diagonalUp="1">
      <left style="thin">
        <color indexed="64"/>
      </left>
      <right style="thin">
        <color indexed="64"/>
      </right>
      <top style="thin">
        <color indexed="64"/>
      </top>
      <bottom style="double">
        <color indexed="64"/>
      </bottom>
      <diagonal style="thin">
        <color indexed="64"/>
      </diagonal>
    </border>
    <border>
      <left/>
      <right style="medium">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top/>
      <bottom style="double">
        <color indexed="64"/>
      </bottom>
      <diagonal/>
    </border>
    <border diagonalUp="1">
      <left style="thin">
        <color indexed="64"/>
      </left>
      <right/>
      <top style="thin">
        <color indexed="64"/>
      </top>
      <bottom/>
      <diagonal style="thin">
        <color indexed="64"/>
      </diagonal>
    </border>
    <border>
      <left style="thin">
        <color indexed="64"/>
      </left>
      <right style="thin">
        <color indexed="64"/>
      </right>
      <top style="dotted">
        <color indexed="64"/>
      </top>
      <bottom/>
      <diagonal/>
    </border>
    <border>
      <left/>
      <right style="medium">
        <color indexed="64"/>
      </right>
      <top/>
      <bottom style="medium">
        <color indexed="64"/>
      </bottom>
      <diagonal/>
    </border>
    <border>
      <left style="thin">
        <color indexed="64"/>
      </left>
      <right style="thin">
        <color indexed="64"/>
      </right>
      <top style="medium">
        <color indexed="64"/>
      </top>
      <bottom style="hair">
        <color indexed="64"/>
      </bottom>
      <diagonal/>
    </border>
    <border>
      <left style="thin">
        <color indexed="64"/>
      </left>
      <right style="thin">
        <color indexed="64"/>
      </right>
      <top style="hair">
        <color indexed="64"/>
      </top>
      <bottom style="double">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style="hair">
        <color indexed="64"/>
      </top>
      <bottom style="double">
        <color indexed="64"/>
      </bottom>
      <diagonal/>
    </border>
    <border>
      <left style="thin">
        <color indexed="64"/>
      </left>
      <right style="medium">
        <color indexed="64"/>
      </right>
      <top style="hair">
        <color indexed="64"/>
      </top>
      <bottom style="double">
        <color indexed="64"/>
      </bottom>
      <diagonal/>
    </border>
    <border>
      <left style="thin">
        <color indexed="64"/>
      </left>
      <right style="medium">
        <color indexed="64"/>
      </right>
      <top/>
      <bottom style="thin">
        <color indexed="64"/>
      </bottom>
      <diagonal/>
    </border>
    <border>
      <left/>
      <right style="thin">
        <color indexed="64"/>
      </right>
      <top style="medium">
        <color indexed="64"/>
      </top>
      <bottom style="hair">
        <color indexed="64"/>
      </bottom>
      <diagonal/>
    </border>
    <border>
      <left/>
      <right style="thin">
        <color indexed="64"/>
      </right>
      <top style="hair">
        <color indexed="64"/>
      </top>
      <bottom style="double">
        <color indexed="64"/>
      </bottom>
      <diagonal/>
    </border>
    <border>
      <left style="medium">
        <color indexed="64"/>
      </left>
      <right style="thin">
        <color indexed="64"/>
      </right>
      <top style="double">
        <color indexed="64"/>
      </top>
      <bottom style="thin">
        <color indexed="64"/>
      </bottom>
      <diagonal/>
    </border>
    <border>
      <left style="medium">
        <color indexed="64"/>
      </left>
      <right style="thin">
        <color indexed="64"/>
      </right>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top style="thin">
        <color auto="1"/>
      </top>
      <bottom style="medium">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top style="hair">
        <color indexed="64"/>
      </top>
      <bottom style="hair">
        <color indexed="64"/>
      </bottom>
      <diagonal/>
    </border>
    <border>
      <left style="thin">
        <color auto="1"/>
      </left>
      <right/>
      <top style="dotted">
        <color theme="0" tint="-0.24994659260841701"/>
      </top>
      <bottom/>
      <diagonal/>
    </border>
    <border>
      <left/>
      <right/>
      <top style="dotted">
        <color theme="0" tint="-0.24994659260841701"/>
      </top>
      <bottom/>
      <diagonal/>
    </border>
    <border>
      <left/>
      <right style="thin">
        <color theme="0" tint="-0.24994659260841701"/>
      </right>
      <top style="dotted">
        <color theme="0" tint="-0.24994659260841701"/>
      </top>
      <bottom/>
      <diagonal/>
    </border>
    <border>
      <left/>
      <right style="thin">
        <color theme="0" tint="-0.24994659260841701"/>
      </right>
      <top/>
      <bottom style="thin">
        <color auto="1"/>
      </bottom>
      <diagonal/>
    </border>
    <border>
      <left style="medium">
        <color rgb="FFFF0000"/>
      </left>
      <right/>
      <top style="dotted">
        <color theme="0" tint="-0.24994659260841701"/>
      </top>
      <bottom/>
      <diagonal/>
    </border>
    <border>
      <left style="medium">
        <color rgb="FFFF0000"/>
      </left>
      <right/>
      <top/>
      <bottom style="thin">
        <color auto="1"/>
      </bottom>
      <diagonal/>
    </border>
    <border>
      <left style="thin">
        <color theme="0" tint="-0.14996795556505021"/>
      </left>
      <right style="thin">
        <color theme="0" tint="-0.24994659260841701"/>
      </right>
      <top style="dotted">
        <color theme="0" tint="-0.24994659260841701"/>
      </top>
      <bottom style="dotted">
        <color theme="0" tint="-0.24994659260841701"/>
      </bottom>
      <diagonal/>
    </border>
    <border>
      <left style="thin">
        <color theme="0" tint="-0.24994659260841701"/>
      </left>
      <right/>
      <top style="dotted">
        <color theme="0" tint="-0.24994659260841701"/>
      </top>
      <bottom style="dotted">
        <color theme="0" tint="-0.24994659260841701"/>
      </bottom>
      <diagonal/>
    </border>
    <border>
      <left style="thin">
        <color indexed="64"/>
      </left>
      <right style="dotted">
        <color indexed="64"/>
      </right>
      <top style="thin">
        <color indexed="64"/>
      </top>
      <bottom style="thin">
        <color indexed="64"/>
      </bottom>
      <diagonal/>
    </border>
    <border>
      <left style="dotted">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s>
  <cellStyleXfs count="34">
    <xf numFmtId="0" fontId="0" fillId="0" borderId="0">
      <alignment vertical="center"/>
    </xf>
    <xf numFmtId="0" fontId="28" fillId="0" borderId="80">
      <alignment horizontal="left" vertical="center"/>
    </xf>
    <xf numFmtId="9" fontId="2" fillId="0" borderId="0" applyFont="0" applyFill="0" applyBorder="0" applyAlignment="0" applyProtection="0">
      <alignment vertical="center"/>
    </xf>
    <xf numFmtId="0" fontId="27" fillId="0" borderId="0" applyNumberFormat="0" applyFill="0" applyBorder="0" applyAlignment="0" applyProtection="0">
      <alignment vertical="top"/>
      <protection locked="0"/>
    </xf>
    <xf numFmtId="0" fontId="10" fillId="0" borderId="0" applyNumberFormat="0" applyFill="0" applyBorder="0" applyAlignment="0" applyProtection="0">
      <alignment vertical="top"/>
      <protection locked="0"/>
    </xf>
    <xf numFmtId="38" fontId="2" fillId="0" borderId="0" applyFont="0" applyFill="0" applyBorder="0" applyAlignment="0" applyProtection="0"/>
    <xf numFmtId="38" fontId="2" fillId="0" borderId="0" applyFont="0" applyFill="0" applyBorder="0" applyAlignment="0" applyProtection="0">
      <alignment vertical="center"/>
    </xf>
    <xf numFmtId="176" fontId="2" fillId="0" borderId="0" applyFont="0" applyFill="0" applyBorder="0" applyAlignment="0" applyProtection="0">
      <alignment vertical="center"/>
    </xf>
    <xf numFmtId="0" fontId="2" fillId="0" borderId="0">
      <alignment vertical="center"/>
    </xf>
    <xf numFmtId="0" fontId="2" fillId="0" borderId="0">
      <alignment vertical="center"/>
    </xf>
    <xf numFmtId="0" fontId="7" fillId="0" borderId="0"/>
    <xf numFmtId="0" fontId="7" fillId="0" borderId="0"/>
    <xf numFmtId="0" fontId="31" fillId="0" borderId="0">
      <alignment vertical="center"/>
    </xf>
    <xf numFmtId="0" fontId="30" fillId="0" borderId="0">
      <alignment vertical="center"/>
    </xf>
    <xf numFmtId="0" fontId="2" fillId="0" borderId="0"/>
    <xf numFmtId="0" fontId="2" fillId="0" borderId="0"/>
    <xf numFmtId="0" fontId="2" fillId="0" borderId="0">
      <alignment vertical="center"/>
    </xf>
    <xf numFmtId="0" fontId="2" fillId="0" borderId="0">
      <alignment vertical="center"/>
    </xf>
    <xf numFmtId="0" fontId="30" fillId="0" borderId="0">
      <alignment vertical="center"/>
    </xf>
    <xf numFmtId="0" fontId="31" fillId="0" borderId="0"/>
    <xf numFmtId="0" fontId="31" fillId="0" borderId="0"/>
    <xf numFmtId="0" fontId="2" fillId="0" borderId="0">
      <alignment vertical="center"/>
    </xf>
    <xf numFmtId="9" fontId="24" fillId="0" borderId="0" applyFont="0" applyFill="0" applyBorder="0" applyAlignment="0" applyProtection="0">
      <alignment vertical="center"/>
    </xf>
    <xf numFmtId="38" fontId="2" fillId="0" borderId="0" applyFont="0" applyFill="0" applyBorder="0" applyAlignment="0" applyProtection="0"/>
    <xf numFmtId="0" fontId="30" fillId="0" borderId="0">
      <alignment vertical="center"/>
    </xf>
    <xf numFmtId="9" fontId="24" fillId="0" borderId="0" applyFont="0" applyFill="0" applyBorder="0" applyAlignment="0" applyProtection="0">
      <alignment vertical="center"/>
    </xf>
    <xf numFmtId="0" fontId="30" fillId="0" borderId="0">
      <alignment vertical="center"/>
    </xf>
    <xf numFmtId="0" fontId="1" fillId="0" borderId="0">
      <alignment vertical="center"/>
    </xf>
    <xf numFmtId="9" fontId="30" fillId="0" borderId="0" applyFont="0" applyFill="0" applyBorder="0" applyAlignment="0" applyProtection="0">
      <alignment vertical="center"/>
    </xf>
    <xf numFmtId="0" fontId="63" fillId="0" borderId="0" applyNumberFormat="0" applyFill="0" applyBorder="0" applyAlignment="0" applyProtection="0">
      <alignment vertical="center"/>
    </xf>
    <xf numFmtId="0" fontId="64" fillId="0" borderId="0"/>
    <xf numFmtId="38" fontId="30" fillId="0" borderId="0" applyFont="0" applyFill="0" applyBorder="0" applyAlignment="0" applyProtection="0">
      <alignment vertical="center"/>
    </xf>
    <xf numFmtId="38" fontId="1" fillId="0" borderId="0" applyFont="0" applyFill="0" applyBorder="0" applyAlignment="0" applyProtection="0">
      <alignment vertical="center"/>
    </xf>
    <xf numFmtId="0" fontId="31" fillId="0" borderId="0">
      <alignment vertical="center"/>
    </xf>
  </cellStyleXfs>
  <cellXfs count="1475">
    <xf numFmtId="0" fontId="0" fillId="0" borderId="0" xfId="0">
      <alignment vertical="center"/>
    </xf>
    <xf numFmtId="0" fontId="7" fillId="2" borderId="6" xfId="10" applyFill="1" applyBorder="1" applyAlignment="1">
      <alignment vertical="center"/>
    </xf>
    <xf numFmtId="0" fontId="22" fillId="2" borderId="6" xfId="10" applyFont="1" applyFill="1" applyBorder="1" applyAlignment="1">
      <alignment horizontal="center" vertical="center" wrapText="1"/>
    </xf>
    <xf numFmtId="0" fontId="22" fillId="2" borderId="6" xfId="10" applyFont="1" applyFill="1" applyBorder="1" applyAlignment="1">
      <alignment vertical="center" wrapText="1"/>
    </xf>
    <xf numFmtId="0" fontId="7" fillId="0" borderId="0" xfId="10" applyAlignment="1">
      <alignment vertical="center"/>
    </xf>
    <xf numFmtId="0" fontId="7" fillId="3" borderId="6" xfId="10" quotePrefix="1" applyFill="1" applyBorder="1" applyAlignment="1">
      <alignment vertical="center"/>
    </xf>
    <xf numFmtId="0" fontId="22" fillId="4" borderId="6" xfId="10" applyFont="1" applyFill="1" applyBorder="1" applyAlignment="1">
      <alignment horizontal="left" vertical="center" wrapText="1"/>
    </xf>
    <xf numFmtId="0" fontId="22" fillId="4" borderId="6" xfId="10" applyFont="1" applyFill="1" applyBorder="1" applyAlignment="1">
      <alignment vertical="center" wrapText="1"/>
    </xf>
    <xf numFmtId="0" fontId="25" fillId="5" borderId="12" xfId="13" applyFont="1" applyFill="1" applyBorder="1">
      <alignment vertical="center"/>
    </xf>
    <xf numFmtId="0" fontId="7" fillId="5" borderId="12" xfId="10" applyFill="1" applyBorder="1" applyAlignment="1">
      <alignment vertical="center"/>
    </xf>
    <xf numFmtId="0" fontId="22" fillId="4" borderId="6" xfId="10" applyFont="1" applyFill="1" applyBorder="1" applyAlignment="1">
      <alignment horizontal="center" vertical="center" wrapText="1"/>
    </xf>
    <xf numFmtId="0" fontId="6" fillId="0" borderId="0" xfId="14" applyFont="1" applyAlignment="1">
      <alignment horizontal="center" vertical="center"/>
    </xf>
    <xf numFmtId="0" fontId="6" fillId="0" borderId="0" xfId="14" applyFont="1" applyAlignment="1">
      <alignment horizontal="left" vertical="center" shrinkToFit="1"/>
    </xf>
    <xf numFmtId="0" fontId="6" fillId="0" borderId="0" xfId="14" applyFont="1" applyAlignment="1">
      <alignment vertical="center"/>
    </xf>
    <xf numFmtId="0" fontId="12" fillId="0" borderId="0" xfId="14" applyFont="1" applyAlignment="1">
      <alignment horizontal="center" vertical="center"/>
    </xf>
    <xf numFmtId="0" fontId="12" fillId="0" borderId="0" xfId="14" applyFont="1" applyAlignment="1">
      <alignment vertical="center"/>
    </xf>
    <xf numFmtId="0" fontId="6" fillId="0" borderId="0" xfId="14" quotePrefix="1" applyFont="1" applyAlignment="1">
      <alignment horizontal="center" vertical="center"/>
    </xf>
    <xf numFmtId="0" fontId="2" fillId="0" borderId="0" xfId="14" applyAlignment="1">
      <alignment vertical="center"/>
    </xf>
    <xf numFmtId="0" fontId="6" fillId="0" borderId="0" xfId="14" applyFont="1" applyAlignment="1">
      <alignment horizontal="left" vertical="center"/>
    </xf>
    <xf numFmtId="181" fontId="6" fillId="0" borderId="6" xfId="14" applyNumberFormat="1" applyFont="1" applyBorder="1" applyAlignment="1">
      <alignment horizontal="center" vertical="center"/>
    </xf>
    <xf numFmtId="0" fontId="27" fillId="0" borderId="5" xfId="3" applyBorder="1" applyAlignment="1" applyProtection="1">
      <alignment vertical="center"/>
    </xf>
    <xf numFmtId="0" fontId="6" fillId="0" borderId="15" xfId="14" applyFont="1" applyBorder="1" applyAlignment="1">
      <alignment vertical="center"/>
    </xf>
    <xf numFmtId="0" fontId="6" fillId="0" borderId="16" xfId="14" applyFont="1" applyBorder="1" applyAlignment="1">
      <alignment vertical="center"/>
    </xf>
    <xf numFmtId="183" fontId="6" fillId="0" borderId="0" xfId="14" quotePrefix="1" applyNumberFormat="1" applyFont="1" applyAlignment="1">
      <alignment horizontal="center" vertical="center"/>
    </xf>
    <xf numFmtId="181" fontId="6" fillId="0" borderId="5" xfId="14" applyNumberFormat="1" applyFont="1" applyBorder="1" applyAlignment="1">
      <alignment horizontal="center" vertical="center"/>
    </xf>
    <xf numFmtId="0" fontId="36" fillId="0" borderId="0" xfId="0" applyFont="1">
      <alignment vertical="center"/>
    </xf>
    <xf numFmtId="0" fontId="36" fillId="0" borderId="0" xfId="0" quotePrefix="1" applyFont="1">
      <alignment vertical="center"/>
    </xf>
    <xf numFmtId="0" fontId="14" fillId="12" borderId="0" xfId="14" applyFont="1" applyFill="1"/>
    <xf numFmtId="0" fontId="14" fillId="0" borderId="0" xfId="14" applyFont="1"/>
    <xf numFmtId="0" fontId="14" fillId="13" borderId="6" xfId="14" applyFont="1" applyFill="1" applyBorder="1" applyAlignment="1" applyProtection="1">
      <alignment horizontal="center" vertical="center" wrapText="1"/>
      <protection locked="0"/>
    </xf>
    <xf numFmtId="0" fontId="14" fillId="14" borderId="6" xfId="14" applyFont="1" applyFill="1" applyBorder="1" applyAlignment="1" applyProtection="1">
      <alignment horizontal="center" vertical="center" wrapText="1"/>
      <protection locked="0"/>
    </xf>
    <xf numFmtId="0" fontId="14" fillId="8" borderId="6" xfId="14" applyFont="1" applyFill="1" applyBorder="1" applyAlignment="1" applyProtection="1">
      <alignment horizontal="center" vertical="center" wrapText="1"/>
      <protection locked="0"/>
    </xf>
    <xf numFmtId="0" fontId="14" fillId="15" borderId="6" xfId="14" applyFont="1" applyFill="1" applyBorder="1" applyAlignment="1" applyProtection="1">
      <alignment horizontal="center" vertical="center" wrapText="1"/>
      <protection locked="0"/>
    </xf>
    <xf numFmtId="0" fontId="11" fillId="13" borderId="44" xfId="0" applyFont="1" applyFill="1" applyBorder="1" applyAlignment="1" applyProtection="1">
      <alignment wrapText="1"/>
      <protection locked="0"/>
    </xf>
    <xf numFmtId="0" fontId="11" fillId="13" borderId="45" xfId="0" applyFont="1" applyFill="1" applyBorder="1" applyAlignment="1" applyProtection="1">
      <alignment horizontal="justify" vertical="center" wrapText="1"/>
      <protection locked="0"/>
    </xf>
    <xf numFmtId="0" fontId="11" fillId="0" borderId="0" xfId="0" applyFont="1">
      <alignment vertical="center"/>
    </xf>
    <xf numFmtId="0" fontId="6" fillId="13" borderId="6" xfId="9" applyFont="1" applyFill="1" applyBorder="1" applyAlignment="1" applyProtection="1">
      <alignment vertical="center" wrapText="1"/>
      <protection locked="0"/>
    </xf>
    <xf numFmtId="0" fontId="11" fillId="13" borderId="56" xfId="0" applyFont="1" applyFill="1" applyBorder="1" applyProtection="1">
      <alignment vertical="center"/>
      <protection locked="0"/>
    </xf>
    <xf numFmtId="0" fontId="6" fillId="13" borderId="6" xfId="14" applyFont="1" applyFill="1" applyBorder="1" applyAlignment="1">
      <alignment vertical="center"/>
    </xf>
    <xf numFmtId="0" fontId="6" fillId="8" borderId="6" xfId="14" applyFont="1" applyFill="1" applyBorder="1" applyAlignment="1">
      <alignment vertical="center"/>
    </xf>
    <xf numFmtId="0" fontId="6" fillId="9" borderId="6" xfId="14" applyFont="1" applyFill="1" applyBorder="1" applyAlignment="1">
      <alignment vertical="center"/>
    </xf>
    <xf numFmtId="0" fontId="11" fillId="13" borderId="83" xfId="0" applyFont="1" applyFill="1" applyBorder="1" applyAlignment="1" applyProtection="1">
      <alignment wrapText="1"/>
      <protection locked="0"/>
    </xf>
    <xf numFmtId="0" fontId="6" fillId="13" borderId="6" xfId="9" applyFont="1" applyFill="1" applyBorder="1" applyAlignment="1" applyProtection="1">
      <alignment vertical="center" shrinkToFit="1"/>
      <protection locked="0"/>
    </xf>
    <xf numFmtId="184" fontId="14" fillId="13" borderId="6" xfId="14" applyNumberFormat="1" applyFont="1" applyFill="1" applyBorder="1" applyAlignment="1" applyProtection="1">
      <alignment horizontal="center" vertical="center" shrinkToFit="1"/>
      <protection locked="0"/>
    </xf>
    <xf numFmtId="184" fontId="14" fillId="14" borderId="6" xfId="14" applyNumberFormat="1" applyFont="1" applyFill="1" applyBorder="1" applyAlignment="1" applyProtection="1">
      <alignment horizontal="center" vertical="center" shrinkToFit="1"/>
      <protection locked="0"/>
    </xf>
    <xf numFmtId="0" fontId="6" fillId="0" borderId="0" xfId="0" applyFont="1" applyAlignment="1">
      <alignment horizontal="left" vertical="center"/>
    </xf>
    <xf numFmtId="0" fontId="14" fillId="0" borderId="11" xfId="0" applyFont="1" applyBorder="1" applyAlignment="1">
      <alignment horizontal="center" vertical="center"/>
    </xf>
    <xf numFmtId="0" fontId="6" fillId="0" borderId="0" xfId="0" applyFont="1">
      <alignment vertical="center"/>
    </xf>
    <xf numFmtId="0" fontId="14" fillId="0" borderId="0" xfId="24" applyFont="1" applyAlignment="1"/>
    <xf numFmtId="0" fontId="6" fillId="13" borderId="84" xfId="9" applyFont="1" applyFill="1" applyBorder="1" applyAlignment="1" applyProtection="1">
      <alignment vertical="center" wrapText="1"/>
      <protection locked="0"/>
    </xf>
    <xf numFmtId="180" fontId="8" fillId="8" borderId="6" xfId="9" applyNumberFormat="1" applyFont="1" applyFill="1" applyBorder="1" applyAlignment="1" applyProtection="1">
      <alignment vertical="center" wrapText="1" shrinkToFit="1"/>
      <protection locked="0"/>
    </xf>
    <xf numFmtId="0" fontId="11" fillId="13" borderId="90" xfId="0" applyFont="1" applyFill="1" applyBorder="1" applyAlignment="1" applyProtection="1">
      <alignment vertical="center" wrapText="1"/>
      <protection locked="0"/>
    </xf>
    <xf numFmtId="0" fontId="11" fillId="13" borderId="124" xfId="0" applyFont="1" applyFill="1" applyBorder="1" applyAlignment="1" applyProtection="1">
      <alignment vertical="center" wrapText="1"/>
      <protection locked="0"/>
    </xf>
    <xf numFmtId="0" fontId="11" fillId="13" borderId="92" xfId="0" applyFont="1" applyFill="1" applyBorder="1" applyAlignment="1" applyProtection="1">
      <alignment wrapText="1"/>
      <protection locked="0"/>
    </xf>
    <xf numFmtId="0" fontId="11" fillId="13" borderId="127" xfId="0" applyFont="1" applyFill="1" applyBorder="1" applyAlignment="1" applyProtection="1">
      <alignment wrapText="1"/>
      <protection locked="0"/>
    </xf>
    <xf numFmtId="0" fontId="11" fillId="13" borderId="128" xfId="0" applyFont="1" applyFill="1" applyBorder="1" applyAlignment="1" applyProtection="1">
      <alignment wrapText="1"/>
      <protection locked="0"/>
    </xf>
    <xf numFmtId="0" fontId="11" fillId="13" borderId="140" xfId="0" applyFont="1" applyFill="1" applyBorder="1" applyAlignment="1" applyProtection="1">
      <alignment vertical="center" wrapText="1"/>
      <protection locked="0"/>
    </xf>
    <xf numFmtId="0" fontId="11" fillId="13" borderId="141" xfId="0" applyFont="1" applyFill="1" applyBorder="1" applyAlignment="1" applyProtection="1">
      <alignment wrapText="1"/>
      <protection locked="0"/>
    </xf>
    <xf numFmtId="0" fontId="36" fillId="19" borderId="0" xfId="0" applyFont="1" applyFill="1">
      <alignment vertical="center"/>
    </xf>
    <xf numFmtId="0" fontId="6" fillId="13" borderId="132" xfId="9" applyFont="1" applyFill="1" applyBorder="1" applyAlignment="1" applyProtection="1">
      <alignment vertical="center" wrapText="1"/>
      <protection locked="0"/>
    </xf>
    <xf numFmtId="0" fontId="6" fillId="13" borderId="132" xfId="9" applyFont="1" applyFill="1" applyBorder="1" applyAlignment="1" applyProtection="1">
      <alignment vertical="center" shrinkToFit="1"/>
      <protection locked="0"/>
    </xf>
    <xf numFmtId="0" fontId="6" fillId="8" borderId="132" xfId="9" applyFont="1" applyFill="1" applyBorder="1" applyAlignment="1" applyProtection="1">
      <alignment horizontal="center" vertical="center" wrapText="1"/>
      <protection locked="0"/>
    </xf>
    <xf numFmtId="0" fontId="14" fillId="0" borderId="10" xfId="0" applyFont="1" applyBorder="1" applyAlignment="1">
      <alignment horizontal="center" vertical="center"/>
    </xf>
    <xf numFmtId="0" fontId="14" fillId="0" borderId="149" xfId="0" applyFont="1" applyBorder="1" applyAlignment="1">
      <alignment horizontal="center" vertical="center"/>
    </xf>
    <xf numFmtId="0" fontId="36" fillId="20" borderId="0" xfId="0" applyFont="1" applyFill="1">
      <alignment vertical="center"/>
    </xf>
    <xf numFmtId="3" fontId="6" fillId="0" borderId="0" xfId="13" applyNumberFormat="1" applyFont="1" applyAlignment="1">
      <alignment horizontal="left" vertical="center" shrinkToFit="1"/>
    </xf>
    <xf numFmtId="180" fontId="8" fillId="8" borderId="132" xfId="9" applyNumberFormat="1" applyFont="1" applyFill="1" applyBorder="1" applyAlignment="1" applyProtection="1">
      <alignment vertical="center" wrapText="1" shrinkToFit="1"/>
      <protection locked="0"/>
    </xf>
    <xf numFmtId="38" fontId="6" fillId="13" borderId="37" xfId="31" applyFont="1" applyFill="1" applyBorder="1" applyAlignment="1" applyProtection="1">
      <alignment vertical="center" shrinkToFit="1"/>
      <protection locked="0"/>
    </xf>
    <xf numFmtId="38" fontId="6" fillId="13" borderId="121" xfId="31" applyFont="1" applyFill="1" applyBorder="1" applyAlignment="1" applyProtection="1">
      <alignment vertical="center" shrinkToFit="1"/>
      <protection locked="0"/>
    </xf>
    <xf numFmtId="38" fontId="6" fillId="13" borderId="122" xfId="31" applyFont="1" applyFill="1" applyBorder="1" applyAlignment="1" applyProtection="1">
      <alignment vertical="center" shrinkToFit="1"/>
      <protection locked="0"/>
    </xf>
    <xf numFmtId="38" fontId="6" fillId="13" borderId="138" xfId="31" applyFont="1" applyFill="1" applyBorder="1" applyAlignment="1" applyProtection="1">
      <alignment vertical="center" shrinkToFit="1"/>
      <protection locked="0"/>
    </xf>
    <xf numFmtId="191" fontId="11" fillId="13" borderId="47" xfId="9" applyNumberFormat="1" applyFont="1" applyFill="1" applyBorder="1" applyAlignment="1" applyProtection="1">
      <alignment horizontal="right" vertical="center" wrapText="1" shrinkToFit="1"/>
      <protection locked="0"/>
    </xf>
    <xf numFmtId="177" fontId="11" fillId="8" borderId="22" xfId="0" applyNumberFormat="1" applyFont="1" applyFill="1" applyBorder="1" applyAlignment="1" applyProtection="1">
      <alignment horizontal="center" vertical="center"/>
      <protection locked="0"/>
    </xf>
    <xf numFmtId="177" fontId="11" fillId="8" borderId="148" xfId="0" applyNumberFormat="1" applyFont="1" applyFill="1" applyBorder="1" applyAlignment="1" applyProtection="1">
      <alignment horizontal="center" vertical="center"/>
      <protection locked="0"/>
    </xf>
    <xf numFmtId="187" fontId="11" fillId="13" borderId="41" xfId="0" applyNumberFormat="1" applyFont="1" applyFill="1" applyBorder="1" applyAlignment="1" applyProtection="1">
      <alignment horizontal="center" vertical="center"/>
      <protection locked="0"/>
    </xf>
    <xf numFmtId="185" fontId="11" fillId="13" borderId="35" xfId="0" applyNumberFormat="1" applyFont="1" applyFill="1" applyBorder="1" applyAlignment="1" applyProtection="1">
      <alignment horizontal="center" vertical="center"/>
      <protection locked="0"/>
    </xf>
    <xf numFmtId="189" fontId="11" fillId="13" borderId="65" xfId="31" applyNumberFormat="1" applyFont="1" applyFill="1" applyBorder="1" applyAlignment="1" applyProtection="1">
      <alignment vertical="center"/>
      <protection locked="0"/>
    </xf>
    <xf numFmtId="185" fontId="11" fillId="13" borderId="43" xfId="0" applyNumberFormat="1" applyFont="1" applyFill="1" applyBorder="1" applyAlignment="1" applyProtection="1">
      <alignment horizontal="center" vertical="center"/>
      <protection locked="0"/>
    </xf>
    <xf numFmtId="0" fontId="37" fillId="21" borderId="132" xfId="0" applyFont="1" applyFill="1" applyBorder="1" applyAlignment="1">
      <alignment horizontal="center" vertical="center"/>
    </xf>
    <xf numFmtId="0" fontId="37" fillId="21" borderId="132" xfId="0" applyFont="1" applyFill="1" applyBorder="1" applyAlignment="1">
      <alignment horizontal="center" vertical="center" wrapText="1"/>
    </xf>
    <xf numFmtId="0" fontId="39" fillId="21" borderId="132" xfId="0" applyFont="1" applyFill="1" applyBorder="1" applyAlignment="1">
      <alignment horizontal="center" vertical="center"/>
    </xf>
    <xf numFmtId="0" fontId="36" fillId="22" borderId="181" xfId="0" applyFont="1" applyFill="1" applyBorder="1" applyAlignment="1">
      <alignment horizontal="center" vertical="center"/>
    </xf>
    <xf numFmtId="0" fontId="39" fillId="22" borderId="181" xfId="0" applyFont="1" applyFill="1" applyBorder="1">
      <alignment vertical="center"/>
    </xf>
    <xf numFmtId="0" fontId="38" fillId="22" borderId="181" xfId="0" applyFont="1" applyFill="1" applyBorder="1" applyAlignment="1">
      <alignment horizontal="center" vertical="center"/>
    </xf>
    <xf numFmtId="0" fontId="39" fillId="22" borderId="115" xfId="0" applyFont="1" applyFill="1" applyBorder="1">
      <alignment vertical="center"/>
    </xf>
    <xf numFmtId="49" fontId="36" fillId="0" borderId="115" xfId="0" applyNumberFormat="1" applyFont="1" applyBorder="1" applyAlignment="1">
      <alignment horizontal="center" vertical="center"/>
    </xf>
    <xf numFmtId="0" fontId="39" fillId="0" borderId="181" xfId="0" applyFont="1" applyBorder="1">
      <alignment vertical="center"/>
    </xf>
    <xf numFmtId="0" fontId="38" fillId="0" borderId="181" xfId="0" applyFont="1" applyBorder="1" applyAlignment="1">
      <alignment horizontal="center" vertical="center"/>
    </xf>
    <xf numFmtId="0" fontId="39" fillId="0" borderId="115" xfId="0" applyFont="1" applyBorder="1">
      <alignment vertical="center"/>
    </xf>
    <xf numFmtId="0" fontId="39" fillId="22" borderId="181" xfId="0" applyFont="1" applyFill="1" applyBorder="1" applyAlignment="1">
      <alignment vertical="center" wrapText="1"/>
    </xf>
    <xf numFmtId="0" fontId="39" fillId="0" borderId="181" xfId="0" applyFont="1" applyBorder="1" applyAlignment="1">
      <alignment vertical="center" wrapText="1"/>
    </xf>
    <xf numFmtId="0" fontId="39" fillId="18" borderId="181" xfId="0" applyFont="1" applyFill="1" applyBorder="1">
      <alignment vertical="center"/>
    </xf>
    <xf numFmtId="0" fontId="38" fillId="18" borderId="181" xfId="0" applyFont="1" applyFill="1" applyBorder="1" applyAlignment="1">
      <alignment horizontal="center" vertical="center"/>
    </xf>
    <xf numFmtId="0" fontId="39" fillId="18" borderId="115" xfId="0" applyFont="1" applyFill="1" applyBorder="1">
      <alignment vertical="center"/>
    </xf>
    <xf numFmtId="49" fontId="36" fillId="18" borderId="181" xfId="0" applyNumberFormat="1" applyFont="1" applyFill="1" applyBorder="1" applyAlignment="1">
      <alignment horizontal="center" vertical="center"/>
    </xf>
    <xf numFmtId="49" fontId="36" fillId="0" borderId="181" xfId="0" applyNumberFormat="1" applyFont="1" applyBorder="1" applyAlignment="1">
      <alignment horizontal="center" vertical="center"/>
    </xf>
    <xf numFmtId="0" fontId="41" fillId="0" borderId="0" xfId="0" applyFont="1" applyAlignment="1">
      <alignment horizontal="right" vertical="center"/>
    </xf>
    <xf numFmtId="0" fontId="58" fillId="0" borderId="0" xfId="0" applyFont="1" applyAlignment="1">
      <alignment horizontal="center" vertical="center" wrapText="1"/>
    </xf>
    <xf numFmtId="0" fontId="19" fillId="0" borderId="0" xfId="0" applyFont="1" applyAlignment="1">
      <alignment horizontal="center" vertical="center" wrapText="1"/>
    </xf>
    <xf numFmtId="0" fontId="0" fillId="0" borderId="0" xfId="0" applyAlignment="1">
      <alignment horizontal="left" vertical="center" shrinkToFit="1"/>
    </xf>
    <xf numFmtId="0" fontId="11" fillId="0" borderId="156" xfId="0" applyFont="1" applyBorder="1" applyAlignment="1">
      <alignment horizontal="center" vertical="center"/>
    </xf>
    <xf numFmtId="0" fontId="68" fillId="0" borderId="1" xfId="0" applyFont="1" applyBorder="1" applyAlignment="1">
      <alignment horizontal="center" vertical="center"/>
    </xf>
    <xf numFmtId="0" fontId="14" fillId="0" borderId="0" xfId="0" applyFont="1" applyAlignment="1">
      <alignment horizontal="center" vertical="center" wrapText="1"/>
    </xf>
    <xf numFmtId="185" fontId="14" fillId="0" borderId="0" xfId="0" applyNumberFormat="1" applyFont="1" applyAlignment="1">
      <alignment horizontal="center" vertical="center"/>
    </xf>
    <xf numFmtId="0" fontId="29" fillId="0" borderId="0" xfId="0" applyFont="1" applyAlignment="1">
      <alignment vertical="center" shrinkToFit="1"/>
    </xf>
    <xf numFmtId="0" fontId="29" fillId="0" borderId="0" xfId="0" applyFont="1">
      <alignment vertical="center"/>
    </xf>
    <xf numFmtId="0" fontId="11" fillId="0" borderId="0" xfId="0" applyFont="1" applyAlignment="1">
      <alignment vertical="center" wrapText="1"/>
    </xf>
    <xf numFmtId="0" fontId="11" fillId="0" borderId="19" xfId="0" applyFont="1" applyBorder="1" applyAlignment="1">
      <alignment horizontal="center" vertical="center" wrapText="1"/>
    </xf>
    <xf numFmtId="0" fontId="11" fillId="11" borderId="93" xfId="0" applyFont="1" applyFill="1" applyBorder="1" applyAlignment="1">
      <alignment vertical="center" wrapText="1"/>
    </xf>
    <xf numFmtId="0" fontId="6" fillId="0" borderId="143" xfId="0" applyFont="1" applyBorder="1">
      <alignment vertical="center"/>
    </xf>
    <xf numFmtId="0" fontId="11" fillId="0" borderId="0" xfId="0" applyFont="1" applyAlignment="1">
      <alignment horizontal="left" vertical="center" wrapText="1"/>
    </xf>
    <xf numFmtId="0" fontId="14" fillId="0" borderId="157" xfId="0" applyFont="1" applyBorder="1" applyAlignment="1">
      <alignment horizontal="center" vertical="top" wrapText="1"/>
    </xf>
    <xf numFmtId="0" fontId="14" fillId="0" borderId="0" xfId="0" applyFont="1" applyAlignment="1">
      <alignment horizontal="center" vertical="top" wrapText="1"/>
    </xf>
    <xf numFmtId="0" fontId="57" fillId="0" borderId="0" xfId="0" applyFont="1" applyAlignment="1">
      <alignment horizontal="center" vertical="center" wrapText="1"/>
    </xf>
    <xf numFmtId="0" fontId="14" fillId="0" borderId="168" xfId="0" applyFont="1" applyBorder="1" applyAlignment="1">
      <alignment horizontal="center" vertical="center" wrapText="1"/>
    </xf>
    <xf numFmtId="0" fontId="14" fillId="0" borderId="169" xfId="0" applyFont="1" applyBorder="1" applyAlignment="1">
      <alignment horizontal="center" vertical="center" wrapText="1"/>
    </xf>
    <xf numFmtId="0" fontId="57" fillId="0" borderId="0" xfId="0" applyFont="1" applyAlignment="1">
      <alignment vertical="center" wrapText="1"/>
    </xf>
    <xf numFmtId="0" fontId="11" fillId="0" borderId="0" xfId="0" applyFont="1" applyAlignment="1">
      <alignment horizontal="left" vertical="center" wrapText="1" indent="1"/>
    </xf>
    <xf numFmtId="3" fontId="56" fillId="0" borderId="0" xfId="6" applyNumberFormat="1" applyFont="1" applyFill="1" applyBorder="1" applyAlignment="1" applyProtection="1">
      <alignment horizontal="center" vertical="center" wrapText="1" shrinkToFit="1"/>
    </xf>
    <xf numFmtId="0" fontId="6" fillId="0" borderId="0" xfId="0" applyFont="1" applyAlignment="1">
      <alignment horizontal="center" vertical="center"/>
    </xf>
    <xf numFmtId="0" fontId="14" fillId="0" borderId="115" xfId="0" applyFont="1" applyBorder="1" applyAlignment="1">
      <alignment horizontal="center" vertical="center" wrapText="1"/>
    </xf>
    <xf numFmtId="0" fontId="6" fillId="0" borderId="115" xfId="0" applyFont="1" applyBorder="1" applyAlignment="1">
      <alignment horizontal="center" vertical="center" wrapText="1"/>
    </xf>
    <xf numFmtId="0" fontId="6" fillId="0" borderId="173" xfId="0" applyFont="1" applyBorder="1" applyAlignment="1">
      <alignment horizontal="center" vertical="center" wrapText="1"/>
    </xf>
    <xf numFmtId="0" fontId="54" fillId="0" borderId="0" xfId="0" applyFont="1" applyAlignment="1">
      <alignment horizontal="center" vertical="center" wrapText="1"/>
    </xf>
    <xf numFmtId="0" fontId="11" fillId="0" borderId="13" xfId="0" applyFont="1" applyBorder="1" applyAlignment="1">
      <alignment vertical="center" wrapText="1"/>
    </xf>
    <xf numFmtId="0" fontId="54" fillId="0" borderId="0" xfId="0" applyFont="1" applyAlignment="1">
      <alignment horizontal="center" vertical="center"/>
    </xf>
    <xf numFmtId="0" fontId="11" fillId="0" borderId="22" xfId="0" applyFont="1" applyBorder="1" applyAlignment="1">
      <alignment vertical="center" wrapText="1"/>
    </xf>
    <xf numFmtId="0" fontId="11" fillId="0" borderId="167" xfId="0" applyFont="1" applyBorder="1" applyAlignment="1">
      <alignment horizontal="center" vertical="center" wrapText="1"/>
    </xf>
    <xf numFmtId="0" fontId="11" fillId="0" borderId="0" xfId="0" applyFont="1" applyAlignment="1">
      <alignment horizontal="center" vertical="center"/>
    </xf>
    <xf numFmtId="0" fontId="11" fillId="0" borderId="132" xfId="0" applyFont="1" applyBorder="1" applyAlignment="1">
      <alignment horizontal="center" vertical="center" shrinkToFit="1"/>
    </xf>
    <xf numFmtId="0" fontId="11" fillId="0" borderId="132" xfId="0" applyFont="1" applyBorder="1" applyAlignment="1">
      <alignment horizontal="center" vertical="center"/>
    </xf>
    <xf numFmtId="38" fontId="6" fillId="0" borderId="0" xfId="0" applyNumberFormat="1" applyFont="1" applyAlignment="1">
      <alignment horizontal="right" vertical="center"/>
    </xf>
    <xf numFmtId="38" fontId="6" fillId="0" borderId="0" xfId="6" applyFont="1" applyFill="1" applyBorder="1" applyAlignment="1" applyProtection="1">
      <alignment horizontal="right" vertical="center"/>
    </xf>
    <xf numFmtId="0" fontId="44" fillId="0" borderId="0" xfId="24" applyFont="1">
      <alignment vertical="center"/>
    </xf>
    <xf numFmtId="0" fontId="13" fillId="0" borderId="0" xfId="24" applyFont="1">
      <alignment vertical="center"/>
    </xf>
    <xf numFmtId="0" fontId="13" fillId="0" borderId="0" xfId="24" applyFont="1" applyAlignment="1">
      <alignment horizontal="justify" vertical="center"/>
    </xf>
    <xf numFmtId="0" fontId="13" fillId="0" borderId="0" xfId="24" applyFont="1" applyAlignment="1">
      <alignment horizontal="right" vertical="center"/>
    </xf>
    <xf numFmtId="0" fontId="45" fillId="0" borderId="0" xfId="24" applyFont="1" applyAlignment="1">
      <alignment horizontal="justify" vertical="center"/>
    </xf>
    <xf numFmtId="0" fontId="13" fillId="0" borderId="0" xfId="24" applyFont="1" applyAlignment="1">
      <alignment vertical="top"/>
    </xf>
    <xf numFmtId="0" fontId="14" fillId="0" borderId="0" xfId="24" applyFont="1" applyAlignment="1">
      <alignment horizontal="left" vertical="center"/>
    </xf>
    <xf numFmtId="0" fontId="14" fillId="0" borderId="0" xfId="24" applyFont="1" applyAlignment="1">
      <alignment horizontal="distributed" vertical="center"/>
    </xf>
    <xf numFmtId="0" fontId="14" fillId="0" borderId="0" xfId="24" applyFont="1">
      <alignment vertical="center"/>
    </xf>
    <xf numFmtId="0" fontId="46" fillId="0" borderId="0" xfId="24" applyFont="1" applyAlignment="1">
      <alignment horizontal="center" vertical="center"/>
    </xf>
    <xf numFmtId="49" fontId="14" fillId="0" borderId="0" xfId="24" applyNumberFormat="1" applyFont="1" applyAlignment="1">
      <alignment horizontal="left" vertical="center"/>
    </xf>
    <xf numFmtId="0" fontId="14" fillId="0" borderId="0" xfId="24" applyFont="1" applyAlignment="1">
      <alignment horizontal="right" vertical="center"/>
    </xf>
    <xf numFmtId="0" fontId="14" fillId="0" borderId="0" xfId="24" applyFont="1" applyAlignment="1">
      <alignment vertical="top" wrapText="1"/>
    </xf>
    <xf numFmtId="0" fontId="14" fillId="0" borderId="0" xfId="24" applyFont="1" applyAlignment="1">
      <alignment horizontal="left" vertical="top" wrapText="1"/>
    </xf>
    <xf numFmtId="0" fontId="44" fillId="0" borderId="0" xfId="24" applyFont="1" applyAlignment="1">
      <alignment vertical="center" wrapText="1"/>
    </xf>
    <xf numFmtId="0" fontId="48" fillId="0" borderId="0" xfId="9" applyFont="1" applyAlignment="1">
      <alignment vertical="center" wrapText="1"/>
    </xf>
    <xf numFmtId="0" fontId="49" fillId="0" borderId="0" xfId="9" applyFont="1" applyAlignment="1">
      <alignment vertical="center" wrapText="1"/>
    </xf>
    <xf numFmtId="177" fontId="14" fillId="0" borderId="0" xfId="24" applyNumberFormat="1" applyFont="1" applyAlignment="1">
      <alignment horizontal="right" vertical="center"/>
    </xf>
    <xf numFmtId="0" fontId="14" fillId="0" borderId="0" xfId="24" applyFont="1" applyAlignment="1">
      <alignment vertical="top"/>
    </xf>
    <xf numFmtId="0" fontId="44" fillId="0" borderId="0" xfId="24" applyFont="1" applyAlignment="1">
      <alignment vertical="top"/>
    </xf>
    <xf numFmtId="178" fontId="14" fillId="0" borderId="0" xfId="24" applyNumberFormat="1" applyFont="1">
      <alignment vertical="center"/>
    </xf>
    <xf numFmtId="191" fontId="14" fillId="9" borderId="0" xfId="24" applyNumberFormat="1" applyFont="1" applyFill="1" applyAlignment="1">
      <alignment horizontal="center" vertical="center"/>
    </xf>
    <xf numFmtId="178" fontId="14" fillId="0" borderId="0" xfId="24" applyNumberFormat="1" applyFont="1" applyAlignment="1">
      <alignment horizontal="left" vertical="center"/>
    </xf>
    <xf numFmtId="0" fontId="50" fillId="0" borderId="0" xfId="24" applyFont="1" applyAlignment="1">
      <alignment vertical="top" wrapText="1"/>
    </xf>
    <xf numFmtId="0" fontId="50" fillId="0" borderId="0" xfId="24" applyFont="1">
      <alignment vertical="center"/>
    </xf>
    <xf numFmtId="0" fontId="50" fillId="0" borderId="0" xfId="24" applyFont="1" applyAlignment="1">
      <alignment vertical="top"/>
    </xf>
    <xf numFmtId="0" fontId="14" fillId="0" borderId="13" xfId="24" applyFont="1" applyBorder="1" applyAlignment="1">
      <alignment horizontal="center" vertical="center" wrapText="1"/>
    </xf>
    <xf numFmtId="38" fontId="14" fillId="0" borderId="14" xfId="6" applyFont="1" applyFill="1" applyBorder="1" applyAlignment="1" applyProtection="1">
      <alignment horizontal="right" vertical="center" wrapText="1"/>
    </xf>
    <xf numFmtId="0" fontId="51" fillId="0" borderId="0" xfId="24" applyFont="1">
      <alignment vertical="center"/>
    </xf>
    <xf numFmtId="0" fontId="14" fillId="0" borderId="0" xfId="24" applyFont="1" applyAlignment="1">
      <alignment horizontal="center" vertical="center" wrapText="1"/>
    </xf>
    <xf numFmtId="38" fontId="53" fillId="0" borderId="0" xfId="6" applyFont="1" applyFill="1" applyBorder="1" applyAlignment="1" applyProtection="1">
      <alignment horizontal="center" vertical="center" wrapText="1"/>
    </xf>
    <xf numFmtId="38" fontId="52" fillId="0" borderId="0" xfId="24" applyNumberFormat="1" applyFont="1" applyAlignment="1">
      <alignment horizontal="center" vertical="center"/>
    </xf>
    <xf numFmtId="0" fontId="32" fillId="0" borderId="0" xfId="12" applyFont="1">
      <alignment vertical="center"/>
    </xf>
    <xf numFmtId="0" fontId="14" fillId="0" borderId="6" xfId="14" applyFont="1" applyBorder="1" applyAlignment="1">
      <alignment horizontal="center" vertical="center" wrapText="1"/>
    </xf>
    <xf numFmtId="0" fontId="14" fillId="0" borderId="0" xfId="14" applyFont="1" applyAlignment="1">
      <alignment horizontal="justify" vertical="center"/>
    </xf>
    <xf numFmtId="0" fontId="5" fillId="6" borderId="0" xfId="0" applyFont="1" applyFill="1" applyAlignment="1">
      <alignment horizontal="left" vertical="top" wrapText="1"/>
    </xf>
    <xf numFmtId="0" fontId="2" fillId="0" borderId="0" xfId="0" applyFont="1">
      <alignment vertical="center"/>
    </xf>
    <xf numFmtId="0" fontId="35" fillId="0" borderId="0" xfId="0" applyFont="1">
      <alignment vertical="center"/>
    </xf>
    <xf numFmtId="0" fontId="6" fillId="0" borderId="84" xfId="0" applyFont="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7" xfId="0" applyFont="1" applyBorder="1" applyAlignment="1">
      <alignment horizontal="center" vertical="center" wrapText="1"/>
    </xf>
    <xf numFmtId="0" fontId="6" fillId="0" borderId="82" xfId="0" applyFont="1" applyBorder="1" applyAlignment="1">
      <alignment horizontal="center" vertical="center" wrapText="1"/>
    </xf>
    <xf numFmtId="38" fontId="6" fillId="9" borderId="81" xfId="31" applyFont="1" applyFill="1" applyBorder="1" applyAlignment="1" applyProtection="1">
      <alignment vertical="center" shrinkToFit="1"/>
    </xf>
    <xf numFmtId="38" fontId="6" fillId="9" borderId="11" xfId="6" applyFont="1" applyFill="1" applyBorder="1" applyAlignment="1" applyProtection="1">
      <alignment vertical="center" shrinkToFit="1"/>
    </xf>
    <xf numFmtId="0" fontId="16" fillId="10" borderId="28" xfId="0" applyFont="1" applyFill="1" applyBorder="1" applyAlignment="1">
      <alignment horizontal="center" vertical="center" shrinkToFit="1"/>
    </xf>
    <xf numFmtId="38" fontId="6" fillId="9" borderId="34" xfId="6" applyFont="1" applyFill="1" applyBorder="1" applyAlignment="1" applyProtection="1">
      <alignment vertical="center" shrinkToFit="1"/>
    </xf>
    <xf numFmtId="1" fontId="6" fillId="0" borderId="0" xfId="0" applyNumberFormat="1" applyFont="1">
      <alignment vertical="center"/>
    </xf>
    <xf numFmtId="0" fontId="6" fillId="0" borderId="7" xfId="0" applyFont="1" applyBorder="1" applyAlignment="1">
      <alignment horizontal="center" vertical="center"/>
    </xf>
    <xf numFmtId="0" fontId="6" fillId="0" borderId="7" xfId="0" applyFont="1" applyBorder="1" applyAlignment="1">
      <alignment horizontal="left" vertical="center" wrapText="1"/>
    </xf>
    <xf numFmtId="0" fontId="6" fillId="0" borderId="20" xfId="0" applyFont="1" applyBorder="1" applyAlignment="1">
      <alignment horizontal="center" vertical="center" wrapText="1"/>
    </xf>
    <xf numFmtId="0" fontId="16" fillId="10" borderId="33" xfId="0" applyFont="1" applyFill="1" applyBorder="1" applyAlignment="1">
      <alignment vertical="center" wrapText="1"/>
    </xf>
    <xf numFmtId="0" fontId="6" fillId="0" borderId="8" xfId="0" applyFont="1" applyBorder="1" applyAlignment="1">
      <alignment horizontal="left" vertical="center" wrapText="1"/>
    </xf>
    <xf numFmtId="38" fontId="6" fillId="9" borderId="8" xfId="31" applyFont="1" applyFill="1" applyBorder="1" applyAlignment="1" applyProtection="1">
      <alignment horizontal="right" vertical="center" shrinkToFit="1"/>
    </xf>
    <xf numFmtId="9" fontId="11" fillId="10" borderId="30" xfId="0" applyNumberFormat="1" applyFont="1" applyFill="1" applyBorder="1" applyAlignment="1">
      <alignment horizontal="left" vertical="center" wrapText="1"/>
    </xf>
    <xf numFmtId="38" fontId="6" fillId="9" borderId="24" xfId="6" applyFont="1" applyFill="1" applyBorder="1" applyAlignment="1" applyProtection="1">
      <alignment horizontal="right" vertical="center" shrinkToFit="1"/>
    </xf>
    <xf numFmtId="38" fontId="6" fillId="10" borderId="31" xfId="6" applyFont="1" applyFill="1" applyBorder="1" applyAlignment="1" applyProtection="1">
      <alignment horizontal="right" vertical="center" shrinkToFit="1"/>
    </xf>
    <xf numFmtId="38" fontId="6" fillId="10" borderId="31" xfId="6" applyFont="1" applyFill="1" applyBorder="1" applyAlignment="1" applyProtection="1">
      <alignment horizontal="right" vertical="center" wrapText="1"/>
    </xf>
    <xf numFmtId="38" fontId="6" fillId="10" borderId="29" xfId="6" applyFont="1" applyFill="1" applyBorder="1" applyAlignment="1" applyProtection="1">
      <alignment horizontal="right" vertical="center" shrinkToFit="1"/>
    </xf>
    <xf numFmtId="0" fontId="6" fillId="0" borderId="25" xfId="0" applyFont="1" applyBorder="1" applyAlignment="1">
      <alignment horizontal="left" vertical="center" wrapText="1"/>
    </xf>
    <xf numFmtId="38" fontId="6" fillId="9" borderId="25" xfId="31" applyFont="1" applyFill="1" applyBorder="1" applyAlignment="1" applyProtection="1">
      <alignment horizontal="right" vertical="center" shrinkToFit="1"/>
    </xf>
    <xf numFmtId="0" fontId="11" fillId="10" borderId="32" xfId="0" applyFont="1" applyFill="1" applyBorder="1" applyAlignment="1">
      <alignment horizontal="justify" vertical="center" wrapText="1"/>
    </xf>
    <xf numFmtId="38" fontId="6" fillId="9" borderId="26" xfId="6" applyFont="1" applyFill="1" applyBorder="1" applyAlignment="1" applyProtection="1">
      <alignment horizontal="right" vertical="center" shrinkToFit="1"/>
    </xf>
    <xf numFmtId="38" fontId="6" fillId="9" borderId="27" xfId="6" applyFont="1" applyFill="1" applyBorder="1" applyAlignment="1" applyProtection="1">
      <alignment horizontal="right" vertical="center" shrinkToFit="1"/>
    </xf>
    <xf numFmtId="0" fontId="18" fillId="0" borderId="0" xfId="0" applyFont="1">
      <alignment vertical="center"/>
    </xf>
    <xf numFmtId="0" fontId="2" fillId="0" borderId="0" xfId="0" applyFont="1" applyAlignment="1">
      <alignment horizontal="center" vertical="center"/>
    </xf>
    <xf numFmtId="38" fontId="6" fillId="13" borderId="7" xfId="31" applyFont="1" applyFill="1" applyBorder="1" applyAlignment="1" applyProtection="1">
      <alignment horizontal="right" vertical="center" shrinkToFit="1"/>
      <protection locked="0"/>
    </xf>
    <xf numFmtId="0" fontId="20" fillId="0" borderId="0" xfId="0" applyFont="1">
      <alignment vertical="center"/>
    </xf>
    <xf numFmtId="0" fontId="9" fillId="0" borderId="0" xfId="0" applyFont="1">
      <alignment vertical="center"/>
    </xf>
    <xf numFmtId="0" fontId="6" fillId="0" borderId="0" xfId="0" applyFont="1" applyAlignment="1">
      <alignment vertical="center" wrapText="1"/>
    </xf>
    <xf numFmtId="0" fontId="21" fillId="0" borderId="0" xfId="0" applyFont="1">
      <alignment vertical="center"/>
    </xf>
    <xf numFmtId="0" fontId="6" fillId="0" borderId="0" xfId="0" applyFont="1" applyAlignment="1">
      <alignment horizontal="right" vertical="center"/>
    </xf>
    <xf numFmtId="0" fontId="6" fillId="0" borderId="89" xfId="0" applyFont="1" applyBorder="1" applyAlignment="1">
      <alignment horizontal="right" vertical="center"/>
    </xf>
    <xf numFmtId="0" fontId="6" fillId="0" borderId="17" xfId="0" applyFont="1" applyBorder="1" applyAlignment="1">
      <alignment horizontal="left" vertical="center"/>
    </xf>
    <xf numFmtId="0" fontId="8" fillId="0" borderId="18" xfId="0" applyFont="1" applyBorder="1" applyAlignment="1">
      <alignment horizontal="center" vertical="center" wrapText="1"/>
    </xf>
    <xf numFmtId="0" fontId="6" fillId="0" borderId="18" xfId="0" applyFont="1" applyBorder="1" applyAlignment="1">
      <alignment horizontal="center" vertical="center"/>
    </xf>
    <xf numFmtId="0" fontId="6" fillId="0" borderId="115" xfId="0" applyFont="1" applyBorder="1" applyAlignment="1">
      <alignment horizontal="center" vertical="center"/>
    </xf>
    <xf numFmtId="0" fontId="6" fillId="0" borderId="18" xfId="0" applyFont="1" applyBorder="1" applyAlignment="1">
      <alignment horizontal="center" vertical="center" wrapText="1"/>
    </xf>
    <xf numFmtId="0" fontId="6" fillId="0" borderId="113" xfId="0" applyFont="1" applyBorder="1" applyAlignment="1">
      <alignment horizontal="center" vertical="center"/>
    </xf>
    <xf numFmtId="182" fontId="11" fillId="0" borderId="37" xfId="0" applyNumberFormat="1" applyFont="1" applyBorder="1" applyAlignment="1">
      <alignment horizontal="center" vertical="center" wrapText="1"/>
    </xf>
    <xf numFmtId="38" fontId="6" fillId="9" borderId="37" xfId="31" applyFont="1" applyFill="1" applyBorder="1" applyAlignment="1" applyProtection="1">
      <alignment vertical="center" shrinkToFit="1"/>
    </xf>
    <xf numFmtId="0" fontId="15" fillId="0" borderId="0" xfId="0" applyFont="1" applyAlignment="1">
      <alignment horizontal="left" vertical="center"/>
    </xf>
    <xf numFmtId="0" fontId="20" fillId="0" borderId="0" xfId="0" applyFont="1" applyAlignment="1">
      <alignment vertical="center" wrapText="1"/>
    </xf>
    <xf numFmtId="0" fontId="6" fillId="0" borderId="108" xfId="0" applyFont="1" applyBorder="1" applyAlignment="1">
      <alignment horizontal="center" vertical="center"/>
    </xf>
    <xf numFmtId="0" fontId="6" fillId="0" borderId="0" xfId="9" applyFont="1" applyAlignment="1">
      <alignment horizontal="center" vertical="center"/>
    </xf>
    <xf numFmtId="0" fontId="12" fillId="0" borderId="0" xfId="9" applyFont="1">
      <alignment vertical="center"/>
    </xf>
    <xf numFmtId="0" fontId="6" fillId="0" borderId="0" xfId="9" applyFont="1" applyAlignment="1">
      <alignment horizontal="left" vertical="center"/>
    </xf>
    <xf numFmtId="0" fontId="6" fillId="0" borderId="0" xfId="9" applyFont="1">
      <alignment vertical="center"/>
    </xf>
    <xf numFmtId="0" fontId="19" fillId="0" borderId="0" xfId="9" applyFont="1" applyAlignment="1">
      <alignment horizontal="left" vertical="center"/>
    </xf>
    <xf numFmtId="0" fontId="34" fillId="0" borderId="0" xfId="9" applyFont="1">
      <alignment vertical="center"/>
    </xf>
    <xf numFmtId="0" fontId="32" fillId="8" borderId="132" xfId="0" applyFont="1" applyFill="1" applyBorder="1" applyAlignment="1" applyProtection="1">
      <alignment vertical="center" wrapText="1"/>
      <protection locked="0"/>
    </xf>
    <xf numFmtId="0" fontId="14" fillId="0" borderId="0" xfId="12" applyFont="1" applyAlignment="1">
      <alignment horizontal="distributed" vertical="center"/>
    </xf>
    <xf numFmtId="0" fontId="14" fillId="0" borderId="0" xfId="12" applyFont="1" applyAlignment="1"/>
    <xf numFmtId="0" fontId="60" fillId="0" borderId="0" xfId="12" applyFont="1">
      <alignment vertical="center"/>
    </xf>
    <xf numFmtId="0" fontId="32" fillId="0" borderId="0" xfId="12" applyFont="1" applyAlignment="1">
      <alignment horizontal="right" vertical="center"/>
    </xf>
    <xf numFmtId="0" fontId="46" fillId="0" borderId="0" xfId="12" applyFont="1" applyAlignment="1"/>
    <xf numFmtId="0" fontId="14" fillId="0" borderId="0" xfId="12" applyFont="1" applyAlignment="1">
      <alignment horizontal="left" vertical="top" wrapText="1" shrinkToFit="1"/>
    </xf>
    <xf numFmtId="0" fontId="31" fillId="0" borderId="0" xfId="12" applyAlignment="1">
      <alignment horizontal="left" vertical="top" wrapText="1" shrinkToFit="1"/>
    </xf>
    <xf numFmtId="0" fontId="32" fillId="0" borderId="0" xfId="12" quotePrefix="1" applyFont="1" applyAlignment="1">
      <alignment horizontal="center" vertical="top" wrapText="1"/>
    </xf>
    <xf numFmtId="49" fontId="32" fillId="0" borderId="0" xfId="12" quotePrefix="1" applyNumberFormat="1" applyFont="1" applyAlignment="1">
      <alignment horizontal="right" vertical="center"/>
    </xf>
    <xf numFmtId="0" fontId="32" fillId="0" borderId="0" xfId="12" applyFont="1" applyAlignment="1">
      <alignment vertical="top" wrapText="1"/>
    </xf>
    <xf numFmtId="0" fontId="31" fillId="0" borderId="0" xfId="12" applyAlignment="1">
      <alignment vertical="top" wrapText="1"/>
    </xf>
    <xf numFmtId="0" fontId="17" fillId="0" borderId="0" xfId="13" applyFont="1" applyAlignment="1">
      <alignment vertical="top"/>
    </xf>
    <xf numFmtId="0" fontId="17" fillId="0" borderId="0" xfId="13" applyFont="1">
      <alignment vertical="center"/>
    </xf>
    <xf numFmtId="0" fontId="6" fillId="0" borderId="0" xfId="13" applyFont="1">
      <alignment vertical="center"/>
    </xf>
    <xf numFmtId="0" fontId="17" fillId="0" borderId="0" xfId="13" applyFont="1" applyAlignment="1">
      <alignment vertical="center" shrinkToFit="1"/>
    </xf>
    <xf numFmtId="0" fontId="6" fillId="0" borderId="0" xfId="13" applyFont="1" applyAlignment="1">
      <alignment vertical="top"/>
    </xf>
    <xf numFmtId="0" fontId="11" fillId="0" borderId="0" xfId="13" applyFont="1" applyAlignment="1">
      <alignment horizontal="left" vertical="center"/>
    </xf>
    <xf numFmtId="0" fontId="6" fillId="0" borderId="132" xfId="13" applyFont="1" applyBorder="1" applyAlignment="1">
      <alignment vertical="center" wrapText="1"/>
    </xf>
    <xf numFmtId="188" fontId="29" fillId="0" borderId="0" xfId="0" applyNumberFormat="1" applyFont="1" applyAlignment="1">
      <alignment horizontal="right" vertical="center"/>
    </xf>
    <xf numFmtId="186" fontId="6" fillId="0" borderId="0" xfId="13" applyNumberFormat="1" applyFont="1" applyAlignment="1">
      <alignment horizontal="right" vertical="center"/>
    </xf>
    <xf numFmtId="186" fontId="29" fillId="0" borderId="0" xfId="0" applyNumberFormat="1" applyFont="1" applyAlignment="1">
      <alignment horizontal="right" vertical="center"/>
    </xf>
    <xf numFmtId="0" fontId="6" fillId="0" borderId="0" xfId="13" applyFont="1" applyAlignment="1">
      <alignment vertical="center" wrapText="1"/>
    </xf>
    <xf numFmtId="0" fontId="6" fillId="0" borderId="132" xfId="13" applyFont="1" applyBorder="1">
      <alignment vertical="center"/>
    </xf>
    <xf numFmtId="0" fontId="29" fillId="0" borderId="0" xfId="0" applyFont="1" applyAlignment="1">
      <alignment horizontal="left" vertical="center" shrinkToFit="1"/>
    </xf>
    <xf numFmtId="192" fontId="6" fillId="0" borderId="0" xfId="13" applyNumberFormat="1" applyFont="1">
      <alignment vertical="center"/>
    </xf>
    <xf numFmtId="188" fontId="6" fillId="0" borderId="0" xfId="13" applyNumberFormat="1" applyFont="1">
      <alignment vertical="center"/>
    </xf>
    <xf numFmtId="0" fontId="6" fillId="0" borderId="0" xfId="13" applyFont="1" applyAlignment="1">
      <alignment vertical="center" shrinkToFit="1"/>
    </xf>
    <xf numFmtId="0" fontId="6" fillId="0" borderId="0" xfId="30" applyFont="1"/>
    <xf numFmtId="0" fontId="64" fillId="0" borderId="0" xfId="30"/>
    <xf numFmtId="0" fontId="65" fillId="0" borderId="0" xfId="30" applyFont="1"/>
    <xf numFmtId="0" fontId="59" fillId="0" borderId="132" xfId="30" applyFont="1" applyBorder="1" applyAlignment="1">
      <alignment horizontal="right" vertical="center"/>
    </xf>
    <xf numFmtId="0" fontId="59" fillId="0" borderId="18" xfId="30" applyFont="1" applyBorder="1" applyAlignment="1">
      <alignment horizontal="right" vertical="center"/>
    </xf>
    <xf numFmtId="0" fontId="59" fillId="16" borderId="114" xfId="30" applyFont="1" applyFill="1" applyBorder="1"/>
    <xf numFmtId="0" fontId="59" fillId="16" borderId="120" xfId="30" applyFont="1" applyFill="1" applyBorder="1"/>
    <xf numFmtId="0" fontId="59" fillId="0" borderId="0" xfId="30" applyFont="1" applyAlignment="1">
      <alignment vertical="center"/>
    </xf>
    <xf numFmtId="0" fontId="32" fillId="0" borderId="0" xfId="30" applyFont="1" applyAlignment="1">
      <alignment vertical="center"/>
    </xf>
    <xf numFmtId="0" fontId="64" fillId="0" borderId="0" xfId="30" applyAlignment="1">
      <alignment vertical="center"/>
    </xf>
    <xf numFmtId="0" fontId="59" fillId="13" borderId="132" xfId="30" applyFont="1" applyFill="1" applyBorder="1" applyAlignment="1" applyProtection="1">
      <alignment horizontal="left" vertical="center" wrapText="1"/>
      <protection locked="0"/>
    </xf>
    <xf numFmtId="0" fontId="59" fillId="8" borderId="132" xfId="30" applyFont="1" applyFill="1" applyBorder="1" applyAlignment="1" applyProtection="1">
      <alignment horizontal="center" vertical="center"/>
      <protection locked="0"/>
    </xf>
    <xf numFmtId="0" fontId="59" fillId="13" borderId="18" xfId="30" applyFont="1" applyFill="1" applyBorder="1" applyAlignment="1" applyProtection="1">
      <alignment horizontal="left" vertical="center" wrapText="1"/>
      <protection locked="0"/>
    </xf>
    <xf numFmtId="0" fontId="59" fillId="8" borderId="18" xfId="30" applyFont="1" applyFill="1" applyBorder="1" applyAlignment="1" applyProtection="1">
      <alignment horizontal="center" vertical="center"/>
      <protection locked="0"/>
    </xf>
    <xf numFmtId="0" fontId="59" fillId="8" borderId="129" xfId="30" applyFont="1" applyFill="1" applyBorder="1" applyAlignment="1" applyProtection="1">
      <alignment horizontal="center" vertical="center"/>
      <protection locked="0"/>
    </xf>
    <xf numFmtId="0" fontId="59" fillId="13" borderId="131" xfId="30" applyFont="1" applyFill="1" applyBorder="1" applyAlignment="1" applyProtection="1">
      <alignment horizontal="left" vertical="center" wrapText="1"/>
      <protection locked="0"/>
    </xf>
    <xf numFmtId="0" fontId="59" fillId="13" borderId="115" xfId="30" applyFont="1" applyFill="1" applyBorder="1" applyAlignment="1" applyProtection="1">
      <alignment horizontal="left" vertical="center" wrapText="1"/>
      <protection locked="0"/>
    </xf>
    <xf numFmtId="0" fontId="59" fillId="8" borderId="181" xfId="30" applyFont="1" applyFill="1" applyBorder="1" applyAlignment="1" applyProtection="1">
      <alignment horizontal="center" vertical="center"/>
      <protection locked="0"/>
    </xf>
    <xf numFmtId="0" fontId="59" fillId="13" borderId="180" xfId="30" applyFont="1" applyFill="1" applyBorder="1" applyAlignment="1" applyProtection="1">
      <alignment horizontal="left" vertical="center" wrapText="1"/>
      <protection locked="0"/>
    </xf>
    <xf numFmtId="0" fontId="59" fillId="8" borderId="119" xfId="30" applyFont="1" applyFill="1" applyBorder="1" applyAlignment="1" applyProtection="1">
      <alignment horizontal="center" vertical="center"/>
      <protection locked="0"/>
    </xf>
    <xf numFmtId="0" fontId="59" fillId="13" borderId="113" xfId="30" applyFont="1" applyFill="1" applyBorder="1" applyAlignment="1" applyProtection="1">
      <alignment horizontal="left" vertical="center" wrapText="1"/>
      <protection locked="0"/>
    </xf>
    <xf numFmtId="0" fontId="32" fillId="0" borderId="0" xfId="30" applyFont="1"/>
    <xf numFmtId="0" fontId="19" fillId="19" borderId="152" xfId="30" applyFont="1" applyFill="1" applyBorder="1" applyAlignment="1">
      <alignment horizontal="center" vertical="center" wrapText="1"/>
    </xf>
    <xf numFmtId="0" fontId="9" fillId="19" borderId="132" xfId="30" applyFont="1" applyFill="1" applyBorder="1" applyAlignment="1">
      <alignment horizontal="center" vertical="center" wrapText="1"/>
    </xf>
    <xf numFmtId="0" fontId="9" fillId="19" borderId="115" xfId="30" applyFont="1" applyFill="1" applyBorder="1" applyAlignment="1">
      <alignment horizontal="center" vertical="center" wrapText="1"/>
    </xf>
    <xf numFmtId="0" fontId="13" fillId="0" borderId="0" xfId="0" applyFont="1" applyAlignment="1">
      <alignment horizontal="center" vertical="center"/>
    </xf>
    <xf numFmtId="0" fontId="14" fillId="0" borderId="0" xfId="0" applyFont="1" applyAlignment="1">
      <alignment vertical="top"/>
    </xf>
    <xf numFmtId="0" fontId="14" fillId="0" borderId="0" xfId="0" applyFont="1" applyAlignment="1">
      <alignment horizontal="left"/>
    </xf>
    <xf numFmtId="179" fontId="14" fillId="0" borderId="0" xfId="0" applyNumberFormat="1" applyFont="1" applyAlignment="1">
      <alignment horizontal="left"/>
    </xf>
    <xf numFmtId="0" fontId="6" fillId="0" borderId="0" xfId="0" applyFont="1" applyAlignment="1">
      <alignment horizontal="left"/>
    </xf>
    <xf numFmtId="0" fontId="40" fillId="0" borderId="0" xfId="0" applyFont="1" applyAlignment="1">
      <alignment vertical="center" shrinkToFit="1"/>
    </xf>
    <xf numFmtId="0" fontId="13" fillId="0" borderId="0" xfId="0" applyFont="1" applyAlignment="1">
      <alignment horizontal="left" vertical="top" wrapText="1" indent="1"/>
    </xf>
    <xf numFmtId="189" fontId="6" fillId="13" borderId="10" xfId="0" applyNumberFormat="1" applyFont="1" applyFill="1" applyBorder="1" applyAlignment="1" applyProtection="1">
      <alignment horizontal="left" vertical="center"/>
      <protection locked="0"/>
    </xf>
    <xf numFmtId="20" fontId="6" fillId="8" borderId="149" xfId="0" applyNumberFormat="1" applyFont="1" applyFill="1" applyBorder="1" applyAlignment="1" applyProtection="1">
      <alignment horizontal="center" vertical="center"/>
      <protection locked="0"/>
    </xf>
    <xf numFmtId="0" fontId="6" fillId="8" borderId="149" xfId="0" applyFont="1" applyFill="1" applyBorder="1" applyAlignment="1" applyProtection="1">
      <alignment horizontal="center" vertical="center"/>
      <protection locked="0"/>
    </xf>
    <xf numFmtId="0" fontId="6" fillId="13" borderId="10" xfId="0" applyFont="1" applyFill="1" applyBorder="1" applyAlignment="1" applyProtection="1">
      <alignment horizontal="left" vertical="center" shrinkToFit="1"/>
      <protection locked="0"/>
    </xf>
    <xf numFmtId="0" fontId="6" fillId="13" borderId="11" xfId="0" applyFont="1" applyFill="1" applyBorder="1" applyAlignment="1" applyProtection="1">
      <alignment horizontal="left" vertical="center" shrinkToFit="1"/>
      <protection locked="0"/>
    </xf>
    <xf numFmtId="0" fontId="6" fillId="13" borderId="36" xfId="0" applyFont="1" applyFill="1" applyBorder="1" applyAlignment="1" applyProtection="1">
      <alignment horizontal="left" vertical="center" shrinkToFit="1"/>
      <protection locked="0"/>
    </xf>
    <xf numFmtId="0" fontId="6" fillId="13" borderId="132" xfId="0" applyFont="1" applyFill="1" applyBorder="1" applyAlignment="1" applyProtection="1">
      <alignment horizontal="left" vertical="center" shrinkToFit="1"/>
      <protection locked="0"/>
    </xf>
    <xf numFmtId="0" fontId="32" fillId="0" borderId="0" xfId="12" quotePrefix="1" applyFont="1" applyAlignment="1">
      <alignment vertical="top" wrapText="1"/>
    </xf>
    <xf numFmtId="0" fontId="62" fillId="0" borderId="0" xfId="12" applyFont="1">
      <alignment vertical="center"/>
    </xf>
    <xf numFmtId="0" fontId="62" fillId="0" borderId="0" xfId="12" quotePrefix="1" applyFont="1" applyAlignment="1">
      <alignment vertical="top" wrapText="1"/>
    </xf>
    <xf numFmtId="0" fontId="62" fillId="0" borderId="0" xfId="12" quotePrefix="1" applyFont="1" applyAlignment="1">
      <alignment horizontal="center" vertical="top" wrapText="1"/>
    </xf>
    <xf numFmtId="177" fontId="8" fillId="8" borderId="55" xfId="0" applyNumberFormat="1" applyFont="1" applyFill="1" applyBorder="1" applyAlignment="1" applyProtection="1">
      <alignment horizontal="center" vertical="center" wrapText="1"/>
      <protection locked="0"/>
    </xf>
    <xf numFmtId="177" fontId="8" fillId="8" borderId="41" xfId="0" applyNumberFormat="1" applyFont="1" applyFill="1" applyBorder="1" applyAlignment="1" applyProtection="1">
      <alignment horizontal="center" vertical="center" wrapText="1"/>
      <protection locked="0"/>
    </xf>
    <xf numFmtId="193" fontId="59" fillId="13" borderId="132" xfId="30" applyNumberFormat="1" applyFont="1" applyFill="1" applyBorder="1" applyAlignment="1" applyProtection="1">
      <alignment horizontal="right" vertical="center"/>
      <protection locked="0"/>
    </xf>
    <xf numFmtId="193" fontId="59" fillId="13" borderId="18" xfId="30" applyNumberFormat="1" applyFont="1" applyFill="1" applyBorder="1" applyAlignment="1" applyProtection="1">
      <alignment horizontal="right" vertical="center"/>
      <protection locked="0"/>
    </xf>
    <xf numFmtId="193" fontId="59" fillId="9" borderId="35" xfId="30" applyNumberFormat="1" applyFont="1" applyFill="1" applyBorder="1" applyAlignment="1">
      <alignment horizontal="right" vertical="center"/>
    </xf>
    <xf numFmtId="193" fontId="59" fillId="9" borderId="132" xfId="30" applyNumberFormat="1" applyFont="1" applyFill="1" applyBorder="1" applyAlignment="1">
      <alignment horizontal="right" vertical="center"/>
    </xf>
    <xf numFmtId="193" fontId="59" fillId="13" borderId="132" xfId="30" applyNumberFormat="1" applyFont="1" applyFill="1" applyBorder="1" applyAlignment="1" applyProtection="1">
      <alignment horizontal="right" vertical="center" shrinkToFit="1"/>
      <protection locked="0"/>
    </xf>
    <xf numFmtId="193" fontId="59" fillId="13" borderId="18" xfId="30" applyNumberFormat="1" applyFont="1" applyFill="1" applyBorder="1" applyAlignment="1" applyProtection="1">
      <alignment horizontal="right" vertical="center" shrinkToFit="1"/>
      <protection locked="0"/>
    </xf>
    <xf numFmtId="193" fontId="59" fillId="9" borderId="35" xfId="30" applyNumberFormat="1" applyFont="1" applyFill="1" applyBorder="1" applyAlignment="1">
      <alignment horizontal="right" vertical="center" shrinkToFit="1"/>
    </xf>
    <xf numFmtId="193" fontId="59" fillId="9" borderId="132" xfId="30" applyNumberFormat="1" applyFont="1" applyFill="1" applyBorder="1" applyAlignment="1">
      <alignment horizontal="right" vertical="center" shrinkToFit="1"/>
    </xf>
    <xf numFmtId="193" fontId="59" fillId="13" borderId="132" xfId="30" applyNumberFormat="1" applyFont="1" applyFill="1" applyBorder="1" applyAlignment="1" applyProtection="1">
      <alignment horizontal="right" shrinkToFit="1"/>
      <protection locked="0"/>
    </xf>
    <xf numFmtId="193" fontId="59" fillId="13" borderId="18" xfId="30" applyNumberFormat="1" applyFont="1" applyFill="1" applyBorder="1" applyAlignment="1" applyProtection="1">
      <alignment horizontal="right" shrinkToFit="1"/>
      <protection locked="0"/>
    </xf>
    <xf numFmtId="194" fontId="59" fillId="13" borderId="152" xfId="31" applyNumberFormat="1" applyFont="1" applyFill="1" applyBorder="1" applyAlignment="1" applyProtection="1">
      <alignment horizontal="right" vertical="center"/>
      <protection locked="0"/>
    </xf>
    <xf numFmtId="194" fontId="59" fillId="13" borderId="132" xfId="31" applyNumberFormat="1" applyFont="1" applyFill="1" applyBorder="1" applyAlignment="1" applyProtection="1">
      <alignment horizontal="right" vertical="center"/>
      <protection locked="0"/>
    </xf>
    <xf numFmtId="194" fontId="59" fillId="13" borderId="183" xfId="31" applyNumberFormat="1" applyFont="1" applyFill="1" applyBorder="1" applyAlignment="1" applyProtection="1">
      <alignment horizontal="right" vertical="center"/>
      <protection locked="0"/>
    </xf>
    <xf numFmtId="194" fontId="59" fillId="13" borderId="154" xfId="31" applyNumberFormat="1" applyFont="1" applyFill="1" applyBorder="1" applyAlignment="1" applyProtection="1">
      <alignment horizontal="right" vertical="center"/>
      <protection locked="0"/>
    </xf>
    <xf numFmtId="194" fontId="59" fillId="13" borderId="18" xfId="31" applyNumberFormat="1" applyFont="1" applyFill="1" applyBorder="1" applyAlignment="1" applyProtection="1">
      <alignment horizontal="right" vertical="center"/>
      <protection locked="0"/>
    </xf>
    <xf numFmtId="194" fontId="59" fillId="9" borderId="153" xfId="31" applyNumberFormat="1" applyFont="1" applyFill="1" applyBorder="1" applyAlignment="1" applyProtection="1">
      <alignment horizontal="right" vertical="center"/>
    </xf>
    <xf numFmtId="194" fontId="59" fillId="0" borderId="120" xfId="31" applyNumberFormat="1" applyFont="1" applyFill="1" applyBorder="1" applyAlignment="1" applyProtection="1">
      <alignment horizontal="right" vertical="center"/>
    </xf>
    <xf numFmtId="0" fontId="66" fillId="13" borderId="132" xfId="29" applyFont="1" applyFill="1" applyBorder="1" applyAlignment="1" applyProtection="1">
      <alignment horizontal="left" vertical="center" shrinkToFit="1"/>
      <protection locked="0"/>
    </xf>
    <xf numFmtId="49" fontId="6" fillId="13" borderId="132" xfId="0" applyNumberFormat="1" applyFont="1" applyFill="1" applyBorder="1" applyAlignment="1" applyProtection="1">
      <alignment horizontal="left" vertical="center" shrinkToFit="1"/>
      <protection locked="0"/>
    </xf>
    <xf numFmtId="0" fontId="8" fillId="0" borderId="115" xfId="0" applyFont="1" applyBorder="1" applyAlignment="1">
      <alignment horizontal="center" vertical="center" wrapText="1"/>
    </xf>
    <xf numFmtId="0" fontId="11" fillId="16" borderId="39" xfId="0" applyFont="1" applyFill="1" applyBorder="1" applyAlignment="1">
      <alignment horizontal="center" vertical="center"/>
    </xf>
    <xf numFmtId="0" fontId="6" fillId="0" borderId="118" xfId="0" applyFont="1" applyBorder="1" applyAlignment="1">
      <alignment horizontal="left" vertical="center" wrapText="1"/>
    </xf>
    <xf numFmtId="38" fontId="6" fillId="10" borderId="196" xfId="6" applyFont="1" applyFill="1" applyBorder="1" applyAlignment="1" applyProtection="1">
      <alignment horizontal="right" vertical="center" shrinkToFit="1"/>
    </xf>
    <xf numFmtId="38" fontId="6" fillId="9" borderId="197" xfId="31" applyFont="1" applyFill="1" applyBorder="1" applyAlignment="1" applyProtection="1">
      <alignment vertical="center" shrinkToFit="1"/>
    </xf>
    <xf numFmtId="38" fontId="6" fillId="13" borderId="197" xfId="31" applyFont="1" applyFill="1" applyBorder="1" applyAlignment="1" applyProtection="1">
      <alignment vertical="center" shrinkToFit="1"/>
      <protection locked="0"/>
    </xf>
    <xf numFmtId="38" fontId="6" fillId="9" borderId="198" xfId="31" applyFont="1" applyFill="1" applyBorder="1" applyAlignment="1" applyProtection="1">
      <alignment vertical="center" shrinkToFit="1"/>
    </xf>
    <xf numFmtId="38" fontId="6" fillId="9" borderId="18" xfId="31" applyFont="1" applyFill="1" applyBorder="1" applyAlignment="1" applyProtection="1">
      <alignment vertical="center" shrinkToFit="1"/>
    </xf>
    <xf numFmtId="38" fontId="6" fillId="13" borderId="18" xfId="31" applyFont="1" applyFill="1" applyBorder="1" applyAlignment="1" applyProtection="1">
      <alignment vertical="center" shrinkToFit="1"/>
      <protection locked="0"/>
    </xf>
    <xf numFmtId="38" fontId="6" fillId="9" borderId="112" xfId="31" applyFont="1" applyFill="1" applyBorder="1" applyAlignment="1" applyProtection="1">
      <alignment vertical="center" shrinkToFit="1"/>
    </xf>
    <xf numFmtId="38" fontId="6" fillId="9" borderId="199" xfId="31" applyFont="1" applyFill="1" applyBorder="1" applyAlignment="1" applyProtection="1">
      <alignment vertical="center" shrinkToFit="1"/>
    </xf>
    <xf numFmtId="0" fontId="2" fillId="0" borderId="0" xfId="9">
      <alignment vertical="center"/>
    </xf>
    <xf numFmtId="0" fontId="33" fillId="0" borderId="0" xfId="0" applyFont="1">
      <alignment vertical="center"/>
    </xf>
    <xf numFmtId="0" fontId="32" fillId="0" borderId="0" xfId="0" applyFont="1">
      <alignment vertical="center"/>
    </xf>
    <xf numFmtId="0" fontId="13" fillId="0" borderId="0" xfId="24" applyFont="1" applyAlignment="1">
      <alignment horizontal="center" vertical="center" wrapText="1"/>
    </xf>
    <xf numFmtId="178" fontId="14" fillId="0" borderId="0" xfId="24" applyNumberFormat="1" applyFont="1" applyAlignment="1">
      <alignment horizontal="center" vertical="center"/>
    </xf>
    <xf numFmtId="0" fontId="14" fillId="0" borderId="0" xfId="24" applyFont="1" applyAlignment="1">
      <alignment horizontal="center" vertical="center"/>
    </xf>
    <xf numFmtId="38" fontId="14" fillId="9" borderId="14" xfId="6" applyFont="1" applyFill="1" applyBorder="1" applyAlignment="1" applyProtection="1">
      <alignment horizontal="right" vertical="center" wrapText="1"/>
    </xf>
    <xf numFmtId="38" fontId="14" fillId="9" borderId="16" xfId="6" applyFont="1" applyFill="1" applyBorder="1" applyAlignment="1" applyProtection="1">
      <alignment horizontal="right" vertical="center" wrapText="1"/>
    </xf>
    <xf numFmtId="0" fontId="14" fillId="0" borderId="16" xfId="24" applyFont="1" applyBorder="1" applyAlignment="1">
      <alignment horizontal="center" vertical="center" wrapText="1"/>
    </xf>
    <xf numFmtId="0" fontId="14" fillId="0" borderId="5" xfId="24" applyFont="1" applyBorder="1" applyAlignment="1">
      <alignment horizontal="center" vertical="center" wrapText="1"/>
    </xf>
    <xf numFmtId="0" fontId="19" fillId="0" borderId="0" xfId="0" applyFont="1" applyAlignment="1">
      <alignment horizontal="center" vertical="center"/>
    </xf>
    <xf numFmtId="0" fontId="11" fillId="0" borderId="0" xfId="9" applyFont="1" applyAlignment="1">
      <alignment horizontal="left" vertical="center" shrinkToFit="1"/>
    </xf>
    <xf numFmtId="0" fontId="6" fillId="0" borderId="6" xfId="9" applyFont="1" applyBorder="1" applyAlignment="1">
      <alignment horizontal="center" vertical="center"/>
    </xf>
    <xf numFmtId="0" fontId="6" fillId="0" borderId="6" xfId="9" applyFont="1" applyBorder="1" applyAlignment="1">
      <alignment horizontal="center" vertical="center" wrapText="1"/>
    </xf>
    <xf numFmtId="0" fontId="32" fillId="0" borderId="0" xfId="12" applyFont="1" applyAlignment="1">
      <alignment horizontal="center" vertical="center"/>
    </xf>
    <xf numFmtId="0" fontId="31" fillId="0" borderId="0" xfId="12">
      <alignment vertical="center"/>
    </xf>
    <xf numFmtId="0" fontId="59" fillId="0" borderId="0" xfId="12" applyFont="1" applyAlignment="1">
      <alignment horizontal="center" vertical="center"/>
    </xf>
    <xf numFmtId="0" fontId="6" fillId="0" borderId="132" xfId="0" applyFont="1" applyBorder="1" applyAlignment="1">
      <alignment horizontal="center" vertical="center" wrapText="1"/>
    </xf>
    <xf numFmtId="0" fontId="11" fillId="0" borderId="129" xfId="0" applyFont="1" applyBorder="1" applyAlignment="1">
      <alignment horizontal="center" vertical="center" wrapText="1"/>
    </xf>
    <xf numFmtId="0" fontId="32" fillId="0" borderId="7" xfId="0" applyFont="1" applyBorder="1" applyAlignment="1">
      <alignment horizontal="center" vertical="center"/>
    </xf>
    <xf numFmtId="0" fontId="32" fillId="0" borderId="0" xfId="0" applyFont="1" applyAlignment="1">
      <alignment horizontal="center" vertical="center"/>
    </xf>
    <xf numFmtId="0" fontId="32" fillId="0" borderId="14" xfId="0" applyFont="1" applyBorder="1" applyAlignment="1">
      <alignment horizontal="center" vertical="center"/>
    </xf>
    <xf numFmtId="0" fontId="11" fillId="0" borderId="156" xfId="0" applyFont="1" applyBorder="1" applyAlignment="1">
      <alignment horizontal="center" vertical="center" wrapText="1"/>
    </xf>
    <xf numFmtId="0" fontId="6" fillId="0" borderId="132" xfId="0" applyFont="1" applyBorder="1" applyAlignment="1">
      <alignment horizontal="center" vertical="center"/>
    </xf>
    <xf numFmtId="0" fontId="19" fillId="19" borderId="132" xfId="30" applyFont="1" applyFill="1" applyBorder="1" applyAlignment="1">
      <alignment horizontal="center" vertical="center" wrapText="1"/>
    </xf>
    <xf numFmtId="0" fontId="6" fillId="0" borderId="84" xfId="0" applyFont="1" applyBorder="1" applyAlignment="1">
      <alignment horizontal="center" vertical="center"/>
    </xf>
    <xf numFmtId="0" fontId="59" fillId="8" borderId="132" xfId="30" applyFont="1" applyFill="1" applyBorder="1" applyAlignment="1" applyProtection="1">
      <alignment horizontal="left" vertical="center" shrinkToFit="1"/>
      <protection locked="0"/>
    </xf>
    <xf numFmtId="0" fontId="59" fillId="8" borderId="18" xfId="30" applyFont="1" applyFill="1" applyBorder="1" applyAlignment="1" applyProtection="1">
      <alignment horizontal="left" vertical="center" shrinkToFit="1"/>
      <protection locked="0"/>
    </xf>
    <xf numFmtId="0" fontId="11" fillId="8" borderId="132" xfId="0" applyFont="1" applyFill="1" applyBorder="1" applyAlignment="1" applyProtection="1">
      <alignment horizontal="center" vertical="center" shrinkToFit="1"/>
      <protection locked="0"/>
    </xf>
    <xf numFmtId="0" fontId="11" fillId="19" borderId="129" xfId="30" applyFont="1" applyFill="1" applyBorder="1" applyAlignment="1">
      <alignment horizontal="center" vertical="center" wrapText="1"/>
    </xf>
    <xf numFmtId="0" fontId="14" fillId="0" borderId="166" xfId="0" applyFont="1" applyBorder="1" applyAlignment="1">
      <alignment horizontal="center" vertical="center" wrapText="1"/>
    </xf>
    <xf numFmtId="0" fontId="59" fillId="0" borderId="115" xfId="30" applyFont="1" applyBorder="1" applyAlignment="1">
      <alignment horizontal="right" vertical="center"/>
    </xf>
    <xf numFmtId="194" fontId="14" fillId="9" borderId="205" xfId="0" applyNumberFormat="1" applyFont="1" applyFill="1" applyBorder="1" applyAlignment="1">
      <alignment vertical="center" shrinkToFit="1"/>
    </xf>
    <xf numFmtId="194" fontId="14" fillId="9" borderId="177" xfId="0" applyNumberFormat="1" applyFont="1" applyFill="1" applyBorder="1" applyAlignment="1">
      <alignment vertical="center" shrinkToFit="1"/>
    </xf>
    <xf numFmtId="190" fontId="14" fillId="9" borderId="176" xfId="28" applyNumberFormat="1" applyFont="1" applyFill="1" applyBorder="1" applyAlignment="1" applyProtection="1">
      <alignment vertical="center" shrinkToFit="1"/>
    </xf>
    <xf numFmtId="0" fontId="11" fillId="0" borderId="207" xfId="0" applyFont="1" applyBorder="1" applyAlignment="1">
      <alignment horizontal="center" vertical="center" wrapText="1"/>
    </xf>
    <xf numFmtId="194" fontId="14" fillId="9" borderId="157" xfId="0" applyNumberFormat="1" applyFont="1" applyFill="1" applyBorder="1" applyAlignment="1">
      <alignment vertical="center" shrinkToFit="1"/>
    </xf>
    <xf numFmtId="194" fontId="14" fillId="9" borderId="208" xfId="0" applyNumberFormat="1" applyFont="1" applyFill="1" applyBorder="1" applyAlignment="1">
      <alignment vertical="center" shrinkToFit="1"/>
    </xf>
    <xf numFmtId="194" fontId="14" fillId="9" borderId="158" xfId="0" applyNumberFormat="1" applyFont="1" applyFill="1" applyBorder="1" applyAlignment="1">
      <alignment vertical="center" shrinkToFit="1"/>
    </xf>
    <xf numFmtId="194" fontId="14" fillId="9" borderId="160" xfId="0" applyNumberFormat="1" applyFont="1" applyFill="1" applyBorder="1" applyAlignment="1">
      <alignment vertical="center" shrinkToFit="1"/>
    </xf>
    <xf numFmtId="0" fontId="6" fillId="0" borderId="129" xfId="0" applyFont="1" applyBorder="1" applyAlignment="1">
      <alignment horizontal="center" vertical="center"/>
    </xf>
    <xf numFmtId="0" fontId="11" fillId="8" borderId="43" xfId="0" applyFont="1" applyFill="1" applyBorder="1" applyAlignment="1" applyProtection="1">
      <alignment horizontal="center" vertical="center" shrinkToFit="1"/>
      <protection locked="0"/>
    </xf>
    <xf numFmtId="187" fontId="11" fillId="13" borderId="55" xfId="0" applyNumberFormat="1" applyFont="1" applyFill="1" applyBorder="1" applyAlignment="1" applyProtection="1">
      <alignment horizontal="center" vertical="center" shrinkToFit="1"/>
      <protection locked="0"/>
    </xf>
    <xf numFmtId="185" fontId="11" fillId="13" borderId="176" xfId="0" applyNumberFormat="1" applyFont="1" applyFill="1" applyBorder="1" applyAlignment="1" applyProtection="1">
      <alignment horizontal="center" vertical="center" shrinkToFit="1"/>
      <protection locked="0"/>
    </xf>
    <xf numFmtId="189" fontId="11" fillId="13" borderId="157" xfId="31" applyNumberFormat="1" applyFont="1" applyFill="1" applyBorder="1" applyAlignment="1" applyProtection="1">
      <alignment vertical="center" shrinkToFit="1"/>
      <protection locked="0"/>
    </xf>
    <xf numFmtId="177" fontId="11" fillId="8" borderId="158" xfId="0" applyNumberFormat="1" applyFont="1" applyFill="1" applyBorder="1" applyAlignment="1" applyProtection="1">
      <alignment horizontal="center" vertical="center" shrinkToFit="1"/>
      <protection locked="0"/>
    </xf>
    <xf numFmtId="177" fontId="11" fillId="8" borderId="22" xfId="0" applyNumberFormat="1" applyFont="1" applyFill="1" applyBorder="1" applyAlignment="1" applyProtection="1">
      <alignment horizontal="center" vertical="center" shrinkToFit="1"/>
      <protection locked="0"/>
    </xf>
    <xf numFmtId="191" fontId="32" fillId="9" borderId="42" xfId="0" applyNumberFormat="1" applyFont="1" applyFill="1" applyBorder="1" applyAlignment="1">
      <alignment horizontal="center" vertical="center" shrinkToFit="1"/>
    </xf>
    <xf numFmtId="191" fontId="9" fillId="9" borderId="129" xfId="0" applyNumberFormat="1" applyFont="1" applyFill="1" applyBorder="1" applyAlignment="1">
      <alignment horizontal="center" vertical="center" shrinkToFit="1"/>
    </xf>
    <xf numFmtId="0" fontId="14" fillId="16" borderId="184" xfId="0" applyFont="1" applyFill="1" applyBorder="1" applyAlignment="1">
      <alignment vertical="center" shrinkToFit="1"/>
    </xf>
    <xf numFmtId="38" fontId="6" fillId="9" borderId="156" xfId="0" applyNumberFormat="1" applyFont="1" applyFill="1" applyBorder="1" applyAlignment="1">
      <alignment horizontal="right" vertical="center" shrinkToFit="1"/>
    </xf>
    <xf numFmtId="38" fontId="6" fillId="9" borderId="156" xfId="0" applyNumberFormat="1" applyFont="1" applyFill="1" applyBorder="1" applyAlignment="1">
      <alignment vertical="center" shrinkToFit="1"/>
    </xf>
    <xf numFmtId="38" fontId="6" fillId="9" borderId="174" xfId="0" applyNumberFormat="1" applyFont="1" applyFill="1" applyBorder="1" applyAlignment="1">
      <alignment horizontal="right" vertical="center" shrinkToFit="1"/>
    </xf>
    <xf numFmtId="38" fontId="6" fillId="9" borderId="174" xfId="0" applyNumberFormat="1" applyFont="1" applyFill="1" applyBorder="1" applyAlignment="1">
      <alignment vertical="center" shrinkToFit="1"/>
    </xf>
    <xf numFmtId="38" fontId="6" fillId="9" borderId="176" xfId="0" applyNumberFormat="1" applyFont="1" applyFill="1" applyBorder="1" applyAlignment="1">
      <alignment horizontal="right" vertical="center" shrinkToFit="1"/>
    </xf>
    <xf numFmtId="38" fontId="6" fillId="9" borderId="91" xfId="6" applyFont="1" applyFill="1" applyBorder="1" applyAlignment="1" applyProtection="1">
      <alignment horizontal="right" vertical="center" shrinkToFit="1"/>
    </xf>
    <xf numFmtId="38" fontId="6" fillId="9" borderId="91" xfId="6" applyFont="1" applyFill="1" applyBorder="1" applyAlignment="1" applyProtection="1">
      <alignment vertical="center" shrinkToFit="1"/>
    </xf>
    <xf numFmtId="0" fontId="6" fillId="0" borderId="185" xfId="0" applyFont="1" applyBorder="1" applyAlignment="1">
      <alignment horizontal="center" vertical="center" shrinkToFit="1"/>
    </xf>
    <xf numFmtId="0" fontId="6" fillId="0" borderId="187" xfId="0" applyFont="1" applyBorder="1" applyAlignment="1">
      <alignment horizontal="left" vertical="center" wrapText="1"/>
    </xf>
    <xf numFmtId="0" fontId="6" fillId="0" borderId="188" xfId="0" applyFont="1" applyBorder="1" applyAlignment="1">
      <alignment horizontal="left" vertical="center" wrapText="1"/>
    </xf>
    <xf numFmtId="0" fontId="6" fillId="0" borderId="190" xfId="0" applyFont="1" applyBorder="1" applyAlignment="1">
      <alignment horizontal="left" vertical="center" wrapText="1"/>
    </xf>
    <xf numFmtId="0" fontId="32" fillId="0" borderId="132" xfId="0" applyFont="1" applyBorder="1" applyAlignment="1">
      <alignment horizontal="center" vertical="center"/>
    </xf>
    <xf numFmtId="0" fontId="32" fillId="0" borderId="36" xfId="0" applyFont="1" applyBorder="1">
      <alignment vertical="center"/>
    </xf>
    <xf numFmtId="0" fontId="32" fillId="0" borderId="35" xfId="0" applyFont="1" applyBorder="1">
      <alignment vertical="center"/>
    </xf>
    <xf numFmtId="0" fontId="32" fillId="13" borderId="132" xfId="0" applyFont="1" applyFill="1" applyBorder="1" applyAlignment="1" applyProtection="1">
      <alignment vertical="center" wrapText="1"/>
      <protection locked="0"/>
    </xf>
    <xf numFmtId="0" fontId="11" fillId="0" borderId="0" xfId="9" applyFont="1">
      <alignment vertical="center"/>
    </xf>
    <xf numFmtId="0" fontId="11" fillId="0" borderId="136" xfId="9" applyFont="1" applyBorder="1" applyAlignment="1">
      <alignment vertical="center" wrapText="1" shrinkToFit="1"/>
    </xf>
    <xf numFmtId="0" fontId="69" fillId="0" borderId="132" xfId="0" applyFont="1" applyBorder="1" applyAlignment="1">
      <alignment horizontal="center" vertical="center" shrinkToFit="1"/>
    </xf>
    <xf numFmtId="0" fontId="69" fillId="0" borderId="129" xfId="0" applyFont="1" applyBorder="1" applyAlignment="1">
      <alignment horizontal="center" vertical="center" shrinkToFit="1"/>
    </xf>
    <xf numFmtId="0" fontId="69" fillId="0" borderId="4" xfId="0" applyFont="1" applyBorder="1" applyAlignment="1">
      <alignment horizontal="center" vertical="center" shrinkToFit="1"/>
    </xf>
    <xf numFmtId="0" fontId="39" fillId="0" borderId="0" xfId="0" applyFont="1">
      <alignment vertical="center"/>
    </xf>
    <xf numFmtId="0" fontId="69" fillId="0" borderId="0" xfId="0" applyFont="1">
      <alignment vertical="center"/>
    </xf>
    <xf numFmtId="0" fontId="6" fillId="0" borderId="22" xfId="9" applyFont="1" applyBorder="1" applyProtection="1">
      <alignment vertical="center"/>
      <protection locked="0"/>
    </xf>
    <xf numFmtId="0" fontId="6" fillId="0" borderId="47" xfId="9" applyFont="1" applyBorder="1" applyProtection="1">
      <alignment vertical="center"/>
      <protection locked="0"/>
    </xf>
    <xf numFmtId="0" fontId="6" fillId="0" borderId="41" xfId="9" applyFont="1" applyBorder="1" applyProtection="1">
      <alignment vertical="center"/>
      <protection locked="0"/>
    </xf>
    <xf numFmtId="0" fontId="6" fillId="0" borderId="129" xfId="9" applyFont="1" applyBorder="1" applyProtection="1">
      <alignment vertical="center"/>
      <protection locked="0"/>
    </xf>
    <xf numFmtId="0" fontId="6" fillId="0" borderId="130" xfId="9" applyFont="1" applyBorder="1" applyProtection="1">
      <alignment vertical="center"/>
      <protection locked="0"/>
    </xf>
    <xf numFmtId="0" fontId="6" fillId="0" borderId="131" xfId="9" applyFont="1" applyBorder="1" applyProtection="1">
      <alignment vertical="center"/>
      <protection locked="0"/>
    </xf>
    <xf numFmtId="0" fontId="6" fillId="0" borderId="40" xfId="9" applyFont="1" applyBorder="1" applyProtection="1">
      <alignment vertical="center"/>
      <protection locked="0"/>
    </xf>
    <xf numFmtId="0" fontId="6" fillId="0" borderId="21" xfId="9" applyFont="1" applyBorder="1" applyProtection="1">
      <alignment vertical="center"/>
      <protection locked="0"/>
    </xf>
    <xf numFmtId="0" fontId="6" fillId="0" borderId="48" xfId="9" applyFont="1" applyBorder="1" applyProtection="1">
      <alignment vertical="center"/>
      <protection locked="0"/>
    </xf>
    <xf numFmtId="0" fontId="6" fillId="0" borderId="50" xfId="9" applyFont="1" applyBorder="1" applyProtection="1">
      <alignment vertical="center"/>
      <protection locked="0"/>
    </xf>
    <xf numFmtId="0" fontId="6" fillId="0" borderId="49" xfId="9" applyFont="1" applyBorder="1" applyProtection="1">
      <alignment vertical="center"/>
      <protection locked="0"/>
    </xf>
    <xf numFmtId="0" fontId="6" fillId="0" borderId="46" xfId="9" applyFont="1" applyBorder="1" applyProtection="1">
      <alignment vertical="center"/>
      <protection locked="0"/>
    </xf>
    <xf numFmtId="0" fontId="6" fillId="0" borderId="51" xfId="9" applyFont="1" applyBorder="1" applyProtection="1">
      <alignment vertical="center"/>
      <protection locked="0"/>
    </xf>
    <xf numFmtId="0" fontId="6" fillId="0" borderId="52" xfId="9" applyFont="1" applyBorder="1" applyProtection="1">
      <alignment vertical="center"/>
      <protection locked="0"/>
    </xf>
    <xf numFmtId="0" fontId="6" fillId="0" borderId="34" xfId="9" applyFont="1" applyBorder="1" applyProtection="1">
      <alignment vertical="center"/>
      <protection locked="0"/>
    </xf>
    <xf numFmtId="0" fontId="69" fillId="0" borderId="132" xfId="0" applyFont="1" applyBorder="1" applyProtection="1">
      <alignment vertical="center"/>
      <protection locked="0"/>
    </xf>
    <xf numFmtId="0" fontId="69" fillId="0" borderId="129" xfId="0" applyFont="1" applyBorder="1" applyProtection="1">
      <alignment vertical="center"/>
      <protection locked="0"/>
    </xf>
    <xf numFmtId="0" fontId="69" fillId="0" borderId="4" xfId="0" applyFont="1" applyBorder="1" applyProtection="1">
      <alignment vertical="center"/>
      <protection locked="0"/>
    </xf>
    <xf numFmtId="0" fontId="11" fillId="13" borderId="56" xfId="0" applyFont="1" applyFill="1" applyBorder="1" applyAlignment="1" applyProtection="1">
      <alignment vertical="center" wrapText="1"/>
      <protection locked="0"/>
    </xf>
    <xf numFmtId="38" fontId="6" fillId="13" borderId="84" xfId="31" applyFont="1" applyFill="1" applyBorder="1" applyAlignment="1" applyProtection="1">
      <alignment horizontal="center" vertical="center" shrinkToFit="1"/>
      <protection locked="0"/>
    </xf>
    <xf numFmtId="38" fontId="6" fillId="13" borderId="89" xfId="31" applyFont="1" applyFill="1" applyBorder="1" applyAlignment="1" applyProtection="1">
      <alignment horizontal="center" vertical="center" shrinkToFit="1"/>
      <protection locked="0"/>
    </xf>
    <xf numFmtId="38" fontId="6" fillId="9" borderId="37" xfId="31" applyFont="1" applyFill="1" applyBorder="1" applyAlignment="1" applyProtection="1">
      <alignment horizontal="center" vertical="center" shrinkToFit="1"/>
    </xf>
    <xf numFmtId="38" fontId="11" fillId="9" borderId="37" xfId="31" applyFont="1" applyFill="1" applyBorder="1" applyAlignment="1" applyProtection="1">
      <alignment horizontal="center" vertical="center" shrinkToFit="1"/>
    </xf>
    <xf numFmtId="0" fontId="6" fillId="8" borderId="84" xfId="0" applyFont="1" applyFill="1" applyBorder="1" applyAlignment="1" applyProtection="1">
      <alignment horizontal="center" vertical="center" shrinkToFit="1"/>
      <protection locked="0"/>
    </xf>
    <xf numFmtId="0" fontId="6" fillId="8" borderId="89" xfId="0" applyFont="1" applyFill="1" applyBorder="1" applyAlignment="1" applyProtection="1">
      <alignment horizontal="center" vertical="center" shrinkToFit="1"/>
      <protection locked="0"/>
    </xf>
    <xf numFmtId="0" fontId="6" fillId="8" borderId="108" xfId="0" applyFont="1" applyFill="1" applyBorder="1" applyAlignment="1" applyProtection="1">
      <alignment horizontal="center" vertical="center" shrinkToFit="1"/>
      <protection locked="0"/>
    </xf>
    <xf numFmtId="0" fontId="6" fillId="13" borderId="108" xfId="0" applyFont="1" applyFill="1" applyBorder="1" applyAlignment="1" applyProtection="1">
      <alignment vertical="center" wrapText="1"/>
      <protection locked="0"/>
    </xf>
    <xf numFmtId="0" fontId="6" fillId="13" borderId="18" xfId="0" applyFont="1" applyFill="1" applyBorder="1" applyAlignment="1" applyProtection="1">
      <alignment vertical="center" wrapText="1"/>
      <protection locked="0"/>
    </xf>
    <xf numFmtId="0" fontId="63" fillId="0" borderId="0" xfId="29" quotePrefix="1" applyAlignment="1" applyProtection="1">
      <alignment vertical="center"/>
    </xf>
    <xf numFmtId="0" fontId="38" fillId="23" borderId="181" xfId="0" applyFont="1" applyFill="1" applyBorder="1" applyAlignment="1" applyProtection="1">
      <alignment horizontal="center" vertical="center"/>
      <protection locked="0"/>
    </xf>
    <xf numFmtId="0" fontId="38" fillId="15" borderId="181" xfId="0" applyFont="1" applyFill="1" applyBorder="1" applyAlignment="1" applyProtection="1">
      <alignment horizontal="center" vertical="center"/>
      <protection locked="0"/>
    </xf>
    <xf numFmtId="0" fontId="38" fillId="8" borderId="181" xfId="0" applyFont="1" applyFill="1" applyBorder="1" applyAlignment="1" applyProtection="1">
      <alignment horizontal="center" vertical="center"/>
      <protection locked="0"/>
    </xf>
    <xf numFmtId="0" fontId="11" fillId="0" borderId="213" xfId="0" applyFont="1" applyBorder="1" applyAlignment="1">
      <alignment horizontal="center" vertical="center" shrinkToFit="1"/>
    </xf>
    <xf numFmtId="0" fontId="11" fillId="0" borderId="214" xfId="0" applyFont="1" applyBorder="1" applyAlignment="1">
      <alignment horizontal="center" vertical="center" shrinkToFit="1"/>
    </xf>
    <xf numFmtId="180" fontId="11" fillId="0" borderId="214" xfId="0" applyNumberFormat="1" applyFont="1" applyBorder="1" applyAlignment="1">
      <alignment horizontal="center" vertical="center" shrinkToFit="1"/>
    </xf>
    <xf numFmtId="180" fontId="11" fillId="0" borderId="216" xfId="0" applyNumberFormat="1" applyFont="1" applyBorder="1" applyAlignment="1">
      <alignment horizontal="center" vertical="center" shrinkToFit="1"/>
    </xf>
    <xf numFmtId="3" fontId="6" fillId="0" borderId="13" xfId="13" applyNumberFormat="1" applyFont="1" applyBorder="1" applyAlignment="1">
      <alignment vertical="center" shrinkToFit="1"/>
    </xf>
    <xf numFmtId="0" fontId="11" fillId="0" borderId="229" xfId="0" applyFont="1" applyBorder="1" applyAlignment="1">
      <alignment horizontal="left" vertical="center"/>
    </xf>
    <xf numFmtId="0" fontId="17" fillId="0" borderId="229" xfId="13" applyFont="1" applyBorder="1" applyAlignment="1">
      <alignment horizontal="left" vertical="center"/>
    </xf>
    <xf numFmtId="186" fontId="6" fillId="0" borderId="229" xfId="13" applyNumberFormat="1" applyFont="1" applyBorder="1" applyAlignment="1">
      <alignment horizontal="right" vertical="center"/>
    </xf>
    <xf numFmtId="0" fontId="17" fillId="0" borderId="231" xfId="13" applyFont="1" applyBorder="1">
      <alignment vertical="center"/>
    </xf>
    <xf numFmtId="0" fontId="6" fillId="0" borderId="200" xfId="9" applyFont="1" applyBorder="1" applyAlignment="1">
      <alignment horizontal="center" vertical="center" wrapText="1"/>
    </xf>
    <xf numFmtId="180" fontId="8" fillId="0" borderId="200" xfId="9" applyNumberFormat="1" applyFont="1" applyBorder="1" applyAlignment="1" applyProtection="1">
      <alignment vertical="center" wrapText="1" shrinkToFit="1"/>
      <protection locked="0"/>
    </xf>
    <xf numFmtId="0" fontId="32" fillId="0" borderId="200" xfId="0" applyFont="1" applyBorder="1" applyAlignment="1" applyProtection="1">
      <alignment vertical="center" wrapText="1"/>
      <protection locked="0"/>
    </xf>
    <xf numFmtId="0" fontId="6" fillId="0" borderId="200" xfId="9" applyFont="1" applyBorder="1" applyAlignment="1" applyProtection="1">
      <alignment vertical="center" wrapText="1"/>
      <protection locked="0"/>
    </xf>
    <xf numFmtId="0" fontId="6" fillId="0" borderId="200" xfId="9" applyFont="1" applyBorder="1" applyAlignment="1" applyProtection="1">
      <alignment vertical="center" shrinkToFit="1"/>
      <protection locked="0"/>
    </xf>
    <xf numFmtId="0" fontId="6" fillId="0" borderId="200" xfId="9" applyFont="1" applyBorder="1" applyAlignment="1" applyProtection="1">
      <alignment horizontal="center" vertical="center" wrapText="1"/>
      <protection locked="0"/>
    </xf>
    <xf numFmtId="180" fontId="8" fillId="0" borderId="47" xfId="9" applyNumberFormat="1" applyFont="1" applyBorder="1" applyAlignment="1" applyProtection="1">
      <alignment vertical="center" wrapText="1" shrinkToFit="1"/>
      <protection locked="0"/>
    </xf>
    <xf numFmtId="0" fontId="32" fillId="0" borderId="47" xfId="0" applyFont="1" applyBorder="1" applyAlignment="1" applyProtection="1">
      <alignment vertical="center" wrapText="1"/>
      <protection locked="0"/>
    </xf>
    <xf numFmtId="0" fontId="6" fillId="0" borderId="47" xfId="9" applyFont="1" applyBorder="1" applyAlignment="1" applyProtection="1">
      <alignment vertical="center" wrapText="1"/>
      <protection locked="0"/>
    </xf>
    <xf numFmtId="0" fontId="6" fillId="0" borderId="47" xfId="9" applyFont="1" applyBorder="1" applyAlignment="1" applyProtection="1">
      <alignment vertical="center" shrinkToFit="1"/>
      <protection locked="0"/>
    </xf>
    <xf numFmtId="0" fontId="6" fillId="0" borderId="47" xfId="9" applyFont="1" applyBorder="1" applyAlignment="1" applyProtection="1">
      <alignment horizontal="center" vertical="center" wrapText="1"/>
      <protection locked="0"/>
    </xf>
    <xf numFmtId="0" fontId="6" fillId="0" borderId="47" xfId="9" applyFont="1" applyBorder="1" applyAlignment="1">
      <alignment horizontal="left" vertical="center"/>
    </xf>
    <xf numFmtId="49" fontId="11" fillId="13" borderId="90" xfId="0" applyNumberFormat="1" applyFont="1" applyFill="1" applyBorder="1" applyAlignment="1" applyProtection="1">
      <alignment vertical="center" wrapText="1"/>
      <protection locked="0"/>
    </xf>
    <xf numFmtId="38" fontId="14" fillId="9" borderId="14" xfId="24" applyNumberFormat="1" applyFont="1" applyFill="1" applyBorder="1" applyAlignment="1">
      <alignment horizontal="right" vertical="center" wrapText="1"/>
    </xf>
    <xf numFmtId="49" fontId="6" fillId="13" borderId="149" xfId="0" applyNumberFormat="1" applyFont="1" applyFill="1" applyBorder="1" applyAlignment="1" applyProtection="1">
      <alignment horizontal="center" vertical="center"/>
      <protection locked="0"/>
    </xf>
    <xf numFmtId="49" fontId="6" fillId="13" borderId="149" xfId="0" applyNumberFormat="1" applyFont="1" applyFill="1" applyBorder="1" applyAlignment="1" applyProtection="1">
      <alignment horizontal="left" vertical="center" wrapText="1"/>
      <protection locked="0"/>
    </xf>
    <xf numFmtId="49" fontId="6" fillId="13" borderId="11" xfId="0" applyNumberFormat="1" applyFont="1" applyFill="1" applyBorder="1" applyAlignment="1" applyProtection="1">
      <alignment horizontal="left" vertical="center" wrapText="1"/>
      <protection locked="0"/>
    </xf>
    <xf numFmtId="188" fontId="6" fillId="0" borderId="0" xfId="13" applyNumberFormat="1" applyFont="1" applyAlignment="1" applyProtection="1">
      <alignment horizontal="center" vertical="center" wrapText="1"/>
      <protection locked="0"/>
    </xf>
    <xf numFmtId="0" fontId="6" fillId="0" borderId="231" xfId="13" applyFont="1" applyBorder="1">
      <alignment vertical="center"/>
    </xf>
    <xf numFmtId="0" fontId="39" fillId="21" borderId="132" xfId="0" applyFont="1" applyFill="1" applyBorder="1" applyAlignment="1">
      <alignment horizontal="center" vertical="center" wrapText="1"/>
    </xf>
    <xf numFmtId="0" fontId="14" fillId="0" borderId="0" xfId="24" applyFont="1" applyAlignment="1">
      <alignment horizontal="left" vertical="top" indent="1"/>
    </xf>
    <xf numFmtId="0" fontId="71" fillId="0" borderId="0" xfId="24" applyFont="1">
      <alignment vertical="center"/>
    </xf>
    <xf numFmtId="182" fontId="11" fillId="0" borderId="197" xfId="0" applyNumberFormat="1" applyFont="1" applyBorder="1" applyAlignment="1">
      <alignment horizontal="center" vertical="center" wrapText="1"/>
    </xf>
    <xf numFmtId="182" fontId="11" fillId="0" borderId="18" xfId="0" applyNumberFormat="1" applyFont="1" applyBorder="1" applyAlignment="1">
      <alignment horizontal="center" vertical="center" wrapText="1"/>
    </xf>
    <xf numFmtId="0" fontId="11" fillId="0" borderId="0" xfId="0" applyFont="1" applyAlignment="1">
      <alignment horizontal="left" vertical="center"/>
    </xf>
    <xf numFmtId="0" fontId="6" fillId="0" borderId="0" xfId="12" applyFont="1">
      <alignment vertical="center"/>
    </xf>
    <xf numFmtId="0" fontId="70" fillId="0" borderId="0" xfId="0" applyFont="1" applyAlignment="1">
      <alignment vertical="center" wrapText="1"/>
    </xf>
    <xf numFmtId="0" fontId="42" fillId="0" borderId="0" xfId="3" applyFont="1" applyAlignment="1" applyProtection="1">
      <alignment horizontal="center" vertical="center"/>
    </xf>
    <xf numFmtId="0" fontId="19" fillId="12" borderId="0" xfId="14" applyFont="1" applyFill="1" applyAlignment="1">
      <alignment horizontal="center"/>
    </xf>
    <xf numFmtId="0" fontId="6" fillId="12" borderId="0" xfId="14" applyFont="1" applyFill="1" applyAlignment="1">
      <alignment horizontal="left"/>
    </xf>
    <xf numFmtId="0" fontId="11" fillId="0" borderId="231" xfId="14" applyFont="1" applyBorder="1" applyAlignment="1">
      <alignment horizontal="center" vertical="center" shrinkToFit="1"/>
    </xf>
    <xf numFmtId="0" fontId="72" fillId="13" borderId="231" xfId="14" applyFont="1" applyFill="1" applyBorder="1" applyAlignment="1" applyProtection="1">
      <alignment vertical="center" wrapText="1"/>
      <protection locked="0"/>
    </xf>
    <xf numFmtId="0" fontId="72" fillId="13" borderId="231" xfId="14" applyFont="1" applyFill="1" applyBorder="1" applyAlignment="1" applyProtection="1">
      <alignment vertical="center" shrinkToFit="1"/>
      <protection locked="0"/>
    </xf>
    <xf numFmtId="0" fontId="69" fillId="0" borderId="231" xfId="0" applyFont="1" applyBorder="1" applyProtection="1">
      <alignment vertical="center"/>
      <protection locked="0"/>
    </xf>
    <xf numFmtId="0" fontId="69" fillId="0" borderId="233" xfId="0" applyFont="1" applyBorder="1" applyProtection="1">
      <alignment vertical="center"/>
      <protection locked="0"/>
    </xf>
    <xf numFmtId="0" fontId="6" fillId="0" borderId="0" xfId="13" applyFont="1" applyAlignment="1">
      <alignment horizontal="right" vertical="center"/>
    </xf>
    <xf numFmtId="0" fontId="19" fillId="0" borderId="0" xfId="0" applyFont="1" applyAlignment="1">
      <alignment vertical="center" wrapText="1"/>
    </xf>
    <xf numFmtId="0" fontId="6" fillId="0" borderId="243" xfId="0" applyFont="1" applyBorder="1">
      <alignment vertical="center"/>
    </xf>
    <xf numFmtId="0" fontId="6" fillId="9" borderId="244" xfId="0" applyFont="1" applyFill="1" applyBorder="1">
      <alignment vertical="center"/>
    </xf>
    <xf numFmtId="0" fontId="6" fillId="0" borderId="244" xfId="0" applyFont="1" applyBorder="1">
      <alignment vertical="center"/>
    </xf>
    <xf numFmtId="0" fontId="6" fillId="0" borderId="245" xfId="0" applyFont="1" applyBorder="1">
      <alignment vertical="center"/>
    </xf>
    <xf numFmtId="0" fontId="6" fillId="9" borderId="245" xfId="0" applyFont="1" applyFill="1" applyBorder="1">
      <alignment vertical="center"/>
    </xf>
    <xf numFmtId="0" fontId="6" fillId="0" borderId="246" xfId="0" applyFont="1" applyBorder="1">
      <alignment vertical="center"/>
    </xf>
    <xf numFmtId="0" fontId="6" fillId="9" borderId="247" xfId="0" applyFont="1" applyFill="1" applyBorder="1">
      <alignment vertical="center"/>
    </xf>
    <xf numFmtId="0" fontId="6" fillId="0" borderId="247" xfId="0" applyFont="1" applyBorder="1">
      <alignment vertical="center"/>
    </xf>
    <xf numFmtId="0" fontId="6" fillId="9" borderId="248" xfId="0" applyFont="1" applyFill="1" applyBorder="1">
      <alignment vertical="center"/>
    </xf>
    <xf numFmtId="0" fontId="19" fillId="19" borderId="249" xfId="0" applyFont="1" applyFill="1" applyBorder="1" applyAlignment="1">
      <alignment horizontal="left" vertical="center" wrapText="1"/>
    </xf>
    <xf numFmtId="0" fontId="19" fillId="19" borderId="250" xfId="0" applyFont="1" applyFill="1" applyBorder="1" applyAlignment="1">
      <alignment horizontal="center" vertical="center" wrapText="1"/>
    </xf>
    <xf numFmtId="0" fontId="19" fillId="19" borderId="251" xfId="0" applyFont="1" applyFill="1" applyBorder="1" applyAlignment="1">
      <alignment horizontal="center" vertical="center" wrapText="1"/>
    </xf>
    <xf numFmtId="0" fontId="6" fillId="19" borderId="250" xfId="0" applyFont="1" applyFill="1" applyBorder="1">
      <alignment vertical="center"/>
    </xf>
    <xf numFmtId="0" fontId="19" fillId="19" borderId="249" xfId="0" applyFont="1" applyFill="1" applyBorder="1" applyAlignment="1">
      <alignment horizontal="left" vertical="center"/>
    </xf>
    <xf numFmtId="0" fontId="6" fillId="15" borderId="252" xfId="0" applyFont="1" applyFill="1" applyBorder="1">
      <alignment vertical="center"/>
    </xf>
    <xf numFmtId="0" fontId="6" fillId="15" borderId="253" xfId="0" applyFont="1" applyFill="1" applyBorder="1">
      <alignment vertical="center"/>
    </xf>
    <xf numFmtId="0" fontId="6" fillId="15" borderId="254" xfId="0" applyFont="1" applyFill="1" applyBorder="1">
      <alignment vertical="center"/>
    </xf>
    <xf numFmtId="0" fontId="6" fillId="11" borderId="244" xfId="0" applyFont="1" applyFill="1" applyBorder="1">
      <alignment vertical="center"/>
    </xf>
    <xf numFmtId="0" fontId="6" fillId="11" borderId="245" xfId="0" applyFont="1" applyFill="1" applyBorder="1">
      <alignment vertical="center"/>
    </xf>
    <xf numFmtId="0" fontId="6" fillId="11" borderId="247" xfId="0" applyFont="1" applyFill="1" applyBorder="1">
      <alignment vertical="center"/>
    </xf>
    <xf numFmtId="0" fontId="6" fillId="11" borderId="248" xfId="0" applyFont="1" applyFill="1" applyBorder="1">
      <alignment vertical="center"/>
    </xf>
    <xf numFmtId="0" fontId="19" fillId="0" borderId="0" xfId="0" applyFont="1">
      <alignment vertical="center"/>
    </xf>
    <xf numFmtId="0" fontId="19" fillId="19" borderId="255" xfId="0" applyFont="1" applyFill="1" applyBorder="1" applyAlignment="1">
      <alignment horizontal="left" vertical="center"/>
    </xf>
    <xf numFmtId="0" fontId="19" fillId="19" borderId="256" xfId="0" applyFont="1" applyFill="1" applyBorder="1" applyAlignment="1">
      <alignment horizontal="center" vertical="center"/>
    </xf>
    <xf numFmtId="0" fontId="19" fillId="19" borderId="257" xfId="0" applyFont="1" applyFill="1" applyBorder="1" applyAlignment="1">
      <alignment horizontal="center" vertical="center"/>
    </xf>
    <xf numFmtId="0" fontId="6" fillId="0" borderId="258" xfId="0" applyFont="1" applyBorder="1">
      <alignment vertical="center"/>
    </xf>
    <xf numFmtId="0" fontId="6" fillId="11" borderId="259" xfId="0" applyFont="1" applyFill="1" applyBorder="1">
      <alignment vertical="center"/>
    </xf>
    <xf numFmtId="0" fontId="6" fillId="9" borderId="259" xfId="0" applyFont="1" applyFill="1" applyBorder="1">
      <alignment vertical="center"/>
    </xf>
    <xf numFmtId="0" fontId="6" fillId="0" borderId="260" xfId="0" applyFont="1" applyBorder="1">
      <alignment vertical="center"/>
    </xf>
    <xf numFmtId="0" fontId="6" fillId="9" borderId="261" xfId="0" applyFont="1" applyFill="1" applyBorder="1">
      <alignment vertical="center"/>
    </xf>
    <xf numFmtId="0" fontId="6" fillId="0" borderId="262" xfId="0" applyFont="1" applyBorder="1">
      <alignment vertical="center"/>
    </xf>
    <xf numFmtId="0" fontId="6" fillId="0" borderId="263" xfId="0" applyFont="1" applyBorder="1">
      <alignment vertical="center"/>
    </xf>
    <xf numFmtId="0" fontId="19" fillId="19" borderId="264" xfId="0" applyFont="1" applyFill="1" applyBorder="1" applyAlignment="1">
      <alignment horizontal="left" vertical="center"/>
    </xf>
    <xf numFmtId="0" fontId="19" fillId="19" borderId="265" xfId="0" applyFont="1" applyFill="1" applyBorder="1" applyAlignment="1">
      <alignment horizontal="center" vertical="center"/>
    </xf>
    <xf numFmtId="0" fontId="6" fillId="15" borderId="266" xfId="0" applyFont="1" applyFill="1" applyBorder="1">
      <alignment vertical="center"/>
    </xf>
    <xf numFmtId="0" fontId="6" fillId="15" borderId="267" xfId="0" applyFont="1" applyFill="1" applyBorder="1">
      <alignment vertical="center"/>
    </xf>
    <xf numFmtId="0" fontId="6" fillId="0" borderId="259" xfId="0" applyFont="1" applyBorder="1">
      <alignment vertical="center"/>
    </xf>
    <xf numFmtId="0" fontId="6" fillId="11" borderId="261" xfId="0" applyFont="1" applyFill="1" applyBorder="1">
      <alignment vertical="center"/>
    </xf>
    <xf numFmtId="0" fontId="6" fillId="0" borderId="268" xfId="0" applyFont="1" applyBorder="1">
      <alignment vertical="center"/>
    </xf>
    <xf numFmtId="0" fontId="6" fillId="11" borderId="269" xfId="0" applyFont="1" applyFill="1" applyBorder="1">
      <alignment vertical="center"/>
    </xf>
    <xf numFmtId="0" fontId="6" fillId="11" borderId="270" xfId="0" applyFont="1" applyFill="1" applyBorder="1">
      <alignment vertical="center"/>
    </xf>
    <xf numFmtId="0" fontId="6" fillId="9" borderId="244" xfId="0" applyFont="1" applyFill="1" applyBorder="1" applyAlignment="1">
      <alignment vertical="center" shrinkToFit="1"/>
    </xf>
    <xf numFmtId="0" fontId="6" fillId="9" borderId="247" xfId="0" applyFont="1" applyFill="1" applyBorder="1" applyAlignment="1">
      <alignment vertical="center" shrinkToFit="1"/>
    </xf>
    <xf numFmtId="0" fontId="6" fillId="9" borderId="259" xfId="0" applyFont="1" applyFill="1" applyBorder="1" applyAlignment="1">
      <alignment vertical="center" shrinkToFit="1"/>
    </xf>
    <xf numFmtId="0" fontId="6" fillId="9" borderId="261" xfId="0" applyFont="1" applyFill="1" applyBorder="1" applyAlignment="1">
      <alignment vertical="center" shrinkToFit="1"/>
    </xf>
    <xf numFmtId="38" fontId="6" fillId="9" borderId="244" xfId="0" applyNumberFormat="1" applyFont="1" applyFill="1" applyBorder="1">
      <alignment vertical="center"/>
    </xf>
    <xf numFmtId="38" fontId="6" fillId="9" borderId="247" xfId="0" applyNumberFormat="1" applyFont="1" applyFill="1" applyBorder="1">
      <alignment vertical="center"/>
    </xf>
    <xf numFmtId="20" fontId="6" fillId="9" borderId="259" xfId="0" applyNumberFormat="1" applyFont="1" applyFill="1" applyBorder="1" applyAlignment="1">
      <alignment vertical="center" shrinkToFit="1"/>
    </xf>
    <xf numFmtId="49" fontId="6" fillId="9" borderId="244" xfId="0" applyNumberFormat="1" applyFont="1" applyFill="1" applyBorder="1" applyAlignment="1">
      <alignment vertical="center" shrinkToFit="1"/>
    </xf>
    <xf numFmtId="49" fontId="6" fillId="9" borderId="259" xfId="0" applyNumberFormat="1" applyFont="1" applyFill="1" applyBorder="1" applyAlignment="1">
      <alignment vertical="center" shrinkToFit="1"/>
    </xf>
    <xf numFmtId="49" fontId="6" fillId="9" borderId="259" xfId="0" applyNumberFormat="1" applyFont="1" applyFill="1" applyBorder="1">
      <alignment vertical="center"/>
    </xf>
    <xf numFmtId="49" fontId="6" fillId="9" borderId="247" xfId="0" applyNumberFormat="1" applyFont="1" applyFill="1" applyBorder="1">
      <alignment vertical="center"/>
    </xf>
    <xf numFmtId="49" fontId="6" fillId="9" borderId="269" xfId="0" applyNumberFormat="1" applyFont="1" applyFill="1" applyBorder="1">
      <alignment vertical="center"/>
    </xf>
    <xf numFmtId="38" fontId="6" fillId="24" borderId="28" xfId="31" applyFont="1" applyFill="1" applyBorder="1" applyAlignment="1" applyProtection="1">
      <alignment horizontal="center" vertical="center" shrinkToFit="1"/>
    </xf>
    <xf numFmtId="0" fontId="19" fillId="19" borderId="255" xfId="0" applyFont="1" applyFill="1" applyBorder="1" applyAlignment="1">
      <alignment horizontal="left" vertical="center" wrapText="1"/>
    </xf>
    <xf numFmtId="0" fontId="19" fillId="19" borderId="256" xfId="0" applyFont="1" applyFill="1" applyBorder="1" applyAlignment="1">
      <alignment horizontal="center" vertical="center" wrapText="1"/>
    </xf>
    <xf numFmtId="0" fontId="19" fillId="19" borderId="257" xfId="0" applyFont="1" applyFill="1" applyBorder="1" applyAlignment="1">
      <alignment horizontal="center" vertical="center" wrapText="1"/>
    </xf>
    <xf numFmtId="38" fontId="6" fillId="9" borderId="259" xfId="0" applyNumberFormat="1" applyFont="1" applyFill="1" applyBorder="1">
      <alignment vertical="center"/>
    </xf>
    <xf numFmtId="38" fontId="6" fillId="9" borderId="269" xfId="0" applyNumberFormat="1" applyFont="1" applyFill="1" applyBorder="1">
      <alignment vertical="center"/>
    </xf>
    <xf numFmtId="0" fontId="11" fillId="0" borderId="131" xfId="0" applyFont="1" applyBorder="1" applyAlignment="1">
      <alignment horizontal="center" vertical="center" wrapText="1"/>
    </xf>
    <xf numFmtId="38" fontId="6" fillId="24" borderId="223" xfId="31" applyFont="1" applyFill="1" applyBorder="1" applyAlignment="1" applyProtection="1">
      <alignment horizontal="center" vertical="center" shrinkToFit="1"/>
    </xf>
    <xf numFmtId="38" fontId="6" fillId="24" borderId="224" xfId="31" applyFont="1" applyFill="1" applyBorder="1" applyAlignment="1" applyProtection="1">
      <alignment horizontal="center" vertical="center" shrinkToFit="1"/>
    </xf>
    <xf numFmtId="38" fontId="6" fillId="24" borderId="241" xfId="31" applyFont="1" applyFill="1" applyBorder="1" applyAlignment="1" applyProtection="1">
      <alignment horizontal="center" vertical="center" shrinkToFit="1"/>
    </xf>
    <xf numFmtId="38" fontId="6" fillId="24" borderId="242" xfId="31" applyFont="1" applyFill="1" applyBorder="1" applyAlignment="1" applyProtection="1">
      <alignment horizontal="center" vertical="center" shrinkToFit="1"/>
    </xf>
    <xf numFmtId="38" fontId="6" fillId="24" borderId="227" xfId="31" applyFont="1" applyFill="1" applyBorder="1" applyAlignment="1" applyProtection="1">
      <alignment horizontal="center" vertical="center" shrinkToFit="1"/>
    </xf>
    <xf numFmtId="38" fontId="6" fillId="24" borderId="228" xfId="31" applyFont="1" applyFill="1" applyBorder="1" applyAlignment="1" applyProtection="1">
      <alignment horizontal="center" vertical="center" shrinkToFit="1"/>
    </xf>
    <xf numFmtId="38" fontId="6" fillId="24" borderId="239" xfId="31" applyFont="1" applyFill="1" applyBorder="1" applyAlignment="1" applyProtection="1">
      <alignment horizontal="center" vertical="center" shrinkToFit="1"/>
    </xf>
    <xf numFmtId="38" fontId="6" fillId="24" borderId="240" xfId="31" applyFont="1" applyFill="1" applyBorder="1" applyAlignment="1" applyProtection="1">
      <alignment horizontal="center" vertical="center" shrinkToFit="1"/>
    </xf>
    <xf numFmtId="0" fontId="11" fillId="0" borderId="123" xfId="0" applyFont="1" applyBorder="1" applyAlignment="1">
      <alignment horizontal="center" vertical="center" shrinkToFit="1"/>
    </xf>
    <xf numFmtId="180" fontId="11" fillId="0" borderId="139" xfId="0" applyNumberFormat="1" applyFont="1" applyBorder="1" applyAlignment="1">
      <alignment horizontal="center" vertical="center" shrinkToFit="1"/>
    </xf>
    <xf numFmtId="0" fontId="11" fillId="0" borderId="221" xfId="0" applyFont="1" applyBorder="1" applyAlignment="1">
      <alignment horizontal="center" vertical="center" shrinkToFit="1"/>
    </xf>
    <xf numFmtId="0" fontId="11" fillId="0" borderId="222" xfId="0" applyFont="1" applyBorder="1" applyAlignment="1">
      <alignment horizontal="center" vertical="center" shrinkToFit="1"/>
    </xf>
    <xf numFmtId="38" fontId="6" fillId="24" borderId="225" xfId="31" applyFont="1" applyFill="1" applyBorder="1" applyAlignment="1" applyProtection="1">
      <alignment horizontal="center" vertical="center" shrinkToFit="1"/>
    </xf>
    <xf numFmtId="38" fontId="6" fillId="24" borderId="226" xfId="31" applyFont="1" applyFill="1" applyBorder="1" applyAlignment="1" applyProtection="1">
      <alignment horizontal="center" vertical="center" shrinkToFit="1"/>
    </xf>
    <xf numFmtId="180" fontId="11" fillId="0" borderId="123" xfId="0" applyNumberFormat="1" applyFont="1" applyBorder="1" applyAlignment="1">
      <alignment horizontal="center" vertical="center" shrinkToFit="1"/>
    </xf>
    <xf numFmtId="0" fontId="6" fillId="0" borderId="277" xfId="0" applyFont="1" applyBorder="1" applyAlignment="1">
      <alignment horizontal="center" vertical="center" shrinkToFit="1"/>
    </xf>
    <xf numFmtId="0" fontId="6" fillId="0" borderId="91" xfId="0" applyFont="1" applyBorder="1" applyAlignment="1">
      <alignment horizontal="right" vertical="center" shrinkToFit="1"/>
    </xf>
    <xf numFmtId="0" fontId="6" fillId="0" borderId="278" xfId="0" applyFont="1" applyBorder="1" applyAlignment="1">
      <alignment horizontal="center" vertical="center" shrinkToFit="1"/>
    </xf>
    <xf numFmtId="0" fontId="6" fillId="0" borderId="237" xfId="0" applyFont="1" applyBorder="1" applyAlignment="1">
      <alignment horizontal="center" vertical="center" shrinkToFit="1"/>
    </xf>
    <xf numFmtId="0" fontId="6" fillId="0" borderId="91" xfId="0" applyFont="1" applyBorder="1" applyAlignment="1">
      <alignment horizontal="center" vertical="center" shrinkToFit="1"/>
    </xf>
    <xf numFmtId="38" fontId="6" fillId="13" borderId="7" xfId="31" applyFont="1" applyFill="1" applyBorder="1" applyAlignment="1" applyProtection="1">
      <alignment vertical="center" shrinkToFit="1"/>
      <protection locked="0"/>
    </xf>
    <xf numFmtId="0" fontId="11" fillId="13" borderId="36" xfId="0" applyFont="1" applyFill="1" applyBorder="1" applyAlignment="1" applyProtection="1">
      <alignment vertical="center" wrapText="1"/>
      <protection locked="0"/>
    </xf>
    <xf numFmtId="0" fontId="11" fillId="13" borderId="280" xfId="0" applyFont="1" applyFill="1" applyBorder="1" applyAlignment="1" applyProtection="1">
      <alignment wrapText="1"/>
      <protection locked="0"/>
    </xf>
    <xf numFmtId="0" fontId="14" fillId="16" borderId="282" xfId="0" applyFont="1" applyFill="1" applyBorder="1" applyAlignment="1">
      <alignment vertical="center" shrinkToFit="1"/>
    </xf>
    <xf numFmtId="0" fontId="14" fillId="16" borderId="281" xfId="0" applyFont="1" applyFill="1" applyBorder="1" applyAlignment="1">
      <alignment vertical="center" shrinkToFit="1"/>
    </xf>
    <xf numFmtId="194" fontId="14" fillId="9" borderId="285" xfId="0" applyNumberFormat="1" applyFont="1" applyFill="1" applyBorder="1" applyAlignment="1">
      <alignment vertical="center" shrinkToFit="1"/>
    </xf>
    <xf numFmtId="194" fontId="14" fillId="9" borderId="164" xfId="0" applyNumberFormat="1" applyFont="1" applyFill="1" applyBorder="1" applyAlignment="1">
      <alignment vertical="center" shrinkToFit="1"/>
    </xf>
    <xf numFmtId="0" fontId="5" fillId="6" borderId="0" xfId="0" applyFont="1" applyFill="1" applyAlignment="1">
      <alignment horizontal="center" vertical="center" wrapText="1"/>
    </xf>
    <xf numFmtId="0" fontId="11" fillId="0" borderId="126" xfId="0" applyFont="1" applyBorder="1" applyAlignment="1">
      <alignment horizontal="center" vertical="center" shrinkToFit="1"/>
    </xf>
    <xf numFmtId="0" fontId="11" fillId="0" borderId="215" xfId="0" applyFont="1" applyBorder="1" applyAlignment="1">
      <alignment horizontal="center" vertical="center" shrinkToFit="1"/>
    </xf>
    <xf numFmtId="0" fontId="11" fillId="0" borderId="115" xfId="0" applyFont="1" applyBorder="1" applyAlignment="1">
      <alignment horizontal="center" vertical="center" wrapText="1"/>
    </xf>
    <xf numFmtId="180" fontId="11" fillId="0" borderId="124" xfId="0" applyNumberFormat="1" applyFont="1" applyBorder="1" applyAlignment="1">
      <alignment horizontal="center" vertical="center" shrinkToFit="1"/>
    </xf>
    <xf numFmtId="38" fontId="6" fillId="13" borderId="90" xfId="31" applyFont="1" applyFill="1" applyBorder="1" applyAlignment="1" applyProtection="1">
      <alignment vertical="center" shrinkToFit="1"/>
      <protection locked="0"/>
    </xf>
    <xf numFmtId="38" fontId="6" fillId="13" borderId="124" xfId="31" applyFont="1" applyFill="1" applyBorder="1" applyAlignment="1" applyProtection="1">
      <alignment vertical="center" shrinkToFit="1"/>
      <protection locked="0"/>
    </xf>
    <xf numFmtId="38" fontId="6" fillId="9" borderId="11" xfId="31" applyFont="1" applyFill="1" applyBorder="1" applyAlignment="1" applyProtection="1">
      <alignment vertical="center" shrinkToFit="1"/>
    </xf>
    <xf numFmtId="0" fontId="11" fillId="13" borderId="288" xfId="0" applyFont="1" applyFill="1" applyBorder="1" applyAlignment="1" applyProtection="1">
      <alignment wrapText="1"/>
      <protection locked="0"/>
    </xf>
    <xf numFmtId="0" fontId="6" fillId="0" borderId="13" xfId="30" applyFont="1" applyBorder="1" applyAlignment="1">
      <alignment vertical="center"/>
    </xf>
    <xf numFmtId="38" fontId="6" fillId="9" borderId="118" xfId="31" applyFont="1" applyFill="1" applyBorder="1" applyAlignment="1" applyProtection="1">
      <alignment vertical="center" shrinkToFit="1"/>
    </xf>
    <xf numFmtId="38" fontId="6" fillId="9" borderId="289" xfId="31" applyFont="1" applyFill="1" applyBorder="1" applyAlignment="1" applyProtection="1">
      <alignment vertical="center" shrinkToFit="1"/>
    </xf>
    <xf numFmtId="38" fontId="6" fillId="9" borderId="121" xfId="31" applyFont="1" applyFill="1" applyBorder="1" applyAlignment="1" applyProtection="1">
      <alignment vertical="center" shrinkToFit="1"/>
    </xf>
    <xf numFmtId="38" fontId="6" fillId="9" borderId="122" xfId="31" applyFont="1" applyFill="1" applyBorder="1" applyAlignment="1" applyProtection="1">
      <alignment vertical="center" shrinkToFit="1"/>
    </xf>
    <xf numFmtId="38" fontId="6" fillId="9" borderId="138" xfId="31" applyFont="1" applyFill="1" applyBorder="1" applyAlignment="1" applyProtection="1">
      <alignment vertical="center" shrinkToFit="1"/>
    </xf>
    <xf numFmtId="38" fontId="6" fillId="9" borderId="7" xfId="31" applyFont="1" applyFill="1" applyBorder="1" applyAlignment="1" applyProtection="1">
      <alignment horizontal="right" vertical="center" shrinkToFit="1"/>
    </xf>
    <xf numFmtId="38" fontId="6" fillId="9" borderId="98" xfId="6" applyFont="1" applyFill="1" applyBorder="1" applyAlignment="1" applyProtection="1">
      <alignment vertical="center" shrinkToFit="1"/>
    </xf>
    <xf numFmtId="38" fontId="6" fillId="9" borderId="123" xfId="6" applyFont="1" applyFill="1" applyBorder="1" applyAlignment="1" applyProtection="1">
      <alignment vertical="center" shrinkToFit="1"/>
    </xf>
    <xf numFmtId="38" fontId="6" fillId="9" borderId="139" xfId="6" applyFont="1" applyFill="1" applyBorder="1" applyAlignment="1" applyProtection="1">
      <alignment vertical="center" shrinkToFit="1"/>
    </xf>
    <xf numFmtId="38" fontId="6" fillId="9" borderId="125" xfId="31" applyFont="1" applyFill="1" applyBorder="1" applyAlignment="1" applyProtection="1">
      <alignment vertical="center" shrinkToFit="1"/>
    </xf>
    <xf numFmtId="38" fontId="6" fillId="9" borderId="126" xfId="6" applyFont="1" applyFill="1" applyBorder="1" applyAlignment="1" applyProtection="1">
      <alignment vertical="center" shrinkToFit="1"/>
    </xf>
    <xf numFmtId="0" fontId="6" fillId="0" borderId="0" xfId="0" applyFont="1" applyAlignment="1">
      <alignment horizontal="left" vertical="center" wrapText="1"/>
    </xf>
    <xf numFmtId="38" fontId="6" fillId="0" borderId="0" xfId="31" applyFont="1" applyFill="1" applyBorder="1" applyAlignment="1" applyProtection="1">
      <alignment horizontal="right" vertical="center" shrinkToFit="1"/>
    </xf>
    <xf numFmtId="38" fontId="6" fillId="0" borderId="0" xfId="31" applyFont="1" applyFill="1" applyBorder="1" applyAlignment="1" applyProtection="1">
      <alignment horizontal="center" vertical="center" shrinkToFit="1"/>
    </xf>
    <xf numFmtId="38" fontId="6" fillId="0" borderId="0" xfId="6" applyFont="1" applyFill="1" applyBorder="1" applyAlignment="1" applyProtection="1">
      <alignment horizontal="right" vertical="center" shrinkToFit="1"/>
    </xf>
    <xf numFmtId="0" fontId="11" fillId="0" borderId="0" xfId="0" applyFont="1" applyAlignment="1">
      <alignment horizontal="justify" vertical="center" wrapText="1"/>
    </xf>
    <xf numFmtId="0" fontId="11" fillId="0" borderId="0" xfId="0" applyFont="1" applyAlignment="1" applyProtection="1">
      <alignment vertical="center" wrapText="1"/>
      <protection locked="0"/>
    </xf>
    <xf numFmtId="0" fontId="6" fillId="0" borderId="0" xfId="0" applyFont="1" applyAlignment="1">
      <alignment horizontal="center" vertical="center" wrapText="1"/>
    </xf>
    <xf numFmtId="0" fontId="69" fillId="0" borderId="0" xfId="0" applyFont="1" applyAlignment="1">
      <alignment vertical="center" shrinkToFit="1"/>
    </xf>
    <xf numFmtId="38" fontId="6" fillId="9" borderId="182" xfId="31" applyFont="1" applyFill="1" applyBorder="1" applyAlignment="1" applyProtection="1">
      <alignment vertical="center" shrinkToFit="1"/>
    </xf>
    <xf numFmtId="38" fontId="6" fillId="9" borderId="98" xfId="31" applyFont="1" applyFill="1" applyBorder="1" applyAlignment="1" applyProtection="1">
      <alignment vertical="center" shrinkToFit="1"/>
    </xf>
    <xf numFmtId="38" fontId="6" fillId="9" borderId="123" xfId="31" applyFont="1" applyFill="1" applyBorder="1" applyAlignment="1" applyProtection="1">
      <alignment vertical="center" shrinkToFit="1"/>
    </xf>
    <xf numFmtId="38" fontId="6" fillId="9" borderId="139" xfId="31" applyFont="1" applyFill="1" applyBorder="1" applyAlignment="1" applyProtection="1">
      <alignment vertical="center" shrinkToFit="1"/>
    </xf>
    <xf numFmtId="38" fontId="6" fillId="9" borderId="23" xfId="31" applyFont="1" applyFill="1" applyBorder="1" applyAlignment="1" applyProtection="1">
      <alignment vertical="center" shrinkToFit="1"/>
    </xf>
    <xf numFmtId="38" fontId="6" fillId="9" borderId="24" xfId="31" applyFont="1" applyFill="1" applyBorder="1" applyAlignment="1" applyProtection="1">
      <alignment horizontal="right" vertical="center" shrinkToFit="1"/>
    </xf>
    <xf numFmtId="38" fontId="6" fillId="9" borderId="26" xfId="31" applyFont="1" applyFill="1" applyBorder="1" applyAlignment="1" applyProtection="1">
      <alignment horizontal="right" vertical="center" shrinkToFit="1"/>
    </xf>
    <xf numFmtId="38" fontId="6" fillId="9" borderId="34" xfId="31" applyFont="1" applyFill="1" applyBorder="1" applyAlignment="1" applyProtection="1">
      <alignment vertical="center" shrinkToFit="1"/>
    </xf>
    <xf numFmtId="38" fontId="6" fillId="9" borderId="27" xfId="31" applyFont="1" applyFill="1" applyBorder="1" applyAlignment="1" applyProtection="1">
      <alignment horizontal="right" vertical="center" shrinkToFit="1"/>
    </xf>
    <xf numFmtId="38" fontId="6" fillId="9" borderId="126" xfId="31" applyFont="1" applyFill="1" applyBorder="1" applyAlignment="1" applyProtection="1">
      <alignment vertical="center" shrinkToFit="1"/>
    </xf>
    <xf numFmtId="38" fontId="6" fillId="13" borderId="98" xfId="31" applyFont="1" applyFill="1" applyBorder="1" applyAlignment="1" applyProtection="1">
      <alignment vertical="center" shrinkToFit="1"/>
      <protection locked="0"/>
    </xf>
    <xf numFmtId="38" fontId="6" fillId="13" borderId="123" xfId="31" applyFont="1" applyFill="1" applyBorder="1" applyAlignment="1" applyProtection="1">
      <alignment vertical="center" shrinkToFit="1"/>
      <protection locked="0"/>
    </xf>
    <xf numFmtId="38" fontId="6" fillId="13" borderId="139" xfId="31" applyFont="1" applyFill="1" applyBorder="1" applyAlignment="1" applyProtection="1">
      <alignment vertical="center" shrinkToFit="1"/>
      <protection locked="0"/>
    </xf>
    <xf numFmtId="38" fontId="6" fillId="13" borderId="13" xfId="31" applyFont="1" applyFill="1" applyBorder="1" applyAlignment="1" applyProtection="1">
      <alignment vertical="center" shrinkToFit="1"/>
      <protection locked="0"/>
    </xf>
    <xf numFmtId="38" fontId="6" fillId="10" borderId="31" xfId="31" applyFont="1" applyFill="1" applyBorder="1" applyAlignment="1" applyProtection="1">
      <alignment horizontal="right" vertical="center" shrinkToFit="1"/>
    </xf>
    <xf numFmtId="0" fontId="6" fillId="8" borderId="237" xfId="0" applyFont="1" applyFill="1" applyBorder="1" applyAlignment="1" applyProtection="1">
      <alignment horizontal="center" vertical="center" shrinkToFit="1"/>
      <protection locked="0"/>
    </xf>
    <xf numFmtId="0" fontId="2" fillId="0" borderId="0" xfId="0" applyFont="1" applyProtection="1">
      <alignment vertical="center"/>
      <protection locked="0"/>
    </xf>
    <xf numFmtId="38" fontId="6" fillId="10" borderId="196" xfId="6" applyFont="1" applyFill="1" applyBorder="1" applyAlignment="1" applyProtection="1">
      <alignment horizontal="right" vertical="center" shrinkToFit="1"/>
      <protection locked="0"/>
    </xf>
    <xf numFmtId="38" fontId="6" fillId="13" borderId="91" xfId="31" applyFont="1" applyFill="1" applyBorder="1" applyAlignment="1" applyProtection="1">
      <alignment horizontal="center" vertical="center" shrinkToFit="1"/>
      <protection locked="0"/>
    </xf>
    <xf numFmtId="38" fontId="6" fillId="13" borderId="140" xfId="31" applyFont="1" applyFill="1" applyBorder="1" applyAlignment="1" applyProtection="1">
      <alignment vertical="center" shrinkToFit="1"/>
      <protection locked="0"/>
    </xf>
    <xf numFmtId="38" fontId="6" fillId="9" borderId="238" xfId="31" applyFont="1" applyFill="1" applyBorder="1" applyAlignment="1" applyProtection="1">
      <alignment vertical="center" shrinkToFit="1"/>
    </xf>
    <xf numFmtId="38" fontId="6" fillId="9" borderId="235" xfId="31" applyFont="1" applyFill="1" applyBorder="1" applyAlignment="1" applyProtection="1">
      <alignment horizontal="right" vertical="center" shrinkToFit="1"/>
    </xf>
    <xf numFmtId="38" fontId="6" fillId="9" borderId="236" xfId="31" applyFont="1" applyFill="1" applyBorder="1" applyAlignment="1" applyProtection="1">
      <alignment horizontal="right" vertical="center" shrinkToFit="1"/>
    </xf>
    <xf numFmtId="193" fontId="59" fillId="9" borderId="132" xfId="30" applyNumberFormat="1" applyFont="1" applyFill="1" applyBorder="1" applyAlignment="1">
      <alignment horizontal="right" shrinkToFit="1"/>
    </xf>
    <xf numFmtId="193" fontId="59" fillId="9" borderId="18" xfId="30" applyNumberFormat="1" applyFont="1" applyFill="1" applyBorder="1" applyAlignment="1">
      <alignment horizontal="right" shrinkToFit="1"/>
    </xf>
    <xf numFmtId="0" fontId="6" fillId="13" borderId="231" xfId="30" applyFont="1" applyFill="1" applyBorder="1" applyAlignment="1" applyProtection="1">
      <alignment vertical="center"/>
      <protection locked="0"/>
    </xf>
    <xf numFmtId="196" fontId="59" fillId="13" borderId="132" xfId="31" applyNumberFormat="1" applyFont="1" applyFill="1" applyBorder="1" applyAlignment="1" applyProtection="1">
      <alignment horizontal="right" vertical="center"/>
      <protection locked="0"/>
    </xf>
    <xf numFmtId="196" fontId="59" fillId="13" borderId="18" xfId="31" applyNumberFormat="1" applyFont="1" applyFill="1" applyBorder="1" applyAlignment="1" applyProtection="1">
      <alignment horizontal="right" vertical="center"/>
      <protection locked="0"/>
    </xf>
    <xf numFmtId="197" fontId="59" fillId="9" borderId="231" xfId="30" applyNumberFormat="1" applyFont="1" applyFill="1" applyBorder="1" applyAlignment="1" applyProtection="1">
      <alignment horizontal="right" vertical="center" shrinkToFit="1"/>
      <protection locked="0"/>
    </xf>
    <xf numFmtId="197" fontId="59" fillId="9" borderId="231" xfId="30" applyNumberFormat="1" applyFont="1" applyFill="1" applyBorder="1" applyAlignment="1" applyProtection="1">
      <alignment horizontal="right" shrinkToFit="1"/>
      <protection locked="0"/>
    </xf>
    <xf numFmtId="197" fontId="59" fillId="9" borderId="18" xfId="30" applyNumberFormat="1" applyFont="1" applyFill="1" applyBorder="1" applyAlignment="1" applyProtection="1">
      <alignment horizontal="right" shrinkToFit="1"/>
      <protection locked="0"/>
    </xf>
    <xf numFmtId="0" fontId="63" fillId="0" borderId="0" xfId="29" applyProtection="1">
      <alignment vertical="center"/>
    </xf>
    <xf numFmtId="0" fontId="6" fillId="0" borderId="290" xfId="0" applyFont="1" applyBorder="1">
      <alignment vertical="center"/>
    </xf>
    <xf numFmtId="0" fontId="6" fillId="9" borderId="291" xfId="0" applyFont="1" applyFill="1" applyBorder="1">
      <alignment vertical="center"/>
    </xf>
    <xf numFmtId="0" fontId="6" fillId="0" borderId="291" xfId="0" applyFont="1" applyBorder="1">
      <alignment vertical="center"/>
    </xf>
    <xf numFmtId="0" fontId="6" fillId="9" borderId="292" xfId="0" applyFont="1" applyFill="1" applyBorder="1">
      <alignment vertical="center"/>
    </xf>
    <xf numFmtId="0" fontId="6" fillId="0" borderId="293" xfId="0" applyFont="1" applyBorder="1">
      <alignment vertical="center"/>
    </xf>
    <xf numFmtId="0" fontId="6" fillId="9" borderId="294" xfId="0" applyFont="1" applyFill="1" applyBorder="1">
      <alignment vertical="center"/>
    </xf>
    <xf numFmtId="0" fontId="6" fillId="0" borderId="295" xfId="0" applyFont="1" applyBorder="1">
      <alignment vertical="center"/>
    </xf>
    <xf numFmtId="0" fontId="6" fillId="11" borderId="296" xfId="0" applyFont="1" applyFill="1" applyBorder="1">
      <alignment vertical="center"/>
    </xf>
    <xf numFmtId="14" fontId="6" fillId="9" borderId="247" xfId="0" applyNumberFormat="1" applyFont="1" applyFill="1" applyBorder="1">
      <alignment vertical="center"/>
    </xf>
    <xf numFmtId="14" fontId="6" fillId="9" borderId="244" xfId="0" applyNumberFormat="1" applyFont="1" applyFill="1" applyBorder="1">
      <alignment vertical="center"/>
    </xf>
    <xf numFmtId="0" fontId="6" fillId="0" borderId="252" xfId="0" applyFont="1" applyBorder="1">
      <alignment vertical="center"/>
    </xf>
    <xf numFmtId="0" fontId="6" fillId="0" borderId="253" xfId="0" applyFont="1" applyBorder="1">
      <alignment vertical="center"/>
    </xf>
    <xf numFmtId="0" fontId="6" fillId="0" borderId="254" xfId="0" applyFont="1" applyBorder="1">
      <alignment vertical="center"/>
    </xf>
    <xf numFmtId="0" fontId="6" fillId="0" borderId="266" xfId="0" applyFont="1" applyBorder="1">
      <alignment vertical="center"/>
    </xf>
    <xf numFmtId="0" fontId="6" fillId="0" borderId="267" xfId="0" applyFont="1" applyBorder="1">
      <alignment vertical="center"/>
    </xf>
    <xf numFmtId="14" fontId="6" fillId="9" borderId="259" xfId="0" applyNumberFormat="1" applyFont="1" applyFill="1" applyBorder="1">
      <alignment vertical="center"/>
    </xf>
    <xf numFmtId="14" fontId="6" fillId="9" borderId="245" xfId="0" applyNumberFormat="1" applyFont="1" applyFill="1" applyBorder="1">
      <alignment vertical="center"/>
    </xf>
    <xf numFmtId="14" fontId="6" fillId="9" borderId="244" xfId="0" applyNumberFormat="1" applyFont="1" applyFill="1" applyBorder="1" applyAlignment="1">
      <alignment vertical="center" shrinkToFit="1"/>
    </xf>
    <xf numFmtId="198" fontId="14" fillId="13" borderId="174" xfId="0" applyNumberFormat="1" applyFont="1" applyFill="1" applyBorder="1" applyAlignment="1" applyProtection="1">
      <alignment vertical="center" shrinkToFit="1"/>
      <protection locked="0"/>
    </xf>
    <xf numFmtId="198" fontId="6" fillId="13" borderId="175" xfId="0" applyNumberFormat="1" applyFont="1" applyFill="1" applyBorder="1" applyAlignment="1" applyProtection="1">
      <alignment horizontal="center" vertical="center" shrinkToFit="1"/>
      <protection locked="0"/>
    </xf>
    <xf numFmtId="198" fontId="14" fillId="9" borderId="174" xfId="0" applyNumberFormat="1" applyFont="1" applyFill="1" applyBorder="1" applyAlignment="1">
      <alignment vertical="center" shrinkToFit="1"/>
    </xf>
    <xf numFmtId="0" fontId="74" fillId="0" borderId="0" xfId="0" applyFont="1" applyAlignment="1">
      <alignment horizontal="right" vertical="center"/>
    </xf>
    <xf numFmtId="0" fontId="4" fillId="0" borderId="0" xfId="0" applyFont="1" applyAlignment="1">
      <alignment horizontal="right" vertical="center"/>
    </xf>
    <xf numFmtId="0" fontId="75" fillId="0" borderId="0" xfId="0" applyFont="1" applyAlignment="1">
      <alignment horizontal="right" vertical="center"/>
    </xf>
    <xf numFmtId="0" fontId="75" fillId="0" borderId="0" xfId="0" applyFont="1">
      <alignment vertical="center"/>
    </xf>
    <xf numFmtId="0" fontId="11" fillId="0" borderId="98" xfId="0" applyFont="1" applyBorder="1" applyAlignment="1">
      <alignment horizontal="center" vertical="center" shrinkToFit="1"/>
    </xf>
    <xf numFmtId="194" fontId="59" fillId="13" borderId="233" xfId="31" applyNumberFormat="1" applyFont="1" applyFill="1" applyBorder="1" applyAlignment="1" applyProtection="1">
      <alignment horizontal="right" vertical="center"/>
      <protection locked="0"/>
    </xf>
    <xf numFmtId="194" fontId="59" fillId="13" borderId="181" xfId="31" applyNumberFormat="1" applyFont="1" applyFill="1" applyBorder="1" applyAlignment="1" applyProtection="1">
      <alignment horizontal="right" vertical="center"/>
      <protection locked="0"/>
    </xf>
    <xf numFmtId="194" fontId="59" fillId="13" borderId="119" xfId="31" applyNumberFormat="1" applyFont="1" applyFill="1" applyBorder="1" applyAlignment="1" applyProtection="1">
      <alignment horizontal="right" vertical="center"/>
      <protection locked="0"/>
    </xf>
    <xf numFmtId="194" fontId="59" fillId="9" borderId="22" xfId="31" applyNumberFormat="1" applyFont="1" applyFill="1" applyBorder="1" applyAlignment="1" applyProtection="1">
      <alignment horizontal="right" vertical="center"/>
    </xf>
    <xf numFmtId="38" fontId="6" fillId="9" borderId="297" xfId="0" applyNumberFormat="1" applyFont="1" applyFill="1" applyBorder="1" applyAlignment="1">
      <alignment horizontal="right" vertical="center" shrinkToFit="1"/>
    </xf>
    <xf numFmtId="0" fontId="6" fillId="0" borderId="298" xfId="0" applyFont="1" applyBorder="1" applyAlignment="1">
      <alignment horizontal="center" vertical="center" wrapText="1"/>
    </xf>
    <xf numFmtId="38" fontId="6" fillId="9" borderId="299" xfId="6" applyFont="1" applyFill="1" applyBorder="1" applyAlignment="1" applyProtection="1">
      <alignment vertical="center" shrinkToFit="1"/>
    </xf>
    <xf numFmtId="38" fontId="6" fillId="9" borderId="300" xfId="6" applyFont="1" applyFill="1" applyBorder="1" applyAlignment="1" applyProtection="1">
      <alignment vertical="center" shrinkToFit="1"/>
    </xf>
    <xf numFmtId="38" fontId="6" fillId="9" borderId="301" xfId="6" applyFont="1" applyFill="1" applyBorder="1" applyAlignment="1" applyProtection="1">
      <alignment vertical="center" shrinkToFit="1"/>
    </xf>
    <xf numFmtId="38" fontId="6" fillId="9" borderId="274" xfId="6" applyFont="1" applyFill="1" applyBorder="1" applyAlignment="1" applyProtection="1">
      <alignment vertical="center" shrinkToFit="1"/>
    </xf>
    <xf numFmtId="38" fontId="6" fillId="9" borderId="112" xfId="6" applyFont="1" applyFill="1" applyBorder="1" applyAlignment="1" applyProtection="1">
      <alignment vertical="center" shrinkToFit="1"/>
    </xf>
    <xf numFmtId="0" fontId="16" fillId="10" borderId="304" xfId="0" applyFont="1" applyFill="1" applyBorder="1" applyAlignment="1">
      <alignment vertical="center" wrapText="1"/>
    </xf>
    <xf numFmtId="38" fontId="6" fillId="9" borderId="113" xfId="6" applyFont="1" applyFill="1" applyBorder="1" applyAlignment="1" applyProtection="1">
      <alignment vertical="center" shrinkToFit="1"/>
    </xf>
    <xf numFmtId="0" fontId="11" fillId="13" borderId="305" xfId="0" applyFont="1" applyFill="1" applyBorder="1" applyAlignment="1" applyProtection="1">
      <alignment wrapText="1"/>
      <protection locked="0"/>
    </xf>
    <xf numFmtId="0" fontId="6" fillId="0" borderId="274" xfId="0" applyFont="1" applyBorder="1" applyAlignment="1">
      <alignment horizontal="left" vertical="center" wrapText="1"/>
    </xf>
    <xf numFmtId="0" fontId="11" fillId="13" borderId="306" xfId="0" applyFont="1" applyFill="1" applyBorder="1" applyAlignment="1" applyProtection="1">
      <alignment wrapText="1"/>
      <protection locked="0"/>
    </xf>
    <xf numFmtId="38" fontId="6" fillId="9" borderId="299" xfId="31" applyFont="1" applyFill="1" applyBorder="1" applyAlignment="1" applyProtection="1">
      <alignment vertical="center" shrinkToFit="1"/>
    </xf>
    <xf numFmtId="38" fontId="6" fillId="9" borderId="300" xfId="31" applyFont="1" applyFill="1" applyBorder="1" applyAlignment="1" applyProtection="1">
      <alignment vertical="center" shrinkToFit="1"/>
    </xf>
    <xf numFmtId="38" fontId="6" fillId="9" borderId="301" xfId="31" applyFont="1" applyFill="1" applyBorder="1" applyAlignment="1" applyProtection="1">
      <alignment vertical="center" shrinkToFit="1"/>
    </xf>
    <xf numFmtId="0" fontId="11" fillId="13" borderId="113" xfId="0" applyFont="1" applyFill="1" applyBorder="1" applyAlignment="1" applyProtection="1">
      <alignment wrapText="1"/>
      <protection locked="0"/>
    </xf>
    <xf numFmtId="9" fontId="11" fillId="10" borderId="227" xfId="0" applyNumberFormat="1" applyFont="1" applyFill="1" applyBorder="1" applyAlignment="1">
      <alignment horizontal="left" vertical="center" wrapText="1"/>
    </xf>
    <xf numFmtId="38" fontId="6" fillId="10" borderId="308" xfId="6" applyFont="1" applyFill="1" applyBorder="1" applyAlignment="1" applyProtection="1">
      <alignment horizontal="right" vertical="center" wrapText="1"/>
    </xf>
    <xf numFmtId="0" fontId="11" fillId="10" borderId="241" xfId="0" applyFont="1" applyFill="1" applyBorder="1" applyAlignment="1">
      <alignment horizontal="justify" vertical="center" wrapText="1"/>
    </xf>
    <xf numFmtId="38" fontId="6" fillId="9" borderId="309" xfId="31" applyFont="1" applyFill="1" applyBorder="1" applyAlignment="1" applyProtection="1">
      <alignment vertical="center" shrinkToFit="1"/>
    </xf>
    <xf numFmtId="0" fontId="11" fillId="0" borderId="0" xfId="12" applyFont="1">
      <alignment vertical="center"/>
    </xf>
    <xf numFmtId="0" fontId="19" fillId="0" borderId="0" xfId="12" applyFont="1" applyAlignment="1">
      <alignment horizontal="center" vertical="center"/>
    </xf>
    <xf numFmtId="0" fontId="6" fillId="13" borderId="311" xfId="27" applyFont="1" applyFill="1" applyBorder="1" applyAlignment="1" applyProtection="1">
      <alignment vertical="center" shrinkToFit="1"/>
      <protection locked="0"/>
    </xf>
    <xf numFmtId="199" fontId="6" fillId="13" borderId="311" xfId="27" applyNumberFormat="1" applyFont="1" applyFill="1" applyBorder="1" applyAlignment="1" applyProtection="1">
      <alignment vertical="center" shrinkToFit="1"/>
      <protection locked="0" hidden="1"/>
    </xf>
    <xf numFmtId="0" fontId="6" fillId="13" borderId="124" xfId="27" applyFont="1" applyFill="1" applyBorder="1" applyAlignment="1" applyProtection="1">
      <alignment vertical="center" shrinkToFit="1"/>
      <protection locked="0"/>
    </xf>
    <xf numFmtId="199" fontId="6" fillId="13" borderId="124" xfId="27" applyNumberFormat="1" applyFont="1" applyFill="1" applyBorder="1" applyAlignment="1" applyProtection="1">
      <alignment vertical="center" shrinkToFit="1"/>
      <protection locked="0" hidden="1"/>
    </xf>
    <xf numFmtId="0" fontId="6" fillId="13" borderId="312" xfId="27" applyFont="1" applyFill="1" applyBorder="1" applyAlignment="1" applyProtection="1">
      <alignment vertical="center" shrinkToFit="1"/>
      <protection locked="0"/>
    </xf>
    <xf numFmtId="199" fontId="6" fillId="13" borderId="312" xfId="27" applyNumberFormat="1" applyFont="1" applyFill="1" applyBorder="1" applyAlignment="1" applyProtection="1">
      <alignment vertical="center" shrinkToFit="1"/>
      <protection locked="0" hidden="1"/>
    </xf>
    <xf numFmtId="49" fontId="76" fillId="0" borderId="0" xfId="27" applyNumberFormat="1" applyFont="1">
      <alignment vertical="center"/>
    </xf>
    <xf numFmtId="42" fontId="6" fillId="9" borderId="316" xfId="27" applyNumberFormat="1" applyFont="1" applyFill="1" applyBorder="1" applyAlignment="1" applyProtection="1">
      <alignment vertical="center" shrinkToFit="1"/>
      <protection hidden="1"/>
    </xf>
    <xf numFmtId="42" fontId="6" fillId="9" borderId="127" xfId="27" applyNumberFormat="1" applyFont="1" applyFill="1" applyBorder="1" applyAlignment="1" applyProtection="1">
      <alignment vertical="center" shrinkToFit="1"/>
      <protection hidden="1"/>
    </xf>
    <xf numFmtId="42" fontId="6" fillId="9" borderId="319" xfId="27" applyNumberFormat="1" applyFont="1" applyFill="1" applyBorder="1" applyAlignment="1" applyProtection="1">
      <alignment vertical="center" shrinkToFit="1"/>
      <protection hidden="1"/>
    </xf>
    <xf numFmtId="42" fontId="76" fillId="9" borderId="320" xfId="32" applyNumberFormat="1" applyFont="1" applyFill="1" applyBorder="1" applyAlignment="1" applyProtection="1">
      <alignment vertical="center" shrinkToFit="1"/>
    </xf>
    <xf numFmtId="0" fontId="6" fillId="0" borderId="9" xfId="12" applyFont="1" applyBorder="1">
      <alignment vertical="center"/>
    </xf>
    <xf numFmtId="0" fontId="6" fillId="0" borderId="62" xfId="12" applyFont="1" applyBorder="1">
      <alignment vertical="center"/>
    </xf>
    <xf numFmtId="0" fontId="6" fillId="0" borderId="310" xfId="12" applyFont="1" applyBorder="1">
      <alignment vertical="center"/>
    </xf>
    <xf numFmtId="0" fontId="6" fillId="0" borderId="0" xfId="27" applyFont="1">
      <alignment vertical="center"/>
    </xf>
    <xf numFmtId="199" fontId="6" fillId="13" borderId="321" xfId="27" applyNumberFormat="1" applyFont="1" applyFill="1" applyBorder="1" applyAlignment="1" applyProtection="1">
      <alignment vertical="center" shrinkToFit="1"/>
      <protection locked="0" hidden="1"/>
    </xf>
    <xf numFmtId="199" fontId="6" fillId="13" borderId="214" xfId="27" applyNumberFormat="1" applyFont="1" applyFill="1" applyBorder="1" applyAlignment="1" applyProtection="1">
      <alignment vertical="center" shrinkToFit="1"/>
      <protection locked="0" hidden="1"/>
    </xf>
    <xf numFmtId="199" fontId="6" fillId="13" borderId="322" xfId="27" applyNumberFormat="1" applyFont="1" applyFill="1" applyBorder="1" applyAlignment="1" applyProtection="1">
      <alignment vertical="center" shrinkToFit="1"/>
      <protection locked="0" hidden="1"/>
    </xf>
    <xf numFmtId="38" fontId="6" fillId="13" borderId="316" xfId="32" applyFont="1" applyFill="1" applyBorder="1" applyAlignment="1" applyProtection="1">
      <alignment vertical="center" shrinkToFit="1"/>
      <protection locked="0"/>
    </xf>
    <xf numFmtId="38" fontId="6" fillId="13" borderId="127" xfId="32" applyFont="1" applyFill="1" applyBorder="1" applyAlignment="1" applyProtection="1">
      <alignment vertical="center" shrinkToFit="1"/>
      <protection locked="0"/>
    </xf>
    <xf numFmtId="38" fontId="6" fillId="13" borderId="319" xfId="32" applyFont="1" applyFill="1" applyBorder="1" applyAlignment="1" applyProtection="1">
      <alignment vertical="center" shrinkToFit="1"/>
      <protection locked="0"/>
    </xf>
    <xf numFmtId="199" fontId="6" fillId="9" borderId="321" xfId="27" applyNumberFormat="1" applyFont="1" applyFill="1" applyBorder="1" applyAlignment="1" applyProtection="1">
      <alignment vertical="center" shrinkToFit="1"/>
      <protection hidden="1"/>
    </xf>
    <xf numFmtId="199" fontId="6" fillId="9" borderId="214" xfId="27" applyNumberFormat="1" applyFont="1" applyFill="1" applyBorder="1" applyAlignment="1" applyProtection="1">
      <alignment vertical="center" shrinkToFit="1"/>
      <protection hidden="1"/>
    </xf>
    <xf numFmtId="199" fontId="6" fillId="9" borderId="322" xfId="27" applyNumberFormat="1" applyFont="1" applyFill="1" applyBorder="1" applyAlignment="1" applyProtection="1">
      <alignment vertical="center" shrinkToFit="1"/>
      <protection hidden="1"/>
    </xf>
    <xf numFmtId="199" fontId="6" fillId="9" borderId="323" xfId="27" applyNumberFormat="1" applyFont="1" applyFill="1" applyBorder="1" applyAlignment="1">
      <alignment vertical="center" shrinkToFit="1"/>
    </xf>
    <xf numFmtId="56" fontId="36" fillId="0" borderId="0" xfId="0" applyNumberFormat="1" applyFont="1">
      <alignment vertical="center"/>
    </xf>
    <xf numFmtId="0" fontId="11" fillId="0" borderId="0" xfId="33" applyFont="1">
      <alignment vertical="center"/>
    </xf>
    <xf numFmtId="0" fontId="6" fillId="0" borderId="0" xfId="33" applyFont="1">
      <alignment vertical="center"/>
    </xf>
    <xf numFmtId="49" fontId="6" fillId="0" borderId="3" xfId="27" applyNumberFormat="1" applyFont="1" applyBorder="1" applyAlignment="1">
      <alignment horizontal="right" vertical="center"/>
    </xf>
    <xf numFmtId="49" fontId="6" fillId="0" borderId="3" xfId="27" applyNumberFormat="1" applyFont="1" applyBorder="1">
      <alignment vertical="center"/>
    </xf>
    <xf numFmtId="49" fontId="6" fillId="0" borderId="47" xfId="27" applyNumberFormat="1" applyFont="1" applyBorder="1">
      <alignment vertical="center"/>
    </xf>
    <xf numFmtId="0" fontId="6" fillId="0" borderId="59" xfId="0" applyFont="1" applyBorder="1" applyAlignment="1">
      <alignment horizontal="center" vertical="center" shrinkToFit="1"/>
    </xf>
    <xf numFmtId="0" fontId="6" fillId="0" borderId="233" xfId="0" applyFont="1" applyBorder="1" applyAlignment="1">
      <alignment horizontal="center" vertical="center" shrinkToFit="1"/>
    </xf>
    <xf numFmtId="0" fontId="5" fillId="0" borderId="0" xfId="0" applyFont="1" applyAlignment="1">
      <alignment horizontal="center" vertical="center"/>
    </xf>
    <xf numFmtId="0" fontId="5" fillId="0" borderId="0" xfId="0" applyFont="1">
      <alignment vertical="center"/>
    </xf>
    <xf numFmtId="0" fontId="11" fillId="0" borderId="0" xfId="12" applyFont="1" applyAlignment="1">
      <alignment horizontal="center" vertical="center"/>
    </xf>
    <xf numFmtId="0" fontId="11" fillId="0" borderId="326" xfId="12" applyFont="1" applyBorder="1" applyAlignment="1">
      <alignment horizontal="center" vertical="center"/>
    </xf>
    <xf numFmtId="0" fontId="11" fillId="0" borderId="237" xfId="12" applyFont="1" applyBorder="1" applyAlignment="1">
      <alignment horizontal="center" vertical="center"/>
    </xf>
    <xf numFmtId="0" fontId="11" fillId="0" borderId="91" xfId="12" applyFont="1" applyBorder="1" applyAlignment="1">
      <alignment horizontal="center" vertical="center"/>
    </xf>
    <xf numFmtId="38" fontId="11" fillId="9" borderId="192" xfId="31" applyFont="1" applyFill="1" applyBorder="1" applyAlignment="1">
      <alignment vertical="center"/>
    </xf>
    <xf numFmtId="194" fontId="6" fillId="13" borderId="91" xfId="31" applyNumberFormat="1" applyFont="1" applyFill="1" applyBorder="1" applyAlignment="1" applyProtection="1">
      <alignment horizontal="center" vertical="center" shrinkToFit="1"/>
      <protection locked="0"/>
    </xf>
    <xf numFmtId="49" fontId="6" fillId="0" borderId="14" xfId="27" applyNumberFormat="1" applyFont="1" applyBorder="1" applyAlignment="1">
      <alignment horizontal="center" vertical="center"/>
    </xf>
    <xf numFmtId="49" fontId="6" fillId="0" borderId="36" xfId="27" applyNumberFormat="1" applyFont="1" applyBorder="1" applyAlignment="1">
      <alignment horizontal="center" vertical="center"/>
    </xf>
    <xf numFmtId="49" fontId="6" fillId="0" borderId="280" xfId="27" applyNumberFormat="1" applyFont="1" applyBorder="1" applyAlignment="1">
      <alignment horizontal="center" vertical="center"/>
    </xf>
    <xf numFmtId="0" fontId="11" fillId="0" borderId="13" xfId="12" applyFont="1" applyBorder="1">
      <alignment vertical="center"/>
    </xf>
    <xf numFmtId="0" fontId="77" fillId="0" borderId="0" xfId="29" applyFont="1" applyFill="1" applyProtection="1">
      <alignment vertical="center"/>
    </xf>
    <xf numFmtId="0" fontId="78" fillId="0" borderId="0" xfId="29" applyFont="1" applyFill="1" applyProtection="1">
      <alignment vertical="center"/>
    </xf>
    <xf numFmtId="180" fontId="11" fillId="0" borderId="332" xfId="0" applyNumberFormat="1" applyFont="1" applyBorder="1" applyAlignment="1">
      <alignment horizontal="center" vertical="center" shrinkToFit="1"/>
    </xf>
    <xf numFmtId="38" fontId="6" fillId="9" borderId="124" xfId="31" applyFont="1" applyFill="1" applyBorder="1" applyAlignment="1" applyProtection="1">
      <alignment vertical="center" shrinkToFit="1"/>
    </xf>
    <xf numFmtId="49" fontId="6" fillId="13" borderId="311" xfId="27" applyNumberFormat="1" applyFont="1" applyFill="1" applyBorder="1" applyAlignment="1" applyProtection="1">
      <alignment vertical="center" shrinkToFit="1"/>
      <protection locked="0"/>
    </xf>
    <xf numFmtId="49" fontId="6" fillId="13" borderId="124" xfId="27" applyNumberFormat="1" applyFont="1" applyFill="1" applyBorder="1" applyAlignment="1" applyProtection="1">
      <alignment vertical="center" shrinkToFit="1"/>
      <protection locked="0"/>
    </xf>
    <xf numFmtId="49" fontId="6" fillId="13" borderId="312" xfId="27" applyNumberFormat="1" applyFont="1" applyFill="1" applyBorder="1" applyAlignment="1" applyProtection="1">
      <alignment vertical="center" shrinkToFit="1"/>
      <protection locked="0"/>
    </xf>
    <xf numFmtId="0" fontId="6" fillId="8" borderId="311" xfId="27" applyFont="1" applyFill="1" applyBorder="1" applyAlignment="1" applyProtection="1">
      <alignment horizontal="center" vertical="center" shrinkToFit="1"/>
      <protection locked="0"/>
    </xf>
    <xf numFmtId="0" fontId="6" fillId="8" borderId="124" xfId="27" applyFont="1" applyFill="1" applyBorder="1" applyAlignment="1" applyProtection="1">
      <alignment horizontal="center" vertical="center" shrinkToFit="1"/>
      <protection locked="0"/>
    </xf>
    <xf numFmtId="0" fontId="6" fillId="8" borderId="312" xfId="27" applyFont="1" applyFill="1" applyBorder="1" applyAlignment="1" applyProtection="1">
      <alignment horizontal="center" vertical="center" shrinkToFit="1"/>
      <protection locked="0"/>
    </xf>
    <xf numFmtId="49" fontId="6" fillId="13" borderId="311" xfId="27" applyNumberFormat="1" applyFont="1" applyFill="1" applyBorder="1" applyAlignment="1" applyProtection="1">
      <alignment vertical="center" wrapText="1"/>
      <protection locked="0"/>
    </xf>
    <xf numFmtId="49" fontId="6" fillId="13" borderId="124" xfId="27" applyNumberFormat="1" applyFont="1" applyFill="1" applyBorder="1" applyAlignment="1" applyProtection="1">
      <alignment vertical="center" wrapText="1"/>
      <protection locked="0"/>
    </xf>
    <xf numFmtId="49" fontId="6" fillId="13" borderId="312" xfId="27" applyNumberFormat="1" applyFont="1" applyFill="1" applyBorder="1" applyAlignment="1" applyProtection="1">
      <alignment vertical="center" wrapText="1"/>
      <protection locked="0"/>
    </xf>
    <xf numFmtId="0" fontId="6" fillId="11" borderId="291" xfId="0" applyFont="1" applyFill="1" applyBorder="1">
      <alignment vertical="center"/>
    </xf>
    <xf numFmtId="0" fontId="6" fillId="11" borderId="294" xfId="0" applyFont="1" applyFill="1" applyBorder="1">
      <alignment vertical="center"/>
    </xf>
    <xf numFmtId="0" fontId="6" fillId="11" borderId="292" xfId="0" applyFont="1" applyFill="1" applyBorder="1">
      <alignment vertical="center"/>
    </xf>
    <xf numFmtId="199" fontId="6" fillId="11" borderId="311" xfId="27" applyNumberFormat="1" applyFont="1" applyFill="1" applyBorder="1" applyAlignment="1" applyProtection="1">
      <alignment vertical="center" shrinkToFit="1"/>
      <protection locked="0" hidden="1"/>
    </xf>
    <xf numFmtId="199" fontId="6" fillId="11" borderId="316" xfId="27" applyNumberFormat="1" applyFont="1" applyFill="1" applyBorder="1" applyAlignment="1" applyProtection="1">
      <alignment vertical="center" shrinkToFit="1"/>
      <protection locked="0" hidden="1"/>
    </xf>
    <xf numFmtId="199" fontId="6" fillId="11" borderId="124" xfId="27" applyNumberFormat="1" applyFont="1" applyFill="1" applyBorder="1" applyAlignment="1" applyProtection="1">
      <alignment vertical="center" shrinkToFit="1"/>
      <protection locked="0" hidden="1"/>
    </xf>
    <xf numFmtId="199" fontId="6" fillId="11" borderId="127" xfId="27" applyNumberFormat="1" applyFont="1" applyFill="1" applyBorder="1" applyAlignment="1" applyProtection="1">
      <alignment vertical="center" shrinkToFit="1"/>
      <protection locked="0" hidden="1"/>
    </xf>
    <xf numFmtId="199" fontId="6" fillId="11" borderId="312" xfId="27" applyNumberFormat="1" applyFont="1" applyFill="1" applyBorder="1" applyAlignment="1" applyProtection="1">
      <alignment vertical="center" shrinkToFit="1"/>
      <protection locked="0" hidden="1"/>
    </xf>
    <xf numFmtId="199" fontId="6" fillId="11" borderId="319" xfId="27" applyNumberFormat="1" applyFont="1" applyFill="1" applyBorder="1" applyAlignment="1" applyProtection="1">
      <alignment vertical="center" shrinkToFit="1"/>
      <protection locked="0" hidden="1"/>
    </xf>
    <xf numFmtId="0" fontId="6" fillId="9" borderId="340" xfId="0" applyFont="1" applyFill="1" applyBorder="1">
      <alignment vertical="center"/>
    </xf>
    <xf numFmtId="0" fontId="6" fillId="0" borderId="339" xfId="0" applyFont="1" applyBorder="1">
      <alignment vertical="center"/>
    </xf>
    <xf numFmtId="0" fontId="0" fillId="0" borderId="334" xfId="0" applyBorder="1">
      <alignment vertical="center"/>
    </xf>
    <xf numFmtId="0" fontId="0" fillId="0" borderId="335" xfId="0" applyBorder="1">
      <alignment vertical="center"/>
    </xf>
    <xf numFmtId="0" fontId="6" fillId="0" borderId="333" xfId="0" applyFont="1" applyBorder="1">
      <alignment vertical="center"/>
    </xf>
    <xf numFmtId="0" fontId="0" fillId="0" borderId="47" xfId="0" applyBorder="1">
      <alignment vertical="center"/>
    </xf>
    <xf numFmtId="0" fontId="0" fillId="0" borderId="336" xfId="0" applyBorder="1">
      <alignment vertical="center"/>
    </xf>
    <xf numFmtId="0" fontId="6" fillId="0" borderId="22" xfId="0" applyFont="1" applyBorder="1">
      <alignment vertical="center"/>
    </xf>
    <xf numFmtId="0" fontId="6" fillId="0" borderId="337" xfId="0" applyFont="1" applyBorder="1">
      <alignment vertical="center"/>
    </xf>
    <xf numFmtId="0" fontId="6" fillId="0" borderId="338" xfId="0" applyFont="1" applyBorder="1">
      <alignment vertical="center"/>
    </xf>
    <xf numFmtId="194" fontId="14" fillId="9" borderId="341" xfId="0" applyNumberFormat="1" applyFont="1" applyFill="1" applyBorder="1" applyAlignment="1">
      <alignment vertical="center" shrinkToFit="1"/>
    </xf>
    <xf numFmtId="194" fontId="14" fillId="9" borderId="342" xfId="0" applyNumberFormat="1" applyFont="1" applyFill="1" applyBorder="1" applyAlignment="1">
      <alignment vertical="center" shrinkToFit="1"/>
    </xf>
    <xf numFmtId="0" fontId="6" fillId="0" borderId="0" xfId="0" applyFont="1" applyProtection="1">
      <alignment vertical="center"/>
      <protection locked="0"/>
    </xf>
    <xf numFmtId="49" fontId="36" fillId="0" borderId="233" xfId="0" applyNumberFormat="1" applyFont="1" applyBorder="1" applyAlignment="1">
      <alignment horizontal="center" vertical="center"/>
    </xf>
    <xf numFmtId="0" fontId="39" fillId="0" borderId="233" xfId="0" applyFont="1" applyBorder="1">
      <alignment vertical="center"/>
    </xf>
    <xf numFmtId="0" fontId="38" fillId="0" borderId="233" xfId="0" applyFont="1" applyBorder="1" applyAlignment="1">
      <alignment horizontal="center" vertical="center"/>
    </xf>
    <xf numFmtId="0" fontId="38" fillId="15" borderId="233" xfId="0" applyFont="1" applyFill="1" applyBorder="1" applyAlignment="1" applyProtection="1">
      <alignment horizontal="center" vertical="center"/>
      <protection locked="0"/>
    </xf>
    <xf numFmtId="0" fontId="39" fillId="0" borderId="231" xfId="0" applyFont="1" applyBorder="1">
      <alignment vertical="center"/>
    </xf>
    <xf numFmtId="0" fontId="11" fillId="0" borderId="115" xfId="0" applyFont="1" applyBorder="1" applyAlignment="1" applyProtection="1">
      <alignment horizontal="center" vertical="center" wrapText="1"/>
      <protection locked="0"/>
    </xf>
    <xf numFmtId="0" fontId="11" fillId="13" borderId="115" xfId="0" applyFont="1" applyFill="1" applyBorder="1" applyAlignment="1" applyProtection="1">
      <alignment vertical="center" wrapText="1"/>
      <protection locked="0"/>
    </xf>
    <xf numFmtId="0" fontId="11" fillId="13" borderId="173" xfId="0" applyFont="1" applyFill="1" applyBorder="1" applyAlignment="1" applyProtection="1">
      <alignment vertical="center" wrapText="1"/>
      <protection locked="0"/>
    </xf>
    <xf numFmtId="0" fontId="11" fillId="0" borderId="231" xfId="0" applyFont="1" applyBorder="1" applyAlignment="1" applyProtection="1">
      <alignment horizontal="center" vertical="center" wrapText="1"/>
      <protection locked="0"/>
    </xf>
    <xf numFmtId="0" fontId="11" fillId="13" borderId="231" xfId="0" applyFont="1" applyFill="1" applyBorder="1" applyAlignment="1" applyProtection="1">
      <alignment vertical="center" wrapText="1"/>
      <protection locked="0"/>
    </xf>
    <xf numFmtId="0" fontId="11" fillId="13" borderId="343" xfId="0" applyFont="1" applyFill="1" applyBorder="1" applyAlignment="1" applyProtection="1">
      <alignment vertical="center" wrapText="1"/>
      <protection locked="0"/>
    </xf>
    <xf numFmtId="0" fontId="40" fillId="0" borderId="0" xfId="12" applyFont="1">
      <alignment vertical="center"/>
    </xf>
    <xf numFmtId="0" fontId="39" fillId="0" borderId="115" xfId="0" applyFont="1" applyBorder="1" applyAlignment="1">
      <alignment vertical="center" wrapText="1"/>
    </xf>
    <xf numFmtId="0" fontId="13" fillId="0" borderId="0" xfId="24" applyFont="1" applyProtection="1">
      <alignment vertical="center"/>
      <protection locked="0"/>
    </xf>
    <xf numFmtId="0" fontId="39" fillId="0" borderId="181" xfId="0" applyFont="1" applyBorder="1" applyAlignment="1">
      <alignment vertical="center" shrinkToFit="1"/>
    </xf>
    <xf numFmtId="38" fontId="6" fillId="0" borderId="0" xfId="0" applyNumberFormat="1" applyFont="1">
      <alignment vertical="center"/>
    </xf>
    <xf numFmtId="0" fontId="6" fillId="0" borderId="0" xfId="14" applyFont="1" applyAlignment="1">
      <alignment horizontal="left" vertical="center" shrinkToFit="1"/>
    </xf>
    <xf numFmtId="0" fontId="2" fillId="0" borderId="0" xfId="14" applyAlignment="1">
      <alignment vertical="center"/>
    </xf>
    <xf numFmtId="0" fontId="19" fillId="0" borderId="0" xfId="14" applyFont="1" applyAlignment="1">
      <alignment horizontal="left" vertical="center" shrinkToFit="1"/>
    </xf>
    <xf numFmtId="0" fontId="23" fillId="0" borderId="0" xfId="14" applyFont="1" applyAlignment="1">
      <alignment vertical="center"/>
    </xf>
    <xf numFmtId="49" fontId="36" fillId="0" borderId="115" xfId="0" applyNumberFormat="1" applyFont="1" applyBorder="1" applyAlignment="1">
      <alignment horizontal="center" vertical="center" textRotation="255"/>
    </xf>
    <xf numFmtId="49" fontId="36" fillId="0" borderId="36" xfId="0" applyNumberFormat="1" applyFont="1" applyBorder="1" applyAlignment="1">
      <alignment horizontal="center" vertical="center" textRotation="255"/>
    </xf>
    <xf numFmtId="49" fontId="36" fillId="0" borderId="35" xfId="0" applyNumberFormat="1" applyFont="1" applyBorder="1" applyAlignment="1">
      <alignment horizontal="center" vertical="center" textRotation="255"/>
    </xf>
    <xf numFmtId="0" fontId="36" fillId="22" borderId="115" xfId="0" applyFont="1" applyFill="1" applyBorder="1" applyAlignment="1">
      <alignment horizontal="center" vertical="center"/>
    </xf>
    <xf numFmtId="0" fontId="36" fillId="22" borderId="36" xfId="0" applyFont="1" applyFill="1" applyBorder="1" applyAlignment="1">
      <alignment horizontal="center" vertical="center"/>
    </xf>
    <xf numFmtId="0" fontId="36" fillId="22" borderId="35" xfId="0" applyFont="1" applyFill="1" applyBorder="1" applyAlignment="1">
      <alignment horizontal="center" vertical="center"/>
    </xf>
    <xf numFmtId="0" fontId="36" fillId="0" borderId="115" xfId="0" applyFont="1" applyBorder="1" applyAlignment="1">
      <alignment horizontal="center" vertical="center" textRotation="255"/>
    </xf>
    <xf numFmtId="0" fontId="36" fillId="0" borderId="36" xfId="0" applyFont="1" applyBorder="1" applyAlignment="1">
      <alignment horizontal="center" vertical="center" textRotation="255"/>
    </xf>
    <xf numFmtId="0" fontId="36" fillId="0" borderId="35" xfId="0" applyFont="1" applyBorder="1" applyAlignment="1">
      <alignment horizontal="center" vertical="center" textRotation="255"/>
    </xf>
    <xf numFmtId="0" fontId="19" fillId="0" borderId="0" xfId="0" applyFont="1" applyAlignment="1">
      <alignment horizontal="center" vertical="center" wrapText="1"/>
    </xf>
    <xf numFmtId="0" fontId="6" fillId="0" borderId="181" xfId="0" applyFont="1" applyBorder="1" applyAlignment="1">
      <alignment horizontal="center" vertical="center" wrapText="1"/>
    </xf>
    <xf numFmtId="0" fontId="6" fillId="0" borderId="200" xfId="0" applyFont="1" applyBorder="1" applyAlignment="1">
      <alignment horizontal="center" vertical="center" wrapText="1"/>
    </xf>
    <xf numFmtId="0" fontId="6" fillId="0" borderId="201" xfId="0" applyFont="1" applyBorder="1" applyAlignment="1">
      <alignment horizontal="center" vertical="center" wrapText="1"/>
    </xf>
    <xf numFmtId="0" fontId="6" fillId="0" borderId="22" xfId="0" applyFont="1" applyBorder="1" applyAlignment="1">
      <alignment horizontal="center" vertical="center" wrapText="1"/>
    </xf>
    <xf numFmtId="0" fontId="6" fillId="0" borderId="47" xfId="0" applyFont="1" applyBorder="1" applyAlignment="1">
      <alignment horizontal="center" vertical="center" wrapText="1"/>
    </xf>
    <xf numFmtId="0" fontId="6" fillId="0" borderId="41" xfId="0" applyFont="1" applyBorder="1" applyAlignment="1">
      <alignment horizontal="center" vertical="center" wrapText="1"/>
    </xf>
    <xf numFmtId="0" fontId="14" fillId="0" borderId="233" xfId="0" applyFont="1" applyBorder="1" applyAlignment="1" applyProtection="1">
      <alignment horizontal="left" vertical="center" shrinkToFit="1"/>
      <protection locked="0"/>
    </xf>
    <xf numFmtId="0" fontId="14" fillId="0" borderId="229" xfId="0" applyFont="1" applyBorder="1" applyAlignment="1" applyProtection="1">
      <alignment horizontal="left" vertical="center" shrinkToFit="1"/>
      <protection locked="0"/>
    </xf>
    <xf numFmtId="0" fontId="14" fillId="0" borderId="117" xfId="0" applyFont="1" applyBorder="1" applyAlignment="1" applyProtection="1">
      <alignment horizontal="left" vertical="center" shrinkToFit="1"/>
      <protection locked="0"/>
    </xf>
    <xf numFmtId="38" fontId="6" fillId="16" borderId="184" xfId="0" applyNumberFormat="1" applyFont="1" applyFill="1" applyBorder="1" applyAlignment="1">
      <alignment horizontal="center" vertical="center" shrinkToFit="1"/>
    </xf>
    <xf numFmtId="178" fontId="6" fillId="0" borderId="132" xfId="0" applyNumberFormat="1" applyFont="1" applyBorder="1" applyAlignment="1">
      <alignment horizontal="center" vertical="center"/>
    </xf>
    <xf numFmtId="0" fontId="6" fillId="0" borderId="132" xfId="0" applyFont="1" applyBorder="1" applyAlignment="1">
      <alignment horizontal="center" vertical="center" wrapText="1"/>
    </xf>
    <xf numFmtId="0" fontId="6" fillId="0" borderId="129" xfId="0" applyFont="1" applyBorder="1" applyAlignment="1">
      <alignment horizontal="center" vertical="center" wrapText="1"/>
    </xf>
    <xf numFmtId="0" fontId="6" fillId="0" borderId="131" xfId="0" applyFont="1" applyBorder="1" applyAlignment="1">
      <alignment horizontal="center" vertical="center" wrapText="1"/>
    </xf>
    <xf numFmtId="0" fontId="33" fillId="0" borderId="130" xfId="0" applyFont="1" applyBorder="1" applyAlignment="1">
      <alignment horizontal="center" vertical="center"/>
    </xf>
    <xf numFmtId="0" fontId="33" fillId="0" borderId="165" xfId="0" applyFont="1" applyBorder="1" applyAlignment="1">
      <alignment horizontal="center" vertical="center"/>
    </xf>
    <xf numFmtId="0" fontId="6" fillId="0" borderId="204" xfId="0" applyFont="1" applyBorder="1" applyAlignment="1">
      <alignment horizontal="center" vertical="center" wrapText="1"/>
    </xf>
    <xf numFmtId="0" fontId="6" fillId="0" borderId="206" xfId="0" applyFont="1" applyBorder="1" applyAlignment="1">
      <alignment horizontal="center" vertical="center" wrapText="1"/>
    </xf>
    <xf numFmtId="182" fontId="6" fillId="0" borderId="203" xfId="0" applyNumberFormat="1" applyFont="1" applyBorder="1" applyAlignment="1">
      <alignment horizontal="center" vertical="center" justifyLastLine="1"/>
    </xf>
    <xf numFmtId="182" fontId="6" fillId="0" borderId="206" xfId="0" applyNumberFormat="1" applyFont="1" applyBorder="1" applyAlignment="1">
      <alignment horizontal="center" vertical="center" justifyLastLine="1"/>
    </xf>
    <xf numFmtId="0" fontId="6" fillId="12" borderId="132" xfId="0" applyFont="1" applyFill="1" applyBorder="1" applyAlignment="1">
      <alignment horizontal="center" vertical="center" wrapText="1"/>
    </xf>
    <xf numFmtId="38" fontId="11" fillId="11" borderId="57" xfId="0" applyNumberFormat="1" applyFont="1" applyFill="1" applyBorder="1" applyAlignment="1">
      <alignment horizontal="center" vertical="center" shrinkToFit="1"/>
    </xf>
    <xf numFmtId="38" fontId="11" fillId="11" borderId="88" xfId="0" applyNumberFormat="1" applyFont="1" applyFill="1" applyBorder="1" applyAlignment="1">
      <alignment horizontal="center" vertical="center" shrinkToFit="1"/>
    </xf>
    <xf numFmtId="38" fontId="11" fillId="11" borderId="58" xfId="0" applyNumberFormat="1" applyFont="1" applyFill="1" applyBorder="1" applyAlignment="1">
      <alignment horizontal="center" vertical="center" shrinkToFit="1"/>
    </xf>
    <xf numFmtId="182" fontId="6" fillId="0" borderId="202" xfId="0" applyNumberFormat="1" applyFont="1" applyBorder="1" applyAlignment="1">
      <alignment horizontal="center" vertical="center" justifyLastLine="1"/>
    </xf>
    <xf numFmtId="182" fontId="6" fillId="0" borderId="55" xfId="0" applyNumberFormat="1" applyFont="1" applyBorder="1" applyAlignment="1">
      <alignment horizontal="center" vertical="center" justifyLastLine="1"/>
    </xf>
    <xf numFmtId="182" fontId="6" fillId="0" borderId="65" xfId="0" applyNumberFormat="1" applyFont="1" applyBorder="1" applyAlignment="1">
      <alignment horizontal="center" vertical="center" justifyLastLine="1"/>
    </xf>
    <xf numFmtId="182" fontId="6" fillId="0" borderId="1" xfId="0" applyNumberFormat="1" applyFont="1" applyBorder="1" applyAlignment="1">
      <alignment horizontal="center" vertical="center" justifyLastLine="1"/>
    </xf>
    <xf numFmtId="0" fontId="6" fillId="0" borderId="164" xfId="0" applyFont="1" applyBorder="1" applyAlignment="1">
      <alignment horizontal="center" vertical="center" wrapText="1"/>
    </xf>
    <xf numFmtId="0" fontId="6" fillId="0" borderId="55" xfId="0" applyFont="1" applyBorder="1" applyAlignment="1">
      <alignment horizontal="center" vertical="center" wrapText="1"/>
    </xf>
    <xf numFmtId="182" fontId="6" fillId="0" borderId="115" xfId="0" applyNumberFormat="1" applyFont="1" applyBorder="1" applyAlignment="1">
      <alignment horizontal="center" vertical="center" textRotation="255"/>
    </xf>
    <xf numFmtId="182" fontId="6" fillId="0" borderId="36" xfId="0" applyNumberFormat="1" applyFont="1" applyBorder="1" applyAlignment="1">
      <alignment horizontal="center" vertical="center" textRotation="255"/>
    </xf>
    <xf numFmtId="182" fontId="6" fillId="0" borderId="35" xfId="0" applyNumberFormat="1" applyFont="1" applyBorder="1" applyAlignment="1">
      <alignment horizontal="center" vertical="center" textRotation="255"/>
    </xf>
    <xf numFmtId="194" fontId="14" fillId="11" borderId="286" xfId="0" applyNumberFormat="1" applyFont="1" applyFill="1" applyBorder="1" applyAlignment="1">
      <alignment vertical="center" shrinkToFit="1"/>
    </xf>
    <xf numFmtId="0" fontId="0" fillId="0" borderId="287" xfId="0" applyBorder="1" applyAlignment="1">
      <alignment vertical="center" shrinkToFit="1"/>
    </xf>
    <xf numFmtId="0" fontId="11" fillId="0" borderId="35" xfId="0" applyFont="1" applyBorder="1" applyAlignment="1">
      <alignment horizontal="center" vertical="center" wrapText="1"/>
    </xf>
    <xf numFmtId="0" fontId="11" fillId="11" borderId="57" xfId="0" applyFont="1" applyFill="1" applyBorder="1" applyAlignment="1">
      <alignment horizontal="center" vertical="center" wrapText="1"/>
    </xf>
    <xf numFmtId="0" fontId="11" fillId="11" borderId="88" xfId="0" applyFont="1" applyFill="1" applyBorder="1" applyAlignment="1">
      <alignment horizontal="center" vertical="center" wrapText="1"/>
    </xf>
    <xf numFmtId="0" fontId="11" fillId="11" borderId="58" xfId="0" applyFont="1" applyFill="1" applyBorder="1" applyAlignment="1">
      <alignment horizontal="center" vertical="center" wrapText="1"/>
    </xf>
    <xf numFmtId="0" fontId="14" fillId="0" borderId="157" xfId="0" applyFont="1" applyBorder="1" applyAlignment="1">
      <alignment horizontal="center" vertical="center" wrapText="1"/>
    </xf>
    <xf numFmtId="0" fontId="14" fillId="0" borderId="207" xfId="0" applyFont="1" applyBorder="1" applyAlignment="1">
      <alignment horizontal="center" vertical="center" wrapText="1"/>
    </xf>
    <xf numFmtId="0" fontId="11" fillId="13" borderId="144" xfId="0" applyFont="1" applyFill="1" applyBorder="1" applyAlignment="1" applyProtection="1">
      <alignment horizontal="left" vertical="center" shrinkToFit="1"/>
      <protection locked="0"/>
    </xf>
    <xf numFmtId="0" fontId="39" fillId="0" borderId="145" xfId="0" applyFont="1" applyBorder="1" applyAlignment="1" applyProtection="1">
      <alignment horizontal="left" vertical="center" shrinkToFit="1"/>
      <protection locked="0"/>
    </xf>
    <xf numFmtId="0" fontId="39" fillId="0" borderId="146" xfId="0" applyFont="1" applyBorder="1" applyAlignment="1" applyProtection="1">
      <alignment horizontal="left" vertical="center" shrinkToFit="1"/>
      <protection locked="0"/>
    </xf>
    <xf numFmtId="0" fontId="11" fillId="13" borderId="22" xfId="0" applyFont="1" applyFill="1" applyBorder="1" applyAlignment="1" applyProtection="1">
      <alignment horizontal="left" vertical="center" shrinkToFit="1"/>
      <protection locked="0"/>
    </xf>
    <xf numFmtId="0" fontId="39" fillId="0" borderId="47" xfId="0" applyFont="1" applyBorder="1" applyAlignment="1" applyProtection="1">
      <alignment horizontal="left" vertical="center" shrinkToFit="1"/>
      <protection locked="0"/>
    </xf>
    <xf numFmtId="0" fontId="39" fillId="0" borderId="43" xfId="0" applyFont="1" applyBorder="1" applyAlignment="1" applyProtection="1">
      <alignment horizontal="left" vertical="center" shrinkToFit="1"/>
      <protection locked="0"/>
    </xf>
    <xf numFmtId="0" fontId="11" fillId="13" borderId="159" xfId="0" applyFont="1" applyFill="1" applyBorder="1" applyAlignment="1" applyProtection="1">
      <alignment vertical="center" wrapText="1"/>
      <protection locked="0"/>
    </xf>
    <xf numFmtId="0" fontId="11" fillId="0" borderId="160" xfId="0" applyFont="1" applyBorder="1" applyAlignment="1" applyProtection="1">
      <alignment vertical="center" wrapText="1"/>
      <protection locked="0"/>
    </xf>
    <xf numFmtId="177" fontId="11" fillId="13" borderId="65" xfId="0" applyNumberFormat="1" applyFont="1" applyFill="1" applyBorder="1" applyAlignment="1" applyProtection="1">
      <alignment horizontal="left" vertical="center" shrinkToFit="1"/>
      <protection locked="0"/>
    </xf>
    <xf numFmtId="0" fontId="0" fillId="0" borderId="63" xfId="0" applyBorder="1" applyAlignment="1">
      <alignment horizontal="left" vertical="center" shrinkToFit="1"/>
    </xf>
    <xf numFmtId="0" fontId="0" fillId="0" borderId="66" xfId="0" applyBorder="1" applyAlignment="1">
      <alignment horizontal="left" vertical="center" shrinkToFit="1"/>
    </xf>
    <xf numFmtId="177" fontId="11" fillId="13" borderId="202" xfId="0" applyNumberFormat="1" applyFont="1" applyFill="1" applyBorder="1" applyAlignment="1" applyProtection="1">
      <alignment horizontal="left" vertical="center" shrinkToFit="1"/>
      <protection locked="0"/>
    </xf>
    <xf numFmtId="0" fontId="0" fillId="0" borderId="64" xfId="0" applyBorder="1" applyAlignment="1">
      <alignment horizontal="left" vertical="center" shrinkToFit="1"/>
    </xf>
    <xf numFmtId="0" fontId="0" fillId="0" borderId="54" xfId="0" applyBorder="1" applyAlignment="1">
      <alignment horizontal="left" vertical="center" shrinkToFit="1"/>
    </xf>
    <xf numFmtId="0" fontId="11" fillId="0" borderId="129" xfId="0" applyFont="1" applyBorder="1" applyAlignment="1">
      <alignment horizontal="center" vertical="center"/>
    </xf>
    <xf numFmtId="0" fontId="11" fillId="0" borderId="130" xfId="0" applyFont="1" applyBorder="1" applyAlignment="1">
      <alignment horizontal="center" vertical="center"/>
    </xf>
    <xf numFmtId="0" fontId="11" fillId="0" borderId="131" xfId="0" applyFont="1" applyBorder="1" applyAlignment="1">
      <alignment horizontal="center" vertical="center"/>
    </xf>
    <xf numFmtId="0" fontId="11" fillId="16" borderId="170" xfId="0" applyFont="1" applyFill="1" applyBorder="1" applyAlignment="1">
      <alignment horizontal="center" vertical="center"/>
    </xf>
    <xf numFmtId="0" fontId="11" fillId="16" borderId="171" xfId="0" applyFont="1" applyFill="1" applyBorder="1" applyAlignment="1">
      <alignment horizontal="center" vertical="center"/>
    </xf>
    <xf numFmtId="0" fontId="11" fillId="16" borderId="210" xfId="0" applyFont="1" applyFill="1" applyBorder="1" applyAlignment="1">
      <alignment horizontal="center" vertical="center"/>
    </xf>
    <xf numFmtId="0" fontId="11" fillId="7" borderId="118" xfId="0" applyFont="1" applyFill="1" applyBorder="1" applyAlignment="1">
      <alignment horizontal="center" vertical="center" wrapText="1"/>
    </xf>
    <xf numFmtId="0" fontId="11" fillId="7" borderId="107" xfId="0" applyFont="1" applyFill="1" applyBorder="1" applyAlignment="1">
      <alignment horizontal="center" vertical="center" wrapText="1"/>
    </xf>
    <xf numFmtId="0" fontId="11" fillId="7" borderId="7" xfId="0" applyFont="1" applyFill="1" applyBorder="1" applyAlignment="1">
      <alignment horizontal="center" vertical="center" wrapText="1"/>
    </xf>
    <xf numFmtId="0" fontId="11" fillId="7" borderId="0" xfId="0" applyFont="1" applyFill="1" applyAlignment="1">
      <alignment horizontal="center" vertical="center" wrapText="1"/>
    </xf>
    <xf numFmtId="0" fontId="11" fillId="7" borderId="9" xfId="0" applyFont="1" applyFill="1" applyBorder="1" applyAlignment="1">
      <alignment horizontal="center" vertical="center" wrapText="1"/>
    </xf>
    <xf numFmtId="0" fontId="11" fillId="7" borderId="62" xfId="0" applyFont="1" applyFill="1" applyBorder="1" applyAlignment="1">
      <alignment horizontal="center" vertical="center" wrapText="1"/>
    </xf>
    <xf numFmtId="0" fontId="6" fillId="0" borderId="91" xfId="0" applyFont="1" applyBorder="1" applyAlignment="1">
      <alignment horizontal="center" vertical="center"/>
    </xf>
    <xf numFmtId="0" fontId="6" fillId="0" borderId="115" xfId="0" applyFont="1" applyBorder="1" applyAlignment="1">
      <alignment horizontal="center" vertical="center" wrapText="1"/>
    </xf>
    <xf numFmtId="0" fontId="6" fillId="0" borderId="35" xfId="0" applyFont="1" applyBorder="1" applyAlignment="1">
      <alignment horizontal="center" vertical="center" wrapText="1"/>
    </xf>
    <xf numFmtId="0" fontId="6" fillId="0" borderId="130" xfId="0" applyFont="1" applyBorder="1" applyAlignment="1">
      <alignment horizontal="center" vertical="center" wrapText="1"/>
    </xf>
    <xf numFmtId="0" fontId="11" fillId="7" borderId="156" xfId="0" applyFont="1" applyFill="1" applyBorder="1" applyAlignment="1">
      <alignment horizontal="center" vertical="center" wrapText="1"/>
    </xf>
    <xf numFmtId="0" fontId="6" fillId="7" borderId="35" xfId="0" applyFont="1" applyFill="1" applyBorder="1" applyAlignment="1">
      <alignment horizontal="center" vertical="center" wrapText="1"/>
    </xf>
    <xf numFmtId="0" fontId="11" fillId="0" borderId="132" xfId="0" applyFont="1" applyBorder="1" applyAlignment="1">
      <alignment horizontal="center" vertical="center" wrapText="1"/>
    </xf>
    <xf numFmtId="0" fontId="11" fillId="0" borderId="156" xfId="0" applyFont="1" applyBorder="1" applyAlignment="1">
      <alignment horizontal="center" vertical="center" wrapText="1"/>
    </xf>
    <xf numFmtId="0" fontId="6" fillId="0" borderId="135" xfId="0" applyFont="1" applyBorder="1" applyAlignment="1">
      <alignment horizontal="center" vertical="center" wrapText="1"/>
    </xf>
    <xf numFmtId="0" fontId="6" fillId="0" borderId="134" xfId="0" applyFont="1" applyBorder="1" applyAlignment="1">
      <alignment horizontal="center" vertical="center" wrapText="1"/>
    </xf>
    <xf numFmtId="0" fontId="6" fillId="0" borderId="133" xfId="0" applyFont="1" applyBorder="1" applyAlignment="1">
      <alignment horizontal="center" vertical="center" wrapText="1"/>
    </xf>
    <xf numFmtId="0" fontId="6" fillId="0" borderId="0" xfId="0" applyFont="1" applyAlignment="1">
      <alignment horizontal="center" vertical="center" wrapText="1"/>
    </xf>
    <xf numFmtId="0" fontId="6" fillId="0" borderId="14" xfId="0" applyFont="1" applyBorder="1" applyAlignment="1">
      <alignment horizontal="center" vertical="center" wrapText="1"/>
    </xf>
    <xf numFmtId="0" fontId="6" fillId="0" borderId="132" xfId="0" applyFont="1" applyBorder="1" applyAlignment="1">
      <alignment horizontal="center" vertical="center"/>
    </xf>
    <xf numFmtId="178" fontId="6" fillId="0" borderId="132" xfId="0" applyNumberFormat="1" applyFont="1" applyBorder="1" applyAlignment="1">
      <alignment horizontal="center" vertical="center" wrapText="1"/>
    </xf>
    <xf numFmtId="178" fontId="55" fillId="0" borderId="132" xfId="0" applyNumberFormat="1" applyFont="1" applyBorder="1" applyAlignment="1">
      <alignment horizontal="center" vertical="center" wrapText="1"/>
    </xf>
    <xf numFmtId="178" fontId="6" fillId="0" borderId="132" xfId="0" applyNumberFormat="1" applyFont="1" applyBorder="1" applyAlignment="1">
      <alignment horizontal="center" vertical="center" shrinkToFit="1"/>
    </xf>
    <xf numFmtId="178" fontId="55" fillId="0" borderId="132" xfId="0" applyNumberFormat="1" applyFont="1" applyBorder="1" applyAlignment="1">
      <alignment horizontal="center" vertical="center" shrinkToFit="1"/>
    </xf>
    <xf numFmtId="0" fontId="6" fillId="7" borderId="118" xfId="0" applyFont="1" applyFill="1" applyBorder="1" applyAlignment="1">
      <alignment horizontal="center" vertical="center" wrapText="1"/>
    </xf>
    <xf numFmtId="0" fontId="6" fillId="7" borderId="134" xfId="0" applyFont="1" applyFill="1" applyBorder="1" applyAlignment="1">
      <alignment horizontal="center" vertical="center" wrapText="1"/>
    </xf>
    <xf numFmtId="0" fontId="6" fillId="7" borderId="180" xfId="0" applyFont="1" applyFill="1" applyBorder="1" applyAlignment="1">
      <alignment horizontal="center" vertical="center" wrapText="1"/>
    </xf>
    <xf numFmtId="0" fontId="6" fillId="7" borderId="7" xfId="0" applyFont="1" applyFill="1" applyBorder="1" applyAlignment="1">
      <alignment horizontal="center" vertical="center" wrapText="1"/>
    </xf>
    <xf numFmtId="0" fontId="6" fillId="7" borderId="0" xfId="0" applyFont="1" applyFill="1" applyAlignment="1">
      <alignment horizontal="center" vertical="center" wrapText="1"/>
    </xf>
    <xf numFmtId="0" fontId="6" fillId="7" borderId="14" xfId="0" applyFont="1" applyFill="1" applyBorder="1" applyAlignment="1">
      <alignment horizontal="center" vertical="center" wrapText="1"/>
    </xf>
    <xf numFmtId="0" fontId="6" fillId="7" borderId="9" xfId="0" applyFont="1" applyFill="1" applyBorder="1" applyAlignment="1">
      <alignment horizontal="center" vertical="center" wrapText="1"/>
    </xf>
    <xf numFmtId="0" fontId="6" fillId="7" borderId="62" xfId="0" applyFont="1" applyFill="1" applyBorder="1" applyAlignment="1">
      <alignment horizontal="center" vertical="center" wrapText="1"/>
    </xf>
    <xf numFmtId="0" fontId="6" fillId="7" borderId="209" xfId="0" applyFont="1" applyFill="1" applyBorder="1" applyAlignment="1">
      <alignment horizontal="center" vertical="center" wrapText="1"/>
    </xf>
    <xf numFmtId="0" fontId="11" fillId="7" borderId="3" xfId="0" applyFont="1" applyFill="1" applyBorder="1" applyAlignment="1">
      <alignment horizontal="center" vertical="center" wrapText="1"/>
    </xf>
    <xf numFmtId="0" fontId="11" fillId="7" borderId="47" xfId="0" applyFont="1" applyFill="1" applyBorder="1" applyAlignment="1">
      <alignment horizontal="center" vertical="center" wrapText="1"/>
    </xf>
    <xf numFmtId="177" fontId="11" fillId="13" borderId="65" xfId="0" applyNumberFormat="1" applyFont="1" applyFill="1" applyBorder="1" applyAlignment="1" applyProtection="1">
      <alignment vertical="center" shrinkToFit="1"/>
      <protection locked="0"/>
    </xf>
    <xf numFmtId="0" fontId="43" fillId="13" borderId="63" xfId="0" applyFont="1" applyFill="1" applyBorder="1" applyAlignment="1" applyProtection="1">
      <alignment vertical="center" shrinkToFit="1"/>
      <protection locked="0"/>
    </xf>
    <xf numFmtId="0" fontId="43" fillId="13" borderId="66" xfId="0" applyFont="1" applyFill="1" applyBorder="1" applyAlignment="1" applyProtection="1">
      <alignment vertical="center" shrinkToFit="1"/>
      <protection locked="0"/>
    </xf>
    <xf numFmtId="177" fontId="11" fillId="13" borderId="22" xfId="0" applyNumberFormat="1" applyFont="1" applyFill="1" applyBorder="1" applyAlignment="1" applyProtection="1">
      <alignment vertical="center" shrinkToFit="1"/>
      <protection locked="0"/>
    </xf>
    <xf numFmtId="0" fontId="43" fillId="13" borderId="47" xfId="0" applyFont="1" applyFill="1" applyBorder="1" applyAlignment="1" applyProtection="1">
      <alignment vertical="center" shrinkToFit="1"/>
      <protection locked="0"/>
    </xf>
    <xf numFmtId="0" fontId="43" fillId="13" borderId="43" xfId="0" applyFont="1" applyFill="1" applyBorder="1" applyAlignment="1" applyProtection="1">
      <alignment vertical="center" shrinkToFit="1"/>
      <protection locked="0"/>
    </xf>
    <xf numFmtId="0" fontId="11" fillId="7" borderId="155" xfId="0" applyFont="1" applyFill="1" applyBorder="1" applyAlignment="1">
      <alignment horizontal="center" vertical="center" wrapText="1"/>
    </xf>
    <xf numFmtId="0" fontId="11" fillId="7" borderId="142" xfId="0" applyFont="1" applyFill="1" applyBorder="1" applyAlignment="1">
      <alignment horizontal="center" vertical="center" wrapText="1"/>
    </xf>
    <xf numFmtId="0" fontId="11" fillId="7" borderId="143" xfId="0" applyFont="1" applyFill="1" applyBorder="1" applyAlignment="1">
      <alignment horizontal="center" vertical="center" wrapText="1"/>
    </xf>
    <xf numFmtId="0" fontId="11" fillId="13" borderId="65" xfId="0" applyFont="1" applyFill="1" applyBorder="1" applyAlignment="1" applyProtection="1">
      <alignment horizontal="left" vertical="center" shrinkToFit="1"/>
      <protection locked="0"/>
    </xf>
    <xf numFmtId="0" fontId="39" fillId="0" borderId="63" xfId="0" applyFont="1" applyBorder="1" applyAlignment="1" applyProtection="1">
      <alignment horizontal="left" vertical="center" shrinkToFit="1"/>
      <protection locked="0"/>
    </xf>
    <xf numFmtId="0" fontId="39" fillId="0" borderId="66" xfId="0" applyFont="1" applyBorder="1" applyAlignment="1" applyProtection="1">
      <alignment horizontal="left" vertical="center" shrinkToFit="1"/>
      <protection locked="0"/>
    </xf>
    <xf numFmtId="0" fontId="11" fillId="11" borderId="172" xfId="0" applyFont="1" applyFill="1" applyBorder="1" applyAlignment="1">
      <alignment horizontal="center" vertical="center" wrapText="1"/>
    </xf>
    <xf numFmtId="0" fontId="11" fillId="11" borderId="93" xfId="0" applyFont="1" applyFill="1" applyBorder="1" applyAlignment="1">
      <alignment horizontal="center" vertical="center" wrapText="1"/>
    </xf>
    <xf numFmtId="0" fontId="11" fillId="13" borderId="22" xfId="0" applyFont="1" applyFill="1" applyBorder="1" applyAlignment="1" applyProtection="1">
      <alignment horizontal="left" vertical="center" wrapText="1"/>
      <protection locked="0"/>
    </xf>
    <xf numFmtId="0" fontId="11" fillId="13" borderId="47" xfId="0" applyFont="1" applyFill="1" applyBorder="1" applyAlignment="1" applyProtection="1">
      <alignment horizontal="left" vertical="center" wrapText="1"/>
      <protection locked="0"/>
    </xf>
    <xf numFmtId="0" fontId="11" fillId="13" borderId="43" xfId="0" applyFont="1" applyFill="1" applyBorder="1" applyAlignment="1" applyProtection="1">
      <alignment horizontal="left" vertical="center" wrapText="1"/>
      <protection locked="0"/>
    </xf>
    <xf numFmtId="0" fontId="11" fillId="13" borderId="161" xfId="0" applyFont="1" applyFill="1" applyBorder="1" applyAlignment="1" applyProtection="1">
      <alignment vertical="center" wrapText="1"/>
      <protection locked="0"/>
    </xf>
    <xf numFmtId="0" fontId="11" fillId="13" borderId="130" xfId="0" applyFont="1" applyFill="1" applyBorder="1" applyAlignment="1" applyProtection="1">
      <alignment vertical="center" wrapText="1"/>
      <protection locked="0"/>
    </xf>
    <xf numFmtId="0" fontId="11" fillId="0" borderId="117" xfId="0" applyFont="1" applyBorder="1" applyAlignment="1" applyProtection="1">
      <alignment vertical="center" wrapText="1"/>
      <protection locked="0"/>
    </xf>
    <xf numFmtId="0" fontId="11" fillId="13" borderId="162" xfId="0" applyFont="1" applyFill="1" applyBorder="1" applyAlignment="1" applyProtection="1">
      <alignment vertical="center" wrapText="1"/>
      <protection locked="0"/>
    </xf>
    <xf numFmtId="0" fontId="11" fillId="13" borderId="151" xfId="0" applyFont="1" applyFill="1" applyBorder="1" applyAlignment="1" applyProtection="1">
      <alignment vertical="center" wrapText="1"/>
      <protection locked="0"/>
    </xf>
    <xf numFmtId="0" fontId="11" fillId="0" borderId="147" xfId="0" applyFont="1" applyBorder="1" applyAlignment="1" applyProtection="1">
      <alignment vertical="center" wrapText="1"/>
      <protection locked="0"/>
    </xf>
    <xf numFmtId="0" fontId="6" fillId="0" borderId="142" xfId="0" applyFont="1" applyBorder="1" applyAlignment="1">
      <alignment horizontal="center" vertical="center" wrapText="1"/>
    </xf>
    <xf numFmtId="0" fontId="6" fillId="0" borderId="143" xfId="0" applyFont="1" applyBorder="1" applyAlignment="1">
      <alignment horizontal="center" vertical="center"/>
    </xf>
    <xf numFmtId="0" fontId="6" fillId="0" borderId="68" xfId="0" applyFont="1" applyBorder="1" applyAlignment="1">
      <alignment horizontal="center" vertical="center"/>
    </xf>
    <xf numFmtId="0" fontId="6" fillId="0" borderId="7" xfId="0" applyFont="1" applyBorder="1" applyAlignment="1">
      <alignment horizontal="center" vertical="center"/>
    </xf>
    <xf numFmtId="0" fontId="6" fillId="0" borderId="0" xfId="0" applyFont="1" applyAlignment="1">
      <alignment horizontal="center" vertical="center"/>
    </xf>
    <xf numFmtId="0" fontId="6" fillId="0" borderId="14" xfId="0" applyFont="1" applyBorder="1" applyAlignment="1">
      <alignment horizontal="center" vertical="center"/>
    </xf>
    <xf numFmtId="0" fontId="6" fillId="0" borderId="3" xfId="0" applyFont="1" applyBorder="1" applyAlignment="1">
      <alignment horizontal="center" vertical="center"/>
    </xf>
    <xf numFmtId="0" fontId="6" fillId="0" borderId="47" xfId="0" applyFont="1" applyBorder="1" applyAlignment="1">
      <alignment horizontal="center" vertical="center"/>
    </xf>
    <xf numFmtId="0" fontId="6" fillId="0" borderId="41" xfId="0" applyFont="1" applyBorder="1" applyAlignment="1">
      <alignment horizontal="center" vertical="center"/>
    </xf>
    <xf numFmtId="0" fontId="6" fillId="0" borderId="22" xfId="0" applyFont="1" applyBorder="1" applyAlignment="1">
      <alignment horizontal="center" vertical="center"/>
    </xf>
    <xf numFmtId="0" fontId="6" fillId="7" borderId="107" xfId="0" applyFont="1" applyFill="1" applyBorder="1" applyAlignment="1">
      <alignment horizontal="center" vertical="center" wrapText="1"/>
    </xf>
    <xf numFmtId="0" fontId="6" fillId="7" borderId="3" xfId="0" applyFont="1" applyFill="1" applyBorder="1" applyAlignment="1">
      <alignment horizontal="center" vertical="center" wrapText="1"/>
    </xf>
    <xf numFmtId="0" fontId="6" fillId="7" borderId="47" xfId="0" applyFont="1" applyFill="1" applyBorder="1" applyAlignment="1">
      <alignment horizontal="center" vertical="center" wrapText="1"/>
    </xf>
    <xf numFmtId="0" fontId="6" fillId="7" borderId="41" xfId="0" applyFont="1" applyFill="1" applyBorder="1" applyAlignment="1">
      <alignment horizontal="center" vertical="center" wrapText="1"/>
    </xf>
    <xf numFmtId="0" fontId="14" fillId="0" borderId="134" xfId="0" applyFont="1" applyBorder="1" applyAlignment="1">
      <alignment horizontal="center" vertical="top" wrapText="1"/>
    </xf>
    <xf numFmtId="0" fontId="14" fillId="0" borderId="163" xfId="0" applyFont="1" applyBorder="1" applyAlignment="1">
      <alignment horizontal="center" vertical="top" wrapText="1"/>
    </xf>
    <xf numFmtId="0" fontId="11" fillId="0" borderId="91" xfId="0" applyFont="1" applyBorder="1" applyAlignment="1">
      <alignment horizontal="center" vertical="center" wrapText="1"/>
    </xf>
    <xf numFmtId="0" fontId="11" fillId="13" borderId="129" xfId="0" applyFont="1" applyFill="1" applyBorder="1" applyAlignment="1" applyProtection="1">
      <alignment horizontal="left" vertical="center" wrapText="1"/>
      <protection locked="0"/>
    </xf>
    <xf numFmtId="0" fontId="11" fillId="13" borderId="130" xfId="0" applyFont="1" applyFill="1" applyBorder="1" applyAlignment="1" applyProtection="1">
      <alignment horizontal="left" vertical="center" wrapText="1"/>
      <protection locked="0"/>
    </xf>
    <xf numFmtId="0" fontId="11" fillId="13" borderId="117" xfId="0" applyFont="1" applyFill="1" applyBorder="1" applyAlignment="1" applyProtection="1">
      <alignment horizontal="left" vertical="center" wrapText="1"/>
      <protection locked="0"/>
    </xf>
    <xf numFmtId="0" fontId="11" fillId="13" borderId="164" xfId="0" applyFont="1" applyFill="1" applyBorder="1" applyAlignment="1" applyProtection="1">
      <alignment vertical="center" wrapText="1"/>
      <protection locked="0"/>
    </xf>
    <xf numFmtId="0" fontId="11" fillId="13" borderId="64" xfId="0" applyFont="1" applyFill="1" applyBorder="1" applyAlignment="1" applyProtection="1">
      <alignment vertical="center" wrapText="1"/>
      <protection locked="0"/>
    </xf>
    <xf numFmtId="0" fontId="11" fillId="13" borderId="54" xfId="0" applyFont="1" applyFill="1" applyBorder="1" applyAlignment="1" applyProtection="1">
      <alignment vertical="center" wrapText="1"/>
      <protection locked="0"/>
    </xf>
    <xf numFmtId="0" fontId="14" fillId="9" borderId="129" xfId="0" applyFont="1" applyFill="1" applyBorder="1" applyAlignment="1">
      <alignment horizontal="left" vertical="top" wrapText="1"/>
    </xf>
    <xf numFmtId="0" fontId="14" fillId="9" borderId="130" xfId="0" applyFont="1" applyFill="1" applyBorder="1" applyAlignment="1">
      <alignment horizontal="left" vertical="top" wrapText="1"/>
    </xf>
    <xf numFmtId="0" fontId="14" fillId="9" borderId="117" xfId="0" applyFont="1" applyFill="1" applyBorder="1" applyAlignment="1">
      <alignment horizontal="left" vertical="top" wrapText="1"/>
    </xf>
    <xf numFmtId="0" fontId="14" fillId="8" borderId="129" xfId="0" applyFont="1" applyFill="1" applyBorder="1" applyAlignment="1" applyProtection="1">
      <alignment horizontal="center" vertical="center" shrinkToFit="1"/>
      <protection locked="0"/>
    </xf>
    <xf numFmtId="0" fontId="14" fillId="8" borderId="130" xfId="0" applyFont="1" applyFill="1" applyBorder="1" applyAlignment="1" applyProtection="1">
      <alignment horizontal="center" vertical="center" shrinkToFit="1"/>
      <protection locked="0"/>
    </xf>
    <xf numFmtId="0" fontId="14" fillId="8" borderId="117" xfId="0" applyFont="1" applyFill="1" applyBorder="1" applyAlignment="1" applyProtection="1">
      <alignment horizontal="center" vertical="center" shrinkToFit="1"/>
      <protection locked="0"/>
    </xf>
    <xf numFmtId="0" fontId="14" fillId="0" borderId="208" xfId="0" applyFont="1" applyBorder="1" applyAlignment="1">
      <alignment horizontal="center" vertical="center" wrapText="1"/>
    </xf>
    <xf numFmtId="0" fontId="6" fillId="0" borderId="181" xfId="0" applyFont="1" applyBorder="1" applyAlignment="1">
      <alignment horizontal="center" vertical="center"/>
    </xf>
    <xf numFmtId="0" fontId="6" fillId="0" borderId="134" xfId="0" applyFont="1" applyBorder="1" applyAlignment="1">
      <alignment horizontal="center" vertical="center"/>
    </xf>
    <xf numFmtId="0" fontId="6" fillId="0" borderId="180" xfId="0" applyFont="1" applyBorder="1" applyAlignment="1">
      <alignment horizontal="center" vertical="center"/>
    </xf>
    <xf numFmtId="0" fontId="6" fillId="0" borderId="283" xfId="0" applyFont="1" applyBorder="1" applyAlignment="1">
      <alignment horizontal="center" vertical="center" wrapText="1"/>
    </xf>
    <xf numFmtId="0" fontId="6" fillId="0" borderId="284" xfId="0" applyFont="1" applyBorder="1" applyAlignment="1">
      <alignment horizontal="center" vertical="center" wrapText="1"/>
    </xf>
    <xf numFmtId="195" fontId="14" fillId="9" borderId="233" xfId="0" applyNumberFormat="1" applyFont="1" applyFill="1" applyBorder="1" applyAlignment="1">
      <alignment horizontal="center" vertical="center" shrinkToFit="1"/>
    </xf>
    <xf numFmtId="195" fontId="14" fillId="9" borderId="117" xfId="0" applyNumberFormat="1" applyFont="1" applyFill="1" applyBorder="1" applyAlignment="1">
      <alignment horizontal="center" vertical="center" shrinkToFit="1"/>
    </xf>
    <xf numFmtId="0" fontId="32" fillId="0" borderId="118" xfId="0" applyFont="1" applyBorder="1" applyAlignment="1">
      <alignment horizontal="center" vertical="center" wrapText="1"/>
    </xf>
    <xf numFmtId="0" fontId="32" fillId="0" borderId="107" xfId="0" applyFont="1" applyBorder="1" applyAlignment="1">
      <alignment horizontal="center" vertical="center"/>
    </xf>
    <xf numFmtId="0" fontId="32" fillId="0" borderId="133" xfId="0" applyFont="1" applyBorder="1" applyAlignment="1">
      <alignment horizontal="center" vertical="center"/>
    </xf>
    <xf numFmtId="0" fontId="32" fillId="0" borderId="7" xfId="0" applyFont="1" applyBorder="1" applyAlignment="1">
      <alignment horizontal="center" vertical="center" wrapText="1"/>
    </xf>
    <xf numFmtId="0" fontId="32" fillId="0" borderId="0" xfId="0" applyFont="1" applyAlignment="1">
      <alignment horizontal="center" vertical="center"/>
    </xf>
    <xf numFmtId="0" fontId="32" fillId="0" borderId="14" xfId="0" applyFont="1" applyBorder="1" applyAlignment="1">
      <alignment horizontal="center" vertical="center"/>
    </xf>
    <xf numFmtId="0" fontId="32" fillId="0" borderId="7" xfId="0" applyFont="1" applyBorder="1" applyAlignment="1">
      <alignment horizontal="center" vertical="center"/>
    </xf>
    <xf numFmtId="0" fontId="12" fillId="11" borderId="57" xfId="0" applyFont="1" applyFill="1" applyBorder="1">
      <alignment vertical="center"/>
    </xf>
    <xf numFmtId="0" fontId="12" fillId="11" borderId="88" xfId="0" applyFont="1" applyFill="1" applyBorder="1">
      <alignment vertical="center"/>
    </xf>
    <xf numFmtId="0" fontId="29" fillId="11" borderId="58" xfId="0" applyFont="1" applyFill="1" applyBorder="1">
      <alignment vertical="center"/>
    </xf>
    <xf numFmtId="0" fontId="6" fillId="0" borderId="129" xfId="0" applyFont="1" applyBorder="1" applyAlignment="1">
      <alignment horizontal="center" vertical="center" shrinkToFit="1"/>
    </xf>
    <xf numFmtId="0" fontId="6" fillId="0" borderId="131" xfId="0" applyFont="1" applyBorder="1" applyAlignment="1">
      <alignment horizontal="center" vertical="center" shrinkToFit="1"/>
    </xf>
    <xf numFmtId="38" fontId="6" fillId="12" borderId="129" xfId="0" applyNumberFormat="1" applyFont="1" applyFill="1" applyBorder="1" applyAlignment="1">
      <alignment horizontal="center" vertical="center" shrinkToFit="1"/>
    </xf>
    <xf numFmtId="38" fontId="6" fillId="12" borderId="131" xfId="0" applyNumberFormat="1" applyFont="1" applyFill="1" applyBorder="1" applyAlignment="1">
      <alignment horizontal="center" vertical="center" shrinkToFit="1"/>
    </xf>
    <xf numFmtId="0" fontId="6" fillId="12" borderId="129" xfId="0" applyFont="1" applyFill="1" applyBorder="1" applyAlignment="1">
      <alignment horizontal="center" vertical="center" shrinkToFit="1"/>
    </xf>
    <xf numFmtId="0" fontId="6" fillId="12" borderId="131" xfId="0" applyFont="1" applyFill="1" applyBorder="1" applyAlignment="1">
      <alignment horizontal="center" vertical="center" shrinkToFit="1"/>
    </xf>
    <xf numFmtId="0" fontId="6" fillId="0" borderId="135" xfId="0" applyFont="1" applyBorder="1" applyAlignment="1">
      <alignment horizontal="center" vertical="center" shrinkToFit="1"/>
    </xf>
    <xf numFmtId="0" fontId="6" fillId="0" borderId="134" xfId="0" applyFont="1" applyBorder="1" applyAlignment="1">
      <alignment horizontal="center" vertical="center" shrinkToFit="1"/>
    </xf>
    <xf numFmtId="0" fontId="6" fillId="0" borderId="133" xfId="0" applyFont="1" applyBorder="1" applyAlignment="1">
      <alignment horizontal="center" vertical="center" shrinkToFit="1"/>
    </xf>
    <xf numFmtId="0" fontId="50" fillId="0" borderId="0" xfId="24" applyFont="1" applyAlignment="1">
      <alignment horizontal="left" vertical="center"/>
    </xf>
    <xf numFmtId="0" fontId="13" fillId="0" borderId="0" xfId="24" applyFont="1" applyAlignment="1">
      <alignment horizontal="center" vertical="center" wrapText="1"/>
    </xf>
    <xf numFmtId="0" fontId="13" fillId="0" borderId="0" xfId="24" applyFont="1" applyAlignment="1">
      <alignment horizontal="center" vertical="center"/>
    </xf>
    <xf numFmtId="0" fontId="0" fillId="0" borderId="0" xfId="0">
      <alignment vertical="center"/>
    </xf>
    <xf numFmtId="0" fontId="13" fillId="0" borderId="0" xfId="24" applyFont="1" applyAlignment="1">
      <alignment horizontal="left" vertical="center" wrapText="1"/>
    </xf>
    <xf numFmtId="0" fontId="14" fillId="9" borderId="0" xfId="24" applyFont="1" applyFill="1" applyAlignment="1">
      <alignment horizontal="left" vertical="top"/>
    </xf>
    <xf numFmtId="0" fontId="0" fillId="9" borderId="0" xfId="0" applyFill="1" applyAlignment="1">
      <alignment horizontal="left" vertical="top"/>
    </xf>
    <xf numFmtId="0" fontId="14" fillId="9" borderId="0" xfId="24" applyFont="1" applyFill="1" applyAlignment="1">
      <alignment horizontal="left" vertical="top" wrapText="1"/>
    </xf>
    <xf numFmtId="0" fontId="0" fillId="9" borderId="0" xfId="0" applyFill="1" applyAlignment="1">
      <alignment horizontal="left" vertical="top" wrapText="1"/>
    </xf>
    <xf numFmtId="0" fontId="14" fillId="0" borderId="0" xfId="24" applyFont="1" applyAlignment="1">
      <alignment horizontal="left" vertical="top" wrapText="1"/>
    </xf>
    <xf numFmtId="177" fontId="14" fillId="9" borderId="0" xfId="24" applyNumberFormat="1" applyFont="1" applyFill="1" applyAlignment="1">
      <alignment horizontal="right" vertical="center"/>
    </xf>
    <xf numFmtId="178" fontId="14" fillId="0" borderId="0" xfId="24" applyNumberFormat="1" applyFont="1" applyAlignment="1">
      <alignment horizontal="center" vertical="center"/>
    </xf>
    <xf numFmtId="0" fontId="14" fillId="0" borderId="0" xfId="24" applyFont="1" applyAlignment="1">
      <alignment horizontal="center" vertical="center"/>
    </xf>
    <xf numFmtId="191" fontId="14" fillId="13" borderId="0" xfId="24" applyNumberFormat="1" applyFont="1" applyFill="1" applyAlignment="1" applyProtection="1">
      <alignment horizontal="right" vertical="center"/>
      <protection locked="0"/>
    </xf>
    <xf numFmtId="0" fontId="14" fillId="9" borderId="0" xfId="24" applyFont="1" applyFill="1" applyAlignment="1">
      <alignment horizontal="left" vertical="center" wrapText="1"/>
    </xf>
    <xf numFmtId="0" fontId="14" fillId="9" borderId="0" xfId="24" applyFont="1" applyFill="1" applyAlignment="1">
      <alignment horizontal="left" vertical="center"/>
    </xf>
    <xf numFmtId="0" fontId="14" fillId="0" borderId="6" xfId="24" applyFont="1" applyBorder="1" applyAlignment="1">
      <alignment horizontal="center" vertical="center" wrapText="1"/>
    </xf>
    <xf numFmtId="49" fontId="12" fillId="0" borderId="85" xfId="24" applyNumberFormat="1" applyFont="1" applyBorder="1" applyAlignment="1">
      <alignment horizontal="center" vertical="center" wrapText="1"/>
    </xf>
    <xf numFmtId="49" fontId="12" fillId="0" borderId="86" xfId="24" applyNumberFormat="1" applyFont="1" applyBorder="1" applyAlignment="1">
      <alignment horizontal="center" vertical="center" wrapText="1"/>
    </xf>
    <xf numFmtId="49" fontId="12" fillId="0" borderId="13" xfId="24" applyNumberFormat="1" applyFont="1" applyBorder="1" applyAlignment="1">
      <alignment horizontal="center" vertical="center" wrapText="1"/>
    </xf>
    <xf numFmtId="49" fontId="12" fillId="0" borderId="14" xfId="24" applyNumberFormat="1" applyFont="1" applyBorder="1" applyAlignment="1">
      <alignment horizontal="center" vertical="center" wrapText="1"/>
    </xf>
    <xf numFmtId="49" fontId="12" fillId="0" borderId="22" xfId="24" applyNumberFormat="1" applyFont="1" applyBorder="1" applyAlignment="1">
      <alignment horizontal="center" vertical="center" wrapText="1"/>
    </xf>
    <xf numFmtId="49" fontId="12" fillId="0" borderId="41" xfId="24" applyNumberFormat="1" applyFont="1" applyBorder="1" applyAlignment="1">
      <alignment horizontal="center" vertical="center" wrapText="1"/>
    </xf>
    <xf numFmtId="38" fontId="14" fillId="9" borderId="13" xfId="6" applyFont="1" applyFill="1" applyBorder="1" applyAlignment="1" applyProtection="1">
      <alignment horizontal="right" vertical="center" wrapText="1"/>
    </xf>
    <xf numFmtId="38" fontId="14" fillId="9" borderId="0" xfId="6" applyFont="1" applyFill="1" applyBorder="1" applyAlignment="1" applyProtection="1">
      <alignment horizontal="right" vertical="center" wrapText="1"/>
    </xf>
    <xf numFmtId="38" fontId="14" fillId="9" borderId="14" xfId="6" applyFont="1" applyFill="1" applyBorder="1" applyAlignment="1" applyProtection="1">
      <alignment horizontal="right" vertical="center" wrapText="1"/>
    </xf>
    <xf numFmtId="0" fontId="14" fillId="0" borderId="0" xfId="24" applyFont="1" applyAlignment="1">
      <alignment horizontal="right" vertical="center"/>
    </xf>
    <xf numFmtId="0" fontId="14" fillId="0" borderId="16" xfId="24" applyFont="1" applyBorder="1" applyAlignment="1">
      <alignment horizontal="center" vertical="center" wrapText="1"/>
    </xf>
    <xf numFmtId="0" fontId="14" fillId="0" borderId="5" xfId="24" applyFont="1" applyBorder="1" applyAlignment="1">
      <alignment horizontal="center" vertical="center" wrapText="1"/>
    </xf>
    <xf numFmtId="38" fontId="52" fillId="0" borderId="0" xfId="6" applyFont="1" applyFill="1" applyBorder="1" applyAlignment="1" applyProtection="1">
      <alignment horizontal="center" vertical="center" wrapText="1"/>
    </xf>
    <xf numFmtId="38" fontId="14" fillId="0" borderId="0" xfId="6" applyFont="1" applyFill="1" applyBorder="1" applyAlignment="1" applyProtection="1">
      <alignment horizontal="right" vertical="center" wrapText="1"/>
    </xf>
    <xf numFmtId="38" fontId="14" fillId="9" borderId="6" xfId="6" applyFont="1" applyFill="1" applyBorder="1" applyAlignment="1" applyProtection="1">
      <alignment horizontal="right" vertical="center" wrapText="1"/>
    </xf>
    <xf numFmtId="38" fontId="14" fillId="9" borderId="16" xfId="6" applyFont="1" applyFill="1" applyBorder="1" applyAlignment="1" applyProtection="1">
      <alignment horizontal="right" vertical="center" wrapText="1"/>
    </xf>
    <xf numFmtId="38" fontId="14" fillId="9" borderId="5" xfId="6" applyFont="1" applyFill="1" applyBorder="1" applyAlignment="1" applyProtection="1">
      <alignment horizontal="right" vertical="center" wrapText="1"/>
    </xf>
    <xf numFmtId="0" fontId="14" fillId="12" borderId="0" xfId="14" applyFont="1" applyFill="1" applyAlignment="1">
      <alignment horizontal="left" vertical="top" wrapText="1"/>
    </xf>
    <xf numFmtId="0" fontId="42" fillId="0" borderId="0" xfId="3" applyFont="1" applyAlignment="1" applyProtection="1">
      <alignment horizontal="center" vertical="center"/>
    </xf>
    <xf numFmtId="0" fontId="19" fillId="12" borderId="47" xfId="14" applyFont="1" applyFill="1" applyBorder="1" applyAlignment="1">
      <alignment horizontal="center"/>
    </xf>
    <xf numFmtId="0" fontId="14" fillId="0" borderId="6" xfId="14" applyFont="1" applyBorder="1" applyAlignment="1">
      <alignment horizontal="center" vertical="center" wrapText="1"/>
    </xf>
    <xf numFmtId="0" fontId="14" fillId="0" borderId="15" xfId="14" applyFont="1" applyBorder="1" applyAlignment="1">
      <alignment horizontal="center" vertical="center" wrapText="1"/>
    </xf>
    <xf numFmtId="0" fontId="14" fillId="0" borderId="16" xfId="14" applyFont="1" applyBorder="1" applyAlignment="1">
      <alignment horizontal="center" vertical="center" wrapText="1"/>
    </xf>
    <xf numFmtId="0" fontId="63" fillId="0" borderId="0" xfId="29" quotePrefix="1" applyAlignment="1" applyProtection="1">
      <alignment horizontal="center"/>
    </xf>
    <xf numFmtId="0" fontId="70" fillId="0" borderId="0" xfId="0" applyFont="1" applyAlignment="1">
      <alignment vertical="center" wrapText="1"/>
    </xf>
    <xf numFmtId="0" fontId="9" fillId="12" borderId="0" xfId="14" applyFont="1" applyFill="1" applyAlignment="1">
      <alignment horizontal="center" vertical="center"/>
    </xf>
    <xf numFmtId="38" fontId="6" fillId="9" borderId="25" xfId="0" applyNumberFormat="1" applyFont="1" applyFill="1" applyBorder="1" applyAlignment="1">
      <alignment horizontal="center" vertical="center" shrinkToFit="1"/>
    </xf>
    <xf numFmtId="38" fontId="6" fillId="9" borderId="211" xfId="0" applyNumberFormat="1" applyFont="1" applyFill="1" applyBorder="1" applyAlignment="1">
      <alignment horizontal="center" vertical="center" shrinkToFit="1"/>
    </xf>
    <xf numFmtId="0" fontId="6" fillId="9" borderId="27" xfId="0" applyFont="1" applyFill="1" applyBorder="1" applyAlignment="1">
      <alignment horizontal="center" vertical="center" shrinkToFit="1"/>
    </xf>
    <xf numFmtId="0" fontId="6" fillId="9" borderId="186" xfId="0" applyFont="1" applyFill="1" applyBorder="1" applyAlignment="1">
      <alignment horizontal="center" vertical="center" shrinkToFit="1"/>
    </xf>
    <xf numFmtId="38" fontId="6" fillId="9" borderId="189" xfId="0" applyNumberFormat="1" applyFont="1" applyFill="1" applyBorder="1" applyAlignment="1">
      <alignment horizontal="center" vertical="center" shrinkToFit="1"/>
    </xf>
    <xf numFmtId="38" fontId="6" fillId="9" borderId="229" xfId="0" applyNumberFormat="1" applyFont="1" applyFill="1" applyBorder="1" applyAlignment="1">
      <alignment horizontal="center" vertical="center" shrinkToFit="1"/>
    </xf>
    <xf numFmtId="0" fontId="6" fillId="9" borderId="131" xfId="0" applyFont="1" applyFill="1" applyBorder="1" applyAlignment="1">
      <alignment horizontal="center" vertical="center" shrinkToFit="1"/>
    </xf>
    <xf numFmtId="0" fontId="6" fillId="9" borderId="117" xfId="0" applyFont="1" applyFill="1" applyBorder="1" applyAlignment="1">
      <alignment horizontal="center" vertical="center" shrinkToFit="1"/>
    </xf>
    <xf numFmtId="38" fontId="6" fillId="9" borderId="191" xfId="0" applyNumberFormat="1" applyFont="1" applyFill="1" applyBorder="1" applyAlignment="1">
      <alignment horizontal="center" vertical="center" shrinkToFit="1"/>
    </xf>
    <xf numFmtId="38" fontId="6" fillId="9" borderId="230" xfId="0" applyNumberFormat="1" applyFont="1" applyFill="1" applyBorder="1" applyAlignment="1">
      <alignment horizontal="center" vertical="center" shrinkToFit="1"/>
    </xf>
    <xf numFmtId="0" fontId="6" fillId="9" borderId="192" xfId="0" applyFont="1" applyFill="1" applyBorder="1" applyAlignment="1">
      <alignment horizontal="center" vertical="center" shrinkToFit="1"/>
    </xf>
    <xf numFmtId="0" fontId="6" fillId="11" borderId="193" xfId="0" applyFont="1" applyFill="1" applyBorder="1" applyAlignment="1">
      <alignment horizontal="center" vertical="center" shrinkToFit="1"/>
    </xf>
    <xf numFmtId="0" fontId="6" fillId="11" borderId="212" xfId="0" applyFont="1" applyFill="1" applyBorder="1" applyAlignment="1">
      <alignment horizontal="center" vertical="center" shrinkToFit="1"/>
    </xf>
    <xf numFmtId="0" fontId="6" fillId="11" borderId="194" xfId="0" applyFont="1" applyFill="1" applyBorder="1" applyAlignment="1">
      <alignment horizontal="center" vertical="center" shrinkToFit="1"/>
    </xf>
    <xf numFmtId="0" fontId="6" fillId="11" borderId="195" xfId="0" applyFont="1" applyFill="1" applyBorder="1" applyAlignment="1">
      <alignment horizontal="center" vertical="center" shrinkToFit="1"/>
    </xf>
    <xf numFmtId="38" fontId="6" fillId="9" borderId="189" xfId="31" applyFont="1" applyFill="1" applyBorder="1" applyAlignment="1" applyProtection="1">
      <alignment horizontal="center" vertical="center" shrinkToFit="1"/>
    </xf>
    <xf numFmtId="38" fontId="6" fillId="9" borderId="229" xfId="31" applyFont="1" applyFill="1" applyBorder="1" applyAlignment="1" applyProtection="1">
      <alignment horizontal="center" vertical="center" shrinkToFit="1"/>
    </xf>
    <xf numFmtId="38" fontId="6" fillId="9" borderId="131" xfId="31" applyFont="1" applyFill="1" applyBorder="1" applyAlignment="1" applyProtection="1">
      <alignment horizontal="center" vertical="center" shrinkToFit="1"/>
    </xf>
    <xf numFmtId="38" fontId="6" fillId="9" borderId="117" xfId="31" applyFont="1" applyFill="1" applyBorder="1" applyAlignment="1" applyProtection="1">
      <alignment horizontal="center" vertical="center" shrinkToFit="1"/>
    </xf>
    <xf numFmtId="38" fontId="6" fillId="9" borderId="3" xfId="0" applyNumberFormat="1" applyFont="1" applyFill="1" applyBorder="1" applyAlignment="1">
      <alignment horizontal="center" vertical="center" shrinkToFit="1"/>
    </xf>
    <xf numFmtId="38" fontId="6" fillId="9" borderId="47" xfId="0" applyNumberFormat="1" applyFont="1" applyFill="1" applyBorder="1" applyAlignment="1">
      <alignment horizontal="center" vertical="center" shrinkToFit="1"/>
    </xf>
    <xf numFmtId="0" fontId="6" fillId="9" borderId="41" xfId="0" applyFont="1" applyFill="1" applyBorder="1" applyAlignment="1">
      <alignment horizontal="center" vertical="center" shrinkToFit="1"/>
    </xf>
    <xf numFmtId="0" fontId="6" fillId="9" borderId="43" xfId="0" applyFont="1" applyFill="1" applyBorder="1" applyAlignment="1">
      <alignment horizontal="center" vertical="center" shrinkToFit="1"/>
    </xf>
    <xf numFmtId="38" fontId="6" fillId="24" borderId="178" xfId="31" applyFont="1" applyFill="1" applyBorder="1" applyAlignment="1" applyProtection="1">
      <alignment horizontal="center" vertical="center" shrinkToFit="1"/>
    </xf>
    <xf numFmtId="38" fontId="6" fillId="24" borderId="179" xfId="31" applyFont="1" applyFill="1" applyBorder="1" applyAlignment="1" applyProtection="1">
      <alignment horizontal="center" vertical="center" shrinkToFit="1"/>
    </xf>
    <xf numFmtId="38" fontId="6" fillId="24" borderId="223" xfId="31" applyFont="1" applyFill="1" applyBorder="1" applyAlignment="1" applyProtection="1">
      <alignment horizontal="center" vertical="center" shrinkToFit="1"/>
    </xf>
    <xf numFmtId="38" fontId="6" fillId="24" borderId="224" xfId="31" applyFont="1" applyFill="1" applyBorder="1" applyAlignment="1" applyProtection="1">
      <alignment horizontal="center" vertical="center" shrinkToFit="1"/>
    </xf>
    <xf numFmtId="0" fontId="6" fillId="0" borderId="25" xfId="0" applyFont="1" applyBorder="1" applyAlignment="1">
      <alignment horizontal="center" vertical="center" wrapText="1"/>
    </xf>
    <xf numFmtId="0" fontId="6" fillId="0" borderId="211" xfId="0" applyFont="1" applyBorder="1" applyAlignment="1">
      <alignment horizontal="center" vertical="center" wrapText="1"/>
    </xf>
    <xf numFmtId="0" fontId="6" fillId="0" borderId="27" xfId="0" applyFont="1" applyBorder="1" applyAlignment="1">
      <alignment horizontal="center" vertical="center" wrapText="1"/>
    </xf>
    <xf numFmtId="176" fontId="6" fillId="10" borderId="31" xfId="7" applyFont="1" applyFill="1" applyBorder="1" applyAlignment="1" applyProtection="1">
      <alignment horizontal="center" vertical="center" shrinkToFit="1"/>
    </xf>
    <xf numFmtId="176" fontId="6" fillId="10" borderId="70" xfId="7" applyFont="1" applyFill="1" applyBorder="1" applyAlignment="1" applyProtection="1">
      <alignment horizontal="center" vertical="center" shrinkToFit="1"/>
    </xf>
    <xf numFmtId="38" fontId="6" fillId="24" borderId="227" xfId="31" applyFont="1" applyFill="1" applyBorder="1" applyAlignment="1" applyProtection="1">
      <alignment horizontal="center" vertical="center" shrinkToFit="1"/>
    </xf>
    <xf numFmtId="38" fontId="6" fillId="24" borderId="228" xfId="31" applyFont="1" applyFill="1" applyBorder="1" applyAlignment="1" applyProtection="1">
      <alignment horizontal="center" vertical="center" shrinkToFit="1"/>
    </xf>
    <xf numFmtId="0" fontId="11" fillId="0" borderId="221" xfId="0" applyFont="1" applyBorder="1" applyAlignment="1">
      <alignment horizontal="center" vertical="center" shrinkToFit="1"/>
    </xf>
    <xf numFmtId="0" fontId="11" fillId="0" borderId="222" xfId="0" applyFont="1" applyBorder="1" applyAlignment="1">
      <alignment horizontal="center" vertical="center" shrinkToFit="1"/>
    </xf>
    <xf numFmtId="0" fontId="6" fillId="0" borderId="186" xfId="0" applyFont="1" applyBorder="1" applyAlignment="1">
      <alignment horizontal="center" vertical="center" wrapText="1"/>
    </xf>
    <xf numFmtId="0" fontId="11" fillId="0" borderId="123" xfId="0" applyFont="1" applyBorder="1" applyAlignment="1">
      <alignment horizontal="center" vertical="center" shrinkToFit="1"/>
    </xf>
    <xf numFmtId="0" fontId="11" fillId="0" borderId="214" xfId="0" applyFont="1" applyBorder="1" applyAlignment="1">
      <alignment horizontal="center" vertical="center" shrinkToFit="1"/>
    </xf>
    <xf numFmtId="38" fontId="6" fillId="24" borderId="302" xfId="31" applyFont="1" applyFill="1" applyBorder="1" applyAlignment="1" applyProtection="1">
      <alignment horizontal="center" vertical="center" shrinkToFit="1"/>
    </xf>
    <xf numFmtId="38" fontId="6" fillId="24" borderId="303" xfId="31" applyFont="1" applyFill="1" applyBorder="1" applyAlignment="1" applyProtection="1">
      <alignment horizontal="center" vertical="center" shrinkToFit="1"/>
    </xf>
    <xf numFmtId="49" fontId="12" fillId="0" borderId="115" xfId="0" applyNumberFormat="1" applyFont="1" applyBorder="1" applyAlignment="1">
      <alignment horizontal="center" vertical="center" wrapText="1"/>
    </xf>
    <xf numFmtId="49" fontId="12" fillId="0" borderId="36" xfId="0" applyNumberFormat="1" applyFont="1" applyBorder="1" applyAlignment="1">
      <alignment horizontal="center" vertical="center" wrapText="1"/>
    </xf>
    <xf numFmtId="49" fontId="12" fillId="0" borderId="17" xfId="0" applyNumberFormat="1" applyFont="1" applyBorder="1" applyAlignment="1">
      <alignment horizontal="center" vertical="center" wrapText="1"/>
    </xf>
    <xf numFmtId="38" fontId="6" fillId="24" borderId="225" xfId="31" applyFont="1" applyFill="1" applyBorder="1" applyAlignment="1" applyProtection="1">
      <alignment horizontal="center" vertical="center" shrinkToFit="1"/>
    </xf>
    <xf numFmtId="38" fontId="6" fillId="24" borderId="226" xfId="31" applyFont="1" applyFill="1" applyBorder="1" applyAlignment="1" applyProtection="1">
      <alignment horizontal="center" vertical="center" shrinkToFit="1"/>
    </xf>
    <xf numFmtId="180" fontId="11" fillId="0" borderId="139" xfId="0" applyNumberFormat="1" applyFont="1" applyBorder="1" applyAlignment="1">
      <alignment horizontal="center" vertical="center" shrinkToFit="1"/>
    </xf>
    <xf numFmtId="180" fontId="11" fillId="0" borderId="214" xfId="0" applyNumberFormat="1" applyFont="1" applyBorder="1" applyAlignment="1">
      <alignment horizontal="center" vertical="center" shrinkToFit="1"/>
    </xf>
    <xf numFmtId="38" fontId="8" fillId="0" borderId="220" xfId="31" applyFont="1" applyFill="1" applyBorder="1" applyAlignment="1" applyProtection="1">
      <alignment horizontal="center" vertical="center" textRotation="255" wrapText="1" shrinkToFit="1"/>
      <protection locked="0"/>
    </xf>
    <xf numFmtId="38" fontId="8" fillId="0" borderId="218" xfId="31" applyFont="1" applyFill="1" applyBorder="1" applyAlignment="1" applyProtection="1">
      <alignment horizontal="center" vertical="center" textRotation="255" wrapText="1" shrinkToFit="1"/>
      <protection locked="0"/>
    </xf>
    <xf numFmtId="0" fontId="11" fillId="0" borderId="115" xfId="0" applyFont="1" applyBorder="1" applyAlignment="1">
      <alignment horizontal="center" vertical="center" shrinkToFit="1"/>
    </xf>
    <xf numFmtId="0" fontId="11" fillId="0" borderId="36" xfId="0" applyFont="1" applyBorder="1" applyAlignment="1">
      <alignment horizontal="center" vertical="center" shrinkToFit="1"/>
    </xf>
    <xf numFmtId="0" fontId="11" fillId="0" borderId="275" xfId="0" applyFont="1" applyBorder="1" applyAlignment="1">
      <alignment horizontal="center" vertical="center" shrinkToFit="1"/>
    </xf>
    <xf numFmtId="0" fontId="6" fillId="0" borderId="67" xfId="0" applyFont="1" applyBorder="1" applyAlignment="1">
      <alignment horizontal="center" vertical="center" wrapText="1"/>
    </xf>
    <xf numFmtId="0" fontId="6" fillId="0" borderId="68" xfId="0" applyFont="1" applyBorder="1" applyAlignment="1">
      <alignment horizontal="center" vertical="center" wrapText="1"/>
    </xf>
    <xf numFmtId="38" fontId="8" fillId="0" borderId="219" xfId="31" applyFont="1" applyFill="1" applyBorder="1" applyAlignment="1" applyProtection="1">
      <alignment horizontal="center" vertical="center" textRotation="255" shrinkToFit="1"/>
      <protection locked="0"/>
    </xf>
    <xf numFmtId="0" fontId="6" fillId="0" borderId="69" xfId="0" applyFont="1" applyBorder="1" applyAlignment="1">
      <alignment horizontal="center" vertical="center" wrapText="1"/>
    </xf>
    <xf numFmtId="0" fontId="6" fillId="0" borderId="43" xfId="0" applyFont="1" applyBorder="1" applyAlignment="1">
      <alignment horizontal="center" vertical="center" wrapText="1"/>
    </xf>
    <xf numFmtId="0" fontId="11" fillId="0" borderId="129" xfId="0" applyFont="1" applyBorder="1" applyAlignment="1">
      <alignment horizontal="center" vertical="center" wrapText="1"/>
    </xf>
    <xf numFmtId="0" fontId="11" fillId="0" borderId="131" xfId="0" applyFont="1" applyBorder="1" applyAlignment="1">
      <alignment horizontal="center" vertical="center" wrapText="1"/>
    </xf>
    <xf numFmtId="0" fontId="11" fillId="0" borderId="98" xfId="0" applyFont="1" applyBorder="1" applyAlignment="1">
      <alignment horizontal="center" vertical="center" shrinkToFit="1"/>
    </xf>
    <xf numFmtId="0" fontId="11" fillId="0" borderId="213" xfId="0" applyFont="1" applyBorder="1" applyAlignment="1">
      <alignment horizontal="center" vertical="center" shrinkToFit="1"/>
    </xf>
    <xf numFmtId="49" fontId="11" fillId="0" borderId="115" xfId="0" applyNumberFormat="1" applyFont="1" applyBorder="1" applyAlignment="1">
      <alignment horizontal="center" vertical="center" shrinkToFit="1"/>
    </xf>
    <xf numFmtId="49" fontId="11" fillId="0" borderId="36" xfId="0" applyNumberFormat="1" applyFont="1" applyBorder="1" applyAlignment="1">
      <alignment horizontal="center" vertical="center" shrinkToFit="1"/>
    </xf>
    <xf numFmtId="38" fontId="6" fillId="10" borderId="31" xfId="6" applyFont="1" applyFill="1" applyBorder="1" applyAlignment="1" applyProtection="1">
      <alignment horizontal="center" vertical="center" shrinkToFit="1"/>
    </xf>
    <xf numFmtId="38" fontId="6" fillId="10" borderId="70" xfId="6" applyFont="1" applyFill="1" applyBorder="1" applyAlignment="1" applyProtection="1">
      <alignment horizontal="center" vertical="center" shrinkToFit="1"/>
    </xf>
    <xf numFmtId="38" fontId="8" fillId="0" borderId="217" xfId="31" applyFont="1" applyFill="1" applyBorder="1" applyAlignment="1" applyProtection="1">
      <alignment horizontal="center" vertical="center" textRotation="255" wrapText="1" shrinkToFit="1"/>
      <protection locked="0"/>
    </xf>
    <xf numFmtId="38" fontId="8" fillId="0" borderId="218" xfId="31" applyFont="1" applyFill="1" applyBorder="1" applyAlignment="1" applyProtection="1">
      <alignment horizontal="center" vertical="center" textRotation="255" shrinkToFit="1"/>
      <protection locked="0"/>
    </xf>
    <xf numFmtId="38" fontId="6" fillId="10" borderId="234" xfId="6" applyFont="1" applyFill="1" applyBorder="1" applyAlignment="1" applyProtection="1">
      <alignment horizontal="center" vertical="center" shrinkToFit="1"/>
    </xf>
    <xf numFmtId="180" fontId="11" fillId="0" borderId="123" xfId="0" applyNumberFormat="1" applyFont="1" applyBorder="1" applyAlignment="1">
      <alignment horizontal="center" vertical="center" shrinkToFit="1"/>
    </xf>
    <xf numFmtId="38" fontId="6" fillId="24" borderId="239" xfId="31" applyFont="1" applyFill="1" applyBorder="1" applyAlignment="1" applyProtection="1">
      <alignment horizontal="center" vertical="center" shrinkToFit="1"/>
    </xf>
    <xf numFmtId="38" fontId="6" fillId="24" borderId="240" xfId="31" applyFont="1" applyFill="1" applyBorder="1" applyAlignment="1" applyProtection="1">
      <alignment horizontal="center" vertical="center" shrinkToFit="1"/>
    </xf>
    <xf numFmtId="38" fontId="6" fillId="24" borderId="241" xfId="31" applyFont="1" applyFill="1" applyBorder="1" applyAlignment="1" applyProtection="1">
      <alignment horizontal="center" vertical="center" shrinkToFit="1"/>
    </xf>
    <xf numFmtId="38" fontId="6" fillId="24" borderId="242" xfId="31" applyFont="1" applyFill="1" applyBorder="1" applyAlignment="1" applyProtection="1">
      <alignment horizontal="center" vertical="center" shrinkToFit="1"/>
    </xf>
    <xf numFmtId="0" fontId="6" fillId="0" borderId="60" xfId="0" applyFont="1" applyBorder="1" applyAlignment="1">
      <alignment horizontal="center" vertical="center" wrapText="1"/>
    </xf>
    <xf numFmtId="0" fontId="6" fillId="0" borderId="61" xfId="0" applyFont="1" applyBorder="1" applyAlignment="1">
      <alignment horizontal="center" vertical="center" wrapText="1"/>
    </xf>
    <xf numFmtId="0" fontId="6" fillId="0" borderId="59" xfId="0" applyFont="1" applyBorder="1" applyAlignment="1">
      <alignment horizontal="center" vertical="center" wrapText="1"/>
    </xf>
    <xf numFmtId="0" fontId="0" fillId="0" borderId="70" xfId="0" applyBorder="1" applyAlignment="1">
      <alignment horizontal="center" vertical="center" shrinkToFit="1"/>
    </xf>
    <xf numFmtId="0" fontId="19" fillId="0" borderId="0" xfId="0" applyFont="1" applyAlignment="1">
      <alignment horizontal="center" vertical="center"/>
    </xf>
    <xf numFmtId="0" fontId="35" fillId="0" borderId="0" xfId="0" applyFont="1">
      <alignment vertical="center"/>
    </xf>
    <xf numFmtId="49" fontId="12" fillId="0" borderId="307" xfId="0" applyNumberFormat="1" applyFont="1" applyBorder="1" applyAlignment="1">
      <alignment horizontal="center" vertical="center" wrapText="1"/>
    </xf>
    <xf numFmtId="49" fontId="12" fillId="0" borderId="181" xfId="0" applyNumberFormat="1" applyFont="1" applyBorder="1" applyAlignment="1">
      <alignment horizontal="center" vertical="center" wrapText="1"/>
    </xf>
    <xf numFmtId="49" fontId="12" fillId="0" borderId="13" xfId="0" applyNumberFormat="1" applyFont="1" applyBorder="1" applyAlignment="1">
      <alignment horizontal="center" vertical="center" wrapText="1"/>
    </xf>
    <xf numFmtId="38" fontId="6" fillId="9" borderId="3" xfId="31" applyFont="1" applyFill="1" applyBorder="1" applyAlignment="1" applyProtection="1">
      <alignment horizontal="center" vertical="center" shrinkToFit="1"/>
    </xf>
    <xf numFmtId="38" fontId="6" fillId="9" borderId="47" xfId="31" applyFont="1" applyFill="1" applyBorder="1" applyAlignment="1" applyProtection="1">
      <alignment horizontal="center" vertical="center" shrinkToFit="1"/>
    </xf>
    <xf numFmtId="38" fontId="6" fillId="9" borderId="41" xfId="31" applyFont="1" applyFill="1" applyBorder="1" applyAlignment="1" applyProtection="1">
      <alignment horizontal="center" vertical="center" shrinkToFit="1"/>
    </xf>
    <xf numFmtId="38" fontId="6" fillId="9" borderId="43" xfId="31" applyFont="1" applyFill="1" applyBorder="1" applyAlignment="1" applyProtection="1">
      <alignment horizontal="center" vertical="center" shrinkToFit="1"/>
    </xf>
    <xf numFmtId="38" fontId="6" fillId="9" borderId="25" xfId="31" applyFont="1" applyFill="1" applyBorder="1" applyAlignment="1" applyProtection="1">
      <alignment horizontal="center" vertical="center" shrinkToFit="1"/>
    </xf>
    <xf numFmtId="38" fontId="6" fillId="9" borderId="211" xfId="31" applyFont="1" applyFill="1" applyBorder="1" applyAlignment="1" applyProtection="1">
      <alignment horizontal="center" vertical="center" shrinkToFit="1"/>
    </xf>
    <xf numFmtId="38" fontId="6" fillId="9" borderId="27" xfId="31" applyFont="1" applyFill="1" applyBorder="1" applyAlignment="1" applyProtection="1">
      <alignment horizontal="center" vertical="center" shrinkToFit="1"/>
    </xf>
    <xf numFmtId="38" fontId="6" fillId="9" borderId="186" xfId="31" applyFont="1" applyFill="1" applyBorder="1" applyAlignment="1" applyProtection="1">
      <alignment horizontal="center" vertical="center" shrinkToFit="1"/>
    </xf>
    <xf numFmtId="38" fontId="6" fillId="9" borderId="191" xfId="31" applyFont="1" applyFill="1" applyBorder="1" applyAlignment="1" applyProtection="1">
      <alignment horizontal="center" vertical="center" shrinkToFit="1"/>
    </xf>
    <xf numFmtId="38" fontId="6" fillId="9" borderId="230" xfId="31" applyFont="1" applyFill="1" applyBorder="1" applyAlignment="1" applyProtection="1">
      <alignment horizontal="center" vertical="center" shrinkToFit="1"/>
    </xf>
    <xf numFmtId="38" fontId="6" fillId="9" borderId="192" xfId="31" applyFont="1" applyFill="1" applyBorder="1" applyAlignment="1" applyProtection="1">
      <alignment horizontal="center" vertical="center" shrinkToFit="1"/>
    </xf>
    <xf numFmtId="0" fontId="69" fillId="9" borderId="96" xfId="0" applyFont="1" applyFill="1" applyBorder="1" applyAlignment="1">
      <alignment horizontal="left" vertical="center" shrinkToFit="1"/>
    </xf>
    <xf numFmtId="0" fontId="69" fillId="9" borderId="229" xfId="0" applyFont="1" applyFill="1" applyBorder="1" applyAlignment="1">
      <alignment horizontal="left" vertical="center" shrinkToFit="1"/>
    </xf>
    <xf numFmtId="0" fontId="69" fillId="9" borderId="97" xfId="0" applyFont="1" applyFill="1" applyBorder="1" applyAlignment="1">
      <alignment horizontal="left" vertical="center" shrinkToFit="1"/>
    </xf>
    <xf numFmtId="38" fontId="6" fillId="9" borderId="327" xfId="31" applyFont="1" applyFill="1" applyBorder="1" applyAlignment="1" applyProtection="1">
      <alignment horizontal="center" vertical="center" shrinkToFit="1"/>
    </xf>
    <xf numFmtId="0" fontId="6" fillId="0" borderId="36" xfId="0" applyFont="1" applyBorder="1" applyAlignment="1">
      <alignment horizontal="center" vertical="center" wrapText="1"/>
    </xf>
    <xf numFmtId="0" fontId="6" fillId="0" borderId="17" xfId="0" applyFont="1" applyBorder="1" applyAlignment="1">
      <alignment horizontal="center" vertical="center" wrapText="1"/>
    </xf>
    <xf numFmtId="0" fontId="6" fillId="13" borderId="237" xfId="0" applyFont="1" applyFill="1" applyBorder="1" applyAlignment="1" applyProtection="1">
      <alignment horizontal="left" vertical="center" shrinkToFit="1"/>
      <protection locked="0"/>
    </xf>
    <xf numFmtId="0" fontId="6" fillId="13" borderId="276" xfId="0" applyFont="1" applyFill="1" applyBorder="1" applyAlignment="1" applyProtection="1">
      <alignment horizontal="left" vertical="center" shrinkToFit="1"/>
      <protection locked="0"/>
    </xf>
    <xf numFmtId="49" fontId="6" fillId="0" borderId="115" xfId="0" quotePrefix="1" applyNumberFormat="1" applyFont="1" applyBorder="1" applyAlignment="1">
      <alignment horizontal="center" vertical="center" wrapText="1"/>
    </xf>
    <xf numFmtId="49" fontId="6" fillId="0" borderId="36" xfId="0" quotePrefix="1" applyNumberFormat="1" applyFont="1" applyBorder="1" applyAlignment="1">
      <alignment horizontal="center" vertical="center" wrapText="1"/>
    </xf>
    <xf numFmtId="49" fontId="6" fillId="0" borderId="17" xfId="0" quotePrefix="1" applyNumberFormat="1" applyFont="1" applyBorder="1" applyAlignment="1">
      <alignment horizontal="center" vertical="center" wrapText="1"/>
    </xf>
    <xf numFmtId="0" fontId="6" fillId="0" borderId="313" xfId="0" applyFont="1" applyBorder="1" applyAlignment="1">
      <alignment horizontal="center" vertical="center" shrinkToFit="1"/>
    </xf>
    <xf numFmtId="0" fontId="6" fillId="0" borderId="324" xfId="0" applyFont="1" applyBorder="1" applyAlignment="1">
      <alignment horizontal="center" vertical="center" shrinkToFit="1"/>
    </xf>
    <xf numFmtId="0" fontId="6" fillId="8" borderId="67" xfId="0" applyFont="1" applyFill="1" applyBorder="1" applyAlignment="1" applyProtection="1">
      <alignment horizontal="center" vertical="center" shrinkToFit="1"/>
      <protection locked="0"/>
    </xf>
    <xf numFmtId="0" fontId="6" fillId="8" borderId="35" xfId="0" applyFont="1" applyFill="1" applyBorder="1" applyAlignment="1" applyProtection="1">
      <alignment horizontal="center" vertical="center" shrinkToFit="1"/>
      <protection locked="0"/>
    </xf>
    <xf numFmtId="0" fontId="6" fillId="0" borderId="67" xfId="0" applyFont="1" applyBorder="1" applyAlignment="1">
      <alignment horizontal="center" vertical="center" shrinkToFit="1"/>
    </xf>
    <xf numFmtId="0" fontId="6" fillId="0" borderId="35" xfId="0" applyFont="1" applyBorder="1" applyAlignment="1">
      <alignment horizontal="center" vertical="center" shrinkToFit="1"/>
    </xf>
    <xf numFmtId="49" fontId="6" fillId="13" borderId="325" xfId="0" applyNumberFormat="1" applyFont="1" applyFill="1" applyBorder="1" applyAlignment="1" applyProtection="1">
      <alignment horizontal="center" vertical="center" shrinkToFit="1"/>
      <protection locked="0"/>
    </xf>
    <xf numFmtId="49" fontId="6" fillId="13" borderId="68" xfId="0" applyNumberFormat="1" applyFont="1" applyFill="1" applyBorder="1" applyAlignment="1" applyProtection="1">
      <alignment horizontal="center" vertical="center" shrinkToFit="1"/>
      <protection locked="0"/>
    </xf>
    <xf numFmtId="49" fontId="6" fillId="13" borderId="22" xfId="0" applyNumberFormat="1" applyFont="1" applyFill="1" applyBorder="1" applyAlignment="1" applyProtection="1">
      <alignment horizontal="center" vertical="center" shrinkToFit="1"/>
      <protection locked="0"/>
    </xf>
    <xf numFmtId="49" fontId="6" fillId="13" borderId="41" xfId="0" applyNumberFormat="1" applyFont="1" applyFill="1" applyBorder="1" applyAlignment="1" applyProtection="1">
      <alignment horizontal="center" vertical="center" shrinkToFit="1"/>
      <protection locked="0"/>
    </xf>
    <xf numFmtId="0" fontId="6" fillId="0" borderId="233" xfId="0" applyFont="1" applyBorder="1" applyAlignment="1" applyProtection="1">
      <alignment horizontal="center" vertical="center" shrinkToFit="1"/>
      <protection locked="0"/>
    </xf>
    <xf numFmtId="0" fontId="6" fillId="0" borderId="232" xfId="0" applyFont="1" applyBorder="1" applyAlignment="1" applyProtection="1">
      <alignment horizontal="center" vertical="center" shrinkToFit="1"/>
      <protection locked="0"/>
    </xf>
    <xf numFmtId="0" fontId="6" fillId="0" borderId="233" xfId="0" applyFont="1" applyBorder="1" applyAlignment="1" applyProtection="1">
      <alignment horizontal="right" vertical="center" shrinkToFit="1"/>
      <protection locked="0"/>
    </xf>
    <xf numFmtId="0" fontId="6" fillId="0" borderId="117" xfId="0" applyFont="1" applyBorder="1" applyAlignment="1" applyProtection="1">
      <alignment horizontal="right" vertical="center" shrinkToFit="1"/>
      <protection locked="0"/>
    </xf>
    <xf numFmtId="49" fontId="6" fillId="13" borderId="26" xfId="0" applyNumberFormat="1" applyFont="1" applyFill="1" applyBorder="1" applyAlignment="1" applyProtection="1">
      <alignment horizontal="center" vertical="center" shrinkToFit="1"/>
      <protection locked="0"/>
    </xf>
    <xf numFmtId="49" fontId="6" fillId="13" borderId="27" xfId="0" applyNumberFormat="1" applyFont="1" applyFill="1" applyBorder="1" applyAlignment="1" applyProtection="1">
      <alignment horizontal="center" vertical="center" shrinkToFit="1"/>
      <protection locked="0"/>
    </xf>
    <xf numFmtId="0" fontId="6" fillId="13" borderId="26" xfId="0" applyFont="1" applyFill="1" applyBorder="1" applyAlignment="1" applyProtection="1">
      <alignment horizontal="center" vertical="center" shrinkToFit="1"/>
      <protection locked="0"/>
    </xf>
    <xf numFmtId="0" fontId="6" fillId="13" borderId="211" xfId="0" applyFont="1" applyFill="1" applyBorder="1" applyAlignment="1" applyProtection="1">
      <alignment horizontal="center" vertical="center" shrinkToFit="1"/>
      <protection locked="0"/>
    </xf>
    <xf numFmtId="0" fontId="6" fillId="13" borderId="186" xfId="0" applyFont="1" applyFill="1" applyBorder="1" applyAlignment="1" applyProtection="1">
      <alignment horizontal="center" vertical="center" shrinkToFit="1"/>
      <protection locked="0"/>
    </xf>
    <xf numFmtId="49" fontId="6" fillId="0" borderId="67" xfId="27" applyNumberFormat="1" applyFont="1" applyBorder="1" applyAlignment="1">
      <alignment horizontal="center" vertical="center"/>
    </xf>
    <xf numFmtId="49" fontId="6" fillId="0" borderId="330" xfId="27" applyNumberFormat="1" applyFont="1" applyBorder="1" applyAlignment="1">
      <alignment horizontal="center" vertical="center"/>
    </xf>
    <xf numFmtId="49" fontId="6" fillId="13" borderId="317" xfId="27" applyNumberFormat="1" applyFont="1" applyFill="1" applyBorder="1" applyAlignment="1" applyProtection="1">
      <alignment horizontal="center" vertical="center" shrinkToFit="1"/>
      <protection locked="0"/>
    </xf>
    <xf numFmtId="49" fontId="6" fillId="13" borderId="124" xfId="27" applyNumberFormat="1" applyFont="1" applyFill="1" applyBorder="1" applyAlignment="1" applyProtection="1">
      <alignment horizontal="center" vertical="center" shrinkToFit="1"/>
      <protection locked="0"/>
    </xf>
    <xf numFmtId="49" fontId="6" fillId="13" borderId="318" xfId="27" applyNumberFormat="1" applyFont="1" applyFill="1" applyBorder="1" applyAlignment="1" applyProtection="1">
      <alignment horizontal="center" vertical="center" shrinkToFit="1"/>
      <protection locked="0"/>
    </xf>
    <xf numFmtId="49" fontId="6" fillId="13" borderId="312" xfId="27" applyNumberFormat="1" applyFont="1" applyFill="1" applyBorder="1" applyAlignment="1" applyProtection="1">
      <alignment horizontal="center" vertical="center" shrinkToFit="1"/>
      <protection locked="0"/>
    </xf>
    <xf numFmtId="49" fontId="6" fillId="13" borderId="315" xfId="27" applyNumberFormat="1" applyFont="1" applyFill="1" applyBorder="1" applyAlignment="1" applyProtection="1">
      <alignment horizontal="center" vertical="center" shrinkToFit="1"/>
      <protection locked="0"/>
    </xf>
    <xf numFmtId="49" fontId="6" fillId="13" borderId="311" xfId="27" applyNumberFormat="1" applyFont="1" applyFill="1" applyBorder="1" applyAlignment="1" applyProtection="1">
      <alignment horizontal="center" vertical="center" shrinkToFit="1"/>
      <protection locked="0"/>
    </xf>
    <xf numFmtId="49" fontId="6" fillId="0" borderId="313" xfId="27" applyNumberFormat="1" applyFont="1" applyBorder="1" applyAlignment="1">
      <alignment horizontal="center" vertical="center"/>
    </xf>
    <xf numFmtId="49" fontId="6" fillId="0" borderId="329" xfId="27" applyNumberFormat="1" applyFont="1" applyBorder="1" applyAlignment="1">
      <alignment horizontal="center" vertical="center"/>
    </xf>
    <xf numFmtId="0" fontId="19" fillId="0" borderId="0" xfId="12" applyFont="1" applyAlignment="1">
      <alignment horizontal="center" vertical="center"/>
    </xf>
    <xf numFmtId="0" fontId="11" fillId="0" borderId="231" xfId="12" applyFont="1" applyBorder="1" applyAlignment="1">
      <alignment horizontal="center" vertical="center"/>
    </xf>
    <xf numFmtId="0" fontId="11" fillId="0" borderId="277" xfId="12" applyFont="1" applyBorder="1" applyAlignment="1">
      <alignment horizontal="left" vertical="center" indent="1"/>
    </xf>
    <xf numFmtId="0" fontId="11" fillId="0" borderId="279" xfId="12" applyFont="1" applyBorder="1" applyAlignment="1">
      <alignment horizontal="left" vertical="center" indent="1"/>
    </xf>
    <xf numFmtId="0" fontId="11" fillId="0" borderId="278" xfId="12" applyFont="1" applyBorder="1" applyAlignment="1">
      <alignment horizontal="center" vertical="center"/>
    </xf>
    <xf numFmtId="0" fontId="11" fillId="0" borderId="276" xfId="12" applyFont="1" applyBorder="1" applyAlignment="1">
      <alignment horizontal="center" vertical="center"/>
    </xf>
    <xf numFmtId="0" fontId="11" fillId="0" borderId="59" xfId="12" applyFont="1" applyBorder="1" applyAlignment="1">
      <alignment horizontal="center" vertical="center"/>
    </xf>
    <xf numFmtId="0" fontId="11" fillId="0" borderId="61" xfId="12" applyFont="1" applyBorder="1" applyAlignment="1">
      <alignment horizontal="center" vertical="center"/>
    </xf>
    <xf numFmtId="0" fontId="11" fillId="0" borderId="326" xfId="12" applyFont="1" applyBorder="1" applyAlignment="1">
      <alignment horizontal="center" vertical="center"/>
    </xf>
    <xf numFmtId="0" fontId="11" fillId="0" borderId="237" xfId="12" applyFont="1" applyBorder="1" applyAlignment="1">
      <alignment horizontal="center" vertical="center"/>
    </xf>
    <xf numFmtId="38" fontId="11" fillId="9" borderId="327" xfId="31" applyFont="1" applyFill="1" applyBorder="1" applyAlignment="1">
      <alignment vertical="center"/>
    </xf>
    <xf numFmtId="38" fontId="11" fillId="9" borderId="230" xfId="31" applyFont="1" applyFill="1" applyBorder="1" applyAlignment="1">
      <alignment vertical="center"/>
    </xf>
    <xf numFmtId="38" fontId="11" fillId="9" borderId="192" xfId="31" applyFont="1" applyFill="1" applyBorder="1" applyAlignment="1">
      <alignment vertical="center"/>
    </xf>
    <xf numFmtId="0" fontId="11" fillId="9" borderId="327" xfId="12" applyFont="1" applyFill="1" applyBorder="1">
      <alignment vertical="center"/>
    </xf>
    <xf numFmtId="0" fontId="11" fillId="9" borderId="230" xfId="12" applyFont="1" applyFill="1" applyBorder="1">
      <alignment vertical="center"/>
    </xf>
    <xf numFmtId="0" fontId="11" fillId="9" borderId="192" xfId="12" applyFont="1" applyFill="1" applyBorder="1">
      <alignment vertical="center"/>
    </xf>
    <xf numFmtId="0" fontId="11" fillId="13" borderId="91" xfId="12" applyFont="1" applyFill="1" applyBorder="1" applyAlignment="1" applyProtection="1">
      <alignment vertical="center" wrapText="1"/>
      <protection locked="0"/>
    </xf>
    <xf numFmtId="0" fontId="11" fillId="13" borderId="279" xfId="12" applyFont="1" applyFill="1" applyBorder="1" applyAlignment="1" applyProtection="1">
      <alignment vertical="center" wrapText="1"/>
      <protection locked="0"/>
    </xf>
    <xf numFmtId="0" fontId="11" fillId="9" borderId="233" xfId="12" applyFont="1" applyFill="1" applyBorder="1" applyAlignment="1">
      <alignment horizontal="center" vertical="center"/>
    </xf>
    <xf numFmtId="0" fontId="11" fillId="9" borderId="229" xfId="12" applyFont="1" applyFill="1" applyBorder="1" applyAlignment="1">
      <alignment horizontal="center" vertical="center"/>
    </xf>
    <xf numFmtId="0" fontId="11" fillId="9" borderId="232" xfId="12" applyFont="1" applyFill="1" applyBorder="1" applyAlignment="1">
      <alignment horizontal="center" vertical="center"/>
    </xf>
    <xf numFmtId="38" fontId="11" fillId="9" borderId="91" xfId="31" applyFont="1" applyFill="1" applyBorder="1" applyAlignment="1">
      <alignment vertical="center"/>
    </xf>
    <xf numFmtId="0" fontId="11" fillId="9" borderId="91" xfId="12" applyFont="1" applyFill="1" applyBorder="1">
      <alignment vertical="center"/>
    </xf>
    <xf numFmtId="49" fontId="6" fillId="0" borderId="60" xfId="27" applyNumberFormat="1" applyFont="1" applyBorder="1" applyAlignment="1">
      <alignment horizontal="center" vertical="center"/>
    </xf>
    <xf numFmtId="49" fontId="6" fillId="0" borderId="61" xfId="27" applyNumberFormat="1" applyFont="1" applyBorder="1" applyAlignment="1">
      <alignment horizontal="center" vertical="center"/>
    </xf>
    <xf numFmtId="49" fontId="6" fillId="0" borderId="328" xfId="27" applyNumberFormat="1" applyFont="1" applyBorder="1" applyAlignment="1">
      <alignment horizontal="center" vertical="center"/>
    </xf>
    <xf numFmtId="49" fontId="11" fillId="0" borderId="313" xfId="27" applyNumberFormat="1" applyFont="1" applyBorder="1" applyAlignment="1">
      <alignment horizontal="center" vertical="center" wrapText="1"/>
    </xf>
    <xf numFmtId="49" fontId="11" fillId="0" borderId="329" xfId="27" applyNumberFormat="1" applyFont="1" applyBorder="1" applyAlignment="1">
      <alignment horizontal="center" vertical="center" wrapText="1"/>
    </xf>
    <xf numFmtId="49" fontId="11" fillId="0" borderId="314" xfId="27" applyNumberFormat="1" applyFont="1" applyBorder="1" applyAlignment="1">
      <alignment horizontal="center" vertical="center" wrapText="1"/>
    </xf>
    <xf numFmtId="49" fontId="11" fillId="0" borderId="331" xfId="27" applyNumberFormat="1" applyFont="1" applyBorder="1" applyAlignment="1">
      <alignment horizontal="center" vertical="center" wrapText="1"/>
    </xf>
    <xf numFmtId="49" fontId="11" fillId="0" borderId="67" xfId="27" applyNumberFormat="1" applyFont="1" applyBorder="1" applyAlignment="1">
      <alignment horizontal="center" vertical="center" wrapText="1"/>
    </xf>
    <xf numFmtId="49" fontId="11" fillId="0" borderId="330" xfId="27" applyNumberFormat="1" applyFont="1" applyBorder="1" applyAlignment="1">
      <alignment horizontal="center" vertical="center" wrapText="1"/>
    </xf>
    <xf numFmtId="49" fontId="6" fillId="0" borderId="314" xfId="27" applyNumberFormat="1" applyFont="1" applyBorder="1" applyAlignment="1">
      <alignment horizontal="center" vertical="center"/>
    </xf>
    <xf numFmtId="49" fontId="6" fillId="0" borderId="331" xfId="27" applyNumberFormat="1" applyFont="1" applyBorder="1" applyAlignment="1">
      <alignment horizontal="center" vertical="center"/>
    </xf>
    <xf numFmtId="0" fontId="11" fillId="13" borderId="91" xfId="12" applyFont="1" applyFill="1" applyBorder="1" applyProtection="1">
      <alignment vertical="center"/>
      <protection locked="0"/>
    </xf>
    <xf numFmtId="0" fontId="11" fillId="13" borderId="279" xfId="12" applyFont="1" applyFill="1" applyBorder="1" applyProtection="1">
      <alignment vertical="center"/>
      <protection locked="0"/>
    </xf>
    <xf numFmtId="49" fontId="8" fillId="0" borderId="67" xfId="27" applyNumberFormat="1" applyFont="1" applyBorder="1" applyAlignment="1">
      <alignment horizontal="center" vertical="center" wrapText="1"/>
    </xf>
    <xf numFmtId="49" fontId="8" fillId="0" borderId="330" xfId="27" applyNumberFormat="1" applyFont="1" applyBorder="1" applyAlignment="1">
      <alignment horizontal="center" vertical="center" wrapText="1"/>
    </xf>
    <xf numFmtId="49" fontId="8" fillId="0" borderId="313" xfId="27" applyNumberFormat="1" applyFont="1" applyBorder="1" applyAlignment="1">
      <alignment horizontal="center" vertical="center" wrapText="1"/>
    </xf>
    <xf numFmtId="49" fontId="8" fillId="0" borderId="329" xfId="27" applyNumberFormat="1" applyFont="1" applyBorder="1" applyAlignment="1">
      <alignment horizontal="center" vertical="center" wrapText="1"/>
    </xf>
    <xf numFmtId="49" fontId="8" fillId="0" borderId="314" xfId="27" applyNumberFormat="1" applyFont="1" applyBorder="1" applyAlignment="1">
      <alignment horizontal="center" vertical="center" wrapText="1"/>
    </xf>
    <xf numFmtId="49" fontId="8" fillId="0" borderId="331" xfId="27" applyNumberFormat="1" applyFont="1" applyBorder="1" applyAlignment="1">
      <alignment horizontal="center" vertical="center" wrapText="1"/>
    </xf>
    <xf numFmtId="0" fontId="6" fillId="0" borderId="118" xfId="0" applyFont="1" applyBorder="1" applyAlignment="1">
      <alignment horizontal="center" vertical="center"/>
    </xf>
    <xf numFmtId="0" fontId="6" fillId="0" borderId="201" xfId="0" applyFont="1" applyBorder="1" applyAlignment="1">
      <alignment horizontal="center" vertical="center"/>
    </xf>
    <xf numFmtId="0" fontId="6" fillId="0" borderId="271" xfId="0" applyFont="1" applyBorder="1" applyAlignment="1">
      <alignment horizontal="center" vertical="center"/>
    </xf>
    <xf numFmtId="0" fontId="6" fillId="0" borderId="272" xfId="0" applyFont="1" applyBorder="1" applyAlignment="1">
      <alignment horizontal="center" vertical="center"/>
    </xf>
    <xf numFmtId="38" fontId="6" fillId="13" borderId="273" xfId="31" applyFont="1" applyFill="1" applyBorder="1" applyAlignment="1" applyProtection="1">
      <alignment horizontal="left" vertical="center" shrinkToFit="1"/>
      <protection locked="0"/>
    </xf>
    <xf numFmtId="38" fontId="6" fillId="13" borderId="99" xfId="31" applyFont="1" applyFill="1" applyBorder="1" applyAlignment="1" applyProtection="1">
      <alignment horizontal="left" vertical="center" shrinkToFit="1"/>
      <protection locked="0"/>
    </xf>
    <xf numFmtId="38" fontId="6" fillId="13" borderId="274" xfId="31" applyFont="1" applyFill="1" applyBorder="1" applyAlignment="1" applyProtection="1">
      <alignment horizontal="left" vertical="center" shrinkToFit="1"/>
      <protection locked="0"/>
    </xf>
    <xf numFmtId="38" fontId="6" fillId="13" borderId="113" xfId="31" applyFont="1" applyFill="1" applyBorder="1" applyAlignment="1" applyProtection="1">
      <alignment horizontal="left" vertical="center" shrinkToFit="1"/>
      <protection locked="0"/>
    </xf>
    <xf numFmtId="0" fontId="6" fillId="0" borderId="0" xfId="0" applyFont="1" applyAlignment="1">
      <alignment horizontal="left" vertical="center" shrinkToFit="1"/>
    </xf>
    <xf numFmtId="0" fontId="0" fillId="0" borderId="0" xfId="0" applyAlignment="1">
      <alignment vertical="center" shrinkToFit="1"/>
    </xf>
    <xf numFmtId="0" fontId="6" fillId="13" borderId="84" xfId="0" applyFont="1" applyFill="1" applyBorder="1" applyAlignment="1" applyProtection="1">
      <alignment horizontal="left" vertical="center" wrapText="1"/>
      <protection locked="0"/>
    </xf>
    <xf numFmtId="0" fontId="66" fillId="13" borderId="84" xfId="0" applyFont="1" applyFill="1" applyBorder="1" applyAlignment="1" applyProtection="1">
      <alignment vertical="center" wrapText="1"/>
      <protection locked="0"/>
    </xf>
    <xf numFmtId="0" fontId="6" fillId="13" borderId="84" xfId="0" applyFont="1" applyFill="1" applyBorder="1" applyAlignment="1" applyProtection="1">
      <alignment vertical="center" wrapText="1"/>
      <protection locked="0"/>
    </xf>
    <xf numFmtId="0" fontId="66" fillId="13" borderId="108" xfId="0" applyFont="1" applyFill="1" applyBorder="1" applyAlignment="1" applyProtection="1">
      <alignment vertical="center" wrapText="1"/>
      <protection locked="0"/>
    </xf>
    <xf numFmtId="0" fontId="6" fillId="13" borderId="89" xfId="0" applyFont="1" applyFill="1" applyBorder="1" applyAlignment="1" applyProtection="1">
      <alignment horizontal="left" vertical="center" wrapText="1"/>
      <protection locked="0"/>
    </xf>
    <xf numFmtId="0" fontId="66" fillId="13" borderId="89" xfId="0" applyFont="1" applyFill="1" applyBorder="1" applyAlignment="1" applyProtection="1">
      <alignment vertical="center" wrapText="1"/>
      <protection locked="0"/>
    </xf>
    <xf numFmtId="0" fontId="6" fillId="13" borderId="89" xfId="0" applyFont="1" applyFill="1" applyBorder="1" applyAlignment="1" applyProtection="1">
      <alignment vertical="center" wrapText="1"/>
      <protection locked="0"/>
    </xf>
    <xf numFmtId="0" fontId="66" fillId="13" borderId="115" xfId="0" applyFont="1" applyFill="1" applyBorder="1" applyAlignment="1" applyProtection="1">
      <alignment vertical="center" wrapText="1"/>
      <protection locked="0"/>
    </xf>
    <xf numFmtId="0" fontId="9" fillId="0" borderId="38" xfId="0" applyFont="1" applyBorder="1" applyAlignment="1">
      <alignment horizontal="right" vertical="center"/>
    </xf>
    <xf numFmtId="0" fontId="29" fillId="0" borderId="99" xfId="0" applyFont="1" applyBorder="1" applyAlignment="1">
      <alignment horizontal="right" vertical="center"/>
    </xf>
    <xf numFmtId="0" fontId="11" fillId="16" borderId="39" xfId="0" applyFont="1" applyFill="1" applyBorder="1">
      <alignment vertical="center"/>
    </xf>
    <xf numFmtId="0" fontId="0" fillId="16" borderId="39" xfId="0" applyFill="1" applyBorder="1">
      <alignment vertical="center"/>
    </xf>
    <xf numFmtId="0" fontId="6" fillId="0" borderId="87" xfId="0" applyFont="1" applyBorder="1" applyAlignment="1">
      <alignment horizontal="center" vertical="center"/>
    </xf>
    <xf numFmtId="0" fontId="36" fillId="0" borderId="97" xfId="0" applyFont="1" applyBorder="1" applyAlignment="1">
      <alignment horizontal="center" vertical="center"/>
    </xf>
    <xf numFmtId="0" fontId="36" fillId="0" borderId="96" xfId="0" applyFont="1" applyBorder="1" applyAlignment="1">
      <alignment horizontal="center" vertical="center"/>
    </xf>
    <xf numFmtId="0" fontId="36" fillId="0" borderId="110" xfId="0" applyFont="1" applyBorder="1" applyAlignment="1">
      <alignment horizontal="center" vertical="center"/>
    </xf>
    <xf numFmtId="0" fontId="6" fillId="13" borderId="109" xfId="0" applyFont="1" applyFill="1" applyBorder="1" applyAlignment="1" applyProtection="1">
      <alignment horizontal="left" vertical="center" wrapText="1"/>
      <protection locked="0"/>
    </xf>
    <xf numFmtId="0" fontId="6" fillId="13" borderId="110" xfId="0" applyFont="1" applyFill="1" applyBorder="1" applyAlignment="1" applyProtection="1">
      <alignment horizontal="left" vertical="center" wrapText="1"/>
      <protection locked="0"/>
    </xf>
    <xf numFmtId="0" fontId="6" fillId="13" borderId="111" xfId="0" applyFont="1" applyFill="1" applyBorder="1" applyAlignment="1" applyProtection="1">
      <alignment horizontal="left" vertical="center" wrapText="1"/>
      <protection locked="0"/>
    </xf>
    <xf numFmtId="0" fontId="11" fillId="16" borderId="100" xfId="0" applyFont="1" applyFill="1" applyBorder="1" applyAlignment="1">
      <alignment horizontal="center" vertical="center"/>
    </xf>
    <xf numFmtId="0" fontId="11" fillId="16" borderId="101" xfId="0" applyFont="1" applyFill="1" applyBorder="1" applyAlignment="1">
      <alignment horizontal="center" vertical="center"/>
    </xf>
    <xf numFmtId="0" fontId="11" fillId="16" borderId="102" xfId="0" applyFont="1" applyFill="1" applyBorder="1" applyAlignment="1">
      <alignment horizontal="center" vertical="center"/>
    </xf>
    <xf numFmtId="0" fontId="6" fillId="0" borderId="109" xfId="0" applyFont="1" applyBorder="1" applyAlignment="1">
      <alignment horizontal="center" vertical="center"/>
    </xf>
    <xf numFmtId="0" fontId="6" fillId="0" borderId="110" xfId="0" applyFont="1" applyBorder="1" applyAlignment="1">
      <alignment horizontal="center" vertical="center"/>
    </xf>
    <xf numFmtId="0" fontId="6" fillId="0" borderId="111" xfId="0" applyFont="1" applyBorder="1" applyAlignment="1">
      <alignment horizontal="center" vertical="center"/>
    </xf>
    <xf numFmtId="0" fontId="11" fillId="0" borderId="89" xfId="0" applyFont="1" applyBorder="1" applyAlignment="1">
      <alignment horizontal="center" vertical="center" wrapText="1"/>
    </xf>
    <xf numFmtId="0" fontId="11" fillId="0" borderId="17" xfId="0" applyFont="1" applyBorder="1" applyAlignment="1">
      <alignment horizontal="center" vertical="center"/>
    </xf>
    <xf numFmtId="0" fontId="11" fillId="0" borderId="89" xfId="0" applyFont="1" applyBorder="1" applyAlignment="1">
      <alignment horizontal="center" vertical="center"/>
    </xf>
    <xf numFmtId="0" fontId="6" fillId="0" borderId="96" xfId="0" applyFont="1" applyBorder="1" applyAlignment="1">
      <alignment horizontal="center" vertical="center"/>
    </xf>
    <xf numFmtId="0" fontId="6" fillId="0" borderId="97" xfId="0" applyFont="1" applyBorder="1" applyAlignment="1">
      <alignment horizontal="center" vertical="center"/>
    </xf>
    <xf numFmtId="0" fontId="20" fillId="13" borderId="87" xfId="0" applyFont="1" applyFill="1" applyBorder="1" applyAlignment="1" applyProtection="1">
      <alignment vertical="top" wrapText="1"/>
      <protection locked="0"/>
    </xf>
    <xf numFmtId="0" fontId="29" fillId="13" borderId="96" xfId="0" applyFont="1" applyFill="1" applyBorder="1" applyAlignment="1" applyProtection="1">
      <alignment vertical="top" wrapText="1"/>
      <protection locked="0"/>
    </xf>
    <xf numFmtId="0" fontId="29" fillId="13" borderId="110" xfId="0" applyFont="1" applyFill="1" applyBorder="1" applyAlignment="1" applyProtection="1">
      <alignment vertical="top" wrapText="1"/>
      <protection locked="0"/>
    </xf>
    <xf numFmtId="0" fontId="29" fillId="13" borderId="97" xfId="0" applyFont="1" applyFill="1" applyBorder="1" applyAlignment="1" applyProtection="1">
      <alignment vertical="top" wrapText="1"/>
      <protection locked="0"/>
    </xf>
    <xf numFmtId="0" fontId="6" fillId="13" borderId="87" xfId="0" applyFont="1" applyFill="1" applyBorder="1" applyAlignment="1" applyProtection="1">
      <alignment horizontal="left" vertical="center" wrapText="1"/>
      <protection locked="0"/>
    </xf>
    <xf numFmtId="0" fontId="66" fillId="13" borderId="97" xfId="0" applyFont="1" applyFill="1" applyBorder="1" applyAlignment="1" applyProtection="1">
      <alignment vertical="center" wrapText="1"/>
      <protection locked="0"/>
    </xf>
    <xf numFmtId="0" fontId="6" fillId="13" borderId="94" xfId="0" applyFont="1" applyFill="1" applyBorder="1" applyAlignment="1" applyProtection="1">
      <alignment horizontal="left" vertical="center" wrapText="1"/>
      <protection locked="0"/>
    </xf>
    <xf numFmtId="0" fontId="66" fillId="13" borderId="95" xfId="0" applyFont="1" applyFill="1" applyBorder="1" applyAlignment="1" applyProtection="1">
      <alignment vertical="center" wrapText="1"/>
      <protection locked="0"/>
    </xf>
    <xf numFmtId="0" fontId="6" fillId="13" borderId="119" xfId="0" applyFont="1" applyFill="1" applyBorder="1" applyAlignment="1" applyProtection="1">
      <alignment horizontal="left" vertical="center" wrapText="1"/>
      <protection locked="0"/>
    </xf>
    <xf numFmtId="0" fontId="6" fillId="13" borderId="112" xfId="0" applyFont="1" applyFill="1" applyBorder="1" applyAlignment="1" applyProtection="1">
      <alignment horizontal="left" vertical="center" wrapText="1"/>
      <protection locked="0"/>
    </xf>
    <xf numFmtId="0" fontId="6" fillId="13" borderId="113" xfId="0" applyFont="1" applyFill="1" applyBorder="1" applyAlignment="1" applyProtection="1">
      <alignment horizontal="left" vertical="center" wrapText="1"/>
      <protection locked="0"/>
    </xf>
    <xf numFmtId="0" fontId="6" fillId="0" borderId="117" xfId="0" applyFont="1" applyBorder="1" applyAlignment="1">
      <alignment horizontal="center" vertical="center"/>
    </xf>
    <xf numFmtId="0" fontId="0" fillId="0" borderId="97" xfId="0" applyBorder="1" applyAlignment="1">
      <alignment horizontal="center" vertical="center"/>
    </xf>
    <xf numFmtId="0" fontId="0" fillId="16" borderId="114" xfId="0" applyFill="1" applyBorder="1">
      <alignment vertical="center"/>
    </xf>
    <xf numFmtId="0" fontId="6" fillId="13" borderId="129" xfId="0" applyFont="1" applyFill="1" applyBorder="1" applyAlignment="1" applyProtection="1">
      <alignment horizontal="left" vertical="center" wrapText="1"/>
      <protection locked="0"/>
    </xf>
    <xf numFmtId="0" fontId="6" fillId="13" borderId="130" xfId="0" applyFont="1" applyFill="1" applyBorder="1" applyAlignment="1" applyProtection="1">
      <alignment horizontal="left" vertical="center" wrapText="1"/>
      <protection locked="0"/>
    </xf>
    <xf numFmtId="0" fontId="6" fillId="13" borderId="131" xfId="0" applyFont="1" applyFill="1" applyBorder="1" applyAlignment="1" applyProtection="1">
      <alignment horizontal="left" vertical="center" wrapText="1"/>
      <protection locked="0"/>
    </xf>
    <xf numFmtId="0" fontId="6" fillId="0" borderId="87" xfId="9" applyFont="1" applyBorder="1" applyAlignment="1">
      <alignment horizontal="center" vertical="center" shrinkToFit="1"/>
    </xf>
    <xf numFmtId="0" fontId="6" fillId="0" borderId="97" xfId="9" applyFont="1" applyBorder="1" applyAlignment="1">
      <alignment horizontal="center" vertical="center" shrinkToFit="1"/>
    </xf>
    <xf numFmtId="0" fontId="6" fillId="13" borderId="96" xfId="9" applyFont="1" applyFill="1" applyBorder="1" applyAlignment="1" applyProtection="1">
      <alignment horizontal="left" vertical="center" shrinkToFit="1"/>
      <protection locked="0"/>
    </xf>
    <xf numFmtId="0" fontId="6" fillId="13" borderId="130" xfId="9" applyFont="1" applyFill="1" applyBorder="1" applyAlignment="1" applyProtection="1">
      <alignment horizontal="left" vertical="center" shrinkToFit="1"/>
      <protection locked="0"/>
    </xf>
    <xf numFmtId="0" fontId="6" fillId="13" borderId="97" xfId="9" applyFont="1" applyFill="1" applyBorder="1" applyAlignment="1" applyProtection="1">
      <alignment horizontal="left" vertical="center" shrinkToFit="1"/>
      <protection locked="0"/>
    </xf>
    <xf numFmtId="189" fontId="14" fillId="13" borderId="65" xfId="31" applyNumberFormat="1" applyFont="1" applyFill="1" applyBorder="1" applyAlignment="1" applyProtection="1">
      <alignment horizontal="left" vertical="center"/>
      <protection locked="0"/>
    </xf>
    <xf numFmtId="189" fontId="14" fillId="13" borderId="63" xfId="31" applyNumberFormat="1" applyFont="1" applyFill="1" applyBorder="1" applyAlignment="1" applyProtection="1">
      <alignment horizontal="left" vertical="center"/>
      <protection locked="0"/>
    </xf>
    <xf numFmtId="189" fontId="14" fillId="13" borderId="1" xfId="31" applyNumberFormat="1" applyFont="1" applyFill="1" applyBorder="1" applyAlignment="1" applyProtection="1">
      <alignment horizontal="left" vertical="center"/>
      <protection locked="0"/>
    </xf>
    <xf numFmtId="0" fontId="6" fillId="11" borderId="57" xfId="0" applyFont="1" applyFill="1" applyBorder="1" applyAlignment="1">
      <alignment horizontal="center" vertical="center"/>
    </xf>
    <xf numFmtId="0" fontId="6" fillId="11" borderId="88" xfId="0" applyFont="1" applyFill="1" applyBorder="1" applyAlignment="1">
      <alignment horizontal="center" vertical="center"/>
    </xf>
    <xf numFmtId="0" fontId="6" fillId="11" borderId="58" xfId="0" applyFont="1" applyFill="1" applyBorder="1" applyAlignment="1">
      <alignment horizontal="center" vertical="center"/>
    </xf>
    <xf numFmtId="0" fontId="6" fillId="0" borderId="115" xfId="9" applyFont="1" applyBorder="1" applyAlignment="1">
      <alignment horizontal="center" vertical="center" wrapText="1"/>
    </xf>
    <xf numFmtId="0" fontId="6" fillId="0" borderId="35" xfId="9" applyFont="1" applyBorder="1" applyAlignment="1">
      <alignment horizontal="center" vertical="center" wrapText="1"/>
    </xf>
    <xf numFmtId="0" fontId="6" fillId="0" borderId="6" xfId="9" applyFont="1" applyBorder="1" applyAlignment="1">
      <alignment horizontal="center" vertical="center" wrapText="1"/>
    </xf>
    <xf numFmtId="0" fontId="36" fillId="0" borderId="6" xfId="0" applyFont="1" applyBorder="1" applyAlignment="1">
      <alignment horizontal="center" vertical="center" wrapText="1"/>
    </xf>
    <xf numFmtId="0" fontId="6" fillId="0" borderId="87" xfId="9" applyFont="1" applyBorder="1" applyAlignment="1">
      <alignment horizontal="center" vertical="center"/>
    </xf>
    <xf numFmtId="0" fontId="6" fillId="0" borderId="96" xfId="9" applyFont="1" applyBorder="1" applyAlignment="1">
      <alignment horizontal="center" vertical="center"/>
    </xf>
    <xf numFmtId="0" fontId="6" fillId="0" borderId="97" xfId="9" applyFont="1" applyBorder="1" applyAlignment="1">
      <alignment horizontal="center" vertical="center"/>
    </xf>
    <xf numFmtId="0" fontId="6" fillId="0" borderId="94" xfId="9" applyFont="1" applyBorder="1" applyAlignment="1">
      <alignment horizontal="center" vertical="center" wrapText="1" shrinkToFit="1"/>
    </xf>
    <xf numFmtId="0" fontId="6" fillId="0" borderId="95" xfId="9" applyFont="1" applyBorder="1" applyAlignment="1">
      <alignment horizontal="center" vertical="center" shrinkToFit="1"/>
    </xf>
    <xf numFmtId="0" fontId="6" fillId="0" borderId="22" xfId="9" applyFont="1" applyBorder="1" applyAlignment="1">
      <alignment horizontal="center" vertical="center" shrinkToFit="1"/>
    </xf>
    <xf numFmtId="0" fontId="6" fillId="0" borderId="41" xfId="9" applyFont="1" applyBorder="1" applyAlignment="1">
      <alignment horizontal="center" vertical="center" shrinkToFit="1"/>
    </xf>
    <xf numFmtId="0" fontId="19" fillId="0" borderId="0" xfId="9" applyFont="1" applyAlignment="1">
      <alignment horizontal="center" vertical="center"/>
    </xf>
    <xf numFmtId="0" fontId="11" fillId="0" borderId="0" xfId="9" applyFont="1" applyAlignment="1">
      <alignment horizontal="left" vertical="center" shrinkToFit="1"/>
    </xf>
    <xf numFmtId="0" fontId="6" fillId="0" borderId="6" xfId="9" applyFont="1" applyBorder="1" applyAlignment="1">
      <alignment horizontal="center" vertical="center"/>
    </xf>
    <xf numFmtId="0" fontId="36" fillId="0" borderId="6" xfId="0" applyFont="1" applyBorder="1" applyAlignment="1">
      <alignment horizontal="center" vertical="center"/>
    </xf>
    <xf numFmtId="0" fontId="11" fillId="0" borderId="6" xfId="9" applyFont="1" applyBorder="1" applyAlignment="1">
      <alignment horizontal="left" vertical="center" wrapText="1"/>
    </xf>
    <xf numFmtId="0" fontId="43" fillId="0" borderId="6" xfId="0" applyFont="1" applyBorder="1" applyAlignment="1">
      <alignment vertical="center" wrapText="1"/>
    </xf>
    <xf numFmtId="0" fontId="36" fillId="0" borderId="6" xfId="0" applyFont="1" applyBorder="1" applyAlignment="1">
      <alignment vertical="center" wrapText="1"/>
    </xf>
    <xf numFmtId="0" fontId="6" fillId="0" borderId="84" xfId="9" applyFont="1" applyBorder="1" applyAlignment="1">
      <alignment horizontal="center" vertical="center" shrinkToFit="1"/>
    </xf>
    <xf numFmtId="0" fontId="6" fillId="13" borderId="22" xfId="9" applyFont="1" applyFill="1" applyBorder="1" applyAlignment="1" applyProtection="1">
      <alignment horizontal="left" vertical="center" shrinkToFit="1"/>
      <protection locked="0"/>
    </xf>
    <xf numFmtId="0" fontId="6" fillId="13" borderId="47" xfId="9" applyFont="1" applyFill="1" applyBorder="1" applyAlignment="1" applyProtection="1">
      <alignment horizontal="left" vertical="center" shrinkToFit="1"/>
      <protection locked="0"/>
    </xf>
    <xf numFmtId="0" fontId="6" fillId="13" borderId="41" xfId="9" applyFont="1" applyFill="1" applyBorder="1" applyAlignment="1" applyProtection="1">
      <alignment horizontal="left" vertical="center" shrinkToFit="1"/>
      <protection locked="0"/>
    </xf>
    <xf numFmtId="0" fontId="6" fillId="0" borderId="89" xfId="9" applyFont="1" applyBorder="1" applyAlignment="1">
      <alignment horizontal="center" vertical="center" wrapText="1"/>
    </xf>
    <xf numFmtId="0" fontId="6" fillId="9" borderId="129" xfId="9" applyFont="1" applyFill="1" applyBorder="1" applyAlignment="1">
      <alignment horizontal="center" vertical="center" shrinkToFit="1"/>
    </xf>
    <xf numFmtId="0" fontId="6" fillId="9" borderId="130" xfId="9" applyFont="1" applyFill="1" applyBorder="1" applyAlignment="1">
      <alignment horizontal="center" vertical="center" shrinkToFit="1"/>
    </xf>
    <xf numFmtId="0" fontId="6" fillId="9" borderId="131" xfId="9" applyFont="1" applyFill="1" applyBorder="1" applyAlignment="1">
      <alignment horizontal="center" vertical="center" shrinkToFit="1"/>
    </xf>
    <xf numFmtId="0" fontId="63" fillId="0" borderId="0" xfId="29" quotePrefix="1" applyAlignment="1" applyProtection="1">
      <alignment horizontal="left" vertical="center"/>
    </xf>
    <xf numFmtId="0" fontId="32" fillId="13" borderId="129" xfId="0" applyFont="1" applyFill="1" applyBorder="1" applyAlignment="1" applyProtection="1">
      <alignment vertical="center" wrapText="1"/>
      <protection locked="0"/>
    </xf>
    <xf numFmtId="0" fontId="32" fillId="13" borderId="130" xfId="0" applyFont="1" applyFill="1" applyBorder="1" applyAlignment="1" applyProtection="1">
      <alignment vertical="center" wrapText="1"/>
      <protection locked="0"/>
    </xf>
    <xf numFmtId="0" fontId="0" fillId="13" borderId="130" xfId="0" applyFill="1" applyBorder="1" applyAlignment="1" applyProtection="1">
      <alignment vertical="center" wrapText="1"/>
      <protection locked="0"/>
    </xf>
    <xf numFmtId="0" fontId="0" fillId="13" borderId="131" xfId="0" applyFill="1" applyBorder="1" applyAlignment="1" applyProtection="1">
      <alignment vertical="center" wrapText="1"/>
      <protection locked="0"/>
    </xf>
    <xf numFmtId="0" fontId="59" fillId="0" borderId="0" xfId="0" applyFont="1" applyAlignment="1">
      <alignment horizontal="center" vertical="center"/>
    </xf>
    <xf numFmtId="0" fontId="32" fillId="0" borderId="181" xfId="0" applyFont="1" applyBorder="1">
      <alignment vertical="center"/>
    </xf>
    <xf numFmtId="0" fontId="0" fillId="0" borderId="134" xfId="0" applyBorder="1">
      <alignment vertical="center"/>
    </xf>
    <xf numFmtId="0" fontId="0" fillId="0" borderId="180" xfId="0" applyBorder="1">
      <alignment vertical="center"/>
    </xf>
    <xf numFmtId="0" fontId="32" fillId="13" borderId="131" xfId="0" applyFont="1" applyFill="1" applyBorder="1" applyAlignment="1" applyProtection="1">
      <alignment vertical="center" wrapText="1"/>
      <protection locked="0"/>
    </xf>
    <xf numFmtId="0" fontId="32" fillId="13" borderId="132" xfId="0" applyFont="1" applyFill="1" applyBorder="1" applyAlignment="1" applyProtection="1">
      <alignment vertical="center" wrapText="1"/>
      <protection locked="0"/>
    </xf>
    <xf numFmtId="0" fontId="0" fillId="13" borderId="132" xfId="0" applyFill="1" applyBorder="1" applyAlignment="1" applyProtection="1">
      <alignment vertical="center" wrapText="1"/>
      <protection locked="0"/>
    </xf>
    <xf numFmtId="0" fontId="32" fillId="0" borderId="132" xfId="0" applyFont="1" applyBorder="1" applyAlignment="1">
      <alignment horizontal="center" vertical="center"/>
    </xf>
    <xf numFmtId="0" fontId="32" fillId="13" borderId="181" xfId="0" applyFont="1" applyFill="1" applyBorder="1" applyAlignment="1" applyProtection="1">
      <alignment horizontal="left" vertical="top"/>
      <protection locked="0"/>
    </xf>
    <xf numFmtId="0" fontId="32" fillId="13" borderId="200" xfId="0" applyFont="1" applyFill="1" applyBorder="1" applyAlignment="1" applyProtection="1">
      <alignment horizontal="left" vertical="top"/>
      <protection locked="0"/>
    </xf>
    <xf numFmtId="0" fontId="32" fillId="13" borderId="201" xfId="0" applyFont="1" applyFill="1" applyBorder="1" applyAlignment="1" applyProtection="1">
      <alignment horizontal="left" vertical="top"/>
      <protection locked="0"/>
    </xf>
    <xf numFmtId="0" fontId="0" fillId="0" borderId="22" xfId="0" applyBorder="1" applyProtection="1">
      <alignment vertical="center"/>
      <protection locked="0"/>
    </xf>
    <xf numFmtId="0" fontId="0" fillId="0" borderId="47" xfId="0" applyBorder="1" applyProtection="1">
      <alignment vertical="center"/>
      <protection locked="0"/>
    </xf>
    <xf numFmtId="0" fontId="0" fillId="0" borderId="41" xfId="0" applyBorder="1" applyProtection="1">
      <alignment vertical="center"/>
      <protection locked="0"/>
    </xf>
    <xf numFmtId="0" fontId="32" fillId="0" borderId="0" xfId="12" applyFont="1" applyAlignment="1">
      <alignment horizontal="left" vertical="center" wrapText="1"/>
    </xf>
    <xf numFmtId="0" fontId="32" fillId="0" borderId="0" xfId="12" applyFont="1" applyAlignment="1">
      <alignment vertical="center" wrapText="1"/>
    </xf>
    <xf numFmtId="0" fontId="31" fillId="0" borderId="0" xfId="12" applyAlignment="1">
      <alignment vertical="center" wrapText="1"/>
    </xf>
    <xf numFmtId="0" fontId="32" fillId="0" borderId="0" xfId="12" applyFont="1" applyAlignment="1">
      <alignment horizontal="center" vertical="center"/>
    </xf>
    <xf numFmtId="0" fontId="31" fillId="0" borderId="0" xfId="12">
      <alignment vertical="center"/>
    </xf>
    <xf numFmtId="191" fontId="32" fillId="13" borderId="0" xfId="12" applyNumberFormat="1" applyFont="1" applyFill="1" applyAlignment="1" applyProtection="1">
      <alignment horizontal="right" vertical="center"/>
      <protection locked="0"/>
    </xf>
    <xf numFmtId="191" fontId="31" fillId="13" borderId="0" xfId="12" applyNumberFormat="1" applyFill="1" applyAlignment="1" applyProtection="1">
      <alignment horizontal="right" vertical="center"/>
      <protection locked="0"/>
    </xf>
    <xf numFmtId="0" fontId="14" fillId="9" borderId="0" xfId="12" applyFont="1" applyFill="1" applyAlignment="1">
      <alignment horizontal="left" vertical="center" wrapText="1" shrinkToFit="1"/>
    </xf>
    <xf numFmtId="0" fontId="31" fillId="9" borderId="0" xfId="12" applyFill="1" applyAlignment="1">
      <alignment horizontal="left" vertical="center" wrapText="1" shrinkToFit="1"/>
    </xf>
    <xf numFmtId="0" fontId="59" fillId="0" borderId="0" xfId="12" applyFont="1" applyAlignment="1">
      <alignment horizontal="center" vertical="center"/>
    </xf>
    <xf numFmtId="0" fontId="32" fillId="9" borderId="0" xfId="12" applyFont="1" applyFill="1" applyAlignment="1">
      <alignment horizontal="left" vertical="top" wrapText="1"/>
    </xf>
    <xf numFmtId="0" fontId="6" fillId="13" borderId="132" xfId="13" applyFont="1" applyFill="1" applyBorder="1" applyAlignment="1" applyProtection="1">
      <alignment horizontal="right" vertical="center" shrinkToFit="1"/>
      <protection locked="0"/>
    </xf>
    <xf numFmtId="0" fontId="29" fillId="0" borderId="132" xfId="0" applyFont="1" applyBorder="1" applyAlignment="1" applyProtection="1">
      <alignment horizontal="right" vertical="center" shrinkToFit="1"/>
      <protection locked="0"/>
    </xf>
    <xf numFmtId="188" fontId="6" fillId="13" borderId="132" xfId="13" applyNumberFormat="1" applyFont="1" applyFill="1" applyBorder="1" applyAlignment="1" applyProtection="1">
      <alignment horizontal="center" vertical="center" wrapText="1"/>
      <protection locked="0"/>
    </xf>
    <xf numFmtId="192" fontId="6" fillId="13" borderId="132" xfId="13" applyNumberFormat="1" applyFont="1" applyFill="1" applyBorder="1" applyAlignment="1" applyProtection="1">
      <alignment horizontal="right" vertical="center"/>
      <protection locked="0"/>
    </xf>
    <xf numFmtId="192" fontId="29" fillId="0" borderId="132" xfId="0" applyNumberFormat="1" applyFont="1" applyBorder="1" applyAlignment="1" applyProtection="1">
      <alignment horizontal="right" vertical="center"/>
      <protection locked="0"/>
    </xf>
    <xf numFmtId="0" fontId="6" fillId="0" borderId="233" xfId="13" applyFont="1" applyBorder="1" applyAlignment="1">
      <alignment horizontal="left" vertical="center" wrapText="1"/>
    </xf>
    <xf numFmtId="0" fontId="6" fillId="0" borderId="229" xfId="13" applyFont="1" applyBorder="1" applyAlignment="1">
      <alignment horizontal="left" vertical="center" wrapText="1"/>
    </xf>
    <xf numFmtId="0" fontId="6" fillId="0" borderId="232" xfId="13" applyFont="1" applyBorder="1" applyAlignment="1">
      <alignment horizontal="left" vertical="center" wrapText="1"/>
    </xf>
    <xf numFmtId="188" fontId="6" fillId="8" borderId="233" xfId="13" applyNumberFormat="1" applyFont="1" applyFill="1" applyBorder="1" applyAlignment="1" applyProtection="1">
      <alignment horizontal="center" vertical="center"/>
      <protection locked="0"/>
    </xf>
    <xf numFmtId="188" fontId="6" fillId="8" borderId="232" xfId="13" applyNumberFormat="1" applyFont="1" applyFill="1" applyBorder="1" applyAlignment="1" applyProtection="1">
      <alignment horizontal="center" vertical="center"/>
      <protection locked="0"/>
    </xf>
    <xf numFmtId="188" fontId="6" fillId="13" borderId="132" xfId="13" applyNumberFormat="1" applyFont="1" applyFill="1" applyBorder="1" applyAlignment="1" applyProtection="1">
      <alignment horizontal="right" vertical="center"/>
      <protection locked="0"/>
    </xf>
    <xf numFmtId="188" fontId="29" fillId="0" borderId="132" xfId="0" applyNumberFormat="1" applyFont="1" applyBorder="1" applyAlignment="1" applyProtection="1">
      <alignment horizontal="right" vertical="center"/>
      <protection locked="0"/>
    </xf>
    <xf numFmtId="188" fontId="6" fillId="13" borderId="233" xfId="13" applyNumberFormat="1" applyFont="1" applyFill="1" applyBorder="1" applyAlignment="1" applyProtection="1">
      <alignment horizontal="left" vertical="center" wrapText="1"/>
      <protection locked="0"/>
    </xf>
    <xf numFmtId="188" fontId="6" fillId="13" borderId="229" xfId="13" applyNumberFormat="1" applyFont="1" applyFill="1" applyBorder="1" applyAlignment="1" applyProtection="1">
      <alignment horizontal="left" vertical="center" wrapText="1"/>
      <protection locked="0"/>
    </xf>
    <xf numFmtId="188" fontId="6" fillId="13" borderId="232" xfId="13" applyNumberFormat="1" applyFont="1" applyFill="1" applyBorder="1" applyAlignment="1" applyProtection="1">
      <alignment horizontal="left" vertical="center" wrapText="1"/>
      <protection locked="0"/>
    </xf>
    <xf numFmtId="0" fontId="19" fillId="0" borderId="0" xfId="13" applyFont="1" applyAlignment="1">
      <alignment horizontal="center" vertical="center"/>
    </xf>
    <xf numFmtId="0" fontId="43" fillId="9" borderId="129" xfId="0" applyFont="1" applyFill="1" applyBorder="1" applyAlignment="1">
      <alignment horizontal="left" vertical="center" shrinkToFit="1"/>
    </xf>
    <xf numFmtId="0" fontId="43" fillId="9" borderId="130" xfId="0" applyFont="1" applyFill="1" applyBorder="1" applyAlignment="1">
      <alignment horizontal="left" vertical="center" shrinkToFit="1"/>
    </xf>
    <xf numFmtId="0" fontId="43" fillId="9" borderId="131" xfId="0" applyFont="1" applyFill="1" applyBorder="1" applyAlignment="1">
      <alignment horizontal="left" vertical="center" shrinkToFit="1"/>
    </xf>
    <xf numFmtId="192" fontId="6" fillId="9" borderId="132" xfId="13" applyNumberFormat="1" applyFont="1" applyFill="1" applyBorder="1" applyAlignment="1">
      <alignment horizontal="right" vertical="center"/>
    </xf>
    <xf numFmtId="188" fontId="6" fillId="8" borderId="132" xfId="13" applyNumberFormat="1" applyFont="1" applyFill="1" applyBorder="1" applyAlignment="1" applyProtection="1">
      <alignment horizontal="center" vertical="center"/>
      <protection locked="0"/>
    </xf>
    <xf numFmtId="188" fontId="6" fillId="8" borderId="132" xfId="13" applyNumberFormat="1" applyFont="1" applyFill="1" applyBorder="1" applyAlignment="1" applyProtection="1">
      <alignment horizontal="left" vertical="center" shrinkToFit="1"/>
      <protection locked="0"/>
    </xf>
    <xf numFmtId="192" fontId="6" fillId="13" borderId="232" xfId="13" applyNumberFormat="1" applyFont="1" applyFill="1" applyBorder="1" applyAlignment="1" applyProtection="1">
      <alignment horizontal="right" vertical="center"/>
      <protection locked="0"/>
    </xf>
    <xf numFmtId="0" fontId="12" fillId="0" borderId="0" xfId="0" applyFont="1" applyAlignment="1">
      <alignment horizontal="center" vertical="center" shrinkToFit="1"/>
    </xf>
    <xf numFmtId="188" fontId="6" fillId="8" borderId="232" xfId="13" applyNumberFormat="1" applyFont="1" applyFill="1" applyBorder="1" applyAlignment="1" applyProtection="1">
      <alignment horizontal="left" vertical="center" shrinkToFit="1"/>
      <protection locked="0"/>
    </xf>
    <xf numFmtId="192" fontId="6" fillId="9" borderId="232" xfId="13" applyNumberFormat="1" applyFont="1" applyFill="1" applyBorder="1" applyAlignment="1">
      <alignment horizontal="right" vertical="center"/>
    </xf>
    <xf numFmtId="3" fontId="6" fillId="17" borderId="132" xfId="13" applyNumberFormat="1" applyFont="1" applyFill="1" applyBorder="1" applyAlignment="1" applyProtection="1">
      <alignment horizontal="center" vertical="center" shrinkToFit="1"/>
      <protection locked="0"/>
    </xf>
    <xf numFmtId="0" fontId="59" fillId="0" borderId="22" xfId="30" applyFont="1" applyBorder="1" applyAlignment="1">
      <alignment horizontal="center" vertical="center"/>
    </xf>
    <xf numFmtId="0" fontId="59" fillId="0" borderId="47" xfId="30" applyFont="1" applyBorder="1" applyAlignment="1">
      <alignment horizontal="center" vertical="center"/>
    </xf>
    <xf numFmtId="0" fontId="59" fillId="0" borderId="41" xfId="30" applyFont="1" applyBorder="1" applyAlignment="1">
      <alignment horizontal="center" vertical="center"/>
    </xf>
    <xf numFmtId="0" fontId="59" fillId="0" borderId="129" xfId="30" applyFont="1" applyBorder="1" applyAlignment="1">
      <alignment horizontal="center" vertical="center"/>
    </xf>
    <xf numFmtId="0" fontId="59" fillId="0" borderId="130" xfId="30" applyFont="1" applyBorder="1" applyAlignment="1">
      <alignment horizontal="center" vertical="center"/>
    </xf>
    <xf numFmtId="0" fontId="59" fillId="0" borderId="131" xfId="30" applyFont="1" applyBorder="1" applyAlignment="1">
      <alignment horizontal="center" vertical="center"/>
    </xf>
    <xf numFmtId="0" fontId="19" fillId="19" borderId="115" xfId="30" applyFont="1" applyFill="1" applyBorder="1" applyAlignment="1">
      <alignment horizontal="center" vertical="center" wrapText="1"/>
    </xf>
    <xf numFmtId="0" fontId="19" fillId="19" borderId="35" xfId="30" applyFont="1" applyFill="1" applyBorder="1" applyAlignment="1">
      <alignment horizontal="center" vertical="center" wrapText="1"/>
    </xf>
    <xf numFmtId="193" fontId="59" fillId="10" borderId="29" xfId="30" applyNumberFormat="1" applyFont="1" applyFill="1" applyBorder="1" applyAlignment="1">
      <alignment horizontal="center" vertical="center" shrinkToFit="1"/>
    </xf>
    <xf numFmtId="193" fontId="59" fillId="10" borderId="114" xfId="30" applyNumberFormat="1" applyFont="1" applyFill="1" applyBorder="1" applyAlignment="1">
      <alignment horizontal="center" vertical="center" shrinkToFit="1"/>
    </xf>
    <xf numFmtId="0" fontId="19" fillId="19" borderId="132" xfId="30" applyFont="1" applyFill="1" applyBorder="1" applyAlignment="1">
      <alignment horizontal="center" vertical="center" wrapText="1"/>
    </xf>
    <xf numFmtId="0" fontId="67" fillId="0" borderId="0" xfId="30" applyFont="1" applyAlignment="1">
      <alignment horizontal="center" vertical="center" wrapText="1"/>
    </xf>
    <xf numFmtId="0" fontId="19" fillId="19" borderId="132" xfId="30" applyFont="1" applyFill="1" applyBorder="1" applyAlignment="1">
      <alignment horizontal="center" vertical="center"/>
    </xf>
    <xf numFmtId="0" fontId="19" fillId="19" borderId="36" xfId="30" applyFont="1" applyFill="1" applyBorder="1" applyAlignment="1">
      <alignment horizontal="center" vertical="center" wrapText="1"/>
    </xf>
    <xf numFmtId="0" fontId="19" fillId="19" borderId="35" xfId="30" applyFont="1" applyFill="1" applyBorder="1" applyAlignment="1">
      <alignment horizontal="center" vertical="center"/>
    </xf>
    <xf numFmtId="0" fontId="19" fillId="19" borderId="180" xfId="30" applyFont="1" applyFill="1" applyBorder="1" applyAlignment="1">
      <alignment horizontal="center" vertical="center"/>
    </xf>
    <xf numFmtId="0" fontId="19" fillId="19" borderId="14" xfId="30" applyFont="1" applyFill="1" applyBorder="1" applyAlignment="1">
      <alignment horizontal="center" vertical="center"/>
    </xf>
    <xf numFmtId="0" fontId="19" fillId="19" borderId="41" xfId="30" applyFont="1" applyFill="1" applyBorder="1" applyAlignment="1">
      <alignment horizontal="center" vertical="center"/>
    </xf>
    <xf numFmtId="0" fontId="19" fillId="19" borderId="129" xfId="30" applyFont="1" applyFill="1" applyBorder="1" applyAlignment="1">
      <alignment horizontal="center" vertical="center" wrapText="1"/>
    </xf>
    <xf numFmtId="0" fontId="19" fillId="19" borderId="130" xfId="30" applyFont="1" applyFill="1" applyBorder="1" applyAlignment="1">
      <alignment horizontal="center" vertical="center" wrapText="1"/>
    </xf>
    <xf numFmtId="0" fontId="19" fillId="19" borderId="229" xfId="30" applyFont="1" applyFill="1" applyBorder="1" applyAlignment="1">
      <alignment horizontal="center" vertical="center" wrapText="1"/>
    </xf>
    <xf numFmtId="0" fontId="19" fillId="19" borderId="131" xfId="30" applyFont="1" applyFill="1" applyBorder="1" applyAlignment="1">
      <alignment horizontal="center" vertical="center" wrapText="1"/>
    </xf>
    <xf numFmtId="0" fontId="6" fillId="19" borderId="129" xfId="30" applyFont="1" applyFill="1" applyBorder="1" applyAlignment="1">
      <alignment horizontal="center" vertical="center" wrapText="1"/>
    </xf>
    <xf numFmtId="0" fontId="6" fillId="19" borderId="131" xfId="30" applyFont="1" applyFill="1" applyBorder="1" applyAlignment="1">
      <alignment horizontal="center" vertical="center"/>
    </xf>
    <xf numFmtId="0" fontId="19" fillId="19" borderId="129" xfId="30" applyFont="1" applyFill="1" applyBorder="1" applyAlignment="1">
      <alignment horizontal="center" vertical="center"/>
    </xf>
    <xf numFmtId="0" fontId="19" fillId="19" borderId="130" xfId="30" applyFont="1" applyFill="1" applyBorder="1" applyAlignment="1">
      <alignment horizontal="center" vertical="center"/>
    </xf>
    <xf numFmtId="0" fontId="19" fillId="19" borderId="131" xfId="30" applyFont="1" applyFill="1" applyBorder="1" applyAlignment="1">
      <alignment horizontal="center" vertical="center"/>
    </xf>
    <xf numFmtId="0" fontId="9" fillId="0" borderId="233" xfId="30" applyFont="1" applyBorder="1" applyAlignment="1">
      <alignment horizontal="center" vertical="center"/>
    </xf>
    <xf numFmtId="0" fontId="9" fillId="0" borderId="229" xfId="30" applyFont="1" applyBorder="1" applyAlignment="1">
      <alignment horizontal="center" vertical="center"/>
    </xf>
    <xf numFmtId="0" fontId="59" fillId="0" borderId="129" xfId="30" applyFont="1" applyBorder="1" applyAlignment="1">
      <alignment horizontal="center" vertical="center" wrapText="1"/>
    </xf>
    <xf numFmtId="0" fontId="59" fillId="19" borderId="132" xfId="30" applyFont="1" applyFill="1" applyBorder="1" applyAlignment="1">
      <alignment horizontal="center" vertical="center"/>
    </xf>
    <xf numFmtId="0" fontId="59" fillId="19" borderId="132" xfId="30" applyFont="1" applyFill="1" applyBorder="1" applyAlignment="1">
      <alignment horizontal="center" vertical="center" wrapText="1"/>
    </xf>
    <xf numFmtId="0" fontId="59" fillId="0" borderId="178" xfId="30" applyFont="1" applyBorder="1" applyAlignment="1">
      <alignment horizontal="center" vertical="center"/>
    </xf>
    <xf numFmtId="0" fontId="59" fillId="0" borderId="179" xfId="30" applyFont="1" applyBorder="1" applyAlignment="1">
      <alignment horizontal="center" vertical="center"/>
    </xf>
    <xf numFmtId="0" fontId="59" fillId="0" borderId="38" xfId="30" applyFont="1" applyBorder="1" applyAlignment="1">
      <alignment horizontal="center" vertical="center" wrapText="1"/>
    </xf>
    <xf numFmtId="0" fontId="59" fillId="0" borderId="116" xfId="30" applyFont="1" applyBorder="1" applyAlignment="1">
      <alignment horizontal="center" vertical="center"/>
    </xf>
    <xf numFmtId="0" fontId="19" fillId="19" borderId="229" xfId="30" applyFont="1" applyFill="1" applyBorder="1" applyAlignment="1">
      <alignment horizontal="center" vertical="center"/>
    </xf>
    <xf numFmtId="0" fontId="19" fillId="19" borderId="232" xfId="30" applyFont="1" applyFill="1" applyBorder="1" applyAlignment="1">
      <alignment horizontal="center" vertical="center"/>
    </xf>
    <xf numFmtId="0" fontId="6" fillId="0" borderId="84" xfId="0" applyFont="1" applyBorder="1" applyAlignment="1">
      <alignment vertical="center" wrapText="1"/>
    </xf>
    <xf numFmtId="0" fontId="0" fillId="0" borderId="84" xfId="0" applyBorder="1">
      <alignment vertical="center"/>
    </xf>
    <xf numFmtId="179" fontId="6" fillId="13" borderId="132" xfId="0" applyNumberFormat="1" applyFont="1" applyFill="1" applyBorder="1" applyAlignment="1" applyProtection="1">
      <alignment horizontal="left" vertical="top" wrapText="1"/>
      <protection locked="0"/>
    </xf>
    <xf numFmtId="0" fontId="8" fillId="0" borderId="0" xfId="0" applyFont="1" applyAlignment="1">
      <alignment horizontal="left" vertical="center" indent="1" shrinkToFit="1"/>
    </xf>
    <xf numFmtId="0" fontId="0" fillId="0" borderId="0" xfId="0" applyAlignment="1">
      <alignment horizontal="left" vertical="center" indent="1" shrinkToFit="1"/>
    </xf>
    <xf numFmtId="0" fontId="8" fillId="0" borderId="0" xfId="0" applyFont="1" applyAlignment="1">
      <alignment horizontal="left" vertical="center" wrapText="1" indent="1"/>
    </xf>
    <xf numFmtId="0" fontId="0" fillId="0" borderId="0" xfId="0" applyAlignment="1">
      <alignment horizontal="left" vertical="center" wrapText="1" indent="1"/>
    </xf>
    <xf numFmtId="0" fontId="8" fillId="0" borderId="0" xfId="0" applyFont="1" applyAlignment="1">
      <alignment horizontal="left" vertical="top" wrapText="1" indent="1"/>
    </xf>
    <xf numFmtId="0" fontId="0" fillId="0" borderId="0" xfId="0" applyAlignment="1">
      <alignment horizontal="left" vertical="top" wrapText="1" indent="1"/>
    </xf>
    <xf numFmtId="0" fontId="6" fillId="0" borderId="84" xfId="0" applyFont="1" applyBorder="1">
      <alignment vertical="center"/>
    </xf>
    <xf numFmtId="0" fontId="26" fillId="0" borderId="0" xfId="0" applyFont="1" applyAlignment="1">
      <alignment horizontal="center" vertical="center"/>
    </xf>
    <xf numFmtId="0" fontId="6" fillId="0" borderId="84" xfId="0" applyFont="1" applyBorder="1" applyAlignment="1">
      <alignment horizontal="center" vertical="center"/>
    </xf>
    <xf numFmtId="0" fontId="0" fillId="0" borderId="84" xfId="0" applyBorder="1" applyAlignment="1">
      <alignment horizontal="center" vertical="center"/>
    </xf>
    <xf numFmtId="0" fontId="6" fillId="0" borderId="94" xfId="0" applyFont="1" applyBorder="1" applyAlignment="1">
      <alignment horizontal="left" vertical="center" wrapText="1"/>
    </xf>
    <xf numFmtId="0" fontId="6" fillId="0" borderId="106" xfId="0" applyFont="1" applyBorder="1" applyAlignment="1">
      <alignment horizontal="left" vertical="center"/>
    </xf>
    <xf numFmtId="0" fontId="6" fillId="0" borderId="13" xfId="0" applyFont="1" applyBorder="1" applyAlignment="1">
      <alignment horizontal="left" vertical="center"/>
    </xf>
    <xf numFmtId="0" fontId="6" fillId="0" borderId="14" xfId="0" applyFont="1" applyBorder="1" applyAlignment="1">
      <alignment horizontal="left" vertical="center"/>
    </xf>
    <xf numFmtId="0" fontId="6" fillId="0" borderId="22" xfId="0" applyFont="1" applyBorder="1" applyAlignment="1">
      <alignment horizontal="left" vertical="center"/>
    </xf>
    <xf numFmtId="0" fontId="6" fillId="0" borderId="41" xfId="0" applyFont="1" applyBorder="1" applyAlignment="1">
      <alignment horizontal="left" vertical="center"/>
    </xf>
    <xf numFmtId="0" fontId="17" fillId="13" borderId="135" xfId="0" applyFont="1" applyFill="1" applyBorder="1" applyAlignment="1" applyProtection="1">
      <alignment horizontal="left" vertical="top" wrapText="1"/>
      <protection locked="0"/>
    </xf>
    <xf numFmtId="0" fontId="17" fillId="13" borderId="107" xfId="0" applyFont="1" applyFill="1" applyBorder="1" applyAlignment="1" applyProtection="1">
      <alignment horizontal="left" vertical="top" wrapText="1"/>
      <protection locked="0"/>
    </xf>
    <xf numFmtId="0" fontId="17" fillId="13" borderId="133" xfId="0" applyFont="1" applyFill="1" applyBorder="1" applyAlignment="1" applyProtection="1">
      <alignment horizontal="left" vertical="top" wrapText="1"/>
      <protection locked="0"/>
    </xf>
    <xf numFmtId="0" fontId="17" fillId="13" borderId="13" xfId="0" applyFont="1" applyFill="1" applyBorder="1" applyAlignment="1" applyProtection="1">
      <alignment horizontal="left" vertical="top" wrapText="1"/>
      <protection locked="0"/>
    </xf>
    <xf numFmtId="0" fontId="17" fillId="13" borderId="0" xfId="0" applyFont="1" applyFill="1" applyAlignment="1" applyProtection="1">
      <alignment horizontal="left" vertical="top" wrapText="1"/>
      <protection locked="0"/>
    </xf>
    <xf numFmtId="0" fontId="17" fillId="13" borderId="14" xfId="0" applyFont="1" applyFill="1" applyBorder="1" applyAlignment="1" applyProtection="1">
      <alignment horizontal="left" vertical="top" wrapText="1"/>
      <protection locked="0"/>
    </xf>
    <xf numFmtId="0" fontId="17" fillId="13" borderId="22" xfId="0" applyFont="1" applyFill="1" applyBorder="1" applyAlignment="1" applyProtection="1">
      <alignment horizontal="left" vertical="top" wrapText="1"/>
      <protection locked="0"/>
    </xf>
    <xf numFmtId="0" fontId="17" fillId="13" borderId="47" xfId="0" applyFont="1" applyFill="1" applyBorder="1" applyAlignment="1" applyProtection="1">
      <alignment horizontal="left" vertical="top" wrapText="1"/>
      <protection locked="0"/>
    </xf>
    <xf numFmtId="0" fontId="17" fillId="13" borderId="41" xfId="0" applyFont="1" applyFill="1" applyBorder="1" applyAlignment="1" applyProtection="1">
      <alignment horizontal="left" vertical="top" wrapText="1"/>
      <protection locked="0"/>
    </xf>
    <xf numFmtId="0" fontId="6" fillId="13" borderId="22" xfId="0" applyFont="1" applyFill="1" applyBorder="1" applyAlignment="1" applyProtection="1">
      <alignment horizontal="left" vertical="top" wrapText="1"/>
      <protection locked="0"/>
    </xf>
    <xf numFmtId="0" fontId="36" fillId="0" borderId="47" xfId="0" applyFont="1" applyBorder="1" applyAlignment="1" applyProtection="1">
      <alignment horizontal="left" vertical="top" wrapText="1"/>
      <protection locked="0"/>
    </xf>
    <xf numFmtId="0" fontId="36" fillId="0" borderId="41" xfId="0" applyFont="1" applyBorder="1" applyAlignment="1" applyProtection="1">
      <alignment horizontal="left" vertical="top" wrapText="1"/>
      <protection locked="0"/>
    </xf>
    <xf numFmtId="0" fontId="13" fillId="13" borderId="132" xfId="0" applyFont="1" applyFill="1" applyBorder="1" applyAlignment="1" applyProtection="1">
      <alignment horizontal="center" vertical="top" wrapText="1"/>
      <protection locked="0"/>
    </xf>
    <xf numFmtId="0" fontId="14" fillId="0" borderId="129" xfId="0" applyFont="1" applyBorder="1" applyAlignment="1">
      <alignment horizontal="center" vertical="center"/>
    </xf>
    <xf numFmtId="0" fontId="14" fillId="0" borderId="131" xfId="0" applyFont="1" applyBorder="1" applyAlignment="1">
      <alignment horizontal="center" vertical="center"/>
    </xf>
    <xf numFmtId="0" fontId="14" fillId="0" borderId="0" xfId="0" applyFont="1" applyAlignment="1">
      <alignment horizontal="left" vertical="top" wrapText="1"/>
    </xf>
    <xf numFmtId="0" fontId="29" fillId="0" borderId="0" xfId="0" applyFont="1">
      <alignment vertical="center"/>
    </xf>
    <xf numFmtId="0" fontId="6" fillId="0" borderId="129" xfId="0" applyFont="1" applyBorder="1" applyAlignment="1">
      <alignment horizontal="center" vertical="center"/>
    </xf>
    <xf numFmtId="0" fontId="6" fillId="0" borderId="131" xfId="0" applyFont="1" applyBorder="1" applyAlignment="1">
      <alignment horizontal="center" vertical="center"/>
    </xf>
    <xf numFmtId="0" fontId="14" fillId="0" borderId="115" xfId="0" applyFont="1" applyBorder="1" applyAlignment="1">
      <alignment horizontal="center" vertical="center"/>
    </xf>
    <xf numFmtId="0" fontId="14" fillId="0" borderId="36" xfId="0" applyFont="1" applyBorder="1" applyAlignment="1">
      <alignment horizontal="center" vertical="center"/>
    </xf>
    <xf numFmtId="0" fontId="14" fillId="0" borderId="35" xfId="0" applyFont="1" applyBorder="1" applyAlignment="1">
      <alignment horizontal="center" vertical="center"/>
    </xf>
    <xf numFmtId="0" fontId="14" fillId="0" borderId="51" xfId="0" applyFont="1" applyBorder="1" applyAlignment="1">
      <alignment horizontal="center" vertical="center"/>
    </xf>
    <xf numFmtId="0" fontId="14" fillId="0" borderId="34" xfId="0" applyFont="1" applyBorder="1" applyAlignment="1">
      <alignment horizontal="center" vertical="center"/>
    </xf>
    <xf numFmtId="0" fontId="14" fillId="0" borderId="53" xfId="0" applyFont="1" applyBorder="1" applyAlignment="1">
      <alignment horizontal="center" vertical="center"/>
    </xf>
    <xf numFmtId="0" fontId="14" fillId="0" borderId="150" xfId="0" applyFont="1" applyBorder="1" applyAlignment="1">
      <alignment horizontal="center" vertical="center"/>
    </xf>
    <xf numFmtId="0" fontId="13" fillId="0" borderId="181" xfId="9" applyFont="1" applyBorder="1" applyAlignment="1">
      <alignment horizontal="center" vertical="center" wrapText="1"/>
    </xf>
    <xf numFmtId="0" fontId="13" fillId="0" borderId="134" xfId="9" applyFont="1" applyBorder="1" applyAlignment="1">
      <alignment horizontal="center" vertical="center" wrapText="1"/>
    </xf>
    <xf numFmtId="0" fontId="13" fillId="0" borderId="180" xfId="9" applyFont="1" applyBorder="1" applyAlignment="1">
      <alignment horizontal="center" vertical="center" wrapText="1"/>
    </xf>
    <xf numFmtId="0" fontId="13" fillId="0" borderId="22" xfId="9" applyFont="1" applyBorder="1" applyAlignment="1">
      <alignment horizontal="center" vertical="center" wrapText="1"/>
    </xf>
    <xf numFmtId="0" fontId="13" fillId="0" borderId="47" xfId="9" applyFont="1" applyBorder="1" applyAlignment="1">
      <alignment horizontal="center" vertical="center" wrapText="1"/>
    </xf>
    <xf numFmtId="0" fontId="13" fillId="0" borderId="41" xfId="9" applyFont="1" applyBorder="1" applyAlignment="1">
      <alignment horizontal="center" vertical="center" wrapText="1"/>
    </xf>
    <xf numFmtId="0" fontId="9" fillId="0" borderId="132" xfId="9" applyFont="1" applyBorder="1" applyAlignment="1">
      <alignment horizontal="center" vertical="center" wrapText="1"/>
    </xf>
    <xf numFmtId="0" fontId="9" fillId="0" borderId="132" xfId="0" applyFont="1" applyBorder="1" applyAlignment="1">
      <alignment horizontal="center" vertical="center" wrapText="1"/>
    </xf>
    <xf numFmtId="0" fontId="13" fillId="0" borderId="233" xfId="9" applyFont="1" applyBorder="1" applyAlignment="1">
      <alignment horizontal="center" vertical="center" wrapText="1"/>
    </xf>
    <xf numFmtId="0" fontId="13" fillId="0" borderId="229" xfId="9" applyFont="1" applyBorder="1" applyAlignment="1">
      <alignment horizontal="center" vertical="center" wrapText="1"/>
    </xf>
    <xf numFmtId="0" fontId="13" fillId="0" borderId="232" xfId="9" applyFont="1" applyBorder="1" applyAlignment="1">
      <alignment horizontal="center" vertical="center" wrapText="1"/>
    </xf>
    <xf numFmtId="0" fontId="11" fillId="0" borderId="129" xfId="9" applyFont="1" applyBorder="1" applyAlignment="1">
      <alignment horizontal="center" vertical="center" shrinkToFit="1"/>
    </xf>
    <xf numFmtId="0" fontId="11" fillId="0" borderId="130" xfId="9" applyFont="1" applyBorder="1" applyAlignment="1">
      <alignment horizontal="center" vertical="center" shrinkToFit="1"/>
    </xf>
    <xf numFmtId="0" fontId="11" fillId="0" borderId="131" xfId="9" applyFont="1" applyBorder="1" applyAlignment="1">
      <alignment horizontal="center" vertical="center" shrinkToFit="1"/>
    </xf>
    <xf numFmtId="0" fontId="6" fillId="0" borderId="71" xfId="9" applyFont="1" applyBorder="1" applyAlignment="1">
      <alignment horizontal="center" vertical="center"/>
    </xf>
    <xf numFmtId="0" fontId="6" fillId="0" borderId="72" xfId="9" applyFont="1" applyBorder="1" applyAlignment="1">
      <alignment horizontal="center" vertical="center"/>
    </xf>
    <xf numFmtId="0" fontId="6" fillId="0" borderId="73" xfId="9" applyFont="1" applyBorder="1" applyAlignment="1">
      <alignment horizontal="center" vertical="center"/>
    </xf>
    <xf numFmtId="0" fontId="6" fillId="0" borderId="74" xfId="9" applyFont="1" applyBorder="1" applyAlignment="1">
      <alignment horizontal="center" vertical="center"/>
    </xf>
    <xf numFmtId="0" fontId="6" fillId="0" borderId="75" xfId="9" applyFont="1" applyBorder="1" applyAlignment="1">
      <alignment horizontal="center" vertical="center"/>
    </xf>
    <xf numFmtId="0" fontId="6" fillId="0" borderId="76" xfId="9" applyFont="1" applyBorder="1" applyAlignment="1">
      <alignment horizontal="center" vertical="center"/>
    </xf>
    <xf numFmtId="0" fontId="6" fillId="0" borderId="77" xfId="9" applyFont="1" applyBorder="1" applyAlignment="1">
      <alignment horizontal="center" vertical="center"/>
    </xf>
    <xf numFmtId="0" fontId="6" fillId="0" borderId="78" xfId="9" applyFont="1" applyBorder="1" applyAlignment="1">
      <alignment horizontal="center" vertical="center"/>
    </xf>
    <xf numFmtId="0" fontId="6" fillId="0" borderId="79" xfId="9" applyFont="1" applyBorder="1" applyAlignment="1">
      <alignment horizontal="center" vertical="center"/>
    </xf>
    <xf numFmtId="0" fontId="11" fillId="0" borderId="129" xfId="9" applyFont="1" applyBorder="1" applyAlignment="1">
      <alignment horizontal="center" vertical="center" wrapText="1" shrinkToFit="1"/>
    </xf>
    <xf numFmtId="0" fontId="11" fillId="0" borderId="137" xfId="9" applyFont="1" applyBorder="1" applyAlignment="1">
      <alignment horizontal="center" vertical="center" wrapText="1" shrinkToFit="1"/>
    </xf>
    <xf numFmtId="0" fontId="11" fillId="0" borderId="115" xfId="9" applyFont="1" applyBorder="1" applyAlignment="1">
      <alignment horizontal="distributed" vertical="center" wrapText="1" justifyLastLine="1" shrinkToFit="1"/>
    </xf>
    <xf numFmtId="0" fontId="11" fillId="0" borderId="36" xfId="9" applyFont="1" applyBorder="1" applyAlignment="1">
      <alignment horizontal="distributed" vertical="center" wrapText="1" justifyLastLine="1" shrinkToFit="1"/>
    </xf>
    <xf numFmtId="0" fontId="11" fillId="0" borderId="35" xfId="9" applyFont="1" applyBorder="1" applyAlignment="1">
      <alignment horizontal="distributed" vertical="center" wrapText="1" justifyLastLine="1" shrinkToFit="1"/>
    </xf>
    <xf numFmtId="0" fontId="11" fillId="0" borderId="181" xfId="9" applyFont="1" applyBorder="1" applyAlignment="1">
      <alignment horizontal="left" vertical="center" wrapText="1" shrinkToFit="1"/>
    </xf>
    <xf numFmtId="0" fontId="11" fillId="0" borderId="180" xfId="9" applyFont="1" applyBorder="1" applyAlignment="1">
      <alignment horizontal="left" vertical="center" wrapText="1" shrinkToFit="1"/>
    </xf>
    <xf numFmtId="0" fontId="11" fillId="0" borderId="49" xfId="9" applyFont="1" applyBorder="1" applyAlignment="1">
      <alignment horizontal="left" vertical="center" wrapText="1" shrinkToFit="1"/>
    </xf>
    <xf numFmtId="0" fontId="11" fillId="0" borderId="46" xfId="9" applyFont="1" applyBorder="1" applyAlignment="1">
      <alignment horizontal="left" vertical="center" wrapText="1" shrinkToFit="1"/>
    </xf>
    <xf numFmtId="0" fontId="69" fillId="0" borderId="132" xfId="0" applyFont="1" applyBorder="1" applyAlignment="1">
      <alignment horizontal="left" vertical="center"/>
    </xf>
    <xf numFmtId="0" fontId="6" fillId="0" borderId="103" xfId="9" applyFont="1" applyBorder="1" applyAlignment="1" applyProtection="1">
      <alignment horizontal="center" vertical="center"/>
      <protection locked="0"/>
    </xf>
    <xf numFmtId="0" fontId="6" fillId="0" borderId="104" xfId="9" applyFont="1" applyBorder="1" applyAlignment="1" applyProtection="1">
      <alignment horizontal="center" vertical="center"/>
      <protection locked="0"/>
    </xf>
    <xf numFmtId="0" fontId="6" fillId="0" borderId="105" xfId="9" applyFont="1" applyBorder="1" applyAlignment="1" applyProtection="1">
      <alignment horizontal="center" vertical="center"/>
      <protection locked="0"/>
    </xf>
    <xf numFmtId="0" fontId="11" fillId="0" borderId="137" xfId="9" applyFont="1" applyBorder="1" applyAlignment="1">
      <alignment horizontal="center" vertical="center" shrinkToFit="1"/>
    </xf>
    <xf numFmtId="0" fontId="54" fillId="0" borderId="103" xfId="9" applyFont="1" applyBorder="1" applyAlignment="1">
      <alignment horizontal="center" vertical="center"/>
    </xf>
    <xf numFmtId="0" fontId="54" fillId="0" borderId="104" xfId="9" applyFont="1" applyBorder="1" applyAlignment="1">
      <alignment horizontal="center" vertical="center"/>
    </xf>
    <xf numFmtId="0" fontId="54" fillId="0" borderId="105" xfId="9" applyFont="1" applyBorder="1" applyAlignment="1">
      <alignment horizontal="center" vertical="center"/>
    </xf>
    <xf numFmtId="0" fontId="69" fillId="0" borderId="132" xfId="0" applyFont="1" applyBorder="1" applyAlignment="1">
      <alignment horizontal="center" vertical="center"/>
    </xf>
    <xf numFmtId="0" fontId="11" fillId="0" borderId="132" xfId="0" applyFont="1" applyBorder="1" applyAlignment="1">
      <alignment horizontal="center" vertical="center"/>
    </xf>
    <xf numFmtId="0" fontId="69" fillId="0" borderId="4" xfId="0" applyFont="1" applyBorder="1" applyAlignment="1">
      <alignment horizontal="center" vertical="center"/>
    </xf>
    <xf numFmtId="0" fontId="11" fillId="0" borderId="233" xfId="9" applyFont="1" applyBorder="1" applyAlignment="1">
      <alignment horizontal="center" vertical="center" wrapText="1" justifyLastLine="1" shrinkToFit="1"/>
    </xf>
    <xf numFmtId="0" fontId="11" fillId="0" borderId="229" xfId="9" applyFont="1" applyBorder="1" applyAlignment="1">
      <alignment horizontal="center" vertical="center" wrapText="1" justifyLastLine="1" shrinkToFit="1"/>
    </xf>
    <xf numFmtId="0" fontId="11" fillId="0" borderId="232" xfId="9" applyFont="1" applyBorder="1" applyAlignment="1">
      <alignment horizontal="center" vertical="center" wrapText="1" justifyLastLine="1" shrinkToFit="1"/>
    </xf>
    <xf numFmtId="0" fontId="14" fillId="13" borderId="0" xfId="12" applyFont="1" applyFill="1" applyAlignment="1">
      <alignment horizontal="left" vertical="center" wrapText="1" shrinkToFit="1"/>
    </xf>
    <xf numFmtId="0" fontId="31" fillId="13" borderId="0" xfId="12" applyFill="1" applyAlignment="1">
      <alignment horizontal="left" vertical="center" wrapText="1" shrinkToFit="1"/>
    </xf>
    <xf numFmtId="0" fontId="62" fillId="13" borderId="0" xfId="12" applyFont="1" applyFill="1" applyAlignment="1" applyProtection="1">
      <alignment vertical="center" wrapText="1"/>
      <protection locked="0"/>
    </xf>
    <xf numFmtId="0" fontId="0" fillId="13" borderId="0" xfId="0" applyFill="1" applyAlignment="1" applyProtection="1">
      <alignment vertical="center" wrapText="1"/>
      <protection locked="0"/>
    </xf>
    <xf numFmtId="0" fontId="14" fillId="13" borderId="0" xfId="12" applyFont="1" applyFill="1" applyAlignment="1">
      <alignment horizontal="left" vertical="top" wrapText="1" shrinkToFit="1"/>
    </xf>
    <xf numFmtId="0" fontId="31" fillId="13" borderId="0" xfId="12" applyFill="1" applyAlignment="1">
      <alignment horizontal="left" vertical="top" wrapText="1" shrinkToFit="1"/>
    </xf>
    <xf numFmtId="0" fontId="14" fillId="13" borderId="0" xfId="12" applyFont="1" applyFill="1" applyAlignment="1" applyProtection="1">
      <alignment horizontal="left" vertical="center" wrapText="1" shrinkToFit="1"/>
      <protection locked="0"/>
    </xf>
    <xf numFmtId="0" fontId="31" fillId="13" borderId="0" xfId="12" applyFill="1" applyAlignment="1" applyProtection="1">
      <alignment horizontal="left" vertical="center" wrapText="1" shrinkToFit="1"/>
      <protection locked="0"/>
    </xf>
    <xf numFmtId="0" fontId="62" fillId="0" borderId="0" xfId="12" applyFont="1" applyAlignment="1">
      <alignment vertical="top" wrapText="1"/>
    </xf>
    <xf numFmtId="0" fontId="14" fillId="9" borderId="0" xfId="12" applyFont="1" applyFill="1" applyAlignment="1">
      <alignment horizontal="left" vertical="top" wrapText="1"/>
    </xf>
    <xf numFmtId="0" fontId="29" fillId="9" borderId="0" xfId="0" applyFont="1" applyFill="1" applyAlignment="1">
      <alignment horizontal="left" vertical="top" wrapText="1"/>
    </xf>
    <xf numFmtId="0" fontId="32" fillId="0" borderId="231" xfId="12" applyFont="1" applyBorder="1" applyAlignment="1">
      <alignment horizontal="center" vertical="center"/>
    </xf>
    <xf numFmtId="0" fontId="32" fillId="13" borderId="231" xfId="12" applyFont="1" applyFill="1" applyBorder="1" applyAlignment="1" applyProtection="1">
      <alignment vertical="center" shrinkToFit="1"/>
      <protection locked="0"/>
    </xf>
    <xf numFmtId="38" fontId="32" fillId="13" borderId="231" xfId="31" applyFont="1" applyFill="1" applyBorder="1" applyAlignment="1" applyProtection="1">
      <alignment vertical="center" shrinkToFit="1"/>
      <protection locked="0"/>
    </xf>
  </cellXfs>
  <cellStyles count="34">
    <cellStyle name="スタイル 1" xfId="1" xr:uid="{00000000-0005-0000-0000-000000000000}"/>
    <cellStyle name="パーセント" xfId="28" builtinId="5"/>
    <cellStyle name="パーセント 2" xfId="2" xr:uid="{00000000-0005-0000-0000-000002000000}"/>
    <cellStyle name="パーセント 2 2" xfId="22" xr:uid="{00000000-0005-0000-0000-000003000000}"/>
    <cellStyle name="パーセント 3" xfId="25" xr:uid="{00000000-0005-0000-0000-000004000000}"/>
    <cellStyle name="ハイパーリンク" xfId="29" builtinId="8"/>
    <cellStyle name="ハイパーリンク 2" xfId="3" xr:uid="{00000000-0005-0000-0000-000006000000}"/>
    <cellStyle name="ハイパーリンク 3" xfId="4" xr:uid="{00000000-0005-0000-0000-000007000000}"/>
    <cellStyle name="桁区切り" xfId="31" builtinId="6"/>
    <cellStyle name="桁区切り 2" xfId="5" xr:uid="{00000000-0005-0000-0000-000009000000}"/>
    <cellStyle name="桁区切り 2 10" xfId="6" xr:uid="{00000000-0005-0000-0000-00000A000000}"/>
    <cellStyle name="桁区切り 3" xfId="23" xr:uid="{00000000-0005-0000-0000-00000B000000}"/>
    <cellStyle name="桁区切り 4" xfId="32" xr:uid="{697139D7-BA90-4E9A-8D87-805E26023E3C}"/>
    <cellStyle name="通貨 2" xfId="7" xr:uid="{00000000-0005-0000-0000-00000C000000}"/>
    <cellStyle name="標準" xfId="0" builtinId="0"/>
    <cellStyle name="標準 10" xfId="27" xr:uid="{00000000-0005-0000-0000-00000E000000}"/>
    <cellStyle name="標準 11" xfId="30" xr:uid="{00000000-0005-0000-0000-00000F000000}"/>
    <cellStyle name="標準 2" xfId="8" xr:uid="{00000000-0005-0000-0000-000010000000}"/>
    <cellStyle name="標準 2 2" xfId="9" xr:uid="{00000000-0005-0000-0000-000011000000}"/>
    <cellStyle name="標準 2 3" xfId="10" xr:uid="{00000000-0005-0000-0000-000012000000}"/>
    <cellStyle name="標準 2 4" xfId="11" xr:uid="{00000000-0005-0000-0000-000013000000}"/>
    <cellStyle name="標準 2 5" xfId="24" xr:uid="{00000000-0005-0000-0000-000014000000}"/>
    <cellStyle name="標準 3" xfId="12" xr:uid="{00000000-0005-0000-0000-000015000000}"/>
    <cellStyle name="標準 3 3" xfId="33" xr:uid="{8C91D207-1D38-4105-943A-339CDDCDA0B5}"/>
    <cellStyle name="標準 4" xfId="13" xr:uid="{00000000-0005-0000-0000-000016000000}"/>
    <cellStyle name="標準 4 2" xfId="26" xr:uid="{00000000-0005-0000-0000-000017000000}"/>
    <cellStyle name="標準 5" xfId="14" xr:uid="{00000000-0005-0000-0000-000018000000}"/>
    <cellStyle name="標準 5 2" xfId="15" xr:uid="{00000000-0005-0000-0000-000019000000}"/>
    <cellStyle name="標準 5 2 2" xfId="21" xr:uid="{00000000-0005-0000-0000-00001A000000}"/>
    <cellStyle name="標準 6" xfId="16" xr:uid="{00000000-0005-0000-0000-00001B000000}"/>
    <cellStyle name="標準 7" xfId="17" xr:uid="{00000000-0005-0000-0000-00001C000000}"/>
    <cellStyle name="標準 8" xfId="18" xr:uid="{00000000-0005-0000-0000-00001D000000}"/>
    <cellStyle name="標準 9" xfId="19" xr:uid="{00000000-0005-0000-0000-00001E000000}"/>
    <cellStyle name="標準 9 2" xfId="20" xr:uid="{00000000-0005-0000-0000-00001F000000}"/>
  </cellStyles>
  <dxfs count="175">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9" defaultPivotStyle="PivotStyleLight16"/>
  <colors>
    <mruColors>
      <color rgb="FFFFFF99"/>
      <color rgb="FFCCFFFF"/>
      <color rgb="FF3333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ctrlProps/ctrlProp1.xml><?xml version="1.0" encoding="utf-8"?>
<formControlPr xmlns="http://schemas.microsoft.com/office/spreadsheetml/2009/9/main" objectType="CheckBox" fmlaLink="$O$57" lockText="1" noThreeD="1"/>
</file>

<file path=xl/ctrlProps/ctrlProp2.xml><?xml version="1.0" encoding="utf-8"?>
<formControlPr xmlns="http://schemas.microsoft.com/office/spreadsheetml/2009/9/main" objectType="CheckBox" fmlaLink="$O$58" lockText="1" noThreeD="1"/>
</file>

<file path=xl/ctrlProps/ctrlProp3.xml><?xml version="1.0" encoding="utf-8"?>
<formControlPr xmlns="http://schemas.microsoft.com/office/spreadsheetml/2009/9/main" objectType="CheckBox" fmlaLink="$Q$8" lockText="1" noThreeD="1"/>
</file>

<file path=xl/ctrlProps/ctrlProp4.xml><?xml version="1.0" encoding="utf-8"?>
<formControlPr xmlns="http://schemas.microsoft.com/office/spreadsheetml/2009/9/main" objectType="CheckBox" fmlaLink="$R$8" lockText="1" noThreeD="1"/>
</file>

<file path=xl/ctrlProps/ctrlProp5.xml><?xml version="1.0" encoding="utf-8"?>
<formControlPr xmlns="http://schemas.microsoft.com/office/spreadsheetml/2009/9/main" objectType="CheckBox" fmlaLink="$Q$31" lockText="1" noThreeD="1"/>
</file>

<file path=xl/ctrlProps/ctrlProp6.xml><?xml version="1.0" encoding="utf-8"?>
<formControlPr xmlns="http://schemas.microsoft.com/office/spreadsheetml/2009/9/main" objectType="CheckBox" fmlaLink="$R$31" lockText="1" noThreeD="1"/>
</file>

<file path=xl/ctrlProps/ctrlProp7.xml><?xml version="1.0" encoding="utf-8"?>
<formControlPr xmlns="http://schemas.microsoft.com/office/spreadsheetml/2009/9/main" objectType="CheckBox" fmlaLink="$Q$53" lockText="1" noThreeD="1"/>
</file>

<file path=xl/ctrlProps/ctrlProp8.xml><?xml version="1.0" encoding="utf-8"?>
<formControlPr xmlns="http://schemas.microsoft.com/office/spreadsheetml/2009/9/main" objectType="CheckBox" fmlaLink="$R$53" lockText="1" noThreeD="1"/>
</file>

<file path=xl/ctrlProps/ctrlProp9.xml><?xml version="1.0" encoding="utf-8"?>
<formControlPr xmlns="http://schemas.microsoft.com/office/spreadsheetml/2009/9/main" objectType="CheckBox" fmlaLink="$Q$76" lockText="1" noThreeD="1"/>
</file>

<file path=xl/ctrlProps/ctrlProp10.xml><?xml version="1.0" encoding="utf-8"?>
<formControlPr xmlns="http://schemas.microsoft.com/office/spreadsheetml/2009/9/main" objectType="CheckBox" fmlaLink="$R$76" lockText="1" noThreeD="1"/>
</file>

<file path=xl/ctrlProps/ctrlProp11.xml><?xml version="1.0" encoding="utf-8"?>
<formControlPr xmlns="http://schemas.microsoft.com/office/spreadsheetml/2009/9/main" objectType="CheckBox" fmlaLink="$S$8" lockText="1" noThreeD="1"/>
</file>

<file path=xl/ctrlProps/ctrlProp12.xml><?xml version="1.0" encoding="utf-8"?>
<formControlPr xmlns="http://schemas.microsoft.com/office/spreadsheetml/2009/9/main" objectType="CheckBox" fmlaLink="$S$31" lockText="1" noThreeD="1"/>
</file>

<file path=xl/ctrlProps/ctrlProp13.xml><?xml version="1.0" encoding="utf-8"?>
<formControlPr xmlns="http://schemas.microsoft.com/office/spreadsheetml/2009/9/main" objectType="CheckBox" fmlaLink="$S$53" lockText="1" noThreeD="1"/>
</file>

<file path=xl/ctrlProps/ctrlProp14.xml><?xml version="1.0" encoding="utf-8"?>
<formControlPr xmlns="http://schemas.microsoft.com/office/spreadsheetml/2009/9/main" objectType="CheckBox" fmlaLink="$S$76" lockText="1" noThreeD="1"/>
</file>

<file path=xl/ctrlProps/ctrlProp15.xml><?xml version="1.0" encoding="utf-8"?>
<formControlPr xmlns="http://schemas.microsoft.com/office/spreadsheetml/2009/9/main" objectType="CheckBox" fmlaLink="$Q$8" lockText="1" noThreeD="1"/>
</file>

<file path=xl/ctrlProps/ctrlProp16.xml><?xml version="1.0" encoding="utf-8"?>
<formControlPr xmlns="http://schemas.microsoft.com/office/spreadsheetml/2009/9/main" objectType="CheckBox" fmlaLink="$R$8" lockText="1" noThreeD="1"/>
</file>

<file path=xl/ctrlProps/ctrlProp17.xml><?xml version="1.0" encoding="utf-8"?>
<formControlPr xmlns="http://schemas.microsoft.com/office/spreadsheetml/2009/9/main" objectType="CheckBox" fmlaLink="$Q$31" lockText="1" noThreeD="1"/>
</file>

<file path=xl/ctrlProps/ctrlProp18.xml><?xml version="1.0" encoding="utf-8"?>
<formControlPr xmlns="http://schemas.microsoft.com/office/spreadsheetml/2009/9/main" objectType="CheckBox" fmlaLink="$R$31" lockText="1" noThreeD="1"/>
</file>

<file path=xl/ctrlProps/ctrlProp19.xml><?xml version="1.0" encoding="utf-8"?>
<formControlPr xmlns="http://schemas.microsoft.com/office/spreadsheetml/2009/9/main" objectType="CheckBox" fmlaLink="$Q$53" lockText="1" noThreeD="1"/>
</file>

<file path=xl/ctrlProps/ctrlProp20.xml><?xml version="1.0" encoding="utf-8"?>
<formControlPr xmlns="http://schemas.microsoft.com/office/spreadsheetml/2009/9/main" objectType="CheckBox" fmlaLink="$R$53" lockText="1" noThreeD="1"/>
</file>

<file path=xl/ctrlProps/ctrlProp21.xml><?xml version="1.0" encoding="utf-8"?>
<formControlPr xmlns="http://schemas.microsoft.com/office/spreadsheetml/2009/9/main" objectType="CheckBox" fmlaLink="$Q$76" lockText="1" noThreeD="1"/>
</file>

<file path=xl/ctrlProps/ctrlProp22.xml><?xml version="1.0" encoding="utf-8"?>
<formControlPr xmlns="http://schemas.microsoft.com/office/spreadsheetml/2009/9/main" objectType="CheckBox" fmlaLink="$R$76" lockText="1" noThreeD="1"/>
</file>

<file path=xl/ctrlProps/ctrlProp23.xml><?xml version="1.0" encoding="utf-8"?>
<formControlPr xmlns="http://schemas.microsoft.com/office/spreadsheetml/2009/9/main" objectType="CheckBox" fmlaLink="$S$8" lockText="1" noThreeD="1"/>
</file>

<file path=xl/ctrlProps/ctrlProp24.xml><?xml version="1.0" encoding="utf-8"?>
<formControlPr xmlns="http://schemas.microsoft.com/office/spreadsheetml/2009/9/main" objectType="CheckBox" fmlaLink="$S$31" lockText="1" noThreeD="1"/>
</file>

<file path=xl/ctrlProps/ctrlProp25.xml><?xml version="1.0" encoding="utf-8"?>
<formControlPr xmlns="http://schemas.microsoft.com/office/spreadsheetml/2009/9/main" objectType="CheckBox" fmlaLink="$S$53" lockText="1" noThreeD="1"/>
</file>

<file path=xl/ctrlProps/ctrlProp26.xml><?xml version="1.0" encoding="utf-8"?>
<formControlPr xmlns="http://schemas.microsoft.com/office/spreadsheetml/2009/9/main" objectType="CheckBox" fmlaLink="$S$76"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fmlaLink="$Q$8" lockText="1" noThreeD="1"/>
</file>

<file path=xl/ctrlProps/ctrlProp35.xml><?xml version="1.0" encoding="utf-8"?>
<formControlPr xmlns="http://schemas.microsoft.com/office/spreadsheetml/2009/9/main" objectType="CheckBox" fmlaLink="$R$8" lockText="1" noThreeD="1"/>
</file>

<file path=xl/ctrlProps/ctrlProp36.xml><?xml version="1.0" encoding="utf-8"?>
<formControlPr xmlns="http://schemas.microsoft.com/office/spreadsheetml/2009/9/main" objectType="CheckBox" fmlaLink="$Q$31" lockText="1" noThreeD="1"/>
</file>

<file path=xl/ctrlProps/ctrlProp37.xml><?xml version="1.0" encoding="utf-8"?>
<formControlPr xmlns="http://schemas.microsoft.com/office/spreadsheetml/2009/9/main" objectType="CheckBox" fmlaLink="$R$31" lockText="1" noThreeD="1"/>
</file>

<file path=xl/ctrlProps/ctrlProp38.xml><?xml version="1.0" encoding="utf-8"?>
<formControlPr xmlns="http://schemas.microsoft.com/office/spreadsheetml/2009/9/main" objectType="CheckBox" fmlaLink="$Q$53" lockText="1" noThreeD="1"/>
</file>

<file path=xl/ctrlProps/ctrlProp39.xml><?xml version="1.0" encoding="utf-8"?>
<formControlPr xmlns="http://schemas.microsoft.com/office/spreadsheetml/2009/9/main" objectType="CheckBox" fmlaLink="$R$53" lockText="1" noThreeD="1"/>
</file>

<file path=xl/ctrlProps/ctrlProp40.xml><?xml version="1.0" encoding="utf-8"?>
<formControlPr xmlns="http://schemas.microsoft.com/office/spreadsheetml/2009/9/main" objectType="CheckBox" fmlaLink="$Q$76" lockText="1" noThreeD="1"/>
</file>

<file path=xl/ctrlProps/ctrlProp41.xml><?xml version="1.0" encoding="utf-8"?>
<formControlPr xmlns="http://schemas.microsoft.com/office/spreadsheetml/2009/9/main" objectType="CheckBox" fmlaLink="$R$76" lockText="1" noThreeD="1"/>
</file>

<file path=xl/ctrlProps/ctrlProp42.xml><?xml version="1.0" encoding="utf-8"?>
<formControlPr xmlns="http://schemas.microsoft.com/office/spreadsheetml/2009/9/main" objectType="CheckBox" fmlaLink="$S$8" lockText="1" noThreeD="1"/>
</file>

<file path=xl/ctrlProps/ctrlProp43.xml><?xml version="1.0" encoding="utf-8"?>
<formControlPr xmlns="http://schemas.microsoft.com/office/spreadsheetml/2009/9/main" objectType="CheckBox" fmlaLink="$S$31" lockText="1" noThreeD="1"/>
</file>

<file path=xl/ctrlProps/ctrlProp44.xml><?xml version="1.0" encoding="utf-8"?>
<formControlPr xmlns="http://schemas.microsoft.com/office/spreadsheetml/2009/9/main" objectType="CheckBox" fmlaLink="$S$53" lockText="1" noThreeD="1"/>
</file>

<file path=xl/ctrlProps/ctrlProp45.xml><?xml version="1.0" encoding="utf-8"?>
<formControlPr xmlns="http://schemas.microsoft.com/office/spreadsheetml/2009/9/main" objectType="CheckBox" fmlaLink="$S$76" lockText="1" noThreeD="1"/>
</file>

<file path=xl/ctrlProps/ctrlProp46.xml><?xml version="1.0" encoding="utf-8"?>
<formControlPr xmlns="http://schemas.microsoft.com/office/spreadsheetml/2009/9/main" objectType="CheckBox" fmlaLink="$Q$8" lockText="1" noThreeD="1"/>
</file>

<file path=xl/ctrlProps/ctrlProp47.xml><?xml version="1.0" encoding="utf-8"?>
<formControlPr xmlns="http://schemas.microsoft.com/office/spreadsheetml/2009/9/main" objectType="CheckBox" fmlaLink="$R$8" lockText="1" noThreeD="1"/>
</file>

<file path=xl/ctrlProps/ctrlProp48.xml><?xml version="1.0" encoding="utf-8"?>
<formControlPr xmlns="http://schemas.microsoft.com/office/spreadsheetml/2009/9/main" objectType="CheckBox" fmlaLink="$Q$31" lockText="1" noThreeD="1"/>
</file>

<file path=xl/ctrlProps/ctrlProp49.xml><?xml version="1.0" encoding="utf-8"?>
<formControlPr xmlns="http://schemas.microsoft.com/office/spreadsheetml/2009/9/main" objectType="CheckBox" fmlaLink="$R$31" lockText="1" noThreeD="1"/>
</file>

<file path=xl/ctrlProps/ctrlProp50.xml><?xml version="1.0" encoding="utf-8"?>
<formControlPr xmlns="http://schemas.microsoft.com/office/spreadsheetml/2009/9/main" objectType="CheckBox" fmlaLink="$Q$53" lockText="1" noThreeD="1"/>
</file>

<file path=xl/ctrlProps/ctrlProp51.xml><?xml version="1.0" encoding="utf-8"?>
<formControlPr xmlns="http://schemas.microsoft.com/office/spreadsheetml/2009/9/main" objectType="CheckBox" fmlaLink="$R$53" lockText="1" noThreeD="1"/>
</file>

<file path=xl/ctrlProps/ctrlProp52.xml><?xml version="1.0" encoding="utf-8"?>
<formControlPr xmlns="http://schemas.microsoft.com/office/spreadsheetml/2009/9/main" objectType="CheckBox" fmlaLink="$Q$76" lockText="1" noThreeD="1"/>
</file>

<file path=xl/ctrlProps/ctrlProp53.xml><?xml version="1.0" encoding="utf-8"?>
<formControlPr xmlns="http://schemas.microsoft.com/office/spreadsheetml/2009/9/main" objectType="CheckBox" fmlaLink="$R$76" lockText="1" noThreeD="1"/>
</file>

<file path=xl/ctrlProps/ctrlProp54.xml><?xml version="1.0" encoding="utf-8"?>
<formControlPr xmlns="http://schemas.microsoft.com/office/spreadsheetml/2009/9/main" objectType="CheckBox" fmlaLink="$S$8" lockText="1" noThreeD="1"/>
</file>

<file path=xl/ctrlProps/ctrlProp55.xml><?xml version="1.0" encoding="utf-8"?>
<formControlPr xmlns="http://schemas.microsoft.com/office/spreadsheetml/2009/9/main" objectType="CheckBox" fmlaLink="$S$31" lockText="1" noThreeD="1"/>
</file>

<file path=xl/ctrlProps/ctrlProp56.xml><?xml version="1.0" encoding="utf-8"?>
<formControlPr xmlns="http://schemas.microsoft.com/office/spreadsheetml/2009/9/main" objectType="CheckBox" fmlaLink="$S$53" lockText="1" noThreeD="1"/>
</file>

<file path=xl/ctrlProps/ctrlProp57.xml><?xml version="1.0" encoding="utf-8"?>
<formControlPr xmlns="http://schemas.microsoft.com/office/spreadsheetml/2009/9/main" objectType="CheckBox" fmlaLink="$S$76"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9.xml.rels><?xml version="1.0" encoding="UTF-8" standalone="yes"?>
<Relationships xmlns="http://schemas.openxmlformats.org/package/2006/relationships"><Relationship Id="rId1" Type="http://schemas.openxmlformats.org/officeDocument/2006/relationships/image" Target="../media/image2.png"/></Relationships>
</file>

<file path=xl/drawings/_rels/drawing14.xml.rels><?xml version="1.0" encoding="UTF-8" standalone="yes"?>
<Relationships xmlns="http://schemas.openxmlformats.org/package/2006/relationships"><Relationship Id="rId1" Type="http://schemas.openxmlformats.org/officeDocument/2006/relationships/image" Target="../media/image2.png"/></Relationships>
</file>

<file path=xl/drawings/_rels/drawing28.xml.rels><?xml version="1.0" encoding="UTF-8" standalone="yes"?>
<Relationships xmlns="http://schemas.openxmlformats.org/package/2006/relationships"><Relationship Id="rId1" Type="http://schemas.openxmlformats.org/officeDocument/2006/relationships/image" Target="../media/image2.png"/></Relationships>
</file>

<file path=xl/drawings/_rels/drawing33.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13</xdr:col>
      <xdr:colOff>660027</xdr:colOff>
      <xdr:row>3</xdr:row>
      <xdr:rowOff>174812</xdr:rowOff>
    </xdr:from>
    <xdr:to>
      <xdr:col>20</xdr:col>
      <xdr:colOff>612403</xdr:colOff>
      <xdr:row>94</xdr:row>
      <xdr:rowOff>113955</xdr:rowOff>
    </xdr:to>
    <xdr:pic>
      <xdr:nvPicPr>
        <xdr:cNvPr id="5" name="図 5">
          <a:extLst>
            <a:ext uri="{FF2B5EF4-FFF2-40B4-BE49-F238E27FC236}">
              <a16:creationId xmlns:a16="http://schemas.microsoft.com/office/drawing/2014/main" id="{00000000-0008-0000-05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361645" y="813547"/>
          <a:ext cx="6384552" cy="230792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PrintsWithSheet="0"/>
  </xdr:twoCellAnchor>
  <mc:AlternateContent xmlns:mc="http://schemas.openxmlformats.org/markup-compatibility/2006">
    <mc:Choice xmlns:a14="http://schemas.microsoft.com/office/drawing/2010/main" Requires="a14">
      <xdr:twoCellAnchor editAs="oneCell">
        <xdr:from>
          <xdr:col>6</xdr:col>
          <xdr:colOff>38100</xdr:colOff>
          <xdr:row>53</xdr:row>
          <xdr:rowOff>381000</xdr:rowOff>
        </xdr:from>
        <xdr:to>
          <xdr:col>6</xdr:col>
          <xdr:colOff>438150</xdr:colOff>
          <xdr:row>55</xdr:row>
          <xdr:rowOff>47625</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5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54</xdr:row>
          <xdr:rowOff>257175</xdr:rowOff>
        </xdr:from>
        <xdr:to>
          <xdr:col>6</xdr:col>
          <xdr:colOff>438150</xdr:colOff>
          <xdr:row>56</xdr:row>
          <xdr:rowOff>47625</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5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10</xdr:col>
      <xdr:colOff>76199</xdr:colOff>
      <xdr:row>2</xdr:row>
      <xdr:rowOff>19050</xdr:rowOff>
    </xdr:from>
    <xdr:to>
      <xdr:col>15</xdr:col>
      <xdr:colOff>19050</xdr:colOff>
      <xdr:row>5</xdr:row>
      <xdr:rowOff>257175</xdr:rowOff>
    </xdr:to>
    <xdr:sp macro="" textlink="">
      <xdr:nvSpPr>
        <xdr:cNvPr id="2" name="テキスト ボックス 1">
          <a:extLst>
            <a:ext uri="{FF2B5EF4-FFF2-40B4-BE49-F238E27FC236}">
              <a16:creationId xmlns:a16="http://schemas.microsoft.com/office/drawing/2014/main" id="{00000000-0008-0000-0800-000002000000}"/>
            </a:ext>
          </a:extLst>
        </xdr:cNvPr>
        <xdr:cNvSpPr txBox="1"/>
      </xdr:nvSpPr>
      <xdr:spPr>
        <a:xfrm>
          <a:off x="6772274" y="685800"/>
          <a:ext cx="3838576" cy="8572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latin typeface="ＭＳ 明朝" panose="02020609040205080304" pitchFamily="17" charset="-128"/>
              <a:ea typeface="ＭＳ 明朝" panose="02020609040205080304" pitchFamily="17" charset="-128"/>
            </a:rPr>
            <a:t>※</a:t>
          </a:r>
          <a:r>
            <a:rPr kumimoji="1" lang="ja-JP" altLang="en-US" sz="1100">
              <a:latin typeface="ＭＳ 明朝" panose="02020609040205080304" pitchFamily="17" charset="-128"/>
              <a:ea typeface="ＭＳ 明朝" panose="02020609040205080304" pitchFamily="17" charset="-128"/>
            </a:rPr>
            <a:t>申請者が複数いる場合、申請者ごとに役員名簿を</a:t>
          </a:r>
          <a:endParaRPr kumimoji="1" lang="en-US" altLang="ja-JP" sz="1100">
            <a:latin typeface="ＭＳ 明朝" panose="02020609040205080304" pitchFamily="17" charset="-128"/>
            <a:ea typeface="ＭＳ 明朝" panose="02020609040205080304" pitchFamily="17" charset="-128"/>
          </a:endParaRPr>
        </a:p>
        <a:p>
          <a:r>
            <a:rPr kumimoji="1" lang="ja-JP" altLang="en-US" sz="1100">
              <a:latin typeface="ＭＳ 明朝" panose="02020609040205080304" pitchFamily="17" charset="-128"/>
              <a:ea typeface="ＭＳ 明朝" panose="02020609040205080304" pitchFamily="17" charset="-128"/>
            </a:rPr>
            <a:t>　作成してください。</a:t>
          </a:r>
          <a:endParaRPr kumimoji="1" lang="en-US" altLang="ja-JP" sz="1100">
            <a:latin typeface="ＭＳ 明朝" panose="02020609040205080304" pitchFamily="17" charset="-128"/>
            <a:ea typeface="ＭＳ 明朝" panose="02020609040205080304" pitchFamily="17" charset="-128"/>
          </a:endParaRPr>
        </a:p>
        <a:p>
          <a:r>
            <a:rPr kumimoji="1" lang="ja-JP" altLang="en-US" sz="1100">
              <a:latin typeface="ＭＳ 明朝" panose="02020609040205080304" pitchFamily="17" charset="-128"/>
              <a:ea typeface="ＭＳ 明朝" panose="02020609040205080304" pitchFamily="17" charset="-128"/>
            </a:rPr>
            <a:t>　また、リース等で設備の所有者と使用者が異なる場合も</a:t>
          </a:r>
          <a:endParaRPr kumimoji="1" lang="en-US" altLang="ja-JP" sz="1100">
            <a:latin typeface="ＭＳ 明朝" panose="02020609040205080304" pitchFamily="17" charset="-128"/>
            <a:ea typeface="ＭＳ 明朝" panose="02020609040205080304" pitchFamily="17" charset="-128"/>
          </a:endParaRPr>
        </a:p>
        <a:p>
          <a:r>
            <a:rPr kumimoji="1" lang="ja-JP" altLang="en-US" sz="1100">
              <a:latin typeface="ＭＳ 明朝" panose="02020609040205080304" pitchFamily="17" charset="-128"/>
              <a:ea typeface="ＭＳ 明朝" panose="02020609040205080304" pitchFamily="17" charset="-128"/>
            </a:rPr>
            <a:t>　役員名簿を別々に作成してください。</a:t>
          </a:r>
          <a:endParaRPr kumimoji="1" lang="en-US" altLang="ja-JP" sz="1100">
            <a:latin typeface="ＭＳ 明朝" panose="02020609040205080304" pitchFamily="17" charset="-128"/>
            <a:ea typeface="ＭＳ 明朝" panose="02020609040205080304" pitchFamily="17" charset="-128"/>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10</xdr:col>
      <xdr:colOff>76199</xdr:colOff>
      <xdr:row>6</xdr:row>
      <xdr:rowOff>47625</xdr:rowOff>
    </xdr:from>
    <xdr:to>
      <xdr:col>15</xdr:col>
      <xdr:colOff>19050</xdr:colOff>
      <xdr:row>7</xdr:row>
      <xdr:rowOff>228600</xdr:rowOff>
    </xdr:to>
    <xdr:sp macro="" textlink="">
      <xdr:nvSpPr>
        <xdr:cNvPr id="3" name="テキスト ボックス 2">
          <a:extLst>
            <a:ext uri="{FF2B5EF4-FFF2-40B4-BE49-F238E27FC236}">
              <a16:creationId xmlns:a16="http://schemas.microsoft.com/office/drawing/2014/main" id="{00000000-0008-0000-0900-000003000000}"/>
            </a:ext>
          </a:extLst>
        </xdr:cNvPr>
        <xdr:cNvSpPr txBox="1"/>
      </xdr:nvSpPr>
      <xdr:spPr>
        <a:xfrm>
          <a:off x="6772274" y="1619250"/>
          <a:ext cx="3838576" cy="4667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latin typeface="ＭＳ 明朝" panose="02020609040205080304" pitchFamily="17" charset="-128"/>
              <a:ea typeface="ＭＳ 明朝" panose="02020609040205080304" pitchFamily="17" charset="-128"/>
            </a:rPr>
            <a:t>３者以上の申請の場合は、下記シートへのリンクをクリックしてください。</a:t>
          </a:r>
          <a:endParaRPr kumimoji="1" lang="en-US" altLang="ja-JP" sz="1100">
            <a:latin typeface="ＭＳ 明朝" panose="02020609040205080304" pitchFamily="17" charset="-128"/>
            <a:ea typeface="ＭＳ 明朝" panose="02020609040205080304" pitchFamily="17" charset="-128"/>
          </a:endParaRPr>
        </a:p>
      </xdr:txBody>
    </xdr:sp>
    <xdr:clientData/>
  </xdr:twoCellAnchor>
  <xdr:twoCellAnchor>
    <xdr:from>
      <xdr:col>10</xdr:col>
      <xdr:colOff>76200</xdr:colOff>
      <xdr:row>2</xdr:row>
      <xdr:rowOff>19050</xdr:rowOff>
    </xdr:from>
    <xdr:to>
      <xdr:col>15</xdr:col>
      <xdr:colOff>19051</xdr:colOff>
      <xdr:row>5</xdr:row>
      <xdr:rowOff>257175</xdr:rowOff>
    </xdr:to>
    <xdr:sp macro="" textlink="">
      <xdr:nvSpPr>
        <xdr:cNvPr id="4" name="テキスト ボックス 3">
          <a:extLst>
            <a:ext uri="{FF2B5EF4-FFF2-40B4-BE49-F238E27FC236}">
              <a16:creationId xmlns:a16="http://schemas.microsoft.com/office/drawing/2014/main" id="{00000000-0008-0000-0900-000004000000}"/>
            </a:ext>
          </a:extLst>
        </xdr:cNvPr>
        <xdr:cNvSpPr txBox="1"/>
      </xdr:nvSpPr>
      <xdr:spPr>
        <a:xfrm>
          <a:off x="6772275" y="685800"/>
          <a:ext cx="3838576" cy="8572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latin typeface="ＭＳ 明朝" panose="02020609040205080304" pitchFamily="17" charset="-128"/>
              <a:ea typeface="ＭＳ 明朝" panose="02020609040205080304" pitchFamily="17" charset="-128"/>
            </a:rPr>
            <a:t>※</a:t>
          </a:r>
          <a:r>
            <a:rPr kumimoji="1" lang="ja-JP" altLang="en-US" sz="1100">
              <a:latin typeface="ＭＳ 明朝" panose="02020609040205080304" pitchFamily="17" charset="-128"/>
              <a:ea typeface="ＭＳ 明朝" panose="02020609040205080304" pitchFamily="17" charset="-128"/>
            </a:rPr>
            <a:t>申請者が複数いる場合、申請者ごとに役員名簿を</a:t>
          </a:r>
          <a:endParaRPr kumimoji="1" lang="en-US" altLang="ja-JP" sz="1100">
            <a:latin typeface="ＭＳ 明朝" panose="02020609040205080304" pitchFamily="17" charset="-128"/>
            <a:ea typeface="ＭＳ 明朝" panose="02020609040205080304" pitchFamily="17" charset="-128"/>
          </a:endParaRPr>
        </a:p>
        <a:p>
          <a:r>
            <a:rPr kumimoji="1" lang="ja-JP" altLang="en-US" sz="1100">
              <a:latin typeface="ＭＳ 明朝" panose="02020609040205080304" pitchFamily="17" charset="-128"/>
              <a:ea typeface="ＭＳ 明朝" panose="02020609040205080304" pitchFamily="17" charset="-128"/>
            </a:rPr>
            <a:t>　作成してください。</a:t>
          </a:r>
          <a:endParaRPr kumimoji="1" lang="en-US" altLang="ja-JP" sz="1100">
            <a:latin typeface="ＭＳ 明朝" panose="02020609040205080304" pitchFamily="17" charset="-128"/>
            <a:ea typeface="ＭＳ 明朝" panose="02020609040205080304" pitchFamily="17" charset="-128"/>
          </a:endParaRPr>
        </a:p>
        <a:p>
          <a:r>
            <a:rPr kumimoji="1" lang="ja-JP" altLang="en-US" sz="1100">
              <a:latin typeface="ＭＳ 明朝" panose="02020609040205080304" pitchFamily="17" charset="-128"/>
              <a:ea typeface="ＭＳ 明朝" panose="02020609040205080304" pitchFamily="17" charset="-128"/>
            </a:rPr>
            <a:t>　また、リース等で設備の所有者と使用者が異なる場合も</a:t>
          </a:r>
          <a:endParaRPr kumimoji="1" lang="en-US" altLang="ja-JP" sz="1100">
            <a:latin typeface="ＭＳ 明朝" panose="02020609040205080304" pitchFamily="17" charset="-128"/>
            <a:ea typeface="ＭＳ 明朝" panose="02020609040205080304" pitchFamily="17" charset="-128"/>
          </a:endParaRPr>
        </a:p>
        <a:p>
          <a:r>
            <a:rPr kumimoji="1" lang="ja-JP" altLang="en-US" sz="1100">
              <a:latin typeface="ＭＳ 明朝" panose="02020609040205080304" pitchFamily="17" charset="-128"/>
              <a:ea typeface="ＭＳ 明朝" panose="02020609040205080304" pitchFamily="17" charset="-128"/>
            </a:rPr>
            <a:t>　役員名簿を別々に作成してください。</a:t>
          </a:r>
          <a:endParaRPr kumimoji="1" lang="en-US" altLang="ja-JP" sz="1100">
            <a:latin typeface="ＭＳ 明朝" panose="02020609040205080304" pitchFamily="17" charset="-128"/>
            <a:ea typeface="ＭＳ 明朝" panose="02020609040205080304" pitchFamily="17" charset="-128"/>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251460</xdr:colOff>
      <xdr:row>11</xdr:row>
      <xdr:rowOff>76200</xdr:rowOff>
    </xdr:from>
    <xdr:to>
      <xdr:col>2</xdr:col>
      <xdr:colOff>449580</xdr:colOff>
      <xdr:row>12</xdr:row>
      <xdr:rowOff>121920</xdr:rowOff>
    </xdr:to>
    <xdr:sp macro="" textlink="">
      <xdr:nvSpPr>
        <xdr:cNvPr id="2" name="テキスト ボックス 1">
          <a:extLst>
            <a:ext uri="{FF2B5EF4-FFF2-40B4-BE49-F238E27FC236}">
              <a16:creationId xmlns:a16="http://schemas.microsoft.com/office/drawing/2014/main" id="{00000000-0008-0000-0A00-000002000000}"/>
            </a:ext>
          </a:extLst>
        </xdr:cNvPr>
        <xdr:cNvSpPr txBox="1"/>
      </xdr:nvSpPr>
      <xdr:spPr>
        <a:xfrm>
          <a:off x="335280" y="3916680"/>
          <a:ext cx="1287780" cy="32766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a:latin typeface="ＭＳ 明朝" panose="02020609040205080304" pitchFamily="17" charset="-128"/>
              <a:ea typeface="ＭＳ 明朝" panose="02020609040205080304" pitchFamily="17" charset="-128"/>
            </a:rPr>
            <a:t>申請者○○</a:t>
          </a:r>
        </a:p>
      </xdr:txBody>
    </xdr:sp>
    <xdr:clientData/>
  </xdr:twoCellAnchor>
  <xdr:twoCellAnchor>
    <xdr:from>
      <xdr:col>2</xdr:col>
      <xdr:colOff>792480</xdr:colOff>
      <xdr:row>13</xdr:row>
      <xdr:rowOff>106680</xdr:rowOff>
    </xdr:from>
    <xdr:to>
      <xdr:col>3</xdr:col>
      <xdr:colOff>952500</xdr:colOff>
      <xdr:row>14</xdr:row>
      <xdr:rowOff>152400</xdr:rowOff>
    </xdr:to>
    <xdr:sp macro="" textlink="">
      <xdr:nvSpPr>
        <xdr:cNvPr id="3" name="テキスト ボックス 2">
          <a:extLst>
            <a:ext uri="{FF2B5EF4-FFF2-40B4-BE49-F238E27FC236}">
              <a16:creationId xmlns:a16="http://schemas.microsoft.com/office/drawing/2014/main" id="{00000000-0008-0000-0A00-000003000000}"/>
            </a:ext>
          </a:extLst>
        </xdr:cNvPr>
        <xdr:cNvSpPr txBox="1"/>
      </xdr:nvSpPr>
      <xdr:spPr>
        <a:xfrm>
          <a:off x="1945005" y="4497705"/>
          <a:ext cx="1264920" cy="33147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a:latin typeface="ＭＳ 明朝" panose="02020609040205080304" pitchFamily="17" charset="-128"/>
              <a:ea typeface="ＭＳ 明朝" panose="02020609040205080304" pitchFamily="17" charset="-128"/>
            </a:rPr>
            <a:t>株式会社○○</a:t>
          </a:r>
        </a:p>
      </xdr:txBody>
    </xdr:sp>
    <xdr:clientData/>
  </xdr:twoCellAnchor>
  <xdr:twoCellAnchor>
    <xdr:from>
      <xdr:col>1</xdr:col>
      <xdr:colOff>251460</xdr:colOff>
      <xdr:row>15</xdr:row>
      <xdr:rowOff>114300</xdr:rowOff>
    </xdr:from>
    <xdr:to>
      <xdr:col>2</xdr:col>
      <xdr:colOff>449580</xdr:colOff>
      <xdr:row>16</xdr:row>
      <xdr:rowOff>160020</xdr:rowOff>
    </xdr:to>
    <xdr:sp macro="" textlink="">
      <xdr:nvSpPr>
        <xdr:cNvPr id="5" name="テキスト ボックス 4">
          <a:extLst>
            <a:ext uri="{FF2B5EF4-FFF2-40B4-BE49-F238E27FC236}">
              <a16:creationId xmlns:a16="http://schemas.microsoft.com/office/drawing/2014/main" id="{00000000-0008-0000-0A00-000005000000}"/>
            </a:ext>
          </a:extLst>
        </xdr:cNvPr>
        <xdr:cNvSpPr txBox="1"/>
      </xdr:nvSpPr>
      <xdr:spPr>
        <a:xfrm>
          <a:off x="335280" y="4282440"/>
          <a:ext cx="1287780" cy="32766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a:latin typeface="ＭＳ 明朝" panose="02020609040205080304" pitchFamily="17" charset="-128"/>
              <a:ea typeface="ＭＳ 明朝" panose="02020609040205080304" pitchFamily="17" charset="-128"/>
            </a:rPr>
            <a:t>申請者□□</a:t>
          </a:r>
        </a:p>
      </xdr:txBody>
    </xdr:sp>
    <xdr:clientData/>
  </xdr:twoCellAnchor>
  <xdr:twoCellAnchor>
    <xdr:from>
      <xdr:col>2</xdr:col>
      <xdr:colOff>792480</xdr:colOff>
      <xdr:row>17</xdr:row>
      <xdr:rowOff>99060</xdr:rowOff>
    </xdr:from>
    <xdr:to>
      <xdr:col>3</xdr:col>
      <xdr:colOff>952500</xdr:colOff>
      <xdr:row>18</xdr:row>
      <xdr:rowOff>144780</xdr:rowOff>
    </xdr:to>
    <xdr:sp macro="" textlink="">
      <xdr:nvSpPr>
        <xdr:cNvPr id="6" name="テキスト ボックス 5">
          <a:extLst>
            <a:ext uri="{FF2B5EF4-FFF2-40B4-BE49-F238E27FC236}">
              <a16:creationId xmlns:a16="http://schemas.microsoft.com/office/drawing/2014/main" id="{00000000-0008-0000-0A00-000006000000}"/>
            </a:ext>
          </a:extLst>
        </xdr:cNvPr>
        <xdr:cNvSpPr txBox="1"/>
      </xdr:nvSpPr>
      <xdr:spPr>
        <a:xfrm>
          <a:off x="1965960" y="5631180"/>
          <a:ext cx="1287780" cy="32766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a:latin typeface="ＭＳ 明朝" panose="02020609040205080304" pitchFamily="17" charset="-128"/>
              <a:ea typeface="ＭＳ 明朝" panose="02020609040205080304" pitchFamily="17" charset="-128"/>
            </a:rPr>
            <a:t>△△株式会社</a:t>
          </a:r>
        </a:p>
      </xdr:txBody>
    </xdr:sp>
    <xdr:clientData/>
  </xdr:twoCellAnchor>
  <xdr:twoCellAnchor>
    <xdr:from>
      <xdr:col>2</xdr:col>
      <xdr:colOff>792480</xdr:colOff>
      <xdr:row>19</xdr:row>
      <xdr:rowOff>76200</xdr:rowOff>
    </xdr:from>
    <xdr:to>
      <xdr:col>3</xdr:col>
      <xdr:colOff>952500</xdr:colOff>
      <xdr:row>20</xdr:row>
      <xdr:rowOff>121920</xdr:rowOff>
    </xdr:to>
    <xdr:sp macro="" textlink="">
      <xdr:nvSpPr>
        <xdr:cNvPr id="7" name="テキスト ボックス 6">
          <a:extLst>
            <a:ext uri="{FF2B5EF4-FFF2-40B4-BE49-F238E27FC236}">
              <a16:creationId xmlns:a16="http://schemas.microsoft.com/office/drawing/2014/main" id="{00000000-0008-0000-0A00-000007000000}"/>
            </a:ext>
          </a:extLst>
        </xdr:cNvPr>
        <xdr:cNvSpPr txBox="1"/>
      </xdr:nvSpPr>
      <xdr:spPr>
        <a:xfrm>
          <a:off x="1965960" y="6172200"/>
          <a:ext cx="1287780" cy="32766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100">
              <a:latin typeface="ＭＳ 明朝" panose="02020609040205080304" pitchFamily="17" charset="-128"/>
              <a:ea typeface="ＭＳ 明朝" panose="02020609040205080304" pitchFamily="17" charset="-128"/>
            </a:rPr>
            <a:t>××</a:t>
          </a:r>
          <a:r>
            <a:rPr kumimoji="1" lang="ja-JP" altLang="en-US" sz="1100">
              <a:latin typeface="ＭＳ 明朝" panose="02020609040205080304" pitchFamily="17" charset="-128"/>
              <a:ea typeface="ＭＳ 明朝" panose="02020609040205080304" pitchFamily="17" charset="-128"/>
            </a:rPr>
            <a:t>株式会社</a:t>
          </a:r>
        </a:p>
      </xdr:txBody>
    </xdr:sp>
    <xdr:clientData/>
  </xdr:twoCellAnchor>
  <xdr:twoCellAnchor>
    <xdr:from>
      <xdr:col>3</xdr:col>
      <xdr:colOff>1348740</xdr:colOff>
      <xdr:row>17</xdr:row>
      <xdr:rowOff>99060</xdr:rowOff>
    </xdr:from>
    <xdr:to>
      <xdr:col>4</xdr:col>
      <xdr:colOff>1242060</xdr:colOff>
      <xdr:row>18</xdr:row>
      <xdr:rowOff>144780</xdr:rowOff>
    </xdr:to>
    <xdr:sp macro="" textlink="">
      <xdr:nvSpPr>
        <xdr:cNvPr id="8" name="テキスト ボックス 7">
          <a:extLst>
            <a:ext uri="{FF2B5EF4-FFF2-40B4-BE49-F238E27FC236}">
              <a16:creationId xmlns:a16="http://schemas.microsoft.com/office/drawing/2014/main" id="{00000000-0008-0000-0A00-000008000000}"/>
            </a:ext>
          </a:extLst>
        </xdr:cNvPr>
        <xdr:cNvSpPr txBox="1"/>
      </xdr:nvSpPr>
      <xdr:spPr>
        <a:xfrm>
          <a:off x="3649980" y="5631180"/>
          <a:ext cx="1287780" cy="32766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a:latin typeface="ＭＳ 明朝" panose="02020609040205080304" pitchFamily="17" charset="-128"/>
              <a:ea typeface="ＭＳ 明朝" panose="02020609040205080304" pitchFamily="17" charset="-128"/>
            </a:rPr>
            <a:t>◇◇株式会社</a:t>
          </a:r>
        </a:p>
      </xdr:txBody>
    </xdr:sp>
    <xdr:clientData/>
  </xdr:twoCellAnchor>
  <xdr:twoCellAnchor>
    <xdr:from>
      <xdr:col>1</xdr:col>
      <xdr:colOff>895350</xdr:colOff>
      <xdr:row>12</xdr:row>
      <xdr:rowOff>121920</xdr:rowOff>
    </xdr:from>
    <xdr:to>
      <xdr:col>2</xdr:col>
      <xdr:colOff>792480</xdr:colOff>
      <xdr:row>13</xdr:row>
      <xdr:rowOff>270510</xdr:rowOff>
    </xdr:to>
    <xdr:cxnSp macro="">
      <xdr:nvCxnSpPr>
        <xdr:cNvPr id="10" name="コネクタ: カギ線 9">
          <a:extLst>
            <a:ext uri="{FF2B5EF4-FFF2-40B4-BE49-F238E27FC236}">
              <a16:creationId xmlns:a16="http://schemas.microsoft.com/office/drawing/2014/main" id="{00000000-0008-0000-0A00-00000A000000}"/>
            </a:ext>
          </a:extLst>
        </xdr:cNvPr>
        <xdr:cNvCxnSpPr>
          <a:stCxn id="2" idx="2"/>
          <a:endCxn id="3" idx="1"/>
        </xdr:cNvCxnSpPr>
      </xdr:nvCxnSpPr>
      <xdr:spPr bwMode="auto">
        <a:xfrm rot="16200000" flipH="1">
          <a:off x="1257300" y="3966210"/>
          <a:ext cx="430530" cy="986790"/>
        </a:xfrm>
        <a:prstGeom prst="bentConnector2">
          <a:avLst/>
        </a:prstGeom>
        <a:solidFill>
          <a:srgbClr val="FFFFE1"/>
        </a:solidFill>
        <a:ln w="9525" cap="flat" cmpd="sng" algn="ctr">
          <a:solidFill>
            <a:srgbClr val="000000"/>
          </a:solidFill>
          <a:prstDash val="solid"/>
          <a:round/>
          <a:headEnd type="none" w="med" len="med"/>
          <a:tailEnd type="none" w="med" len="med"/>
        </a:ln>
        <a:effectLst/>
      </xdr:spPr>
    </xdr:cxnSp>
    <xdr:clientData/>
  </xdr:twoCellAnchor>
  <xdr:twoCellAnchor>
    <xdr:from>
      <xdr:col>1</xdr:col>
      <xdr:colOff>895350</xdr:colOff>
      <xdr:row>16</xdr:row>
      <xdr:rowOff>160020</xdr:rowOff>
    </xdr:from>
    <xdr:to>
      <xdr:col>2</xdr:col>
      <xdr:colOff>792480</xdr:colOff>
      <xdr:row>17</xdr:row>
      <xdr:rowOff>262890</xdr:rowOff>
    </xdr:to>
    <xdr:cxnSp macro="">
      <xdr:nvCxnSpPr>
        <xdr:cNvPr id="11" name="コネクタ: カギ線 10">
          <a:extLst>
            <a:ext uri="{FF2B5EF4-FFF2-40B4-BE49-F238E27FC236}">
              <a16:creationId xmlns:a16="http://schemas.microsoft.com/office/drawing/2014/main" id="{00000000-0008-0000-0A00-00000B000000}"/>
            </a:ext>
          </a:extLst>
        </xdr:cNvPr>
        <xdr:cNvCxnSpPr>
          <a:stCxn id="5" idx="2"/>
          <a:endCxn id="6" idx="1"/>
        </xdr:cNvCxnSpPr>
      </xdr:nvCxnSpPr>
      <xdr:spPr bwMode="auto">
        <a:xfrm rot="16200000" flipH="1">
          <a:off x="1280160" y="5109210"/>
          <a:ext cx="384810" cy="986790"/>
        </a:xfrm>
        <a:prstGeom prst="bentConnector2">
          <a:avLst/>
        </a:prstGeom>
        <a:solidFill>
          <a:srgbClr val="FFFFE1"/>
        </a:solidFill>
        <a:ln w="9525" cap="flat" cmpd="sng" algn="ctr">
          <a:solidFill>
            <a:srgbClr val="000000"/>
          </a:solidFill>
          <a:prstDash val="solid"/>
          <a:round/>
          <a:headEnd type="none" w="med" len="med"/>
          <a:tailEnd type="none" w="med" len="med"/>
        </a:ln>
        <a:effectLst/>
      </xdr:spPr>
    </xdr:cxnSp>
    <xdr:clientData/>
  </xdr:twoCellAnchor>
  <xdr:twoCellAnchor>
    <xdr:from>
      <xdr:col>1</xdr:col>
      <xdr:colOff>895350</xdr:colOff>
      <xdr:row>16</xdr:row>
      <xdr:rowOff>160020</xdr:rowOff>
    </xdr:from>
    <xdr:to>
      <xdr:col>2</xdr:col>
      <xdr:colOff>792480</xdr:colOff>
      <xdr:row>19</xdr:row>
      <xdr:rowOff>240030</xdr:rowOff>
    </xdr:to>
    <xdr:cxnSp macro="">
      <xdr:nvCxnSpPr>
        <xdr:cNvPr id="14" name="コネクタ: カギ線 13">
          <a:extLst>
            <a:ext uri="{FF2B5EF4-FFF2-40B4-BE49-F238E27FC236}">
              <a16:creationId xmlns:a16="http://schemas.microsoft.com/office/drawing/2014/main" id="{00000000-0008-0000-0A00-00000E000000}"/>
            </a:ext>
          </a:extLst>
        </xdr:cNvPr>
        <xdr:cNvCxnSpPr>
          <a:stCxn id="5" idx="2"/>
          <a:endCxn id="7" idx="1"/>
        </xdr:cNvCxnSpPr>
      </xdr:nvCxnSpPr>
      <xdr:spPr bwMode="auto">
        <a:xfrm rot="16200000" flipH="1">
          <a:off x="1009650" y="5379720"/>
          <a:ext cx="925830" cy="986790"/>
        </a:xfrm>
        <a:prstGeom prst="bentConnector2">
          <a:avLst/>
        </a:prstGeom>
        <a:solidFill>
          <a:srgbClr val="FFFFE1"/>
        </a:solidFill>
        <a:ln w="9525" cap="flat" cmpd="sng" algn="ctr">
          <a:solidFill>
            <a:srgbClr val="000000"/>
          </a:solidFill>
          <a:prstDash val="solid"/>
          <a:round/>
          <a:headEnd type="none" w="med" len="med"/>
          <a:tailEnd type="none" w="med" len="med"/>
        </a:ln>
        <a:effectLst/>
      </xdr:spPr>
    </xdr:cxnSp>
    <xdr:clientData/>
  </xdr:twoCellAnchor>
  <xdr:twoCellAnchor>
    <xdr:from>
      <xdr:col>3</xdr:col>
      <xdr:colOff>952500</xdr:colOff>
      <xdr:row>17</xdr:row>
      <xdr:rowOff>262890</xdr:rowOff>
    </xdr:from>
    <xdr:to>
      <xdr:col>3</xdr:col>
      <xdr:colOff>1348740</xdr:colOff>
      <xdr:row>17</xdr:row>
      <xdr:rowOff>262890</xdr:rowOff>
    </xdr:to>
    <xdr:cxnSp macro="">
      <xdr:nvCxnSpPr>
        <xdr:cNvPr id="18" name="直線コネクタ 17">
          <a:extLst>
            <a:ext uri="{FF2B5EF4-FFF2-40B4-BE49-F238E27FC236}">
              <a16:creationId xmlns:a16="http://schemas.microsoft.com/office/drawing/2014/main" id="{00000000-0008-0000-0A00-000012000000}"/>
            </a:ext>
          </a:extLst>
        </xdr:cNvPr>
        <xdr:cNvCxnSpPr>
          <a:stCxn id="6" idx="3"/>
          <a:endCxn id="8" idx="1"/>
        </xdr:cNvCxnSpPr>
      </xdr:nvCxnSpPr>
      <xdr:spPr bwMode="auto">
        <a:xfrm>
          <a:off x="3253740" y="5795010"/>
          <a:ext cx="396240" cy="0"/>
        </a:xfrm>
        <a:prstGeom prst="line">
          <a:avLst/>
        </a:prstGeom>
        <a:solidFill>
          <a:srgbClr val="FFFFE1"/>
        </a:solidFill>
        <a:ln w="9525" cap="flat" cmpd="sng" algn="ctr">
          <a:solidFill>
            <a:srgbClr val="000000"/>
          </a:solidFill>
          <a:prstDash val="solid"/>
          <a:round/>
          <a:headEnd type="none" w="med" len="med"/>
          <a:tailEnd type="none" w="med" len="med"/>
        </a:ln>
        <a:effectLst/>
      </xdr:spPr>
    </xdr:cxnSp>
    <xdr:clientData/>
  </xdr:twoCellAnchor>
  <xdr:twoCellAnchor>
    <xdr:from>
      <xdr:col>2</xdr:col>
      <xdr:colOff>647700</xdr:colOff>
      <xdr:row>11</xdr:row>
      <xdr:rowOff>7620</xdr:rowOff>
    </xdr:from>
    <xdr:to>
      <xdr:col>2</xdr:col>
      <xdr:colOff>647700</xdr:colOff>
      <xdr:row>21</xdr:row>
      <xdr:rowOff>137160</xdr:rowOff>
    </xdr:to>
    <xdr:cxnSp macro="">
      <xdr:nvCxnSpPr>
        <xdr:cNvPr id="24" name="直線コネクタ 23">
          <a:extLst>
            <a:ext uri="{FF2B5EF4-FFF2-40B4-BE49-F238E27FC236}">
              <a16:creationId xmlns:a16="http://schemas.microsoft.com/office/drawing/2014/main" id="{00000000-0008-0000-0A00-000018000000}"/>
            </a:ext>
          </a:extLst>
        </xdr:cNvPr>
        <xdr:cNvCxnSpPr/>
      </xdr:nvCxnSpPr>
      <xdr:spPr bwMode="auto">
        <a:xfrm>
          <a:off x="1821180" y="3848100"/>
          <a:ext cx="0" cy="2948940"/>
        </a:xfrm>
        <a:prstGeom prst="line">
          <a:avLst/>
        </a:prstGeom>
        <a:solidFill>
          <a:srgbClr val="FFFFE1"/>
        </a:solidFill>
        <a:ln w="9525" cap="flat" cmpd="sng" algn="ctr">
          <a:solidFill>
            <a:srgbClr val="000000"/>
          </a:solidFill>
          <a:prstDash val="dash"/>
          <a:round/>
          <a:headEnd type="none" w="med" len="med"/>
          <a:tailEnd type="none" w="med" len="med"/>
        </a:ln>
        <a:effectLst/>
      </xdr:spPr>
    </xdr:cxnSp>
    <xdr:clientData/>
  </xdr:twoCellAnchor>
  <xdr:twoCellAnchor>
    <xdr:from>
      <xdr:col>3</xdr:col>
      <xdr:colOff>1165860</xdr:colOff>
      <xdr:row>11</xdr:row>
      <xdr:rowOff>7620</xdr:rowOff>
    </xdr:from>
    <xdr:to>
      <xdr:col>3</xdr:col>
      <xdr:colOff>1165860</xdr:colOff>
      <xdr:row>21</xdr:row>
      <xdr:rowOff>137160</xdr:rowOff>
    </xdr:to>
    <xdr:cxnSp macro="">
      <xdr:nvCxnSpPr>
        <xdr:cNvPr id="25" name="直線コネクタ 24">
          <a:extLst>
            <a:ext uri="{FF2B5EF4-FFF2-40B4-BE49-F238E27FC236}">
              <a16:creationId xmlns:a16="http://schemas.microsoft.com/office/drawing/2014/main" id="{00000000-0008-0000-0A00-000019000000}"/>
            </a:ext>
          </a:extLst>
        </xdr:cNvPr>
        <xdr:cNvCxnSpPr/>
      </xdr:nvCxnSpPr>
      <xdr:spPr bwMode="auto">
        <a:xfrm>
          <a:off x="3467100" y="3848100"/>
          <a:ext cx="0" cy="2948940"/>
        </a:xfrm>
        <a:prstGeom prst="line">
          <a:avLst/>
        </a:prstGeom>
        <a:solidFill>
          <a:srgbClr val="FFFFE1"/>
        </a:solidFill>
        <a:ln w="9525" cap="flat" cmpd="sng" algn="ctr">
          <a:solidFill>
            <a:srgbClr val="000000"/>
          </a:solidFill>
          <a:prstDash val="dash"/>
          <a:round/>
          <a:headEnd type="none" w="med" len="med"/>
          <a:tailEnd type="none" w="med" len="med"/>
        </a:ln>
        <a:effectLst/>
      </xdr:spPr>
    </xdr:cxnSp>
    <xdr:clientData/>
  </xdr:twoCellAnchor>
  <xdr:twoCellAnchor>
    <xdr:from>
      <xdr:col>2</xdr:col>
      <xdr:colOff>647700</xdr:colOff>
      <xdr:row>10</xdr:row>
      <xdr:rowOff>167640</xdr:rowOff>
    </xdr:from>
    <xdr:to>
      <xdr:col>3</xdr:col>
      <xdr:colOff>1165860</xdr:colOff>
      <xdr:row>11</xdr:row>
      <xdr:rowOff>213360</xdr:rowOff>
    </xdr:to>
    <xdr:sp macro="" textlink="">
      <xdr:nvSpPr>
        <xdr:cNvPr id="27" name="テキスト ボックス 26">
          <a:extLst>
            <a:ext uri="{FF2B5EF4-FFF2-40B4-BE49-F238E27FC236}">
              <a16:creationId xmlns:a16="http://schemas.microsoft.com/office/drawing/2014/main" id="{00000000-0008-0000-0A00-00001B000000}"/>
            </a:ext>
          </a:extLst>
        </xdr:cNvPr>
        <xdr:cNvSpPr txBox="1"/>
      </xdr:nvSpPr>
      <xdr:spPr>
        <a:xfrm>
          <a:off x="1821180" y="3726180"/>
          <a:ext cx="1645920" cy="32766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a:latin typeface="ＭＳ 明朝" panose="02020609040205080304" pitchFamily="17" charset="-128"/>
              <a:ea typeface="ＭＳ 明朝" panose="02020609040205080304" pitchFamily="17" charset="-128"/>
            </a:rPr>
            <a:t>委託先</a:t>
          </a:r>
        </a:p>
      </xdr:txBody>
    </xdr:sp>
    <xdr:clientData/>
  </xdr:twoCellAnchor>
  <xdr:twoCellAnchor>
    <xdr:from>
      <xdr:col>3</xdr:col>
      <xdr:colOff>1173480</xdr:colOff>
      <xdr:row>10</xdr:row>
      <xdr:rowOff>167640</xdr:rowOff>
    </xdr:from>
    <xdr:to>
      <xdr:col>4</xdr:col>
      <xdr:colOff>1424940</xdr:colOff>
      <xdr:row>11</xdr:row>
      <xdr:rowOff>213360</xdr:rowOff>
    </xdr:to>
    <xdr:sp macro="" textlink="">
      <xdr:nvSpPr>
        <xdr:cNvPr id="28" name="テキスト ボックス 27">
          <a:extLst>
            <a:ext uri="{FF2B5EF4-FFF2-40B4-BE49-F238E27FC236}">
              <a16:creationId xmlns:a16="http://schemas.microsoft.com/office/drawing/2014/main" id="{00000000-0008-0000-0A00-00001C000000}"/>
            </a:ext>
          </a:extLst>
        </xdr:cNvPr>
        <xdr:cNvSpPr txBox="1"/>
      </xdr:nvSpPr>
      <xdr:spPr>
        <a:xfrm>
          <a:off x="3474720" y="3726180"/>
          <a:ext cx="1645920" cy="32766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a:latin typeface="ＭＳ 明朝" panose="02020609040205080304" pitchFamily="17" charset="-128"/>
              <a:ea typeface="ＭＳ 明朝" panose="02020609040205080304" pitchFamily="17" charset="-128"/>
            </a:rPr>
            <a:t>再委託先</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11</xdr:col>
      <xdr:colOff>333374</xdr:colOff>
      <xdr:row>3</xdr:row>
      <xdr:rowOff>123825</xdr:rowOff>
    </xdr:from>
    <xdr:to>
      <xdr:col>15</xdr:col>
      <xdr:colOff>800100</xdr:colOff>
      <xdr:row>5</xdr:row>
      <xdr:rowOff>142875</xdr:rowOff>
    </xdr:to>
    <xdr:sp macro="" textlink="">
      <xdr:nvSpPr>
        <xdr:cNvPr id="5" name="テキスト ボックス 4">
          <a:extLst>
            <a:ext uri="{FF2B5EF4-FFF2-40B4-BE49-F238E27FC236}">
              <a16:creationId xmlns:a16="http://schemas.microsoft.com/office/drawing/2014/main" id="{00000000-0008-0000-0C00-000005000000}"/>
            </a:ext>
          </a:extLst>
        </xdr:cNvPr>
        <xdr:cNvSpPr txBox="1"/>
      </xdr:nvSpPr>
      <xdr:spPr>
        <a:xfrm>
          <a:off x="10048874" y="771525"/>
          <a:ext cx="4400551" cy="4762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latin typeface="ＭＳ 明朝" panose="02020609040205080304" pitchFamily="17" charset="-128"/>
              <a:ea typeface="ＭＳ 明朝" panose="02020609040205080304" pitchFamily="17" charset="-128"/>
            </a:rPr>
            <a:t>※</a:t>
          </a:r>
          <a:r>
            <a:rPr kumimoji="1" lang="ja-JP" altLang="en-US" sz="1100">
              <a:latin typeface="ＭＳ 明朝" panose="02020609040205080304" pitchFamily="17" charset="-128"/>
              <a:ea typeface="ＭＳ 明朝" panose="02020609040205080304" pitchFamily="17" charset="-128"/>
            </a:rPr>
            <a:t>申請者が複数いる場合、申請者ごとに設備導入事業経費の配分を</a:t>
          </a:r>
          <a:endParaRPr kumimoji="1" lang="en-US" altLang="ja-JP" sz="1100">
            <a:latin typeface="ＭＳ 明朝" panose="02020609040205080304" pitchFamily="17" charset="-128"/>
            <a:ea typeface="ＭＳ 明朝" panose="02020609040205080304" pitchFamily="17" charset="-128"/>
          </a:endParaRPr>
        </a:p>
        <a:p>
          <a:r>
            <a:rPr kumimoji="1" lang="ja-JP" altLang="en-US" sz="1100">
              <a:latin typeface="ＭＳ 明朝" panose="02020609040205080304" pitchFamily="17" charset="-128"/>
              <a:ea typeface="ＭＳ 明朝" panose="02020609040205080304" pitchFamily="17" charset="-128"/>
            </a:rPr>
            <a:t>　作成してください。</a:t>
          </a:r>
          <a:endParaRPr kumimoji="1" lang="en-US" altLang="ja-JP" sz="1100">
            <a:latin typeface="ＭＳ 明朝" panose="02020609040205080304" pitchFamily="17" charset="-128"/>
            <a:ea typeface="ＭＳ 明朝" panose="02020609040205080304" pitchFamily="17" charset="-128"/>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11</xdr:col>
      <xdr:colOff>333374</xdr:colOff>
      <xdr:row>3</xdr:row>
      <xdr:rowOff>123825</xdr:rowOff>
    </xdr:from>
    <xdr:to>
      <xdr:col>15</xdr:col>
      <xdr:colOff>800100</xdr:colOff>
      <xdr:row>5</xdr:row>
      <xdr:rowOff>142875</xdr:rowOff>
    </xdr:to>
    <xdr:sp macro="" textlink="">
      <xdr:nvSpPr>
        <xdr:cNvPr id="2" name="テキスト ボックス 1">
          <a:extLst>
            <a:ext uri="{FF2B5EF4-FFF2-40B4-BE49-F238E27FC236}">
              <a16:creationId xmlns:a16="http://schemas.microsoft.com/office/drawing/2014/main" id="{00000000-0008-0000-0D00-000002000000}"/>
            </a:ext>
          </a:extLst>
        </xdr:cNvPr>
        <xdr:cNvSpPr txBox="1"/>
      </xdr:nvSpPr>
      <xdr:spPr>
        <a:xfrm>
          <a:off x="10791824" y="771525"/>
          <a:ext cx="4400551" cy="4762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latin typeface="ＭＳ 明朝" panose="02020609040205080304" pitchFamily="17" charset="-128"/>
              <a:ea typeface="ＭＳ 明朝" panose="02020609040205080304" pitchFamily="17" charset="-128"/>
            </a:rPr>
            <a:t>※</a:t>
          </a:r>
          <a:r>
            <a:rPr kumimoji="1" lang="ja-JP" altLang="en-US" sz="1100">
              <a:latin typeface="ＭＳ 明朝" panose="02020609040205080304" pitchFamily="17" charset="-128"/>
              <a:ea typeface="ＭＳ 明朝" panose="02020609040205080304" pitchFamily="17" charset="-128"/>
            </a:rPr>
            <a:t>申請者が複数いる場合、申請者ごとに設備導入事業経費の配分を</a:t>
          </a:r>
          <a:endParaRPr kumimoji="1" lang="en-US" altLang="ja-JP" sz="1100">
            <a:latin typeface="ＭＳ 明朝" panose="02020609040205080304" pitchFamily="17" charset="-128"/>
            <a:ea typeface="ＭＳ 明朝" panose="02020609040205080304" pitchFamily="17" charset="-128"/>
          </a:endParaRPr>
        </a:p>
        <a:p>
          <a:r>
            <a:rPr kumimoji="1" lang="ja-JP" altLang="en-US" sz="1100">
              <a:latin typeface="ＭＳ 明朝" panose="02020609040205080304" pitchFamily="17" charset="-128"/>
              <a:ea typeface="ＭＳ 明朝" panose="02020609040205080304" pitchFamily="17" charset="-128"/>
            </a:rPr>
            <a:t>　作成してください。</a:t>
          </a:r>
          <a:endParaRPr kumimoji="1" lang="en-US" altLang="ja-JP" sz="1100">
            <a:latin typeface="ＭＳ 明朝" panose="02020609040205080304" pitchFamily="17" charset="-128"/>
            <a:ea typeface="ＭＳ 明朝" panose="02020609040205080304" pitchFamily="17" charset="-128"/>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10</xdr:col>
      <xdr:colOff>333374</xdr:colOff>
      <xdr:row>3</xdr:row>
      <xdr:rowOff>123825</xdr:rowOff>
    </xdr:from>
    <xdr:to>
      <xdr:col>14</xdr:col>
      <xdr:colOff>800100</xdr:colOff>
      <xdr:row>5</xdr:row>
      <xdr:rowOff>219075</xdr:rowOff>
    </xdr:to>
    <xdr:sp macro="" textlink="">
      <xdr:nvSpPr>
        <xdr:cNvPr id="2" name="テキスト ボックス 1">
          <a:extLst>
            <a:ext uri="{FF2B5EF4-FFF2-40B4-BE49-F238E27FC236}">
              <a16:creationId xmlns:a16="http://schemas.microsoft.com/office/drawing/2014/main" id="{00000000-0008-0000-0E00-000002000000}"/>
            </a:ext>
          </a:extLst>
        </xdr:cNvPr>
        <xdr:cNvSpPr txBox="1"/>
      </xdr:nvSpPr>
      <xdr:spPr>
        <a:xfrm>
          <a:off x="11249024" y="771525"/>
          <a:ext cx="4400551" cy="5524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latin typeface="ＭＳ 明朝" panose="02020609040205080304" pitchFamily="17" charset="-128"/>
              <a:ea typeface="ＭＳ 明朝" panose="02020609040205080304" pitchFamily="17" charset="-128"/>
            </a:rPr>
            <a:t>※</a:t>
          </a:r>
          <a:r>
            <a:rPr kumimoji="1" lang="ja-JP" altLang="en-US" sz="1100">
              <a:latin typeface="ＭＳ 明朝" panose="02020609040205080304" pitchFamily="17" charset="-128"/>
              <a:ea typeface="ＭＳ 明朝" panose="02020609040205080304" pitchFamily="17" charset="-128"/>
            </a:rPr>
            <a:t>申請者が複数いる場合、申請者ごとに設備導入事業経費の配分を</a:t>
          </a:r>
          <a:endParaRPr kumimoji="1" lang="en-US" altLang="ja-JP" sz="1100">
            <a:latin typeface="ＭＳ 明朝" panose="02020609040205080304" pitchFamily="17" charset="-128"/>
            <a:ea typeface="ＭＳ 明朝" panose="02020609040205080304" pitchFamily="17" charset="-128"/>
          </a:endParaRPr>
        </a:p>
        <a:p>
          <a:r>
            <a:rPr kumimoji="1" lang="ja-JP" altLang="en-US" sz="1100">
              <a:latin typeface="ＭＳ 明朝" panose="02020609040205080304" pitchFamily="17" charset="-128"/>
              <a:ea typeface="ＭＳ 明朝" panose="02020609040205080304" pitchFamily="17" charset="-128"/>
            </a:rPr>
            <a:t>　作成してください。</a:t>
          </a:r>
          <a:endParaRPr kumimoji="1" lang="en-US" altLang="ja-JP" sz="1100">
            <a:latin typeface="ＭＳ 明朝" panose="02020609040205080304" pitchFamily="17" charset="-128"/>
            <a:ea typeface="ＭＳ 明朝" panose="02020609040205080304" pitchFamily="17" charset="-128"/>
          </a:endParaRPr>
        </a:p>
      </xdr:txBody>
    </xdr:sp>
    <xdr:clientData/>
  </xdr:twoCellAnchor>
  <mc:AlternateContent xmlns:mc="http://schemas.openxmlformats.org/markup-compatibility/2006">
    <mc:Choice xmlns:a14="http://schemas.microsoft.com/office/drawing/2010/main" Requires="a14">
      <xdr:twoCellAnchor editAs="oneCell">
        <xdr:from>
          <xdr:col>5</xdr:col>
          <xdr:colOff>66675</xdr:colOff>
          <xdr:row>5</xdr:row>
          <xdr:rowOff>219075</xdr:rowOff>
        </xdr:from>
        <xdr:to>
          <xdr:col>5</xdr:col>
          <xdr:colOff>371475</xdr:colOff>
          <xdr:row>7</xdr:row>
          <xdr:rowOff>9525</xdr:rowOff>
        </xdr:to>
        <xdr:sp macro="" textlink="">
          <xdr:nvSpPr>
            <xdr:cNvPr id="3377156" name="Check Box 4" hidden="1">
              <a:extLst>
                <a:ext uri="{63B3BB69-23CF-44E3-9099-C40C66FF867C}">
                  <a14:compatExt spid="_x0000_s3377156"/>
                </a:ext>
                <a:ext uri="{FF2B5EF4-FFF2-40B4-BE49-F238E27FC236}">
                  <a16:creationId xmlns:a16="http://schemas.microsoft.com/office/drawing/2014/main" id="{00000000-0008-0000-0E00-000004883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57150</xdr:colOff>
          <xdr:row>5</xdr:row>
          <xdr:rowOff>219075</xdr:rowOff>
        </xdr:from>
        <xdr:to>
          <xdr:col>6</xdr:col>
          <xdr:colOff>371475</xdr:colOff>
          <xdr:row>7</xdr:row>
          <xdr:rowOff>9525</xdr:rowOff>
        </xdr:to>
        <xdr:sp macro="" textlink="">
          <xdr:nvSpPr>
            <xdr:cNvPr id="3377157" name="Check Box 5" hidden="1">
              <a:extLst>
                <a:ext uri="{63B3BB69-23CF-44E3-9099-C40C66FF867C}">
                  <a14:compatExt spid="_x0000_s3377157"/>
                </a:ext>
                <a:ext uri="{FF2B5EF4-FFF2-40B4-BE49-F238E27FC236}">
                  <a16:creationId xmlns:a16="http://schemas.microsoft.com/office/drawing/2014/main" id="{00000000-0008-0000-0E00-000005883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47625</xdr:colOff>
          <xdr:row>28</xdr:row>
          <xdr:rowOff>0</xdr:rowOff>
        </xdr:from>
        <xdr:to>
          <xdr:col>5</xdr:col>
          <xdr:colOff>352425</xdr:colOff>
          <xdr:row>29</xdr:row>
          <xdr:rowOff>19050</xdr:rowOff>
        </xdr:to>
        <xdr:sp macro="" textlink="">
          <xdr:nvSpPr>
            <xdr:cNvPr id="3377162" name="Check Box 10" hidden="1">
              <a:extLst>
                <a:ext uri="{63B3BB69-23CF-44E3-9099-C40C66FF867C}">
                  <a14:compatExt spid="_x0000_s3377162"/>
                </a:ext>
                <a:ext uri="{FF2B5EF4-FFF2-40B4-BE49-F238E27FC236}">
                  <a16:creationId xmlns:a16="http://schemas.microsoft.com/office/drawing/2014/main" id="{00000000-0008-0000-0E00-00000A883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47625</xdr:colOff>
          <xdr:row>28</xdr:row>
          <xdr:rowOff>0</xdr:rowOff>
        </xdr:from>
        <xdr:to>
          <xdr:col>6</xdr:col>
          <xdr:colOff>352425</xdr:colOff>
          <xdr:row>29</xdr:row>
          <xdr:rowOff>19050</xdr:rowOff>
        </xdr:to>
        <xdr:sp macro="" textlink="">
          <xdr:nvSpPr>
            <xdr:cNvPr id="3377163" name="Check Box 11" hidden="1">
              <a:extLst>
                <a:ext uri="{63B3BB69-23CF-44E3-9099-C40C66FF867C}">
                  <a14:compatExt spid="_x0000_s3377163"/>
                </a:ext>
                <a:ext uri="{FF2B5EF4-FFF2-40B4-BE49-F238E27FC236}">
                  <a16:creationId xmlns:a16="http://schemas.microsoft.com/office/drawing/2014/main" id="{00000000-0008-0000-0E00-00000B883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47625</xdr:colOff>
          <xdr:row>50</xdr:row>
          <xdr:rowOff>0</xdr:rowOff>
        </xdr:from>
        <xdr:to>
          <xdr:col>5</xdr:col>
          <xdr:colOff>352425</xdr:colOff>
          <xdr:row>51</xdr:row>
          <xdr:rowOff>19050</xdr:rowOff>
        </xdr:to>
        <xdr:sp macro="" textlink="">
          <xdr:nvSpPr>
            <xdr:cNvPr id="3377164" name="Check Box 12" hidden="1">
              <a:extLst>
                <a:ext uri="{63B3BB69-23CF-44E3-9099-C40C66FF867C}">
                  <a14:compatExt spid="_x0000_s3377164"/>
                </a:ext>
                <a:ext uri="{FF2B5EF4-FFF2-40B4-BE49-F238E27FC236}">
                  <a16:creationId xmlns:a16="http://schemas.microsoft.com/office/drawing/2014/main" id="{00000000-0008-0000-0E00-00000C883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47625</xdr:colOff>
          <xdr:row>50</xdr:row>
          <xdr:rowOff>0</xdr:rowOff>
        </xdr:from>
        <xdr:to>
          <xdr:col>6</xdr:col>
          <xdr:colOff>352425</xdr:colOff>
          <xdr:row>51</xdr:row>
          <xdr:rowOff>19050</xdr:rowOff>
        </xdr:to>
        <xdr:sp macro="" textlink="">
          <xdr:nvSpPr>
            <xdr:cNvPr id="3377165" name="Check Box 13" hidden="1">
              <a:extLst>
                <a:ext uri="{63B3BB69-23CF-44E3-9099-C40C66FF867C}">
                  <a14:compatExt spid="_x0000_s3377165"/>
                </a:ext>
                <a:ext uri="{FF2B5EF4-FFF2-40B4-BE49-F238E27FC236}">
                  <a16:creationId xmlns:a16="http://schemas.microsoft.com/office/drawing/2014/main" id="{00000000-0008-0000-0E00-00000D883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47625</xdr:colOff>
          <xdr:row>71</xdr:row>
          <xdr:rowOff>219075</xdr:rowOff>
        </xdr:from>
        <xdr:to>
          <xdr:col>5</xdr:col>
          <xdr:colOff>352425</xdr:colOff>
          <xdr:row>73</xdr:row>
          <xdr:rowOff>9525</xdr:rowOff>
        </xdr:to>
        <xdr:sp macro="" textlink="">
          <xdr:nvSpPr>
            <xdr:cNvPr id="3377166" name="Check Box 14" hidden="1">
              <a:extLst>
                <a:ext uri="{63B3BB69-23CF-44E3-9099-C40C66FF867C}">
                  <a14:compatExt spid="_x0000_s3377166"/>
                </a:ext>
                <a:ext uri="{FF2B5EF4-FFF2-40B4-BE49-F238E27FC236}">
                  <a16:creationId xmlns:a16="http://schemas.microsoft.com/office/drawing/2014/main" id="{00000000-0008-0000-0E00-00000E883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47625</xdr:colOff>
          <xdr:row>71</xdr:row>
          <xdr:rowOff>219075</xdr:rowOff>
        </xdr:from>
        <xdr:to>
          <xdr:col>6</xdr:col>
          <xdr:colOff>352425</xdr:colOff>
          <xdr:row>73</xdr:row>
          <xdr:rowOff>9525</xdr:rowOff>
        </xdr:to>
        <xdr:sp macro="" textlink="">
          <xdr:nvSpPr>
            <xdr:cNvPr id="3377167" name="Check Box 15" hidden="1">
              <a:extLst>
                <a:ext uri="{63B3BB69-23CF-44E3-9099-C40C66FF867C}">
                  <a14:compatExt spid="_x0000_s3377167"/>
                </a:ext>
                <a:ext uri="{FF2B5EF4-FFF2-40B4-BE49-F238E27FC236}">
                  <a16:creationId xmlns:a16="http://schemas.microsoft.com/office/drawing/2014/main" id="{00000000-0008-0000-0E00-00000F883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57150</xdr:colOff>
          <xdr:row>5</xdr:row>
          <xdr:rowOff>219075</xdr:rowOff>
        </xdr:from>
        <xdr:to>
          <xdr:col>8</xdr:col>
          <xdr:colOff>371475</xdr:colOff>
          <xdr:row>7</xdr:row>
          <xdr:rowOff>9525</xdr:rowOff>
        </xdr:to>
        <xdr:sp macro="" textlink="">
          <xdr:nvSpPr>
            <xdr:cNvPr id="3377168" name="Check Box 16" hidden="1">
              <a:extLst>
                <a:ext uri="{63B3BB69-23CF-44E3-9099-C40C66FF867C}">
                  <a14:compatExt spid="_x0000_s3377168"/>
                </a:ext>
                <a:ext uri="{FF2B5EF4-FFF2-40B4-BE49-F238E27FC236}">
                  <a16:creationId xmlns:a16="http://schemas.microsoft.com/office/drawing/2014/main" id="{00000000-0008-0000-0E00-000010883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47625</xdr:colOff>
          <xdr:row>28</xdr:row>
          <xdr:rowOff>0</xdr:rowOff>
        </xdr:from>
        <xdr:to>
          <xdr:col>8</xdr:col>
          <xdr:colOff>352425</xdr:colOff>
          <xdr:row>29</xdr:row>
          <xdr:rowOff>19050</xdr:rowOff>
        </xdr:to>
        <xdr:sp macro="" textlink="">
          <xdr:nvSpPr>
            <xdr:cNvPr id="3377180" name="Check Box 28" hidden="1">
              <a:extLst>
                <a:ext uri="{63B3BB69-23CF-44E3-9099-C40C66FF867C}">
                  <a14:compatExt spid="_x0000_s3377180"/>
                </a:ext>
                <a:ext uri="{FF2B5EF4-FFF2-40B4-BE49-F238E27FC236}">
                  <a16:creationId xmlns:a16="http://schemas.microsoft.com/office/drawing/2014/main" id="{00000000-0008-0000-0E00-00001C883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47625</xdr:colOff>
          <xdr:row>50</xdr:row>
          <xdr:rowOff>0</xdr:rowOff>
        </xdr:from>
        <xdr:to>
          <xdr:col>8</xdr:col>
          <xdr:colOff>352425</xdr:colOff>
          <xdr:row>51</xdr:row>
          <xdr:rowOff>19050</xdr:rowOff>
        </xdr:to>
        <xdr:sp macro="" textlink="">
          <xdr:nvSpPr>
            <xdr:cNvPr id="3377181" name="Check Box 29" hidden="1">
              <a:extLst>
                <a:ext uri="{63B3BB69-23CF-44E3-9099-C40C66FF867C}">
                  <a14:compatExt spid="_x0000_s3377181"/>
                </a:ext>
                <a:ext uri="{FF2B5EF4-FFF2-40B4-BE49-F238E27FC236}">
                  <a16:creationId xmlns:a16="http://schemas.microsoft.com/office/drawing/2014/main" id="{00000000-0008-0000-0E00-00001D883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47625</xdr:colOff>
          <xdr:row>71</xdr:row>
          <xdr:rowOff>219075</xdr:rowOff>
        </xdr:from>
        <xdr:to>
          <xdr:col>8</xdr:col>
          <xdr:colOff>352425</xdr:colOff>
          <xdr:row>73</xdr:row>
          <xdr:rowOff>9525</xdr:rowOff>
        </xdr:to>
        <xdr:sp macro="" textlink="">
          <xdr:nvSpPr>
            <xdr:cNvPr id="3377185" name="Check Box 33" hidden="1">
              <a:extLst>
                <a:ext uri="{63B3BB69-23CF-44E3-9099-C40C66FF867C}">
                  <a14:compatExt spid="_x0000_s3377185"/>
                </a:ext>
                <a:ext uri="{FF2B5EF4-FFF2-40B4-BE49-F238E27FC236}">
                  <a16:creationId xmlns:a16="http://schemas.microsoft.com/office/drawing/2014/main" id="{00000000-0008-0000-0E00-000021883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9</xdr:col>
      <xdr:colOff>333374</xdr:colOff>
      <xdr:row>3</xdr:row>
      <xdr:rowOff>123825</xdr:rowOff>
    </xdr:from>
    <xdr:to>
      <xdr:col>13</xdr:col>
      <xdr:colOff>800100</xdr:colOff>
      <xdr:row>5</xdr:row>
      <xdr:rowOff>219075</xdr:rowOff>
    </xdr:to>
    <xdr:sp macro="" textlink="">
      <xdr:nvSpPr>
        <xdr:cNvPr id="2" name="テキスト ボックス 1">
          <a:extLst>
            <a:ext uri="{FF2B5EF4-FFF2-40B4-BE49-F238E27FC236}">
              <a16:creationId xmlns:a16="http://schemas.microsoft.com/office/drawing/2014/main" id="{00000000-0008-0000-0F00-000002000000}"/>
            </a:ext>
          </a:extLst>
        </xdr:cNvPr>
        <xdr:cNvSpPr txBox="1"/>
      </xdr:nvSpPr>
      <xdr:spPr>
        <a:xfrm>
          <a:off x="11249024" y="771525"/>
          <a:ext cx="4400551" cy="5524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latin typeface="ＭＳ 明朝" panose="02020609040205080304" pitchFamily="17" charset="-128"/>
              <a:ea typeface="ＭＳ 明朝" panose="02020609040205080304" pitchFamily="17" charset="-128"/>
            </a:rPr>
            <a:t>※</a:t>
          </a:r>
          <a:r>
            <a:rPr kumimoji="1" lang="ja-JP" altLang="en-US" sz="1100">
              <a:latin typeface="ＭＳ 明朝" panose="02020609040205080304" pitchFamily="17" charset="-128"/>
              <a:ea typeface="ＭＳ 明朝" panose="02020609040205080304" pitchFamily="17" charset="-128"/>
            </a:rPr>
            <a:t>申請者が複数いる場合、申請者ごとに設備導入事業経費の配分を</a:t>
          </a:r>
          <a:endParaRPr kumimoji="1" lang="en-US" altLang="ja-JP" sz="1100">
            <a:latin typeface="ＭＳ 明朝" panose="02020609040205080304" pitchFamily="17" charset="-128"/>
            <a:ea typeface="ＭＳ 明朝" panose="02020609040205080304" pitchFamily="17" charset="-128"/>
          </a:endParaRPr>
        </a:p>
        <a:p>
          <a:r>
            <a:rPr kumimoji="1" lang="ja-JP" altLang="en-US" sz="1100">
              <a:latin typeface="ＭＳ 明朝" panose="02020609040205080304" pitchFamily="17" charset="-128"/>
              <a:ea typeface="ＭＳ 明朝" panose="02020609040205080304" pitchFamily="17" charset="-128"/>
            </a:rPr>
            <a:t>　作成してください。</a:t>
          </a:r>
          <a:endParaRPr kumimoji="1" lang="en-US" altLang="ja-JP" sz="1100">
            <a:latin typeface="ＭＳ 明朝" panose="02020609040205080304" pitchFamily="17" charset="-128"/>
            <a:ea typeface="ＭＳ 明朝" panose="02020609040205080304" pitchFamily="17" charset="-128"/>
          </a:endParaRPr>
        </a:p>
      </xdr:txBody>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21</xdr:col>
      <xdr:colOff>0</xdr:colOff>
      <xdr:row>1</xdr:row>
      <xdr:rowOff>0</xdr:rowOff>
    </xdr:from>
    <xdr:to>
      <xdr:col>28</xdr:col>
      <xdr:colOff>312240</xdr:colOff>
      <xdr:row>43</xdr:row>
      <xdr:rowOff>228120</xdr:rowOff>
    </xdr:to>
    <xdr:pic>
      <xdr:nvPicPr>
        <xdr:cNvPr id="3" name="図 2">
          <a:extLst>
            <a:ext uri="{FF2B5EF4-FFF2-40B4-BE49-F238E27FC236}">
              <a16:creationId xmlns:a16="http://schemas.microsoft.com/office/drawing/2014/main" id="{00000000-0008-0000-1000-000003000000}"/>
            </a:ext>
          </a:extLst>
        </xdr:cNvPr>
        <xdr:cNvPicPr>
          <a:picLocks noChangeAspect="1"/>
        </xdr:cNvPicPr>
      </xdr:nvPicPr>
      <xdr:blipFill>
        <a:blip xmlns:r="http://schemas.openxmlformats.org/officeDocument/2006/relationships" r:embed="rId1"/>
        <a:stretch>
          <a:fillRect/>
        </a:stretch>
      </xdr:blipFill>
      <xdr:spPr>
        <a:xfrm>
          <a:off x="16707971" y="235324"/>
          <a:ext cx="7764151" cy="10436678"/>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xdr:from>
      <xdr:col>12</xdr:col>
      <xdr:colOff>0</xdr:colOff>
      <xdr:row>4</xdr:row>
      <xdr:rowOff>0</xdr:rowOff>
    </xdr:from>
    <xdr:to>
      <xdr:col>16</xdr:col>
      <xdr:colOff>735668</xdr:colOff>
      <xdr:row>6</xdr:row>
      <xdr:rowOff>19050</xdr:rowOff>
    </xdr:to>
    <xdr:sp macro="" textlink="">
      <xdr:nvSpPr>
        <xdr:cNvPr id="5" name="テキスト ボックス 4">
          <a:extLst>
            <a:ext uri="{FF2B5EF4-FFF2-40B4-BE49-F238E27FC236}">
              <a16:creationId xmlns:a16="http://schemas.microsoft.com/office/drawing/2014/main" id="{00000000-0008-0000-1100-000005000000}"/>
            </a:ext>
          </a:extLst>
        </xdr:cNvPr>
        <xdr:cNvSpPr txBox="1"/>
      </xdr:nvSpPr>
      <xdr:spPr>
        <a:xfrm>
          <a:off x="11665324" y="874059"/>
          <a:ext cx="4411197" cy="46728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latin typeface="ＭＳ 明朝" panose="02020609040205080304" pitchFamily="17" charset="-128"/>
              <a:ea typeface="ＭＳ 明朝" panose="02020609040205080304" pitchFamily="17" charset="-128"/>
            </a:rPr>
            <a:t>※</a:t>
          </a:r>
          <a:r>
            <a:rPr kumimoji="1" lang="ja-JP" altLang="en-US" sz="1100">
              <a:latin typeface="ＭＳ 明朝" panose="02020609040205080304" pitchFamily="17" charset="-128"/>
              <a:ea typeface="ＭＳ 明朝" panose="02020609040205080304" pitchFamily="17" charset="-128"/>
            </a:rPr>
            <a:t>申請者が複数いる場合、申請者ごとに設備導入事業経費の配分を</a:t>
          </a:r>
          <a:endParaRPr kumimoji="1" lang="en-US" altLang="ja-JP" sz="1100">
            <a:latin typeface="ＭＳ 明朝" panose="02020609040205080304" pitchFamily="17" charset="-128"/>
            <a:ea typeface="ＭＳ 明朝" panose="02020609040205080304" pitchFamily="17" charset="-128"/>
          </a:endParaRPr>
        </a:p>
        <a:p>
          <a:r>
            <a:rPr kumimoji="1" lang="ja-JP" altLang="en-US" sz="1100">
              <a:latin typeface="ＭＳ 明朝" panose="02020609040205080304" pitchFamily="17" charset="-128"/>
              <a:ea typeface="ＭＳ 明朝" panose="02020609040205080304" pitchFamily="17" charset="-128"/>
            </a:rPr>
            <a:t>　作成してください。</a:t>
          </a:r>
          <a:endParaRPr kumimoji="1" lang="en-US" altLang="ja-JP" sz="1100">
            <a:latin typeface="ＭＳ 明朝" panose="02020609040205080304" pitchFamily="17" charset="-128"/>
            <a:ea typeface="ＭＳ 明朝" panose="02020609040205080304" pitchFamily="17" charset="-128"/>
          </a:endParaRPr>
        </a:p>
      </xdr:txBody>
    </xdr:sp>
    <xdr:clientData/>
  </xdr:twoCellAnchor>
  <xdr:twoCellAnchor>
    <xdr:from>
      <xdr:col>12</xdr:col>
      <xdr:colOff>1</xdr:colOff>
      <xdr:row>6</xdr:row>
      <xdr:rowOff>166968</xdr:rowOff>
    </xdr:from>
    <xdr:to>
      <xdr:col>16</xdr:col>
      <xdr:colOff>735669</xdr:colOff>
      <xdr:row>9</xdr:row>
      <xdr:rowOff>33618</xdr:rowOff>
    </xdr:to>
    <xdr:sp macro="" textlink="">
      <xdr:nvSpPr>
        <xdr:cNvPr id="6" name="テキスト ボックス 5">
          <a:extLst>
            <a:ext uri="{FF2B5EF4-FFF2-40B4-BE49-F238E27FC236}">
              <a16:creationId xmlns:a16="http://schemas.microsoft.com/office/drawing/2014/main" id="{00000000-0008-0000-1100-000006000000}"/>
            </a:ext>
          </a:extLst>
        </xdr:cNvPr>
        <xdr:cNvSpPr txBox="1"/>
      </xdr:nvSpPr>
      <xdr:spPr>
        <a:xfrm>
          <a:off x="11665325" y="1489262"/>
          <a:ext cx="4411197" cy="47176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latin typeface="ＭＳ 明朝" panose="02020609040205080304" pitchFamily="17" charset="-128"/>
              <a:ea typeface="ＭＳ 明朝" panose="02020609040205080304" pitchFamily="17" charset="-128"/>
            </a:rPr>
            <a:t>３者以上の申請の場合は、下記シートへのリンクをクリックしてください。</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12</xdr:col>
      <xdr:colOff>0</xdr:colOff>
      <xdr:row>3</xdr:row>
      <xdr:rowOff>0</xdr:rowOff>
    </xdr:from>
    <xdr:to>
      <xdr:col>16</xdr:col>
      <xdr:colOff>735668</xdr:colOff>
      <xdr:row>5</xdr:row>
      <xdr:rowOff>19050</xdr:rowOff>
    </xdr:to>
    <xdr:sp macro="" textlink="">
      <xdr:nvSpPr>
        <xdr:cNvPr id="3" name="テキスト ボックス 2">
          <a:extLst>
            <a:ext uri="{FF2B5EF4-FFF2-40B4-BE49-F238E27FC236}">
              <a16:creationId xmlns:a16="http://schemas.microsoft.com/office/drawing/2014/main" id="{00000000-0008-0000-1200-000003000000}"/>
            </a:ext>
          </a:extLst>
        </xdr:cNvPr>
        <xdr:cNvSpPr txBox="1"/>
      </xdr:nvSpPr>
      <xdr:spPr>
        <a:xfrm>
          <a:off x="11665324" y="649941"/>
          <a:ext cx="4411197" cy="46728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latin typeface="ＭＳ 明朝" panose="02020609040205080304" pitchFamily="17" charset="-128"/>
              <a:ea typeface="ＭＳ 明朝" panose="02020609040205080304" pitchFamily="17" charset="-128"/>
            </a:rPr>
            <a:t>※</a:t>
          </a:r>
          <a:r>
            <a:rPr kumimoji="1" lang="ja-JP" altLang="en-US" sz="1100">
              <a:latin typeface="ＭＳ 明朝" panose="02020609040205080304" pitchFamily="17" charset="-128"/>
              <a:ea typeface="ＭＳ 明朝" panose="02020609040205080304" pitchFamily="17" charset="-128"/>
            </a:rPr>
            <a:t>申請者が複数いる場合、申請者ごとに設備導入事業経費の配分を</a:t>
          </a:r>
          <a:endParaRPr kumimoji="1" lang="en-US" altLang="ja-JP" sz="1100">
            <a:latin typeface="ＭＳ 明朝" panose="02020609040205080304" pitchFamily="17" charset="-128"/>
            <a:ea typeface="ＭＳ 明朝" panose="02020609040205080304" pitchFamily="17" charset="-128"/>
          </a:endParaRPr>
        </a:p>
        <a:p>
          <a:r>
            <a:rPr kumimoji="1" lang="ja-JP" altLang="en-US" sz="1100">
              <a:latin typeface="ＭＳ 明朝" panose="02020609040205080304" pitchFamily="17" charset="-128"/>
              <a:ea typeface="ＭＳ 明朝" panose="02020609040205080304" pitchFamily="17" charset="-128"/>
            </a:rPr>
            <a:t>　作成してください。</a:t>
          </a:r>
          <a:endParaRPr kumimoji="1" lang="en-US" altLang="ja-JP" sz="1100">
            <a:latin typeface="ＭＳ 明朝" panose="02020609040205080304" pitchFamily="17" charset="-128"/>
            <a:ea typeface="ＭＳ 明朝" panose="02020609040205080304" pitchFamily="17" charset="-128"/>
          </a:endParaRPr>
        </a:p>
      </xdr:txBody>
    </xdr:sp>
    <xdr:clientData/>
  </xdr:twoCellAnchor>
  <xdr:twoCellAnchor>
    <xdr:from>
      <xdr:col>12</xdr:col>
      <xdr:colOff>1</xdr:colOff>
      <xdr:row>5</xdr:row>
      <xdr:rowOff>166968</xdr:rowOff>
    </xdr:from>
    <xdr:to>
      <xdr:col>16</xdr:col>
      <xdr:colOff>735669</xdr:colOff>
      <xdr:row>7</xdr:row>
      <xdr:rowOff>145677</xdr:rowOff>
    </xdr:to>
    <xdr:sp macro="" textlink="">
      <xdr:nvSpPr>
        <xdr:cNvPr id="4" name="テキスト ボックス 3">
          <a:extLst>
            <a:ext uri="{FF2B5EF4-FFF2-40B4-BE49-F238E27FC236}">
              <a16:creationId xmlns:a16="http://schemas.microsoft.com/office/drawing/2014/main" id="{00000000-0008-0000-1200-000004000000}"/>
            </a:ext>
          </a:extLst>
        </xdr:cNvPr>
        <xdr:cNvSpPr txBox="1"/>
      </xdr:nvSpPr>
      <xdr:spPr>
        <a:xfrm>
          <a:off x="11665325" y="1265144"/>
          <a:ext cx="4411197" cy="47176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latin typeface="ＭＳ 明朝" panose="02020609040205080304" pitchFamily="17" charset="-128"/>
              <a:ea typeface="ＭＳ 明朝" panose="02020609040205080304" pitchFamily="17" charset="-128"/>
            </a:rPr>
            <a:t>３者以上の申請の場合は、下記シートへのリンクをクリックしてください。</a:t>
          </a:r>
        </a:p>
      </xdr:txBody>
    </xdr:sp>
    <xdr:clientData/>
  </xdr:twoCellAnchor>
</xdr:wsDr>
</file>

<file path=xl/drawings/drawing1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66675</xdr:colOff>
          <xdr:row>5</xdr:row>
          <xdr:rowOff>219075</xdr:rowOff>
        </xdr:from>
        <xdr:to>
          <xdr:col>5</xdr:col>
          <xdr:colOff>371475</xdr:colOff>
          <xdr:row>7</xdr:row>
          <xdr:rowOff>9525</xdr:rowOff>
        </xdr:to>
        <xdr:sp macro="" textlink="">
          <xdr:nvSpPr>
            <xdr:cNvPr id="3462145" name="Check Box 1" hidden="1">
              <a:extLst>
                <a:ext uri="{63B3BB69-23CF-44E3-9099-C40C66FF867C}">
                  <a14:compatExt spid="_x0000_s3462145"/>
                </a:ext>
                <a:ext uri="{FF2B5EF4-FFF2-40B4-BE49-F238E27FC236}">
                  <a16:creationId xmlns:a16="http://schemas.microsoft.com/office/drawing/2014/main" id="{00000000-0008-0000-1300-000001D43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57150</xdr:colOff>
          <xdr:row>5</xdr:row>
          <xdr:rowOff>219075</xdr:rowOff>
        </xdr:from>
        <xdr:to>
          <xdr:col>6</xdr:col>
          <xdr:colOff>371475</xdr:colOff>
          <xdr:row>7</xdr:row>
          <xdr:rowOff>9525</xdr:rowOff>
        </xdr:to>
        <xdr:sp macro="" textlink="">
          <xdr:nvSpPr>
            <xdr:cNvPr id="3462146" name="Check Box 2" hidden="1">
              <a:extLst>
                <a:ext uri="{63B3BB69-23CF-44E3-9099-C40C66FF867C}">
                  <a14:compatExt spid="_x0000_s3462146"/>
                </a:ext>
                <a:ext uri="{FF2B5EF4-FFF2-40B4-BE49-F238E27FC236}">
                  <a16:creationId xmlns:a16="http://schemas.microsoft.com/office/drawing/2014/main" id="{00000000-0008-0000-1300-000002D43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47625</xdr:colOff>
          <xdr:row>27</xdr:row>
          <xdr:rowOff>228600</xdr:rowOff>
        </xdr:from>
        <xdr:to>
          <xdr:col>5</xdr:col>
          <xdr:colOff>352425</xdr:colOff>
          <xdr:row>29</xdr:row>
          <xdr:rowOff>19050</xdr:rowOff>
        </xdr:to>
        <xdr:sp macro="" textlink="">
          <xdr:nvSpPr>
            <xdr:cNvPr id="3462147" name="Check Box 3" hidden="1">
              <a:extLst>
                <a:ext uri="{63B3BB69-23CF-44E3-9099-C40C66FF867C}">
                  <a14:compatExt spid="_x0000_s3462147"/>
                </a:ext>
                <a:ext uri="{FF2B5EF4-FFF2-40B4-BE49-F238E27FC236}">
                  <a16:creationId xmlns:a16="http://schemas.microsoft.com/office/drawing/2014/main" id="{00000000-0008-0000-1300-000003D43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47625</xdr:colOff>
          <xdr:row>27</xdr:row>
          <xdr:rowOff>228600</xdr:rowOff>
        </xdr:from>
        <xdr:to>
          <xdr:col>6</xdr:col>
          <xdr:colOff>352425</xdr:colOff>
          <xdr:row>29</xdr:row>
          <xdr:rowOff>19050</xdr:rowOff>
        </xdr:to>
        <xdr:sp macro="" textlink="">
          <xdr:nvSpPr>
            <xdr:cNvPr id="3462148" name="Check Box 4" hidden="1">
              <a:extLst>
                <a:ext uri="{63B3BB69-23CF-44E3-9099-C40C66FF867C}">
                  <a14:compatExt spid="_x0000_s3462148"/>
                </a:ext>
                <a:ext uri="{FF2B5EF4-FFF2-40B4-BE49-F238E27FC236}">
                  <a16:creationId xmlns:a16="http://schemas.microsoft.com/office/drawing/2014/main" id="{00000000-0008-0000-1300-000004D43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47625</xdr:colOff>
          <xdr:row>49</xdr:row>
          <xdr:rowOff>228600</xdr:rowOff>
        </xdr:from>
        <xdr:to>
          <xdr:col>5</xdr:col>
          <xdr:colOff>352425</xdr:colOff>
          <xdr:row>51</xdr:row>
          <xdr:rowOff>19050</xdr:rowOff>
        </xdr:to>
        <xdr:sp macro="" textlink="">
          <xdr:nvSpPr>
            <xdr:cNvPr id="3462149" name="Check Box 5" hidden="1">
              <a:extLst>
                <a:ext uri="{63B3BB69-23CF-44E3-9099-C40C66FF867C}">
                  <a14:compatExt spid="_x0000_s3462149"/>
                </a:ext>
                <a:ext uri="{FF2B5EF4-FFF2-40B4-BE49-F238E27FC236}">
                  <a16:creationId xmlns:a16="http://schemas.microsoft.com/office/drawing/2014/main" id="{00000000-0008-0000-1300-000005D43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47625</xdr:colOff>
          <xdr:row>49</xdr:row>
          <xdr:rowOff>228600</xdr:rowOff>
        </xdr:from>
        <xdr:to>
          <xdr:col>6</xdr:col>
          <xdr:colOff>352425</xdr:colOff>
          <xdr:row>51</xdr:row>
          <xdr:rowOff>19050</xdr:rowOff>
        </xdr:to>
        <xdr:sp macro="" textlink="">
          <xdr:nvSpPr>
            <xdr:cNvPr id="3462150" name="Check Box 6" hidden="1">
              <a:extLst>
                <a:ext uri="{63B3BB69-23CF-44E3-9099-C40C66FF867C}">
                  <a14:compatExt spid="_x0000_s3462150"/>
                </a:ext>
                <a:ext uri="{FF2B5EF4-FFF2-40B4-BE49-F238E27FC236}">
                  <a16:creationId xmlns:a16="http://schemas.microsoft.com/office/drawing/2014/main" id="{00000000-0008-0000-1300-000006D43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47625</xdr:colOff>
          <xdr:row>71</xdr:row>
          <xdr:rowOff>219075</xdr:rowOff>
        </xdr:from>
        <xdr:to>
          <xdr:col>5</xdr:col>
          <xdr:colOff>352425</xdr:colOff>
          <xdr:row>73</xdr:row>
          <xdr:rowOff>9525</xdr:rowOff>
        </xdr:to>
        <xdr:sp macro="" textlink="">
          <xdr:nvSpPr>
            <xdr:cNvPr id="3462151" name="Check Box 7" hidden="1">
              <a:extLst>
                <a:ext uri="{63B3BB69-23CF-44E3-9099-C40C66FF867C}">
                  <a14:compatExt spid="_x0000_s3462151"/>
                </a:ext>
                <a:ext uri="{FF2B5EF4-FFF2-40B4-BE49-F238E27FC236}">
                  <a16:creationId xmlns:a16="http://schemas.microsoft.com/office/drawing/2014/main" id="{00000000-0008-0000-1300-000007D43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47625</xdr:colOff>
          <xdr:row>71</xdr:row>
          <xdr:rowOff>219075</xdr:rowOff>
        </xdr:from>
        <xdr:to>
          <xdr:col>6</xdr:col>
          <xdr:colOff>352425</xdr:colOff>
          <xdr:row>73</xdr:row>
          <xdr:rowOff>9525</xdr:rowOff>
        </xdr:to>
        <xdr:sp macro="" textlink="">
          <xdr:nvSpPr>
            <xdr:cNvPr id="3462152" name="Check Box 8" hidden="1">
              <a:extLst>
                <a:ext uri="{63B3BB69-23CF-44E3-9099-C40C66FF867C}">
                  <a14:compatExt spid="_x0000_s3462152"/>
                </a:ext>
                <a:ext uri="{FF2B5EF4-FFF2-40B4-BE49-F238E27FC236}">
                  <a16:creationId xmlns:a16="http://schemas.microsoft.com/office/drawing/2014/main" id="{00000000-0008-0000-1300-000008D43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57150</xdr:colOff>
          <xdr:row>5</xdr:row>
          <xdr:rowOff>219075</xdr:rowOff>
        </xdr:from>
        <xdr:to>
          <xdr:col>8</xdr:col>
          <xdr:colOff>371475</xdr:colOff>
          <xdr:row>7</xdr:row>
          <xdr:rowOff>9525</xdr:rowOff>
        </xdr:to>
        <xdr:sp macro="" textlink="">
          <xdr:nvSpPr>
            <xdr:cNvPr id="3462153" name="Check Box 9" hidden="1">
              <a:extLst>
                <a:ext uri="{63B3BB69-23CF-44E3-9099-C40C66FF867C}">
                  <a14:compatExt spid="_x0000_s3462153"/>
                </a:ext>
                <a:ext uri="{FF2B5EF4-FFF2-40B4-BE49-F238E27FC236}">
                  <a16:creationId xmlns:a16="http://schemas.microsoft.com/office/drawing/2014/main" id="{00000000-0008-0000-1300-000009D43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47625</xdr:colOff>
          <xdr:row>27</xdr:row>
          <xdr:rowOff>228600</xdr:rowOff>
        </xdr:from>
        <xdr:to>
          <xdr:col>8</xdr:col>
          <xdr:colOff>352425</xdr:colOff>
          <xdr:row>29</xdr:row>
          <xdr:rowOff>19050</xdr:rowOff>
        </xdr:to>
        <xdr:sp macro="" textlink="">
          <xdr:nvSpPr>
            <xdr:cNvPr id="3462154" name="Check Box 10" hidden="1">
              <a:extLst>
                <a:ext uri="{63B3BB69-23CF-44E3-9099-C40C66FF867C}">
                  <a14:compatExt spid="_x0000_s3462154"/>
                </a:ext>
                <a:ext uri="{FF2B5EF4-FFF2-40B4-BE49-F238E27FC236}">
                  <a16:creationId xmlns:a16="http://schemas.microsoft.com/office/drawing/2014/main" id="{00000000-0008-0000-1300-00000AD43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47625</xdr:colOff>
          <xdr:row>49</xdr:row>
          <xdr:rowOff>228600</xdr:rowOff>
        </xdr:from>
        <xdr:to>
          <xdr:col>8</xdr:col>
          <xdr:colOff>352425</xdr:colOff>
          <xdr:row>51</xdr:row>
          <xdr:rowOff>19050</xdr:rowOff>
        </xdr:to>
        <xdr:sp macro="" textlink="">
          <xdr:nvSpPr>
            <xdr:cNvPr id="3462155" name="Check Box 11" hidden="1">
              <a:extLst>
                <a:ext uri="{63B3BB69-23CF-44E3-9099-C40C66FF867C}">
                  <a14:compatExt spid="_x0000_s3462155"/>
                </a:ext>
                <a:ext uri="{FF2B5EF4-FFF2-40B4-BE49-F238E27FC236}">
                  <a16:creationId xmlns:a16="http://schemas.microsoft.com/office/drawing/2014/main" id="{00000000-0008-0000-1300-00000BD43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47625</xdr:colOff>
          <xdr:row>71</xdr:row>
          <xdr:rowOff>219075</xdr:rowOff>
        </xdr:from>
        <xdr:to>
          <xdr:col>8</xdr:col>
          <xdr:colOff>352425</xdr:colOff>
          <xdr:row>73</xdr:row>
          <xdr:rowOff>9525</xdr:rowOff>
        </xdr:to>
        <xdr:sp macro="" textlink="">
          <xdr:nvSpPr>
            <xdr:cNvPr id="3462156" name="Check Box 12" hidden="1">
              <a:extLst>
                <a:ext uri="{63B3BB69-23CF-44E3-9099-C40C66FF867C}">
                  <a14:compatExt spid="_x0000_s3462156"/>
                </a:ext>
                <a:ext uri="{FF2B5EF4-FFF2-40B4-BE49-F238E27FC236}">
                  <a16:creationId xmlns:a16="http://schemas.microsoft.com/office/drawing/2014/main" id="{00000000-0008-0000-1300-00000CD43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11</xdr:col>
      <xdr:colOff>0</xdr:colOff>
      <xdr:row>3</xdr:row>
      <xdr:rowOff>0</xdr:rowOff>
    </xdr:from>
    <xdr:to>
      <xdr:col>24</xdr:col>
      <xdr:colOff>537882</xdr:colOff>
      <xdr:row>5</xdr:row>
      <xdr:rowOff>10085</xdr:rowOff>
    </xdr:to>
    <xdr:sp macro="" textlink="">
      <xdr:nvSpPr>
        <xdr:cNvPr id="5" name="テキスト ボックス 4">
          <a:extLst>
            <a:ext uri="{FF2B5EF4-FFF2-40B4-BE49-F238E27FC236}">
              <a16:creationId xmlns:a16="http://schemas.microsoft.com/office/drawing/2014/main" id="{00000000-0008-0000-1300-000005000000}"/>
            </a:ext>
          </a:extLst>
        </xdr:cNvPr>
        <xdr:cNvSpPr txBox="1"/>
      </xdr:nvSpPr>
      <xdr:spPr>
        <a:xfrm>
          <a:off x="12561794" y="649941"/>
          <a:ext cx="5132294" cy="45832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latin typeface="ＭＳ 明朝" panose="02020609040205080304" pitchFamily="17" charset="-128"/>
              <a:ea typeface="ＭＳ 明朝" panose="02020609040205080304" pitchFamily="17" charset="-128"/>
            </a:rPr>
            <a:t>※</a:t>
          </a:r>
          <a:r>
            <a:rPr kumimoji="1" lang="ja-JP" altLang="en-US" sz="1100">
              <a:latin typeface="ＭＳ 明朝" panose="02020609040205080304" pitchFamily="17" charset="-128"/>
              <a:ea typeface="ＭＳ 明朝" panose="02020609040205080304" pitchFamily="17" charset="-128"/>
            </a:rPr>
            <a:t>申請者が複数いる場合、申請者ごとに設備導入事業経費の配分を</a:t>
          </a:r>
          <a:endParaRPr kumimoji="1" lang="en-US" altLang="ja-JP" sz="1100">
            <a:latin typeface="ＭＳ 明朝" panose="02020609040205080304" pitchFamily="17" charset="-128"/>
            <a:ea typeface="ＭＳ 明朝" panose="02020609040205080304" pitchFamily="17" charset="-128"/>
          </a:endParaRPr>
        </a:p>
        <a:p>
          <a:r>
            <a:rPr kumimoji="1" lang="ja-JP" altLang="en-US" sz="1100">
              <a:latin typeface="ＭＳ 明朝" panose="02020609040205080304" pitchFamily="17" charset="-128"/>
              <a:ea typeface="ＭＳ 明朝" panose="02020609040205080304" pitchFamily="17" charset="-128"/>
            </a:rPr>
            <a:t>　作成してください。</a:t>
          </a:r>
          <a:endParaRPr kumimoji="1" lang="en-US" altLang="ja-JP" sz="1100">
            <a:latin typeface="ＭＳ 明朝" panose="02020609040205080304" pitchFamily="17" charset="-128"/>
            <a:ea typeface="ＭＳ 明朝" panose="02020609040205080304" pitchFamily="17" charset="-128"/>
          </a:endParaRPr>
        </a:p>
      </xdr:txBody>
    </xdr:sp>
    <xdr:clientData/>
  </xdr:twoCellAnchor>
  <xdr:twoCellAnchor>
    <xdr:from>
      <xdr:col>11</xdr:col>
      <xdr:colOff>1</xdr:colOff>
      <xdr:row>5</xdr:row>
      <xdr:rowOff>158003</xdr:rowOff>
    </xdr:from>
    <xdr:to>
      <xdr:col>24</xdr:col>
      <xdr:colOff>537882</xdr:colOff>
      <xdr:row>7</xdr:row>
      <xdr:rowOff>172571</xdr:rowOff>
    </xdr:to>
    <xdr:sp macro="" textlink="">
      <xdr:nvSpPr>
        <xdr:cNvPr id="6" name="テキスト ボックス 5">
          <a:extLst>
            <a:ext uri="{FF2B5EF4-FFF2-40B4-BE49-F238E27FC236}">
              <a16:creationId xmlns:a16="http://schemas.microsoft.com/office/drawing/2014/main" id="{00000000-0008-0000-1300-000006000000}"/>
            </a:ext>
          </a:extLst>
        </xdr:cNvPr>
        <xdr:cNvSpPr txBox="1"/>
      </xdr:nvSpPr>
      <xdr:spPr>
        <a:xfrm>
          <a:off x="12561795" y="1256179"/>
          <a:ext cx="5132293" cy="46280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latin typeface="ＭＳ 明朝" panose="02020609040205080304" pitchFamily="17" charset="-128"/>
              <a:ea typeface="ＭＳ 明朝" panose="02020609040205080304" pitchFamily="17" charset="-128"/>
            </a:rPr>
            <a:t>３者以上の申請の場合は、下記シートへのリンクをクリックしてください。</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10</xdr:col>
      <xdr:colOff>0</xdr:colOff>
      <xdr:row>3</xdr:row>
      <xdr:rowOff>0</xdr:rowOff>
    </xdr:from>
    <xdr:to>
      <xdr:col>14</xdr:col>
      <xdr:colOff>735668</xdr:colOff>
      <xdr:row>5</xdr:row>
      <xdr:rowOff>19050</xdr:rowOff>
    </xdr:to>
    <xdr:sp macro="" textlink="">
      <xdr:nvSpPr>
        <xdr:cNvPr id="3" name="テキスト ボックス 2">
          <a:extLst>
            <a:ext uri="{FF2B5EF4-FFF2-40B4-BE49-F238E27FC236}">
              <a16:creationId xmlns:a16="http://schemas.microsoft.com/office/drawing/2014/main" id="{00000000-0008-0000-1400-000003000000}"/>
            </a:ext>
          </a:extLst>
        </xdr:cNvPr>
        <xdr:cNvSpPr txBox="1"/>
      </xdr:nvSpPr>
      <xdr:spPr>
        <a:xfrm>
          <a:off x="10780059" y="649941"/>
          <a:ext cx="4411197" cy="46728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latin typeface="ＭＳ 明朝" panose="02020609040205080304" pitchFamily="17" charset="-128"/>
              <a:ea typeface="ＭＳ 明朝" panose="02020609040205080304" pitchFamily="17" charset="-128"/>
            </a:rPr>
            <a:t>※</a:t>
          </a:r>
          <a:r>
            <a:rPr kumimoji="1" lang="ja-JP" altLang="en-US" sz="1100">
              <a:latin typeface="ＭＳ 明朝" panose="02020609040205080304" pitchFamily="17" charset="-128"/>
              <a:ea typeface="ＭＳ 明朝" panose="02020609040205080304" pitchFamily="17" charset="-128"/>
            </a:rPr>
            <a:t>申請者が複数いる場合、申請者ごとに設備導入事業経費の配分を</a:t>
          </a:r>
          <a:endParaRPr kumimoji="1" lang="en-US" altLang="ja-JP" sz="1100">
            <a:latin typeface="ＭＳ 明朝" panose="02020609040205080304" pitchFamily="17" charset="-128"/>
            <a:ea typeface="ＭＳ 明朝" panose="02020609040205080304" pitchFamily="17" charset="-128"/>
          </a:endParaRPr>
        </a:p>
        <a:p>
          <a:r>
            <a:rPr kumimoji="1" lang="ja-JP" altLang="en-US" sz="1100">
              <a:latin typeface="ＭＳ 明朝" panose="02020609040205080304" pitchFamily="17" charset="-128"/>
              <a:ea typeface="ＭＳ 明朝" panose="02020609040205080304" pitchFamily="17" charset="-128"/>
            </a:rPr>
            <a:t>　作成してください。</a:t>
          </a:r>
          <a:endParaRPr kumimoji="1" lang="en-US" altLang="ja-JP" sz="1100">
            <a:latin typeface="ＭＳ 明朝" panose="02020609040205080304" pitchFamily="17" charset="-128"/>
            <a:ea typeface="ＭＳ 明朝" panose="02020609040205080304" pitchFamily="17" charset="-128"/>
          </a:endParaRPr>
        </a:p>
      </xdr:txBody>
    </xdr:sp>
    <xdr:clientData/>
  </xdr:twoCellAnchor>
  <xdr:twoCellAnchor>
    <xdr:from>
      <xdr:col>10</xdr:col>
      <xdr:colOff>1</xdr:colOff>
      <xdr:row>5</xdr:row>
      <xdr:rowOff>166968</xdr:rowOff>
    </xdr:from>
    <xdr:to>
      <xdr:col>14</xdr:col>
      <xdr:colOff>735669</xdr:colOff>
      <xdr:row>7</xdr:row>
      <xdr:rowOff>190500</xdr:rowOff>
    </xdr:to>
    <xdr:sp macro="" textlink="">
      <xdr:nvSpPr>
        <xdr:cNvPr id="4" name="テキスト ボックス 3">
          <a:extLst>
            <a:ext uri="{FF2B5EF4-FFF2-40B4-BE49-F238E27FC236}">
              <a16:creationId xmlns:a16="http://schemas.microsoft.com/office/drawing/2014/main" id="{00000000-0008-0000-1400-000004000000}"/>
            </a:ext>
          </a:extLst>
        </xdr:cNvPr>
        <xdr:cNvSpPr txBox="1"/>
      </xdr:nvSpPr>
      <xdr:spPr>
        <a:xfrm>
          <a:off x="10780060" y="1265144"/>
          <a:ext cx="4411197" cy="47176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latin typeface="ＭＳ 明朝" panose="02020609040205080304" pitchFamily="17" charset="-128"/>
              <a:ea typeface="ＭＳ 明朝" panose="02020609040205080304" pitchFamily="17" charset="-128"/>
            </a:rPr>
            <a:t>３者以上の申請の場合は、下記シートへのリンクをクリックしてください。</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21</xdr:col>
      <xdr:colOff>0</xdr:colOff>
      <xdr:row>2</xdr:row>
      <xdr:rowOff>0</xdr:rowOff>
    </xdr:from>
    <xdr:to>
      <xdr:col>25</xdr:col>
      <xdr:colOff>152962</xdr:colOff>
      <xdr:row>3</xdr:row>
      <xdr:rowOff>243167</xdr:rowOff>
    </xdr:to>
    <xdr:sp macro="" textlink="">
      <xdr:nvSpPr>
        <xdr:cNvPr id="4" name="テキスト ボックス 3">
          <a:extLst>
            <a:ext uri="{FF2B5EF4-FFF2-40B4-BE49-F238E27FC236}">
              <a16:creationId xmlns:a16="http://schemas.microsoft.com/office/drawing/2014/main" id="{00000000-0008-0000-1500-000004000000}"/>
            </a:ext>
          </a:extLst>
        </xdr:cNvPr>
        <xdr:cNvSpPr txBox="1"/>
      </xdr:nvSpPr>
      <xdr:spPr>
        <a:xfrm>
          <a:off x="14769353" y="459441"/>
          <a:ext cx="4411197" cy="46728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latin typeface="ＭＳ 明朝" panose="02020609040205080304" pitchFamily="17" charset="-128"/>
              <a:ea typeface="ＭＳ 明朝" panose="02020609040205080304" pitchFamily="17" charset="-128"/>
            </a:rPr>
            <a:t>※</a:t>
          </a:r>
          <a:r>
            <a:rPr kumimoji="1" lang="ja-JP" altLang="en-US" sz="1100">
              <a:latin typeface="ＭＳ 明朝" panose="02020609040205080304" pitchFamily="17" charset="-128"/>
              <a:ea typeface="ＭＳ 明朝" panose="02020609040205080304" pitchFamily="17" charset="-128"/>
            </a:rPr>
            <a:t>申請者が複数いる場合、申請者ごとに設備導入事業経費の配分を</a:t>
          </a:r>
          <a:endParaRPr kumimoji="1" lang="en-US" altLang="ja-JP" sz="1100">
            <a:latin typeface="ＭＳ 明朝" panose="02020609040205080304" pitchFamily="17" charset="-128"/>
            <a:ea typeface="ＭＳ 明朝" panose="02020609040205080304" pitchFamily="17" charset="-128"/>
          </a:endParaRPr>
        </a:p>
        <a:p>
          <a:r>
            <a:rPr kumimoji="1" lang="ja-JP" altLang="en-US" sz="1100">
              <a:latin typeface="ＭＳ 明朝" panose="02020609040205080304" pitchFamily="17" charset="-128"/>
              <a:ea typeface="ＭＳ 明朝" panose="02020609040205080304" pitchFamily="17" charset="-128"/>
            </a:rPr>
            <a:t>　作成してください。</a:t>
          </a:r>
          <a:endParaRPr kumimoji="1" lang="en-US" altLang="ja-JP" sz="1100">
            <a:latin typeface="ＭＳ 明朝" panose="02020609040205080304" pitchFamily="17" charset="-128"/>
            <a:ea typeface="ＭＳ 明朝" panose="02020609040205080304" pitchFamily="17" charset="-128"/>
          </a:endParaRPr>
        </a:p>
      </xdr:txBody>
    </xdr:sp>
    <xdr:clientData/>
  </xdr:twoCellAnchor>
  <xdr:twoCellAnchor>
    <xdr:from>
      <xdr:col>21</xdr:col>
      <xdr:colOff>1</xdr:colOff>
      <xdr:row>4</xdr:row>
      <xdr:rowOff>99732</xdr:rowOff>
    </xdr:from>
    <xdr:to>
      <xdr:col>25</xdr:col>
      <xdr:colOff>152963</xdr:colOff>
      <xdr:row>6</xdr:row>
      <xdr:rowOff>134471</xdr:rowOff>
    </xdr:to>
    <xdr:sp macro="" textlink="">
      <xdr:nvSpPr>
        <xdr:cNvPr id="5" name="テキスト ボックス 4">
          <a:extLst>
            <a:ext uri="{FF2B5EF4-FFF2-40B4-BE49-F238E27FC236}">
              <a16:creationId xmlns:a16="http://schemas.microsoft.com/office/drawing/2014/main" id="{00000000-0008-0000-1500-000005000000}"/>
            </a:ext>
          </a:extLst>
        </xdr:cNvPr>
        <xdr:cNvSpPr txBox="1"/>
      </xdr:nvSpPr>
      <xdr:spPr>
        <a:xfrm>
          <a:off x="14769354" y="1074644"/>
          <a:ext cx="4411197" cy="47176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latin typeface="ＭＳ 明朝" panose="02020609040205080304" pitchFamily="17" charset="-128"/>
              <a:ea typeface="ＭＳ 明朝" panose="02020609040205080304" pitchFamily="17" charset="-128"/>
            </a:rPr>
            <a:t>３者以上の申請の場合は、下記シートへのリンクをクリックしてください。</a:t>
          </a:r>
        </a:p>
      </xdr:txBody>
    </xdr:sp>
    <xdr:clientData/>
  </xdr:twoCellAnchor>
  <xdr:twoCellAnchor editAs="oneCell">
    <xdr:from>
      <xdr:col>21</xdr:col>
      <xdr:colOff>0</xdr:colOff>
      <xdr:row>12</xdr:row>
      <xdr:rowOff>0</xdr:rowOff>
    </xdr:from>
    <xdr:to>
      <xdr:col>28</xdr:col>
      <xdr:colOff>312240</xdr:colOff>
      <xdr:row>57</xdr:row>
      <xdr:rowOff>71237</xdr:rowOff>
    </xdr:to>
    <xdr:pic>
      <xdr:nvPicPr>
        <xdr:cNvPr id="3" name="図 2">
          <a:extLst>
            <a:ext uri="{FF2B5EF4-FFF2-40B4-BE49-F238E27FC236}">
              <a16:creationId xmlns:a16="http://schemas.microsoft.com/office/drawing/2014/main" id="{00000000-0008-0000-1500-000003000000}"/>
            </a:ext>
          </a:extLst>
        </xdr:cNvPr>
        <xdr:cNvPicPr>
          <a:picLocks noChangeAspect="1"/>
        </xdr:cNvPicPr>
      </xdr:nvPicPr>
      <xdr:blipFill>
        <a:blip xmlns:r="http://schemas.openxmlformats.org/officeDocument/2006/relationships" r:embed="rId1"/>
        <a:stretch>
          <a:fillRect/>
        </a:stretch>
      </xdr:blipFill>
      <xdr:spPr>
        <a:xfrm>
          <a:off x="16707971" y="3092824"/>
          <a:ext cx="7764151" cy="10436678"/>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xdr:from>
      <xdr:col>14</xdr:col>
      <xdr:colOff>22412</xdr:colOff>
      <xdr:row>4</xdr:row>
      <xdr:rowOff>11206</xdr:rowOff>
    </xdr:from>
    <xdr:to>
      <xdr:col>18</xdr:col>
      <xdr:colOff>747433</xdr:colOff>
      <xdr:row>6</xdr:row>
      <xdr:rowOff>151279</xdr:rowOff>
    </xdr:to>
    <xdr:sp macro="" textlink="">
      <xdr:nvSpPr>
        <xdr:cNvPr id="3" name="テキスト ボックス 2">
          <a:extLst>
            <a:ext uri="{FF2B5EF4-FFF2-40B4-BE49-F238E27FC236}">
              <a16:creationId xmlns:a16="http://schemas.microsoft.com/office/drawing/2014/main" id="{00000000-0008-0000-1600-000003000000}"/>
            </a:ext>
          </a:extLst>
        </xdr:cNvPr>
        <xdr:cNvSpPr txBox="1"/>
      </xdr:nvSpPr>
      <xdr:spPr>
        <a:xfrm>
          <a:off x="15329647" y="1053353"/>
          <a:ext cx="4400551" cy="4762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latin typeface="ＭＳ 明朝" panose="02020609040205080304" pitchFamily="17" charset="-128"/>
              <a:ea typeface="ＭＳ 明朝" panose="02020609040205080304" pitchFamily="17" charset="-128"/>
            </a:rPr>
            <a:t>※</a:t>
          </a:r>
          <a:r>
            <a:rPr kumimoji="1" lang="ja-JP" altLang="en-US" sz="1100">
              <a:latin typeface="ＭＳ 明朝" panose="02020609040205080304" pitchFamily="17" charset="-128"/>
              <a:ea typeface="ＭＳ 明朝" panose="02020609040205080304" pitchFamily="17" charset="-128"/>
            </a:rPr>
            <a:t>申請者が複数いる場合、申請者ごとに補助事業に要する経費、</a:t>
          </a:r>
          <a:endParaRPr kumimoji="1" lang="en-US" altLang="ja-JP" sz="1100">
            <a:latin typeface="ＭＳ 明朝" panose="02020609040205080304" pitchFamily="17" charset="-128"/>
            <a:ea typeface="ＭＳ 明朝" panose="02020609040205080304" pitchFamily="17" charset="-128"/>
          </a:endParaRPr>
        </a:p>
        <a:p>
          <a:r>
            <a:rPr kumimoji="1" lang="ja-JP" altLang="en-US" sz="1100">
              <a:latin typeface="ＭＳ 明朝" panose="02020609040205080304" pitchFamily="17" charset="-128"/>
              <a:ea typeface="ＭＳ 明朝" panose="02020609040205080304" pitchFamily="17" charset="-128"/>
            </a:rPr>
            <a:t>　及びその調達方法を作成してください。</a:t>
          </a:r>
          <a:endParaRPr kumimoji="1" lang="en-US" altLang="ja-JP" sz="1100">
            <a:latin typeface="ＭＳ 明朝" panose="02020609040205080304" pitchFamily="17" charset="-128"/>
            <a:ea typeface="ＭＳ 明朝" panose="02020609040205080304" pitchFamily="17" charset="-128"/>
          </a:endParaRP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14</xdr:col>
      <xdr:colOff>22412</xdr:colOff>
      <xdr:row>4</xdr:row>
      <xdr:rowOff>11207</xdr:rowOff>
    </xdr:from>
    <xdr:to>
      <xdr:col>18</xdr:col>
      <xdr:colOff>747433</xdr:colOff>
      <xdr:row>6</xdr:row>
      <xdr:rowOff>151280</xdr:rowOff>
    </xdr:to>
    <xdr:sp macro="" textlink="">
      <xdr:nvSpPr>
        <xdr:cNvPr id="2" name="テキスト ボックス 1">
          <a:extLst>
            <a:ext uri="{FF2B5EF4-FFF2-40B4-BE49-F238E27FC236}">
              <a16:creationId xmlns:a16="http://schemas.microsoft.com/office/drawing/2014/main" id="{00000000-0008-0000-1700-000002000000}"/>
            </a:ext>
          </a:extLst>
        </xdr:cNvPr>
        <xdr:cNvSpPr txBox="1"/>
      </xdr:nvSpPr>
      <xdr:spPr>
        <a:xfrm>
          <a:off x="15329647" y="1053354"/>
          <a:ext cx="4400551" cy="4762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latin typeface="ＭＳ 明朝" panose="02020609040205080304" pitchFamily="17" charset="-128"/>
              <a:ea typeface="ＭＳ 明朝" panose="02020609040205080304" pitchFamily="17" charset="-128"/>
            </a:rPr>
            <a:t>※</a:t>
          </a:r>
          <a:r>
            <a:rPr kumimoji="1" lang="ja-JP" altLang="en-US" sz="1100">
              <a:latin typeface="ＭＳ 明朝" panose="02020609040205080304" pitchFamily="17" charset="-128"/>
              <a:ea typeface="ＭＳ 明朝" panose="02020609040205080304" pitchFamily="17" charset="-128"/>
            </a:rPr>
            <a:t>申請者が複数いる場合、申請者ごとに設備導入事業経費の配分を</a:t>
          </a:r>
          <a:endParaRPr kumimoji="1" lang="en-US" altLang="ja-JP" sz="1100">
            <a:latin typeface="ＭＳ 明朝" panose="02020609040205080304" pitchFamily="17" charset="-128"/>
            <a:ea typeface="ＭＳ 明朝" panose="02020609040205080304" pitchFamily="17" charset="-128"/>
          </a:endParaRPr>
        </a:p>
        <a:p>
          <a:r>
            <a:rPr kumimoji="1" lang="ja-JP" altLang="en-US" sz="1100">
              <a:latin typeface="ＭＳ 明朝" panose="02020609040205080304" pitchFamily="17" charset="-128"/>
              <a:ea typeface="ＭＳ 明朝" panose="02020609040205080304" pitchFamily="17" charset="-128"/>
            </a:rPr>
            <a:t>　作成してください。</a:t>
          </a:r>
          <a:endParaRPr kumimoji="1" lang="en-US" altLang="ja-JP" sz="1100">
            <a:latin typeface="ＭＳ 明朝" panose="02020609040205080304" pitchFamily="17" charset="-128"/>
            <a:ea typeface="ＭＳ 明朝" panose="02020609040205080304" pitchFamily="17" charset="-128"/>
          </a:endParaRPr>
        </a:p>
      </xdr:txBody>
    </xdr:sp>
    <xdr:clientData/>
  </xdr:twoCellAnchor>
  <xdr:twoCellAnchor>
    <xdr:from>
      <xdr:col>14</xdr:col>
      <xdr:colOff>17929</xdr:colOff>
      <xdr:row>6</xdr:row>
      <xdr:rowOff>275666</xdr:rowOff>
    </xdr:from>
    <xdr:to>
      <xdr:col>18</xdr:col>
      <xdr:colOff>742950</xdr:colOff>
      <xdr:row>7</xdr:row>
      <xdr:rowOff>404534</xdr:rowOff>
    </xdr:to>
    <xdr:sp macro="" textlink="">
      <xdr:nvSpPr>
        <xdr:cNvPr id="3" name="テキスト ボックス 2">
          <a:extLst>
            <a:ext uri="{FF2B5EF4-FFF2-40B4-BE49-F238E27FC236}">
              <a16:creationId xmlns:a16="http://schemas.microsoft.com/office/drawing/2014/main" id="{00000000-0008-0000-1700-000003000000}"/>
            </a:ext>
          </a:extLst>
        </xdr:cNvPr>
        <xdr:cNvSpPr txBox="1"/>
      </xdr:nvSpPr>
      <xdr:spPr>
        <a:xfrm>
          <a:off x="15325164" y="1653990"/>
          <a:ext cx="4400551" cy="4762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latin typeface="ＭＳ 明朝" panose="02020609040205080304" pitchFamily="17" charset="-128"/>
              <a:ea typeface="ＭＳ 明朝" panose="02020609040205080304" pitchFamily="17" charset="-128"/>
            </a:rPr>
            <a:t>３者以上の申請の場合は、下記シートへのリンクをクリックしてください。</a:t>
          </a: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13</xdr:col>
      <xdr:colOff>896470</xdr:colOff>
      <xdr:row>6</xdr:row>
      <xdr:rowOff>56030</xdr:rowOff>
    </xdr:from>
    <xdr:to>
      <xdr:col>14</xdr:col>
      <xdr:colOff>5665694</xdr:colOff>
      <xdr:row>8</xdr:row>
      <xdr:rowOff>151280</xdr:rowOff>
    </xdr:to>
    <xdr:sp macro="" textlink="">
      <xdr:nvSpPr>
        <xdr:cNvPr id="3" name="テキスト ボックス 2">
          <a:extLst>
            <a:ext uri="{FF2B5EF4-FFF2-40B4-BE49-F238E27FC236}">
              <a16:creationId xmlns:a16="http://schemas.microsoft.com/office/drawing/2014/main" id="{00000000-0008-0000-1800-000003000000}"/>
            </a:ext>
          </a:extLst>
        </xdr:cNvPr>
        <xdr:cNvSpPr txBox="1"/>
      </xdr:nvSpPr>
      <xdr:spPr>
        <a:xfrm>
          <a:off x="12711952" y="1427630"/>
          <a:ext cx="5701554" cy="47176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latin typeface="ＭＳ 明朝" panose="02020609040205080304" pitchFamily="17" charset="-128"/>
              <a:ea typeface="ＭＳ 明朝" panose="02020609040205080304" pitchFamily="17" charset="-128"/>
            </a:rPr>
            <a:t>※</a:t>
          </a:r>
          <a:r>
            <a:rPr kumimoji="1" lang="ja-JP" altLang="en-US" sz="1100">
              <a:latin typeface="ＭＳ 明朝" panose="02020609040205080304" pitchFamily="17" charset="-128"/>
              <a:ea typeface="ＭＳ 明朝" panose="02020609040205080304" pitchFamily="17" charset="-128"/>
            </a:rPr>
            <a:t>申請者が複数いる場合、申請者ごとに補助対象設備の機器リスト</a:t>
          </a:r>
          <a:endParaRPr kumimoji="1" lang="en-US" altLang="ja-JP" sz="1100">
            <a:latin typeface="ＭＳ 明朝" panose="02020609040205080304" pitchFamily="17" charset="-128"/>
            <a:ea typeface="ＭＳ 明朝" panose="02020609040205080304" pitchFamily="17" charset="-128"/>
          </a:endParaRPr>
        </a:p>
        <a:p>
          <a:r>
            <a:rPr kumimoji="1" lang="ja-JP" altLang="en-US" sz="1100">
              <a:latin typeface="ＭＳ 明朝" panose="02020609040205080304" pitchFamily="17" charset="-128"/>
              <a:ea typeface="ＭＳ 明朝" panose="02020609040205080304" pitchFamily="17" charset="-128"/>
            </a:rPr>
            <a:t>　を作成してください。</a:t>
          </a:r>
          <a:endParaRPr kumimoji="1" lang="en-US" altLang="ja-JP" sz="1100">
            <a:latin typeface="ＭＳ 明朝" panose="02020609040205080304" pitchFamily="17" charset="-128"/>
            <a:ea typeface="ＭＳ 明朝" panose="02020609040205080304" pitchFamily="17" charset="-128"/>
          </a:endParaRPr>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13</xdr:col>
      <xdr:colOff>896469</xdr:colOff>
      <xdr:row>6</xdr:row>
      <xdr:rowOff>56029</xdr:rowOff>
    </xdr:from>
    <xdr:to>
      <xdr:col>14</xdr:col>
      <xdr:colOff>5535705</xdr:colOff>
      <xdr:row>8</xdr:row>
      <xdr:rowOff>151279</xdr:rowOff>
    </xdr:to>
    <xdr:sp macro="" textlink="">
      <xdr:nvSpPr>
        <xdr:cNvPr id="2" name="テキスト ボックス 1">
          <a:extLst>
            <a:ext uri="{FF2B5EF4-FFF2-40B4-BE49-F238E27FC236}">
              <a16:creationId xmlns:a16="http://schemas.microsoft.com/office/drawing/2014/main" id="{00000000-0008-0000-1900-000002000000}"/>
            </a:ext>
          </a:extLst>
        </xdr:cNvPr>
        <xdr:cNvSpPr txBox="1"/>
      </xdr:nvSpPr>
      <xdr:spPr>
        <a:xfrm>
          <a:off x="12711951" y="1427629"/>
          <a:ext cx="5571566" cy="47176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latin typeface="ＭＳ 明朝" panose="02020609040205080304" pitchFamily="17" charset="-128"/>
              <a:ea typeface="ＭＳ 明朝" panose="02020609040205080304" pitchFamily="17" charset="-128"/>
            </a:rPr>
            <a:t>※</a:t>
          </a:r>
          <a:r>
            <a:rPr kumimoji="1" lang="ja-JP" altLang="en-US" sz="1100">
              <a:latin typeface="ＭＳ 明朝" panose="02020609040205080304" pitchFamily="17" charset="-128"/>
              <a:ea typeface="ＭＳ 明朝" panose="02020609040205080304" pitchFamily="17" charset="-128"/>
            </a:rPr>
            <a:t>申請者が複数いる場合、申請者ごとに補助対象設備の機器リスト</a:t>
          </a:r>
          <a:endParaRPr kumimoji="1" lang="en-US" altLang="ja-JP" sz="1100">
            <a:latin typeface="ＭＳ 明朝" panose="02020609040205080304" pitchFamily="17" charset="-128"/>
            <a:ea typeface="ＭＳ 明朝" panose="02020609040205080304" pitchFamily="17" charset="-128"/>
          </a:endParaRPr>
        </a:p>
        <a:p>
          <a:r>
            <a:rPr kumimoji="1" lang="ja-JP" altLang="en-US" sz="1100">
              <a:latin typeface="ＭＳ 明朝" panose="02020609040205080304" pitchFamily="17" charset="-128"/>
              <a:ea typeface="ＭＳ 明朝" panose="02020609040205080304" pitchFamily="17" charset="-128"/>
            </a:rPr>
            <a:t>　を作成してください。</a:t>
          </a:r>
          <a:endParaRPr kumimoji="1" lang="en-US" altLang="ja-JP" sz="1100">
            <a:latin typeface="ＭＳ 明朝" panose="02020609040205080304" pitchFamily="17" charset="-128"/>
            <a:ea typeface="ＭＳ 明朝" panose="02020609040205080304" pitchFamily="17" charset="-128"/>
          </a:endParaRPr>
        </a:p>
      </xdr:txBody>
    </xdr:sp>
    <xdr:clientData/>
  </xdr:twoCellAnchor>
  <xdr:twoCellAnchor>
    <xdr:from>
      <xdr:col>13</xdr:col>
      <xdr:colOff>891987</xdr:colOff>
      <xdr:row>8</xdr:row>
      <xdr:rowOff>242046</xdr:rowOff>
    </xdr:from>
    <xdr:to>
      <xdr:col>14</xdr:col>
      <xdr:colOff>5531223</xdr:colOff>
      <xdr:row>10</xdr:row>
      <xdr:rowOff>90767</xdr:rowOff>
    </xdr:to>
    <xdr:sp macro="" textlink="">
      <xdr:nvSpPr>
        <xdr:cNvPr id="3" name="テキスト ボックス 2">
          <a:extLst>
            <a:ext uri="{FF2B5EF4-FFF2-40B4-BE49-F238E27FC236}">
              <a16:creationId xmlns:a16="http://schemas.microsoft.com/office/drawing/2014/main" id="{00000000-0008-0000-1900-000003000000}"/>
            </a:ext>
          </a:extLst>
        </xdr:cNvPr>
        <xdr:cNvSpPr txBox="1"/>
      </xdr:nvSpPr>
      <xdr:spPr>
        <a:xfrm>
          <a:off x="12498880" y="2010975"/>
          <a:ext cx="5550914" cy="47464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latin typeface="ＭＳ 明朝" panose="02020609040205080304" pitchFamily="17" charset="-128"/>
              <a:ea typeface="ＭＳ 明朝" panose="02020609040205080304" pitchFamily="17" charset="-128"/>
            </a:rPr>
            <a:t>３者以上の申請の場合は、下記シートへのリンクをクリックしてください。</a:t>
          </a:r>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13</xdr:col>
      <xdr:colOff>898073</xdr:colOff>
      <xdr:row>3</xdr:row>
      <xdr:rowOff>0</xdr:rowOff>
    </xdr:from>
    <xdr:to>
      <xdr:col>18</xdr:col>
      <xdr:colOff>394608</xdr:colOff>
      <xdr:row>5</xdr:row>
      <xdr:rowOff>174172</xdr:rowOff>
    </xdr:to>
    <xdr:sp macro="" textlink="">
      <xdr:nvSpPr>
        <xdr:cNvPr id="3" name="テキスト ボックス 2">
          <a:extLst>
            <a:ext uri="{FF2B5EF4-FFF2-40B4-BE49-F238E27FC236}">
              <a16:creationId xmlns:a16="http://schemas.microsoft.com/office/drawing/2014/main" id="{00000000-0008-0000-1C00-000003000000}"/>
            </a:ext>
          </a:extLst>
        </xdr:cNvPr>
        <xdr:cNvSpPr txBox="1"/>
      </xdr:nvSpPr>
      <xdr:spPr>
        <a:xfrm>
          <a:off x="9552216" y="816429"/>
          <a:ext cx="4122963" cy="6096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latin typeface="ＭＳ 明朝" panose="02020609040205080304" pitchFamily="17" charset="-128"/>
              <a:ea typeface="ＭＳ 明朝" panose="02020609040205080304" pitchFamily="17" charset="-128"/>
            </a:rPr>
            <a:t>※</a:t>
          </a:r>
          <a:r>
            <a:rPr kumimoji="1" lang="ja-JP" altLang="en-US" sz="1100">
              <a:latin typeface="ＭＳ 明朝" panose="02020609040205080304" pitchFamily="17" charset="-128"/>
              <a:ea typeface="ＭＳ 明朝" panose="02020609040205080304" pitchFamily="17" charset="-128"/>
            </a:rPr>
            <a:t>申請者が複数いる場合、申請者ごとに主要設備の詳細を</a:t>
          </a:r>
          <a:endParaRPr kumimoji="1" lang="en-US" altLang="ja-JP" sz="1100">
            <a:latin typeface="ＭＳ 明朝" panose="02020609040205080304" pitchFamily="17" charset="-128"/>
            <a:ea typeface="ＭＳ 明朝" panose="02020609040205080304" pitchFamily="17" charset="-128"/>
          </a:endParaRPr>
        </a:p>
        <a:p>
          <a:r>
            <a:rPr kumimoji="1" lang="ja-JP" altLang="en-US" sz="1100">
              <a:latin typeface="ＭＳ 明朝" panose="02020609040205080304" pitchFamily="17" charset="-128"/>
              <a:ea typeface="ＭＳ 明朝" panose="02020609040205080304" pitchFamily="17" charset="-128"/>
            </a:rPr>
            <a:t>　作成してください。</a:t>
          </a:r>
          <a:endParaRPr kumimoji="1" lang="en-US" altLang="ja-JP" sz="1100">
            <a:latin typeface="ＭＳ 明朝" panose="02020609040205080304" pitchFamily="17" charset="-128"/>
            <a:ea typeface="ＭＳ 明朝" panose="02020609040205080304" pitchFamily="17" charset="-128"/>
          </a:endParaRPr>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13</xdr:col>
      <xdr:colOff>898073</xdr:colOff>
      <xdr:row>3</xdr:row>
      <xdr:rowOff>0</xdr:rowOff>
    </xdr:from>
    <xdr:to>
      <xdr:col>18</xdr:col>
      <xdr:colOff>394608</xdr:colOff>
      <xdr:row>5</xdr:row>
      <xdr:rowOff>174172</xdr:rowOff>
    </xdr:to>
    <xdr:sp macro="" textlink="">
      <xdr:nvSpPr>
        <xdr:cNvPr id="2" name="テキスト ボックス 1">
          <a:extLst>
            <a:ext uri="{FF2B5EF4-FFF2-40B4-BE49-F238E27FC236}">
              <a16:creationId xmlns:a16="http://schemas.microsoft.com/office/drawing/2014/main" id="{00000000-0008-0000-1D00-000002000000}"/>
            </a:ext>
          </a:extLst>
        </xdr:cNvPr>
        <xdr:cNvSpPr txBox="1"/>
      </xdr:nvSpPr>
      <xdr:spPr>
        <a:xfrm>
          <a:off x="9451523" y="657225"/>
          <a:ext cx="4068535" cy="61232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latin typeface="ＭＳ 明朝" panose="02020609040205080304" pitchFamily="17" charset="-128"/>
              <a:ea typeface="ＭＳ 明朝" panose="02020609040205080304" pitchFamily="17" charset="-128"/>
            </a:rPr>
            <a:t>※</a:t>
          </a:r>
          <a:r>
            <a:rPr kumimoji="1" lang="ja-JP" altLang="en-US" sz="1100">
              <a:latin typeface="ＭＳ 明朝" panose="02020609040205080304" pitchFamily="17" charset="-128"/>
              <a:ea typeface="ＭＳ 明朝" panose="02020609040205080304" pitchFamily="17" charset="-128"/>
            </a:rPr>
            <a:t>申請者が複数いる場合、申請者ごとに主要設備の詳細を</a:t>
          </a:r>
          <a:endParaRPr kumimoji="1" lang="en-US" altLang="ja-JP" sz="1100">
            <a:latin typeface="ＭＳ 明朝" panose="02020609040205080304" pitchFamily="17" charset="-128"/>
            <a:ea typeface="ＭＳ 明朝" panose="02020609040205080304" pitchFamily="17" charset="-128"/>
          </a:endParaRPr>
        </a:p>
        <a:p>
          <a:r>
            <a:rPr kumimoji="1" lang="ja-JP" altLang="en-US" sz="1100">
              <a:latin typeface="ＭＳ 明朝" panose="02020609040205080304" pitchFamily="17" charset="-128"/>
              <a:ea typeface="ＭＳ 明朝" panose="02020609040205080304" pitchFamily="17" charset="-128"/>
            </a:rPr>
            <a:t>　作成してください。</a:t>
          </a:r>
          <a:endParaRPr kumimoji="1" lang="en-US" altLang="ja-JP" sz="1100">
            <a:latin typeface="ＭＳ 明朝" panose="02020609040205080304" pitchFamily="17" charset="-128"/>
            <a:ea typeface="ＭＳ 明朝" panose="02020609040205080304" pitchFamily="17" charset="-128"/>
          </a:endParaRPr>
        </a:p>
      </xdr:txBody>
    </xdr:sp>
    <xdr:clientData/>
  </xdr:twoCellAnchor>
  <xdr:twoCellAnchor>
    <xdr:from>
      <xdr:col>14</xdr:col>
      <xdr:colOff>0</xdr:colOff>
      <xdr:row>7</xdr:row>
      <xdr:rowOff>0</xdr:rowOff>
    </xdr:from>
    <xdr:to>
      <xdr:col>18</xdr:col>
      <xdr:colOff>421821</xdr:colOff>
      <xdr:row>8</xdr:row>
      <xdr:rowOff>93649</xdr:rowOff>
    </xdr:to>
    <xdr:sp macro="" textlink="">
      <xdr:nvSpPr>
        <xdr:cNvPr id="3" name="テキスト ボックス 2">
          <a:extLst>
            <a:ext uri="{FF2B5EF4-FFF2-40B4-BE49-F238E27FC236}">
              <a16:creationId xmlns:a16="http://schemas.microsoft.com/office/drawing/2014/main" id="{00000000-0008-0000-1D00-000003000000}"/>
            </a:ext>
          </a:extLst>
        </xdr:cNvPr>
        <xdr:cNvSpPr txBox="1"/>
      </xdr:nvSpPr>
      <xdr:spPr>
        <a:xfrm>
          <a:off x="9470571" y="1673679"/>
          <a:ext cx="4068536" cy="47464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latin typeface="ＭＳ 明朝" panose="02020609040205080304" pitchFamily="17" charset="-128"/>
              <a:ea typeface="ＭＳ 明朝" panose="02020609040205080304" pitchFamily="17" charset="-128"/>
            </a:rPr>
            <a:t>３者以上の申請の場合は、下記シートへのリンクをクリックしてください。</a:t>
          </a:r>
        </a:p>
      </xdr:txBody>
    </xdr:sp>
    <xdr:clientData/>
  </xdr:twoCellAnchor>
</xdr:wsDr>
</file>

<file path=xl/drawings/drawing2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47625</xdr:colOff>
          <xdr:row>17</xdr:row>
          <xdr:rowOff>38100</xdr:rowOff>
        </xdr:from>
        <xdr:to>
          <xdr:col>1</xdr:col>
          <xdr:colOff>304800</xdr:colOff>
          <xdr:row>18</xdr:row>
          <xdr:rowOff>19050</xdr:rowOff>
        </xdr:to>
        <xdr:sp macro="" textlink="">
          <xdr:nvSpPr>
            <xdr:cNvPr id="3317761" name="Check Box 1" hidden="1">
              <a:extLst>
                <a:ext uri="{63B3BB69-23CF-44E3-9099-C40C66FF867C}">
                  <a14:compatExt spid="_x0000_s3317761"/>
                </a:ext>
                <a:ext uri="{FF2B5EF4-FFF2-40B4-BE49-F238E27FC236}">
                  <a16:creationId xmlns:a16="http://schemas.microsoft.com/office/drawing/2014/main" id="{00000000-0008-0000-2000-000001A03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18</xdr:row>
          <xdr:rowOff>28575</xdr:rowOff>
        </xdr:from>
        <xdr:to>
          <xdr:col>1</xdr:col>
          <xdr:colOff>304800</xdr:colOff>
          <xdr:row>19</xdr:row>
          <xdr:rowOff>19050</xdr:rowOff>
        </xdr:to>
        <xdr:sp macro="" textlink="">
          <xdr:nvSpPr>
            <xdr:cNvPr id="3317762" name="Check Box 2" hidden="1">
              <a:extLst>
                <a:ext uri="{63B3BB69-23CF-44E3-9099-C40C66FF867C}">
                  <a14:compatExt spid="_x0000_s3317762"/>
                </a:ext>
                <a:ext uri="{FF2B5EF4-FFF2-40B4-BE49-F238E27FC236}">
                  <a16:creationId xmlns:a16="http://schemas.microsoft.com/office/drawing/2014/main" id="{00000000-0008-0000-2000-000002A03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19</xdr:row>
          <xdr:rowOff>28575</xdr:rowOff>
        </xdr:from>
        <xdr:to>
          <xdr:col>1</xdr:col>
          <xdr:colOff>304800</xdr:colOff>
          <xdr:row>20</xdr:row>
          <xdr:rowOff>19050</xdr:rowOff>
        </xdr:to>
        <xdr:sp macro="" textlink="">
          <xdr:nvSpPr>
            <xdr:cNvPr id="3317763" name="Check Box 3" hidden="1">
              <a:extLst>
                <a:ext uri="{63B3BB69-23CF-44E3-9099-C40C66FF867C}">
                  <a14:compatExt spid="_x0000_s3317763"/>
                </a:ext>
                <a:ext uri="{FF2B5EF4-FFF2-40B4-BE49-F238E27FC236}">
                  <a16:creationId xmlns:a16="http://schemas.microsoft.com/office/drawing/2014/main" id="{00000000-0008-0000-2000-000003A03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20</xdr:row>
          <xdr:rowOff>28575</xdr:rowOff>
        </xdr:from>
        <xdr:to>
          <xdr:col>1</xdr:col>
          <xdr:colOff>304800</xdr:colOff>
          <xdr:row>21</xdr:row>
          <xdr:rowOff>9525</xdr:rowOff>
        </xdr:to>
        <xdr:sp macro="" textlink="">
          <xdr:nvSpPr>
            <xdr:cNvPr id="3317764" name="Check Box 4" hidden="1">
              <a:extLst>
                <a:ext uri="{63B3BB69-23CF-44E3-9099-C40C66FF867C}">
                  <a14:compatExt spid="_x0000_s3317764"/>
                </a:ext>
                <a:ext uri="{FF2B5EF4-FFF2-40B4-BE49-F238E27FC236}">
                  <a16:creationId xmlns:a16="http://schemas.microsoft.com/office/drawing/2014/main" id="{00000000-0008-0000-2000-000004A03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21</xdr:row>
          <xdr:rowOff>19050</xdr:rowOff>
        </xdr:from>
        <xdr:to>
          <xdr:col>1</xdr:col>
          <xdr:colOff>304800</xdr:colOff>
          <xdr:row>22</xdr:row>
          <xdr:rowOff>9525</xdr:rowOff>
        </xdr:to>
        <xdr:sp macro="" textlink="">
          <xdr:nvSpPr>
            <xdr:cNvPr id="3317765" name="Check Box 5" hidden="1">
              <a:extLst>
                <a:ext uri="{63B3BB69-23CF-44E3-9099-C40C66FF867C}">
                  <a14:compatExt spid="_x0000_s3317765"/>
                </a:ext>
                <a:ext uri="{FF2B5EF4-FFF2-40B4-BE49-F238E27FC236}">
                  <a16:creationId xmlns:a16="http://schemas.microsoft.com/office/drawing/2014/main" id="{00000000-0008-0000-2000-000005A03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22</xdr:row>
          <xdr:rowOff>209550</xdr:rowOff>
        </xdr:from>
        <xdr:to>
          <xdr:col>1</xdr:col>
          <xdr:colOff>304800</xdr:colOff>
          <xdr:row>22</xdr:row>
          <xdr:rowOff>438150</xdr:rowOff>
        </xdr:to>
        <xdr:sp macro="" textlink="">
          <xdr:nvSpPr>
            <xdr:cNvPr id="3317766" name="Check Box 6" hidden="1">
              <a:extLst>
                <a:ext uri="{63B3BB69-23CF-44E3-9099-C40C66FF867C}">
                  <a14:compatExt spid="_x0000_s3317766"/>
                </a:ext>
                <a:ext uri="{FF2B5EF4-FFF2-40B4-BE49-F238E27FC236}">
                  <a16:creationId xmlns:a16="http://schemas.microsoft.com/office/drawing/2014/main" id="{00000000-0008-0000-2000-000006A03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26</xdr:row>
          <xdr:rowOff>9525</xdr:rowOff>
        </xdr:from>
        <xdr:to>
          <xdr:col>1</xdr:col>
          <xdr:colOff>304800</xdr:colOff>
          <xdr:row>26</xdr:row>
          <xdr:rowOff>238125</xdr:rowOff>
        </xdr:to>
        <xdr:sp macro="" textlink="">
          <xdr:nvSpPr>
            <xdr:cNvPr id="3317767" name="Check Box 7" hidden="1">
              <a:extLst>
                <a:ext uri="{63B3BB69-23CF-44E3-9099-C40C66FF867C}">
                  <a14:compatExt spid="_x0000_s3317767"/>
                </a:ext>
                <a:ext uri="{FF2B5EF4-FFF2-40B4-BE49-F238E27FC236}">
                  <a16:creationId xmlns:a16="http://schemas.microsoft.com/office/drawing/2014/main" id="{00000000-0008-0000-2000-000007A03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2.xml><?xml version="1.0" encoding="utf-8"?>
<xdr:wsDr xmlns:xdr="http://schemas.openxmlformats.org/drawingml/2006/spreadsheetDrawing" xmlns:a="http://schemas.openxmlformats.org/drawingml/2006/main">
  <xdr:twoCellAnchor>
    <xdr:from>
      <xdr:col>10</xdr:col>
      <xdr:colOff>76200</xdr:colOff>
      <xdr:row>2</xdr:row>
      <xdr:rowOff>9525</xdr:rowOff>
    </xdr:from>
    <xdr:to>
      <xdr:col>15</xdr:col>
      <xdr:colOff>19051</xdr:colOff>
      <xdr:row>5</xdr:row>
      <xdr:rowOff>247650</xdr:rowOff>
    </xdr:to>
    <xdr:sp macro="" textlink="">
      <xdr:nvSpPr>
        <xdr:cNvPr id="3" name="テキスト ボックス 2">
          <a:extLst>
            <a:ext uri="{FF2B5EF4-FFF2-40B4-BE49-F238E27FC236}">
              <a16:creationId xmlns:a16="http://schemas.microsoft.com/office/drawing/2014/main" id="{00000000-0008-0000-2400-000003000000}"/>
            </a:ext>
          </a:extLst>
        </xdr:cNvPr>
        <xdr:cNvSpPr txBox="1"/>
      </xdr:nvSpPr>
      <xdr:spPr>
        <a:xfrm>
          <a:off x="6772275" y="676275"/>
          <a:ext cx="3838576" cy="8572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latin typeface="ＭＳ 明朝" panose="02020609040205080304" pitchFamily="17" charset="-128"/>
              <a:ea typeface="ＭＳ 明朝" panose="02020609040205080304" pitchFamily="17" charset="-128"/>
            </a:rPr>
            <a:t>※</a:t>
          </a:r>
          <a:r>
            <a:rPr kumimoji="1" lang="ja-JP" altLang="en-US" sz="1100">
              <a:latin typeface="ＭＳ 明朝" panose="02020609040205080304" pitchFamily="17" charset="-128"/>
              <a:ea typeface="ＭＳ 明朝" panose="02020609040205080304" pitchFamily="17" charset="-128"/>
            </a:rPr>
            <a:t>申請者が複数いる場合、申請者ごとに役員名簿を</a:t>
          </a:r>
          <a:endParaRPr kumimoji="1" lang="en-US" altLang="ja-JP" sz="1100">
            <a:latin typeface="ＭＳ 明朝" panose="02020609040205080304" pitchFamily="17" charset="-128"/>
            <a:ea typeface="ＭＳ 明朝" panose="02020609040205080304" pitchFamily="17" charset="-128"/>
          </a:endParaRPr>
        </a:p>
        <a:p>
          <a:r>
            <a:rPr kumimoji="1" lang="ja-JP" altLang="en-US" sz="1100">
              <a:latin typeface="ＭＳ 明朝" panose="02020609040205080304" pitchFamily="17" charset="-128"/>
              <a:ea typeface="ＭＳ 明朝" panose="02020609040205080304" pitchFamily="17" charset="-128"/>
            </a:rPr>
            <a:t>　作成してください。</a:t>
          </a:r>
          <a:endParaRPr kumimoji="1" lang="en-US" altLang="ja-JP" sz="1100">
            <a:latin typeface="ＭＳ 明朝" panose="02020609040205080304" pitchFamily="17" charset="-128"/>
            <a:ea typeface="ＭＳ 明朝" panose="02020609040205080304" pitchFamily="17" charset="-128"/>
          </a:endParaRPr>
        </a:p>
        <a:p>
          <a:r>
            <a:rPr kumimoji="1" lang="ja-JP" altLang="en-US" sz="1100">
              <a:latin typeface="ＭＳ 明朝" panose="02020609040205080304" pitchFamily="17" charset="-128"/>
              <a:ea typeface="ＭＳ 明朝" panose="02020609040205080304" pitchFamily="17" charset="-128"/>
            </a:rPr>
            <a:t>　また、リース等で設備の所有者と使用者が異なる場合も</a:t>
          </a:r>
          <a:endParaRPr kumimoji="1" lang="en-US" altLang="ja-JP" sz="1100">
            <a:latin typeface="ＭＳ 明朝" panose="02020609040205080304" pitchFamily="17" charset="-128"/>
            <a:ea typeface="ＭＳ 明朝" panose="02020609040205080304" pitchFamily="17" charset="-128"/>
          </a:endParaRPr>
        </a:p>
        <a:p>
          <a:r>
            <a:rPr kumimoji="1" lang="ja-JP" altLang="en-US" sz="1100">
              <a:latin typeface="ＭＳ 明朝" panose="02020609040205080304" pitchFamily="17" charset="-128"/>
              <a:ea typeface="ＭＳ 明朝" panose="02020609040205080304" pitchFamily="17" charset="-128"/>
            </a:rPr>
            <a:t>　役員名簿を別々に作成してください。</a:t>
          </a:r>
          <a:endParaRPr kumimoji="1" lang="en-US" altLang="ja-JP" sz="1100">
            <a:latin typeface="ＭＳ 明朝" panose="02020609040205080304" pitchFamily="17" charset="-128"/>
            <a:ea typeface="ＭＳ 明朝" panose="02020609040205080304" pitchFamily="17" charset="-128"/>
          </a:endParaRPr>
        </a:p>
      </xdr:txBody>
    </xdr:sp>
    <xdr:clientData/>
  </xdr:twoCellAnchor>
</xdr:wsDr>
</file>

<file path=xl/drawings/drawing23.xml><?xml version="1.0" encoding="utf-8"?>
<xdr:wsDr xmlns:xdr="http://schemas.openxmlformats.org/drawingml/2006/spreadsheetDrawing" xmlns:a="http://schemas.openxmlformats.org/drawingml/2006/main">
  <xdr:twoCellAnchor>
    <xdr:from>
      <xdr:col>10</xdr:col>
      <xdr:colOff>76200</xdr:colOff>
      <xdr:row>2</xdr:row>
      <xdr:rowOff>9525</xdr:rowOff>
    </xdr:from>
    <xdr:to>
      <xdr:col>15</xdr:col>
      <xdr:colOff>19051</xdr:colOff>
      <xdr:row>5</xdr:row>
      <xdr:rowOff>247650</xdr:rowOff>
    </xdr:to>
    <xdr:sp macro="" textlink="">
      <xdr:nvSpPr>
        <xdr:cNvPr id="3" name="テキスト ボックス 2">
          <a:extLst>
            <a:ext uri="{FF2B5EF4-FFF2-40B4-BE49-F238E27FC236}">
              <a16:creationId xmlns:a16="http://schemas.microsoft.com/office/drawing/2014/main" id="{00000000-0008-0000-2500-000003000000}"/>
            </a:ext>
          </a:extLst>
        </xdr:cNvPr>
        <xdr:cNvSpPr txBox="1"/>
      </xdr:nvSpPr>
      <xdr:spPr>
        <a:xfrm>
          <a:off x="6772275" y="676275"/>
          <a:ext cx="3838576" cy="8572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latin typeface="ＭＳ 明朝" panose="02020609040205080304" pitchFamily="17" charset="-128"/>
              <a:ea typeface="ＭＳ 明朝" panose="02020609040205080304" pitchFamily="17" charset="-128"/>
            </a:rPr>
            <a:t>※</a:t>
          </a:r>
          <a:r>
            <a:rPr kumimoji="1" lang="ja-JP" altLang="en-US" sz="1100">
              <a:latin typeface="ＭＳ 明朝" panose="02020609040205080304" pitchFamily="17" charset="-128"/>
              <a:ea typeface="ＭＳ 明朝" panose="02020609040205080304" pitchFamily="17" charset="-128"/>
            </a:rPr>
            <a:t>申請者が複数いる場合、申請者ごとに役員名簿を</a:t>
          </a:r>
          <a:endParaRPr kumimoji="1" lang="en-US" altLang="ja-JP" sz="1100">
            <a:latin typeface="ＭＳ 明朝" panose="02020609040205080304" pitchFamily="17" charset="-128"/>
            <a:ea typeface="ＭＳ 明朝" panose="02020609040205080304" pitchFamily="17" charset="-128"/>
          </a:endParaRPr>
        </a:p>
        <a:p>
          <a:r>
            <a:rPr kumimoji="1" lang="ja-JP" altLang="en-US" sz="1100">
              <a:latin typeface="ＭＳ 明朝" panose="02020609040205080304" pitchFamily="17" charset="-128"/>
              <a:ea typeface="ＭＳ 明朝" panose="02020609040205080304" pitchFamily="17" charset="-128"/>
            </a:rPr>
            <a:t>　作成してください。</a:t>
          </a:r>
          <a:endParaRPr kumimoji="1" lang="en-US" altLang="ja-JP" sz="1100">
            <a:latin typeface="ＭＳ 明朝" panose="02020609040205080304" pitchFamily="17" charset="-128"/>
            <a:ea typeface="ＭＳ 明朝" panose="02020609040205080304" pitchFamily="17" charset="-128"/>
          </a:endParaRPr>
        </a:p>
        <a:p>
          <a:r>
            <a:rPr kumimoji="1" lang="ja-JP" altLang="en-US" sz="1100">
              <a:latin typeface="ＭＳ 明朝" panose="02020609040205080304" pitchFamily="17" charset="-128"/>
              <a:ea typeface="ＭＳ 明朝" panose="02020609040205080304" pitchFamily="17" charset="-128"/>
            </a:rPr>
            <a:t>　また、リース等で設備の所有者と使用者が異なる場合も</a:t>
          </a:r>
          <a:endParaRPr kumimoji="1" lang="en-US" altLang="ja-JP" sz="1100">
            <a:latin typeface="ＭＳ 明朝" panose="02020609040205080304" pitchFamily="17" charset="-128"/>
            <a:ea typeface="ＭＳ 明朝" panose="02020609040205080304" pitchFamily="17" charset="-128"/>
          </a:endParaRPr>
        </a:p>
        <a:p>
          <a:r>
            <a:rPr kumimoji="1" lang="ja-JP" altLang="en-US" sz="1100">
              <a:latin typeface="ＭＳ 明朝" panose="02020609040205080304" pitchFamily="17" charset="-128"/>
              <a:ea typeface="ＭＳ 明朝" panose="02020609040205080304" pitchFamily="17" charset="-128"/>
            </a:rPr>
            <a:t>　役員名簿を別々に作成してください。</a:t>
          </a:r>
          <a:endParaRPr kumimoji="1" lang="en-US" altLang="ja-JP" sz="1100">
            <a:latin typeface="ＭＳ 明朝" panose="02020609040205080304" pitchFamily="17" charset="-128"/>
            <a:ea typeface="ＭＳ 明朝" panose="02020609040205080304" pitchFamily="17" charset="-128"/>
          </a:endParaRPr>
        </a:p>
      </xdr:txBody>
    </xdr:sp>
    <xdr:clientData/>
  </xdr:twoCellAnchor>
</xdr:wsDr>
</file>

<file path=xl/drawings/drawing24.xml><?xml version="1.0" encoding="utf-8"?>
<xdr:wsDr xmlns:xdr="http://schemas.openxmlformats.org/drawingml/2006/spreadsheetDrawing" xmlns:a="http://schemas.openxmlformats.org/drawingml/2006/main">
  <xdr:twoCellAnchor>
    <xdr:from>
      <xdr:col>11</xdr:col>
      <xdr:colOff>333374</xdr:colOff>
      <xdr:row>3</xdr:row>
      <xdr:rowOff>123825</xdr:rowOff>
    </xdr:from>
    <xdr:to>
      <xdr:col>15</xdr:col>
      <xdr:colOff>800100</xdr:colOff>
      <xdr:row>5</xdr:row>
      <xdr:rowOff>142875</xdr:rowOff>
    </xdr:to>
    <xdr:sp macro="" textlink="">
      <xdr:nvSpPr>
        <xdr:cNvPr id="2" name="テキスト ボックス 1">
          <a:extLst>
            <a:ext uri="{FF2B5EF4-FFF2-40B4-BE49-F238E27FC236}">
              <a16:creationId xmlns:a16="http://schemas.microsoft.com/office/drawing/2014/main" id="{00000000-0008-0000-2600-000002000000}"/>
            </a:ext>
          </a:extLst>
        </xdr:cNvPr>
        <xdr:cNvSpPr txBox="1"/>
      </xdr:nvSpPr>
      <xdr:spPr>
        <a:xfrm>
          <a:off x="10791824" y="771525"/>
          <a:ext cx="4400551" cy="4762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latin typeface="ＭＳ 明朝" panose="02020609040205080304" pitchFamily="17" charset="-128"/>
              <a:ea typeface="ＭＳ 明朝" panose="02020609040205080304" pitchFamily="17" charset="-128"/>
            </a:rPr>
            <a:t>※</a:t>
          </a:r>
          <a:r>
            <a:rPr kumimoji="1" lang="ja-JP" altLang="en-US" sz="1100">
              <a:latin typeface="ＭＳ 明朝" panose="02020609040205080304" pitchFamily="17" charset="-128"/>
              <a:ea typeface="ＭＳ 明朝" panose="02020609040205080304" pitchFamily="17" charset="-128"/>
            </a:rPr>
            <a:t>申請者が複数いる場合、申請者ごとに設備導入事業経費の配分を</a:t>
          </a:r>
          <a:endParaRPr kumimoji="1" lang="en-US" altLang="ja-JP" sz="1100">
            <a:latin typeface="ＭＳ 明朝" panose="02020609040205080304" pitchFamily="17" charset="-128"/>
            <a:ea typeface="ＭＳ 明朝" panose="02020609040205080304" pitchFamily="17" charset="-128"/>
          </a:endParaRPr>
        </a:p>
        <a:p>
          <a:r>
            <a:rPr kumimoji="1" lang="ja-JP" altLang="en-US" sz="1100">
              <a:latin typeface="ＭＳ 明朝" panose="02020609040205080304" pitchFamily="17" charset="-128"/>
              <a:ea typeface="ＭＳ 明朝" panose="02020609040205080304" pitchFamily="17" charset="-128"/>
            </a:rPr>
            <a:t>　作成してください。</a:t>
          </a:r>
          <a:endParaRPr kumimoji="1" lang="en-US" altLang="ja-JP" sz="1100">
            <a:latin typeface="ＭＳ 明朝" panose="02020609040205080304" pitchFamily="17" charset="-128"/>
            <a:ea typeface="ＭＳ 明朝" panose="02020609040205080304" pitchFamily="17" charset="-128"/>
          </a:endParaRPr>
        </a:p>
      </xdr:txBody>
    </xdr:sp>
    <xdr:clientData/>
  </xdr:twoCellAnchor>
</xdr:wsDr>
</file>

<file path=xl/drawings/drawing25.xml><?xml version="1.0" encoding="utf-8"?>
<xdr:wsDr xmlns:xdr="http://schemas.openxmlformats.org/drawingml/2006/spreadsheetDrawing" xmlns:a="http://schemas.openxmlformats.org/drawingml/2006/main">
  <xdr:twoCellAnchor>
    <xdr:from>
      <xdr:col>11</xdr:col>
      <xdr:colOff>333374</xdr:colOff>
      <xdr:row>3</xdr:row>
      <xdr:rowOff>123825</xdr:rowOff>
    </xdr:from>
    <xdr:to>
      <xdr:col>15</xdr:col>
      <xdr:colOff>800100</xdr:colOff>
      <xdr:row>5</xdr:row>
      <xdr:rowOff>142875</xdr:rowOff>
    </xdr:to>
    <xdr:sp macro="" textlink="">
      <xdr:nvSpPr>
        <xdr:cNvPr id="2" name="テキスト ボックス 1">
          <a:extLst>
            <a:ext uri="{FF2B5EF4-FFF2-40B4-BE49-F238E27FC236}">
              <a16:creationId xmlns:a16="http://schemas.microsoft.com/office/drawing/2014/main" id="{00000000-0008-0000-2700-000002000000}"/>
            </a:ext>
          </a:extLst>
        </xdr:cNvPr>
        <xdr:cNvSpPr txBox="1"/>
      </xdr:nvSpPr>
      <xdr:spPr>
        <a:xfrm>
          <a:off x="10791824" y="771525"/>
          <a:ext cx="4400551" cy="4762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latin typeface="ＭＳ 明朝" panose="02020609040205080304" pitchFamily="17" charset="-128"/>
              <a:ea typeface="ＭＳ 明朝" panose="02020609040205080304" pitchFamily="17" charset="-128"/>
            </a:rPr>
            <a:t>※</a:t>
          </a:r>
          <a:r>
            <a:rPr kumimoji="1" lang="ja-JP" altLang="en-US" sz="1100">
              <a:latin typeface="ＭＳ 明朝" panose="02020609040205080304" pitchFamily="17" charset="-128"/>
              <a:ea typeface="ＭＳ 明朝" panose="02020609040205080304" pitchFamily="17" charset="-128"/>
            </a:rPr>
            <a:t>申請者が複数いる場合、申請者ごとに設備導入事業経費の配分を</a:t>
          </a:r>
          <a:endParaRPr kumimoji="1" lang="en-US" altLang="ja-JP" sz="1100">
            <a:latin typeface="ＭＳ 明朝" panose="02020609040205080304" pitchFamily="17" charset="-128"/>
            <a:ea typeface="ＭＳ 明朝" panose="02020609040205080304" pitchFamily="17" charset="-128"/>
          </a:endParaRPr>
        </a:p>
        <a:p>
          <a:r>
            <a:rPr kumimoji="1" lang="ja-JP" altLang="en-US" sz="1100">
              <a:latin typeface="ＭＳ 明朝" panose="02020609040205080304" pitchFamily="17" charset="-128"/>
              <a:ea typeface="ＭＳ 明朝" panose="02020609040205080304" pitchFamily="17" charset="-128"/>
            </a:rPr>
            <a:t>　作成してください。</a:t>
          </a:r>
          <a:endParaRPr kumimoji="1" lang="en-US" altLang="ja-JP" sz="1100">
            <a:latin typeface="ＭＳ 明朝" panose="02020609040205080304" pitchFamily="17" charset="-128"/>
            <a:ea typeface="ＭＳ 明朝" panose="02020609040205080304" pitchFamily="17" charset="-128"/>
          </a:endParaRPr>
        </a:p>
      </xdr:txBody>
    </xdr:sp>
    <xdr:clientData/>
  </xdr:twoCellAnchor>
</xdr:wsDr>
</file>

<file path=xl/drawings/drawing26.xml><?xml version="1.0" encoding="utf-8"?>
<xdr:wsDr xmlns:xdr="http://schemas.openxmlformats.org/drawingml/2006/spreadsheetDrawing" xmlns:a="http://schemas.openxmlformats.org/drawingml/2006/main">
  <xdr:twoCellAnchor>
    <xdr:from>
      <xdr:col>10</xdr:col>
      <xdr:colOff>333374</xdr:colOff>
      <xdr:row>3</xdr:row>
      <xdr:rowOff>123825</xdr:rowOff>
    </xdr:from>
    <xdr:to>
      <xdr:col>14</xdr:col>
      <xdr:colOff>800100</xdr:colOff>
      <xdr:row>5</xdr:row>
      <xdr:rowOff>219075</xdr:rowOff>
    </xdr:to>
    <xdr:sp macro="" textlink="">
      <xdr:nvSpPr>
        <xdr:cNvPr id="2" name="テキスト ボックス 1">
          <a:extLst>
            <a:ext uri="{FF2B5EF4-FFF2-40B4-BE49-F238E27FC236}">
              <a16:creationId xmlns:a16="http://schemas.microsoft.com/office/drawing/2014/main" id="{00000000-0008-0000-2800-000002000000}"/>
            </a:ext>
          </a:extLst>
        </xdr:cNvPr>
        <xdr:cNvSpPr txBox="1"/>
      </xdr:nvSpPr>
      <xdr:spPr>
        <a:xfrm>
          <a:off x="11687174" y="771525"/>
          <a:ext cx="4400551" cy="5524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latin typeface="ＭＳ 明朝" panose="02020609040205080304" pitchFamily="17" charset="-128"/>
              <a:ea typeface="ＭＳ 明朝" panose="02020609040205080304" pitchFamily="17" charset="-128"/>
            </a:rPr>
            <a:t>※</a:t>
          </a:r>
          <a:r>
            <a:rPr kumimoji="1" lang="ja-JP" altLang="en-US" sz="1100">
              <a:latin typeface="ＭＳ 明朝" panose="02020609040205080304" pitchFamily="17" charset="-128"/>
              <a:ea typeface="ＭＳ 明朝" panose="02020609040205080304" pitchFamily="17" charset="-128"/>
            </a:rPr>
            <a:t>申請者が複数いる場合、申請者ごとに設備導入事業経費の配分を</a:t>
          </a:r>
          <a:endParaRPr kumimoji="1" lang="en-US" altLang="ja-JP" sz="1100">
            <a:latin typeface="ＭＳ 明朝" panose="02020609040205080304" pitchFamily="17" charset="-128"/>
            <a:ea typeface="ＭＳ 明朝" panose="02020609040205080304" pitchFamily="17" charset="-128"/>
          </a:endParaRPr>
        </a:p>
        <a:p>
          <a:r>
            <a:rPr kumimoji="1" lang="ja-JP" altLang="en-US" sz="1100">
              <a:latin typeface="ＭＳ 明朝" panose="02020609040205080304" pitchFamily="17" charset="-128"/>
              <a:ea typeface="ＭＳ 明朝" panose="02020609040205080304" pitchFamily="17" charset="-128"/>
            </a:rPr>
            <a:t>　作成してください。</a:t>
          </a:r>
          <a:endParaRPr kumimoji="1" lang="en-US" altLang="ja-JP" sz="1100">
            <a:latin typeface="ＭＳ 明朝" panose="02020609040205080304" pitchFamily="17" charset="-128"/>
            <a:ea typeface="ＭＳ 明朝" panose="02020609040205080304" pitchFamily="17" charset="-128"/>
          </a:endParaRPr>
        </a:p>
      </xdr:txBody>
    </xdr:sp>
    <xdr:clientData/>
  </xdr:twoCellAnchor>
  <mc:AlternateContent xmlns:mc="http://schemas.openxmlformats.org/markup-compatibility/2006">
    <mc:Choice xmlns:a14="http://schemas.microsoft.com/office/drawing/2010/main" Requires="a14">
      <xdr:twoCellAnchor editAs="oneCell">
        <xdr:from>
          <xdr:col>5</xdr:col>
          <xdr:colOff>57150</xdr:colOff>
          <xdr:row>5</xdr:row>
          <xdr:rowOff>219075</xdr:rowOff>
        </xdr:from>
        <xdr:to>
          <xdr:col>5</xdr:col>
          <xdr:colOff>361950</xdr:colOff>
          <xdr:row>7</xdr:row>
          <xdr:rowOff>9525</xdr:rowOff>
        </xdr:to>
        <xdr:sp macro="" textlink="">
          <xdr:nvSpPr>
            <xdr:cNvPr id="3467265" name="Check Box 1" hidden="1">
              <a:extLst>
                <a:ext uri="{63B3BB69-23CF-44E3-9099-C40C66FF867C}">
                  <a14:compatExt spid="_x0000_s3467265"/>
                </a:ext>
                <a:ext uri="{FF2B5EF4-FFF2-40B4-BE49-F238E27FC236}">
                  <a16:creationId xmlns:a16="http://schemas.microsoft.com/office/drawing/2014/main" id="{00000000-0008-0000-2800-000001E83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47625</xdr:colOff>
          <xdr:row>5</xdr:row>
          <xdr:rowOff>219075</xdr:rowOff>
        </xdr:from>
        <xdr:to>
          <xdr:col>6</xdr:col>
          <xdr:colOff>361950</xdr:colOff>
          <xdr:row>7</xdr:row>
          <xdr:rowOff>9525</xdr:rowOff>
        </xdr:to>
        <xdr:sp macro="" textlink="">
          <xdr:nvSpPr>
            <xdr:cNvPr id="3467266" name="Check Box 2" hidden="1">
              <a:extLst>
                <a:ext uri="{63B3BB69-23CF-44E3-9099-C40C66FF867C}">
                  <a14:compatExt spid="_x0000_s3467266"/>
                </a:ext>
                <a:ext uri="{FF2B5EF4-FFF2-40B4-BE49-F238E27FC236}">
                  <a16:creationId xmlns:a16="http://schemas.microsoft.com/office/drawing/2014/main" id="{00000000-0008-0000-2800-000002E83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28</xdr:row>
          <xdr:rowOff>0</xdr:rowOff>
        </xdr:from>
        <xdr:to>
          <xdr:col>5</xdr:col>
          <xdr:colOff>342900</xdr:colOff>
          <xdr:row>29</xdr:row>
          <xdr:rowOff>19050</xdr:rowOff>
        </xdr:to>
        <xdr:sp macro="" textlink="">
          <xdr:nvSpPr>
            <xdr:cNvPr id="3467267" name="Check Box 3" hidden="1">
              <a:extLst>
                <a:ext uri="{63B3BB69-23CF-44E3-9099-C40C66FF867C}">
                  <a14:compatExt spid="_x0000_s3467267"/>
                </a:ext>
                <a:ext uri="{FF2B5EF4-FFF2-40B4-BE49-F238E27FC236}">
                  <a16:creationId xmlns:a16="http://schemas.microsoft.com/office/drawing/2014/main" id="{00000000-0008-0000-2800-000003E83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28</xdr:row>
          <xdr:rowOff>0</xdr:rowOff>
        </xdr:from>
        <xdr:to>
          <xdr:col>6</xdr:col>
          <xdr:colOff>342900</xdr:colOff>
          <xdr:row>29</xdr:row>
          <xdr:rowOff>19050</xdr:rowOff>
        </xdr:to>
        <xdr:sp macro="" textlink="">
          <xdr:nvSpPr>
            <xdr:cNvPr id="3467268" name="Check Box 4" hidden="1">
              <a:extLst>
                <a:ext uri="{63B3BB69-23CF-44E3-9099-C40C66FF867C}">
                  <a14:compatExt spid="_x0000_s3467268"/>
                </a:ext>
                <a:ext uri="{FF2B5EF4-FFF2-40B4-BE49-F238E27FC236}">
                  <a16:creationId xmlns:a16="http://schemas.microsoft.com/office/drawing/2014/main" id="{00000000-0008-0000-2800-000004E83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50</xdr:row>
          <xdr:rowOff>0</xdr:rowOff>
        </xdr:from>
        <xdr:to>
          <xdr:col>5</xdr:col>
          <xdr:colOff>342900</xdr:colOff>
          <xdr:row>51</xdr:row>
          <xdr:rowOff>19050</xdr:rowOff>
        </xdr:to>
        <xdr:sp macro="" textlink="">
          <xdr:nvSpPr>
            <xdr:cNvPr id="3467269" name="Check Box 5" hidden="1">
              <a:extLst>
                <a:ext uri="{63B3BB69-23CF-44E3-9099-C40C66FF867C}">
                  <a14:compatExt spid="_x0000_s3467269"/>
                </a:ext>
                <a:ext uri="{FF2B5EF4-FFF2-40B4-BE49-F238E27FC236}">
                  <a16:creationId xmlns:a16="http://schemas.microsoft.com/office/drawing/2014/main" id="{00000000-0008-0000-2800-000005E83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50</xdr:row>
          <xdr:rowOff>0</xdr:rowOff>
        </xdr:from>
        <xdr:to>
          <xdr:col>6</xdr:col>
          <xdr:colOff>342900</xdr:colOff>
          <xdr:row>51</xdr:row>
          <xdr:rowOff>19050</xdr:rowOff>
        </xdr:to>
        <xdr:sp macro="" textlink="">
          <xdr:nvSpPr>
            <xdr:cNvPr id="3467270" name="Check Box 6" hidden="1">
              <a:extLst>
                <a:ext uri="{63B3BB69-23CF-44E3-9099-C40C66FF867C}">
                  <a14:compatExt spid="_x0000_s3467270"/>
                </a:ext>
                <a:ext uri="{FF2B5EF4-FFF2-40B4-BE49-F238E27FC236}">
                  <a16:creationId xmlns:a16="http://schemas.microsoft.com/office/drawing/2014/main" id="{00000000-0008-0000-2800-000006E83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71</xdr:row>
          <xdr:rowOff>219075</xdr:rowOff>
        </xdr:from>
        <xdr:to>
          <xdr:col>5</xdr:col>
          <xdr:colOff>342900</xdr:colOff>
          <xdr:row>73</xdr:row>
          <xdr:rowOff>9525</xdr:rowOff>
        </xdr:to>
        <xdr:sp macro="" textlink="">
          <xdr:nvSpPr>
            <xdr:cNvPr id="3467271" name="Check Box 7" hidden="1">
              <a:extLst>
                <a:ext uri="{63B3BB69-23CF-44E3-9099-C40C66FF867C}">
                  <a14:compatExt spid="_x0000_s3467271"/>
                </a:ext>
                <a:ext uri="{FF2B5EF4-FFF2-40B4-BE49-F238E27FC236}">
                  <a16:creationId xmlns:a16="http://schemas.microsoft.com/office/drawing/2014/main" id="{00000000-0008-0000-2800-000007E83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71</xdr:row>
          <xdr:rowOff>219075</xdr:rowOff>
        </xdr:from>
        <xdr:to>
          <xdr:col>6</xdr:col>
          <xdr:colOff>342900</xdr:colOff>
          <xdr:row>73</xdr:row>
          <xdr:rowOff>9525</xdr:rowOff>
        </xdr:to>
        <xdr:sp macro="" textlink="">
          <xdr:nvSpPr>
            <xdr:cNvPr id="3467272" name="Check Box 8" hidden="1">
              <a:extLst>
                <a:ext uri="{63B3BB69-23CF-44E3-9099-C40C66FF867C}">
                  <a14:compatExt spid="_x0000_s3467272"/>
                </a:ext>
                <a:ext uri="{FF2B5EF4-FFF2-40B4-BE49-F238E27FC236}">
                  <a16:creationId xmlns:a16="http://schemas.microsoft.com/office/drawing/2014/main" id="{00000000-0008-0000-2800-000008E83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47625</xdr:colOff>
          <xdr:row>5</xdr:row>
          <xdr:rowOff>219075</xdr:rowOff>
        </xdr:from>
        <xdr:to>
          <xdr:col>8</xdr:col>
          <xdr:colOff>361950</xdr:colOff>
          <xdr:row>7</xdr:row>
          <xdr:rowOff>9525</xdr:rowOff>
        </xdr:to>
        <xdr:sp macro="" textlink="">
          <xdr:nvSpPr>
            <xdr:cNvPr id="3467273" name="Check Box 9" hidden="1">
              <a:extLst>
                <a:ext uri="{63B3BB69-23CF-44E3-9099-C40C66FF867C}">
                  <a14:compatExt spid="_x0000_s3467273"/>
                </a:ext>
                <a:ext uri="{FF2B5EF4-FFF2-40B4-BE49-F238E27FC236}">
                  <a16:creationId xmlns:a16="http://schemas.microsoft.com/office/drawing/2014/main" id="{00000000-0008-0000-2800-000009E83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28</xdr:row>
          <xdr:rowOff>0</xdr:rowOff>
        </xdr:from>
        <xdr:to>
          <xdr:col>8</xdr:col>
          <xdr:colOff>342900</xdr:colOff>
          <xdr:row>29</xdr:row>
          <xdr:rowOff>19050</xdr:rowOff>
        </xdr:to>
        <xdr:sp macro="" textlink="">
          <xdr:nvSpPr>
            <xdr:cNvPr id="3467274" name="Check Box 10" hidden="1">
              <a:extLst>
                <a:ext uri="{63B3BB69-23CF-44E3-9099-C40C66FF867C}">
                  <a14:compatExt spid="_x0000_s3467274"/>
                </a:ext>
                <a:ext uri="{FF2B5EF4-FFF2-40B4-BE49-F238E27FC236}">
                  <a16:creationId xmlns:a16="http://schemas.microsoft.com/office/drawing/2014/main" id="{00000000-0008-0000-2800-00000AE83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50</xdr:row>
          <xdr:rowOff>0</xdr:rowOff>
        </xdr:from>
        <xdr:to>
          <xdr:col>8</xdr:col>
          <xdr:colOff>342900</xdr:colOff>
          <xdr:row>51</xdr:row>
          <xdr:rowOff>19050</xdr:rowOff>
        </xdr:to>
        <xdr:sp macro="" textlink="">
          <xdr:nvSpPr>
            <xdr:cNvPr id="3467275" name="Check Box 11" hidden="1">
              <a:extLst>
                <a:ext uri="{63B3BB69-23CF-44E3-9099-C40C66FF867C}">
                  <a14:compatExt spid="_x0000_s3467275"/>
                </a:ext>
                <a:ext uri="{FF2B5EF4-FFF2-40B4-BE49-F238E27FC236}">
                  <a16:creationId xmlns:a16="http://schemas.microsoft.com/office/drawing/2014/main" id="{00000000-0008-0000-2800-00000BE83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71</xdr:row>
          <xdr:rowOff>219075</xdr:rowOff>
        </xdr:from>
        <xdr:to>
          <xdr:col>8</xdr:col>
          <xdr:colOff>342900</xdr:colOff>
          <xdr:row>73</xdr:row>
          <xdr:rowOff>9525</xdr:rowOff>
        </xdr:to>
        <xdr:sp macro="" textlink="">
          <xdr:nvSpPr>
            <xdr:cNvPr id="3467276" name="Check Box 12" hidden="1">
              <a:extLst>
                <a:ext uri="{63B3BB69-23CF-44E3-9099-C40C66FF867C}">
                  <a14:compatExt spid="_x0000_s3467276"/>
                </a:ext>
                <a:ext uri="{FF2B5EF4-FFF2-40B4-BE49-F238E27FC236}">
                  <a16:creationId xmlns:a16="http://schemas.microsoft.com/office/drawing/2014/main" id="{00000000-0008-0000-2800-00000CE83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7.xml><?xml version="1.0" encoding="utf-8"?>
<xdr:wsDr xmlns:xdr="http://schemas.openxmlformats.org/drawingml/2006/spreadsheetDrawing" xmlns:a="http://schemas.openxmlformats.org/drawingml/2006/main">
  <xdr:twoCellAnchor>
    <xdr:from>
      <xdr:col>9</xdr:col>
      <xdr:colOff>333374</xdr:colOff>
      <xdr:row>3</xdr:row>
      <xdr:rowOff>123825</xdr:rowOff>
    </xdr:from>
    <xdr:to>
      <xdr:col>13</xdr:col>
      <xdr:colOff>800100</xdr:colOff>
      <xdr:row>5</xdr:row>
      <xdr:rowOff>219075</xdr:rowOff>
    </xdr:to>
    <xdr:sp macro="" textlink="">
      <xdr:nvSpPr>
        <xdr:cNvPr id="2" name="テキスト ボックス 1">
          <a:extLst>
            <a:ext uri="{FF2B5EF4-FFF2-40B4-BE49-F238E27FC236}">
              <a16:creationId xmlns:a16="http://schemas.microsoft.com/office/drawing/2014/main" id="{00000000-0008-0000-2900-000002000000}"/>
            </a:ext>
          </a:extLst>
        </xdr:cNvPr>
        <xdr:cNvSpPr txBox="1"/>
      </xdr:nvSpPr>
      <xdr:spPr>
        <a:xfrm>
          <a:off x="9905999" y="771525"/>
          <a:ext cx="4400551" cy="5524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latin typeface="ＭＳ 明朝" panose="02020609040205080304" pitchFamily="17" charset="-128"/>
              <a:ea typeface="ＭＳ 明朝" panose="02020609040205080304" pitchFamily="17" charset="-128"/>
            </a:rPr>
            <a:t>※</a:t>
          </a:r>
          <a:r>
            <a:rPr kumimoji="1" lang="ja-JP" altLang="en-US" sz="1100">
              <a:latin typeface="ＭＳ 明朝" panose="02020609040205080304" pitchFamily="17" charset="-128"/>
              <a:ea typeface="ＭＳ 明朝" panose="02020609040205080304" pitchFamily="17" charset="-128"/>
            </a:rPr>
            <a:t>申請者が複数いる場合、申請者ごとに設備導入事業経費の配分を</a:t>
          </a:r>
          <a:endParaRPr kumimoji="1" lang="en-US" altLang="ja-JP" sz="1100">
            <a:latin typeface="ＭＳ 明朝" panose="02020609040205080304" pitchFamily="17" charset="-128"/>
            <a:ea typeface="ＭＳ 明朝" panose="02020609040205080304" pitchFamily="17" charset="-128"/>
          </a:endParaRPr>
        </a:p>
        <a:p>
          <a:r>
            <a:rPr kumimoji="1" lang="ja-JP" altLang="en-US" sz="1100">
              <a:latin typeface="ＭＳ 明朝" panose="02020609040205080304" pitchFamily="17" charset="-128"/>
              <a:ea typeface="ＭＳ 明朝" panose="02020609040205080304" pitchFamily="17" charset="-128"/>
            </a:rPr>
            <a:t>　作成してください。</a:t>
          </a:r>
          <a:endParaRPr kumimoji="1" lang="en-US" altLang="ja-JP" sz="1100">
            <a:latin typeface="ＭＳ 明朝" panose="02020609040205080304" pitchFamily="17" charset="-128"/>
            <a:ea typeface="ＭＳ 明朝" panose="02020609040205080304" pitchFamily="17" charset="-128"/>
          </a:endParaRPr>
        </a:p>
      </xdr:txBody>
    </xdr:sp>
    <xdr:clientData/>
  </xdr:twoCellAnchor>
</xdr:wsDr>
</file>

<file path=xl/drawings/drawing28.xml><?xml version="1.0" encoding="utf-8"?>
<xdr:wsDr xmlns:xdr="http://schemas.openxmlformats.org/drawingml/2006/spreadsheetDrawing" xmlns:a="http://schemas.openxmlformats.org/drawingml/2006/main">
  <xdr:twoCellAnchor editAs="oneCell">
    <xdr:from>
      <xdr:col>21</xdr:col>
      <xdr:colOff>0</xdr:colOff>
      <xdr:row>1</xdr:row>
      <xdr:rowOff>0</xdr:rowOff>
    </xdr:from>
    <xdr:to>
      <xdr:col>28</xdr:col>
      <xdr:colOff>312240</xdr:colOff>
      <xdr:row>44</xdr:row>
      <xdr:rowOff>4002</xdr:rowOff>
    </xdr:to>
    <xdr:pic>
      <xdr:nvPicPr>
        <xdr:cNvPr id="4" name="図 3">
          <a:extLst>
            <a:ext uri="{FF2B5EF4-FFF2-40B4-BE49-F238E27FC236}">
              <a16:creationId xmlns:a16="http://schemas.microsoft.com/office/drawing/2014/main" id="{00000000-0008-0000-2A00-000004000000}"/>
            </a:ext>
          </a:extLst>
        </xdr:cNvPr>
        <xdr:cNvPicPr>
          <a:picLocks noChangeAspect="1"/>
        </xdr:cNvPicPr>
      </xdr:nvPicPr>
      <xdr:blipFill>
        <a:blip xmlns:r="http://schemas.openxmlformats.org/officeDocument/2006/relationships" r:embed="rId1"/>
        <a:stretch>
          <a:fillRect/>
        </a:stretch>
      </xdr:blipFill>
      <xdr:spPr>
        <a:xfrm>
          <a:off x="16707971" y="235324"/>
          <a:ext cx="7764151" cy="10436678"/>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xdr:from>
      <xdr:col>11</xdr:col>
      <xdr:colOff>333374</xdr:colOff>
      <xdr:row>3</xdr:row>
      <xdr:rowOff>123825</xdr:rowOff>
    </xdr:from>
    <xdr:to>
      <xdr:col>15</xdr:col>
      <xdr:colOff>800100</xdr:colOff>
      <xdr:row>5</xdr:row>
      <xdr:rowOff>142875</xdr:rowOff>
    </xdr:to>
    <xdr:sp macro="" textlink="">
      <xdr:nvSpPr>
        <xdr:cNvPr id="2" name="テキスト ボックス 1">
          <a:extLst>
            <a:ext uri="{FF2B5EF4-FFF2-40B4-BE49-F238E27FC236}">
              <a16:creationId xmlns:a16="http://schemas.microsoft.com/office/drawing/2014/main" id="{00000000-0008-0000-2B00-000002000000}"/>
            </a:ext>
          </a:extLst>
        </xdr:cNvPr>
        <xdr:cNvSpPr txBox="1"/>
      </xdr:nvSpPr>
      <xdr:spPr>
        <a:xfrm>
          <a:off x="10791824" y="771525"/>
          <a:ext cx="4400551" cy="4762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latin typeface="ＭＳ 明朝" panose="02020609040205080304" pitchFamily="17" charset="-128"/>
              <a:ea typeface="ＭＳ 明朝" panose="02020609040205080304" pitchFamily="17" charset="-128"/>
            </a:rPr>
            <a:t>※</a:t>
          </a:r>
          <a:r>
            <a:rPr kumimoji="1" lang="ja-JP" altLang="en-US" sz="1100">
              <a:latin typeface="ＭＳ 明朝" panose="02020609040205080304" pitchFamily="17" charset="-128"/>
              <a:ea typeface="ＭＳ 明朝" panose="02020609040205080304" pitchFamily="17" charset="-128"/>
            </a:rPr>
            <a:t>申請者が複数いる場合、申請者ごとに設備導入事業経費の配分を</a:t>
          </a:r>
          <a:endParaRPr kumimoji="1" lang="en-US" altLang="ja-JP" sz="1100">
            <a:latin typeface="ＭＳ 明朝" panose="02020609040205080304" pitchFamily="17" charset="-128"/>
            <a:ea typeface="ＭＳ 明朝" panose="02020609040205080304" pitchFamily="17" charset="-128"/>
          </a:endParaRPr>
        </a:p>
        <a:p>
          <a:r>
            <a:rPr kumimoji="1" lang="ja-JP" altLang="en-US" sz="1100">
              <a:latin typeface="ＭＳ 明朝" panose="02020609040205080304" pitchFamily="17" charset="-128"/>
              <a:ea typeface="ＭＳ 明朝" panose="02020609040205080304" pitchFamily="17" charset="-128"/>
            </a:rPr>
            <a:t>　作成してください。</a:t>
          </a:r>
          <a:endParaRPr kumimoji="1" lang="en-US" altLang="ja-JP" sz="1100">
            <a:latin typeface="ＭＳ 明朝" panose="02020609040205080304" pitchFamily="17" charset="-128"/>
            <a:ea typeface="ＭＳ 明朝" panose="02020609040205080304" pitchFamily="17" charset="-128"/>
          </a:endParaRPr>
        </a:p>
      </xdr:txBody>
    </xdr:sp>
    <xdr:clientData/>
  </xdr:twoCellAnchor>
</xdr:wsDr>
</file>

<file path=xl/drawings/drawing30.xml><?xml version="1.0" encoding="utf-8"?>
<xdr:wsDr xmlns:xdr="http://schemas.openxmlformats.org/drawingml/2006/spreadsheetDrawing" xmlns:a="http://schemas.openxmlformats.org/drawingml/2006/main">
  <xdr:twoCellAnchor>
    <xdr:from>
      <xdr:col>11</xdr:col>
      <xdr:colOff>333374</xdr:colOff>
      <xdr:row>3</xdr:row>
      <xdr:rowOff>123825</xdr:rowOff>
    </xdr:from>
    <xdr:to>
      <xdr:col>15</xdr:col>
      <xdr:colOff>800100</xdr:colOff>
      <xdr:row>5</xdr:row>
      <xdr:rowOff>142875</xdr:rowOff>
    </xdr:to>
    <xdr:sp macro="" textlink="">
      <xdr:nvSpPr>
        <xdr:cNvPr id="2" name="テキスト ボックス 1">
          <a:extLst>
            <a:ext uri="{FF2B5EF4-FFF2-40B4-BE49-F238E27FC236}">
              <a16:creationId xmlns:a16="http://schemas.microsoft.com/office/drawing/2014/main" id="{00000000-0008-0000-2C00-000002000000}"/>
            </a:ext>
          </a:extLst>
        </xdr:cNvPr>
        <xdr:cNvSpPr txBox="1"/>
      </xdr:nvSpPr>
      <xdr:spPr>
        <a:xfrm>
          <a:off x="10791824" y="771525"/>
          <a:ext cx="4400551" cy="4762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latin typeface="ＭＳ 明朝" panose="02020609040205080304" pitchFamily="17" charset="-128"/>
              <a:ea typeface="ＭＳ 明朝" panose="02020609040205080304" pitchFamily="17" charset="-128"/>
            </a:rPr>
            <a:t>※</a:t>
          </a:r>
          <a:r>
            <a:rPr kumimoji="1" lang="ja-JP" altLang="en-US" sz="1100">
              <a:latin typeface="ＭＳ 明朝" panose="02020609040205080304" pitchFamily="17" charset="-128"/>
              <a:ea typeface="ＭＳ 明朝" panose="02020609040205080304" pitchFamily="17" charset="-128"/>
            </a:rPr>
            <a:t>申請者が複数いる場合、申請者ごとに設備導入事業経費の配分を</a:t>
          </a:r>
          <a:endParaRPr kumimoji="1" lang="en-US" altLang="ja-JP" sz="1100">
            <a:latin typeface="ＭＳ 明朝" panose="02020609040205080304" pitchFamily="17" charset="-128"/>
            <a:ea typeface="ＭＳ 明朝" panose="02020609040205080304" pitchFamily="17" charset="-128"/>
          </a:endParaRPr>
        </a:p>
        <a:p>
          <a:r>
            <a:rPr kumimoji="1" lang="ja-JP" altLang="en-US" sz="1100">
              <a:latin typeface="ＭＳ 明朝" panose="02020609040205080304" pitchFamily="17" charset="-128"/>
              <a:ea typeface="ＭＳ 明朝" panose="02020609040205080304" pitchFamily="17" charset="-128"/>
            </a:rPr>
            <a:t>　作成してください。</a:t>
          </a:r>
          <a:endParaRPr kumimoji="1" lang="en-US" altLang="ja-JP" sz="1100">
            <a:latin typeface="ＭＳ 明朝" panose="02020609040205080304" pitchFamily="17" charset="-128"/>
            <a:ea typeface="ＭＳ 明朝" panose="02020609040205080304" pitchFamily="17" charset="-128"/>
          </a:endParaRPr>
        </a:p>
      </xdr:txBody>
    </xdr:sp>
    <xdr:clientData/>
  </xdr:twoCellAnchor>
</xdr:wsDr>
</file>

<file path=xl/drawings/drawing31.xml><?xml version="1.0" encoding="utf-8"?>
<xdr:wsDr xmlns:xdr="http://schemas.openxmlformats.org/drawingml/2006/spreadsheetDrawing" xmlns:a="http://schemas.openxmlformats.org/drawingml/2006/main">
  <xdr:twoCellAnchor>
    <xdr:from>
      <xdr:col>10</xdr:col>
      <xdr:colOff>333374</xdr:colOff>
      <xdr:row>3</xdr:row>
      <xdr:rowOff>123825</xdr:rowOff>
    </xdr:from>
    <xdr:to>
      <xdr:col>14</xdr:col>
      <xdr:colOff>800100</xdr:colOff>
      <xdr:row>5</xdr:row>
      <xdr:rowOff>219075</xdr:rowOff>
    </xdr:to>
    <xdr:sp macro="" textlink="">
      <xdr:nvSpPr>
        <xdr:cNvPr id="2" name="テキスト ボックス 1">
          <a:extLst>
            <a:ext uri="{FF2B5EF4-FFF2-40B4-BE49-F238E27FC236}">
              <a16:creationId xmlns:a16="http://schemas.microsoft.com/office/drawing/2014/main" id="{00000000-0008-0000-2D00-000002000000}"/>
            </a:ext>
          </a:extLst>
        </xdr:cNvPr>
        <xdr:cNvSpPr txBox="1"/>
      </xdr:nvSpPr>
      <xdr:spPr>
        <a:xfrm>
          <a:off x="11687174" y="771525"/>
          <a:ext cx="4400551" cy="5524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latin typeface="ＭＳ 明朝" panose="02020609040205080304" pitchFamily="17" charset="-128"/>
              <a:ea typeface="ＭＳ 明朝" panose="02020609040205080304" pitchFamily="17" charset="-128"/>
            </a:rPr>
            <a:t>※</a:t>
          </a:r>
          <a:r>
            <a:rPr kumimoji="1" lang="ja-JP" altLang="en-US" sz="1100">
              <a:latin typeface="ＭＳ 明朝" panose="02020609040205080304" pitchFamily="17" charset="-128"/>
              <a:ea typeface="ＭＳ 明朝" panose="02020609040205080304" pitchFamily="17" charset="-128"/>
            </a:rPr>
            <a:t>申請者が複数いる場合、申請者ごとに設備導入事業経費の配分を</a:t>
          </a:r>
          <a:endParaRPr kumimoji="1" lang="en-US" altLang="ja-JP" sz="1100">
            <a:latin typeface="ＭＳ 明朝" panose="02020609040205080304" pitchFamily="17" charset="-128"/>
            <a:ea typeface="ＭＳ 明朝" panose="02020609040205080304" pitchFamily="17" charset="-128"/>
          </a:endParaRPr>
        </a:p>
        <a:p>
          <a:r>
            <a:rPr kumimoji="1" lang="ja-JP" altLang="en-US" sz="1100">
              <a:latin typeface="ＭＳ 明朝" panose="02020609040205080304" pitchFamily="17" charset="-128"/>
              <a:ea typeface="ＭＳ 明朝" panose="02020609040205080304" pitchFamily="17" charset="-128"/>
            </a:rPr>
            <a:t>　作成してください。</a:t>
          </a:r>
          <a:endParaRPr kumimoji="1" lang="en-US" altLang="ja-JP" sz="1100">
            <a:latin typeface="ＭＳ 明朝" panose="02020609040205080304" pitchFamily="17" charset="-128"/>
            <a:ea typeface="ＭＳ 明朝" panose="02020609040205080304" pitchFamily="17" charset="-128"/>
          </a:endParaRPr>
        </a:p>
      </xdr:txBody>
    </xdr:sp>
    <xdr:clientData/>
  </xdr:twoCellAnchor>
  <mc:AlternateContent xmlns:mc="http://schemas.openxmlformats.org/markup-compatibility/2006">
    <mc:Choice xmlns:a14="http://schemas.microsoft.com/office/drawing/2010/main" Requires="a14">
      <xdr:twoCellAnchor editAs="oneCell">
        <xdr:from>
          <xdr:col>5</xdr:col>
          <xdr:colOff>66675</xdr:colOff>
          <xdr:row>5</xdr:row>
          <xdr:rowOff>219075</xdr:rowOff>
        </xdr:from>
        <xdr:to>
          <xdr:col>5</xdr:col>
          <xdr:colOff>371475</xdr:colOff>
          <xdr:row>7</xdr:row>
          <xdr:rowOff>9525</xdr:rowOff>
        </xdr:to>
        <xdr:sp macro="" textlink="">
          <xdr:nvSpPr>
            <xdr:cNvPr id="3472385" name="Check Box 1" hidden="1">
              <a:extLst>
                <a:ext uri="{63B3BB69-23CF-44E3-9099-C40C66FF867C}">
                  <a14:compatExt spid="_x0000_s3472385"/>
                </a:ext>
                <a:ext uri="{FF2B5EF4-FFF2-40B4-BE49-F238E27FC236}">
                  <a16:creationId xmlns:a16="http://schemas.microsoft.com/office/drawing/2014/main" id="{00000000-0008-0000-2D00-000001FC3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57150</xdr:colOff>
          <xdr:row>5</xdr:row>
          <xdr:rowOff>219075</xdr:rowOff>
        </xdr:from>
        <xdr:to>
          <xdr:col>6</xdr:col>
          <xdr:colOff>371475</xdr:colOff>
          <xdr:row>7</xdr:row>
          <xdr:rowOff>9525</xdr:rowOff>
        </xdr:to>
        <xdr:sp macro="" textlink="">
          <xdr:nvSpPr>
            <xdr:cNvPr id="3472386" name="Check Box 2" hidden="1">
              <a:extLst>
                <a:ext uri="{63B3BB69-23CF-44E3-9099-C40C66FF867C}">
                  <a14:compatExt spid="_x0000_s3472386"/>
                </a:ext>
                <a:ext uri="{FF2B5EF4-FFF2-40B4-BE49-F238E27FC236}">
                  <a16:creationId xmlns:a16="http://schemas.microsoft.com/office/drawing/2014/main" id="{00000000-0008-0000-2D00-000002FC3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47625</xdr:colOff>
          <xdr:row>27</xdr:row>
          <xdr:rowOff>228600</xdr:rowOff>
        </xdr:from>
        <xdr:to>
          <xdr:col>5</xdr:col>
          <xdr:colOff>352425</xdr:colOff>
          <xdr:row>29</xdr:row>
          <xdr:rowOff>19050</xdr:rowOff>
        </xdr:to>
        <xdr:sp macro="" textlink="">
          <xdr:nvSpPr>
            <xdr:cNvPr id="3472387" name="Check Box 3" hidden="1">
              <a:extLst>
                <a:ext uri="{63B3BB69-23CF-44E3-9099-C40C66FF867C}">
                  <a14:compatExt spid="_x0000_s3472387"/>
                </a:ext>
                <a:ext uri="{FF2B5EF4-FFF2-40B4-BE49-F238E27FC236}">
                  <a16:creationId xmlns:a16="http://schemas.microsoft.com/office/drawing/2014/main" id="{00000000-0008-0000-2D00-000003FC3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47625</xdr:colOff>
          <xdr:row>27</xdr:row>
          <xdr:rowOff>228600</xdr:rowOff>
        </xdr:from>
        <xdr:to>
          <xdr:col>6</xdr:col>
          <xdr:colOff>352425</xdr:colOff>
          <xdr:row>29</xdr:row>
          <xdr:rowOff>19050</xdr:rowOff>
        </xdr:to>
        <xdr:sp macro="" textlink="">
          <xdr:nvSpPr>
            <xdr:cNvPr id="3472388" name="Check Box 4" hidden="1">
              <a:extLst>
                <a:ext uri="{63B3BB69-23CF-44E3-9099-C40C66FF867C}">
                  <a14:compatExt spid="_x0000_s3472388"/>
                </a:ext>
                <a:ext uri="{FF2B5EF4-FFF2-40B4-BE49-F238E27FC236}">
                  <a16:creationId xmlns:a16="http://schemas.microsoft.com/office/drawing/2014/main" id="{00000000-0008-0000-2D00-000004FC3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47625</xdr:colOff>
          <xdr:row>49</xdr:row>
          <xdr:rowOff>228600</xdr:rowOff>
        </xdr:from>
        <xdr:to>
          <xdr:col>5</xdr:col>
          <xdr:colOff>352425</xdr:colOff>
          <xdr:row>51</xdr:row>
          <xdr:rowOff>19050</xdr:rowOff>
        </xdr:to>
        <xdr:sp macro="" textlink="">
          <xdr:nvSpPr>
            <xdr:cNvPr id="3472389" name="Check Box 5" hidden="1">
              <a:extLst>
                <a:ext uri="{63B3BB69-23CF-44E3-9099-C40C66FF867C}">
                  <a14:compatExt spid="_x0000_s3472389"/>
                </a:ext>
                <a:ext uri="{FF2B5EF4-FFF2-40B4-BE49-F238E27FC236}">
                  <a16:creationId xmlns:a16="http://schemas.microsoft.com/office/drawing/2014/main" id="{00000000-0008-0000-2D00-000005FC3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47625</xdr:colOff>
          <xdr:row>49</xdr:row>
          <xdr:rowOff>228600</xdr:rowOff>
        </xdr:from>
        <xdr:to>
          <xdr:col>6</xdr:col>
          <xdr:colOff>352425</xdr:colOff>
          <xdr:row>51</xdr:row>
          <xdr:rowOff>19050</xdr:rowOff>
        </xdr:to>
        <xdr:sp macro="" textlink="">
          <xdr:nvSpPr>
            <xdr:cNvPr id="3472390" name="Check Box 6" hidden="1">
              <a:extLst>
                <a:ext uri="{63B3BB69-23CF-44E3-9099-C40C66FF867C}">
                  <a14:compatExt spid="_x0000_s3472390"/>
                </a:ext>
                <a:ext uri="{FF2B5EF4-FFF2-40B4-BE49-F238E27FC236}">
                  <a16:creationId xmlns:a16="http://schemas.microsoft.com/office/drawing/2014/main" id="{00000000-0008-0000-2D00-000006FC3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47625</xdr:colOff>
          <xdr:row>71</xdr:row>
          <xdr:rowOff>219075</xdr:rowOff>
        </xdr:from>
        <xdr:to>
          <xdr:col>5</xdr:col>
          <xdr:colOff>352425</xdr:colOff>
          <xdr:row>73</xdr:row>
          <xdr:rowOff>9525</xdr:rowOff>
        </xdr:to>
        <xdr:sp macro="" textlink="">
          <xdr:nvSpPr>
            <xdr:cNvPr id="3472391" name="Check Box 7" hidden="1">
              <a:extLst>
                <a:ext uri="{63B3BB69-23CF-44E3-9099-C40C66FF867C}">
                  <a14:compatExt spid="_x0000_s3472391"/>
                </a:ext>
                <a:ext uri="{FF2B5EF4-FFF2-40B4-BE49-F238E27FC236}">
                  <a16:creationId xmlns:a16="http://schemas.microsoft.com/office/drawing/2014/main" id="{00000000-0008-0000-2D00-000007FC3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47625</xdr:colOff>
          <xdr:row>71</xdr:row>
          <xdr:rowOff>219075</xdr:rowOff>
        </xdr:from>
        <xdr:to>
          <xdr:col>6</xdr:col>
          <xdr:colOff>352425</xdr:colOff>
          <xdr:row>73</xdr:row>
          <xdr:rowOff>9525</xdr:rowOff>
        </xdr:to>
        <xdr:sp macro="" textlink="">
          <xdr:nvSpPr>
            <xdr:cNvPr id="3472392" name="Check Box 8" hidden="1">
              <a:extLst>
                <a:ext uri="{63B3BB69-23CF-44E3-9099-C40C66FF867C}">
                  <a14:compatExt spid="_x0000_s3472392"/>
                </a:ext>
                <a:ext uri="{FF2B5EF4-FFF2-40B4-BE49-F238E27FC236}">
                  <a16:creationId xmlns:a16="http://schemas.microsoft.com/office/drawing/2014/main" id="{00000000-0008-0000-2D00-000008FC3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57150</xdr:colOff>
          <xdr:row>5</xdr:row>
          <xdr:rowOff>219075</xdr:rowOff>
        </xdr:from>
        <xdr:to>
          <xdr:col>8</xdr:col>
          <xdr:colOff>371475</xdr:colOff>
          <xdr:row>7</xdr:row>
          <xdr:rowOff>9525</xdr:rowOff>
        </xdr:to>
        <xdr:sp macro="" textlink="">
          <xdr:nvSpPr>
            <xdr:cNvPr id="3472393" name="Check Box 9" hidden="1">
              <a:extLst>
                <a:ext uri="{63B3BB69-23CF-44E3-9099-C40C66FF867C}">
                  <a14:compatExt spid="_x0000_s3472393"/>
                </a:ext>
                <a:ext uri="{FF2B5EF4-FFF2-40B4-BE49-F238E27FC236}">
                  <a16:creationId xmlns:a16="http://schemas.microsoft.com/office/drawing/2014/main" id="{00000000-0008-0000-2D00-000009FC3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47625</xdr:colOff>
          <xdr:row>27</xdr:row>
          <xdr:rowOff>228600</xdr:rowOff>
        </xdr:from>
        <xdr:to>
          <xdr:col>8</xdr:col>
          <xdr:colOff>352425</xdr:colOff>
          <xdr:row>29</xdr:row>
          <xdr:rowOff>19050</xdr:rowOff>
        </xdr:to>
        <xdr:sp macro="" textlink="">
          <xdr:nvSpPr>
            <xdr:cNvPr id="3472394" name="Check Box 10" hidden="1">
              <a:extLst>
                <a:ext uri="{63B3BB69-23CF-44E3-9099-C40C66FF867C}">
                  <a14:compatExt spid="_x0000_s3472394"/>
                </a:ext>
                <a:ext uri="{FF2B5EF4-FFF2-40B4-BE49-F238E27FC236}">
                  <a16:creationId xmlns:a16="http://schemas.microsoft.com/office/drawing/2014/main" id="{00000000-0008-0000-2D00-00000AFC3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47625</xdr:colOff>
          <xdr:row>49</xdr:row>
          <xdr:rowOff>228600</xdr:rowOff>
        </xdr:from>
        <xdr:to>
          <xdr:col>8</xdr:col>
          <xdr:colOff>352425</xdr:colOff>
          <xdr:row>51</xdr:row>
          <xdr:rowOff>19050</xdr:rowOff>
        </xdr:to>
        <xdr:sp macro="" textlink="">
          <xdr:nvSpPr>
            <xdr:cNvPr id="3472395" name="Check Box 11" hidden="1">
              <a:extLst>
                <a:ext uri="{63B3BB69-23CF-44E3-9099-C40C66FF867C}">
                  <a14:compatExt spid="_x0000_s3472395"/>
                </a:ext>
                <a:ext uri="{FF2B5EF4-FFF2-40B4-BE49-F238E27FC236}">
                  <a16:creationId xmlns:a16="http://schemas.microsoft.com/office/drawing/2014/main" id="{00000000-0008-0000-2D00-00000BFC3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47625</xdr:colOff>
          <xdr:row>71</xdr:row>
          <xdr:rowOff>219075</xdr:rowOff>
        </xdr:from>
        <xdr:to>
          <xdr:col>8</xdr:col>
          <xdr:colOff>352425</xdr:colOff>
          <xdr:row>73</xdr:row>
          <xdr:rowOff>9525</xdr:rowOff>
        </xdr:to>
        <xdr:sp macro="" textlink="">
          <xdr:nvSpPr>
            <xdr:cNvPr id="3472396" name="Check Box 12" hidden="1">
              <a:extLst>
                <a:ext uri="{63B3BB69-23CF-44E3-9099-C40C66FF867C}">
                  <a14:compatExt spid="_x0000_s3472396"/>
                </a:ext>
                <a:ext uri="{FF2B5EF4-FFF2-40B4-BE49-F238E27FC236}">
                  <a16:creationId xmlns:a16="http://schemas.microsoft.com/office/drawing/2014/main" id="{00000000-0008-0000-2D00-00000CFC3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2.xml><?xml version="1.0" encoding="utf-8"?>
<xdr:wsDr xmlns:xdr="http://schemas.openxmlformats.org/drawingml/2006/spreadsheetDrawing" xmlns:a="http://schemas.openxmlformats.org/drawingml/2006/main">
  <xdr:twoCellAnchor>
    <xdr:from>
      <xdr:col>9</xdr:col>
      <xdr:colOff>333374</xdr:colOff>
      <xdr:row>3</xdr:row>
      <xdr:rowOff>123825</xdr:rowOff>
    </xdr:from>
    <xdr:to>
      <xdr:col>13</xdr:col>
      <xdr:colOff>800100</xdr:colOff>
      <xdr:row>5</xdr:row>
      <xdr:rowOff>219075</xdr:rowOff>
    </xdr:to>
    <xdr:sp macro="" textlink="">
      <xdr:nvSpPr>
        <xdr:cNvPr id="2" name="テキスト ボックス 1">
          <a:extLst>
            <a:ext uri="{FF2B5EF4-FFF2-40B4-BE49-F238E27FC236}">
              <a16:creationId xmlns:a16="http://schemas.microsoft.com/office/drawing/2014/main" id="{00000000-0008-0000-2E00-000002000000}"/>
            </a:ext>
          </a:extLst>
        </xdr:cNvPr>
        <xdr:cNvSpPr txBox="1"/>
      </xdr:nvSpPr>
      <xdr:spPr>
        <a:xfrm>
          <a:off x="9905999" y="771525"/>
          <a:ext cx="4400551" cy="5524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latin typeface="ＭＳ 明朝" panose="02020609040205080304" pitchFamily="17" charset="-128"/>
              <a:ea typeface="ＭＳ 明朝" panose="02020609040205080304" pitchFamily="17" charset="-128"/>
            </a:rPr>
            <a:t>※</a:t>
          </a:r>
          <a:r>
            <a:rPr kumimoji="1" lang="ja-JP" altLang="en-US" sz="1100">
              <a:latin typeface="ＭＳ 明朝" panose="02020609040205080304" pitchFamily="17" charset="-128"/>
              <a:ea typeface="ＭＳ 明朝" panose="02020609040205080304" pitchFamily="17" charset="-128"/>
            </a:rPr>
            <a:t>申請者が複数いる場合、申請者ごとに設備導入事業経費の配分を</a:t>
          </a:r>
          <a:endParaRPr kumimoji="1" lang="en-US" altLang="ja-JP" sz="1100">
            <a:latin typeface="ＭＳ 明朝" panose="02020609040205080304" pitchFamily="17" charset="-128"/>
            <a:ea typeface="ＭＳ 明朝" panose="02020609040205080304" pitchFamily="17" charset="-128"/>
          </a:endParaRPr>
        </a:p>
        <a:p>
          <a:r>
            <a:rPr kumimoji="1" lang="ja-JP" altLang="en-US" sz="1100">
              <a:latin typeface="ＭＳ 明朝" panose="02020609040205080304" pitchFamily="17" charset="-128"/>
              <a:ea typeface="ＭＳ 明朝" panose="02020609040205080304" pitchFamily="17" charset="-128"/>
            </a:rPr>
            <a:t>　作成してください。</a:t>
          </a:r>
          <a:endParaRPr kumimoji="1" lang="en-US" altLang="ja-JP" sz="1100">
            <a:latin typeface="ＭＳ 明朝" panose="02020609040205080304" pitchFamily="17" charset="-128"/>
            <a:ea typeface="ＭＳ 明朝" panose="02020609040205080304" pitchFamily="17" charset="-128"/>
          </a:endParaRPr>
        </a:p>
      </xdr:txBody>
    </xdr:sp>
    <xdr:clientData/>
  </xdr:twoCellAnchor>
</xdr:wsDr>
</file>

<file path=xl/drawings/drawing33.xml><?xml version="1.0" encoding="utf-8"?>
<xdr:wsDr xmlns:xdr="http://schemas.openxmlformats.org/drawingml/2006/spreadsheetDrawing" xmlns:a="http://schemas.openxmlformats.org/drawingml/2006/main">
  <xdr:twoCellAnchor editAs="oneCell">
    <xdr:from>
      <xdr:col>21</xdr:col>
      <xdr:colOff>0</xdr:colOff>
      <xdr:row>1</xdr:row>
      <xdr:rowOff>0</xdr:rowOff>
    </xdr:from>
    <xdr:to>
      <xdr:col>28</xdr:col>
      <xdr:colOff>312239</xdr:colOff>
      <xdr:row>44</xdr:row>
      <xdr:rowOff>4002</xdr:rowOff>
    </xdr:to>
    <xdr:pic>
      <xdr:nvPicPr>
        <xdr:cNvPr id="3" name="図 2">
          <a:extLst>
            <a:ext uri="{FF2B5EF4-FFF2-40B4-BE49-F238E27FC236}">
              <a16:creationId xmlns:a16="http://schemas.microsoft.com/office/drawing/2014/main" id="{00000000-0008-0000-2F00-000003000000}"/>
            </a:ext>
          </a:extLst>
        </xdr:cNvPr>
        <xdr:cNvPicPr>
          <a:picLocks noChangeAspect="1"/>
        </xdr:cNvPicPr>
      </xdr:nvPicPr>
      <xdr:blipFill>
        <a:blip xmlns:r="http://schemas.openxmlformats.org/officeDocument/2006/relationships" r:embed="rId1"/>
        <a:stretch>
          <a:fillRect/>
        </a:stretch>
      </xdr:blipFill>
      <xdr:spPr>
        <a:xfrm>
          <a:off x="16584706" y="235324"/>
          <a:ext cx="7764151" cy="10436678"/>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twoCellAnchor>
    <xdr:from>
      <xdr:col>14</xdr:col>
      <xdr:colOff>11207</xdr:colOff>
      <xdr:row>4</xdr:row>
      <xdr:rowOff>11207</xdr:rowOff>
    </xdr:from>
    <xdr:to>
      <xdr:col>18</xdr:col>
      <xdr:colOff>736228</xdr:colOff>
      <xdr:row>6</xdr:row>
      <xdr:rowOff>151280</xdr:rowOff>
    </xdr:to>
    <xdr:sp macro="" textlink="">
      <xdr:nvSpPr>
        <xdr:cNvPr id="2" name="テキスト ボックス 1">
          <a:extLst>
            <a:ext uri="{FF2B5EF4-FFF2-40B4-BE49-F238E27FC236}">
              <a16:creationId xmlns:a16="http://schemas.microsoft.com/office/drawing/2014/main" id="{00000000-0008-0000-3000-000002000000}"/>
            </a:ext>
          </a:extLst>
        </xdr:cNvPr>
        <xdr:cNvSpPr txBox="1"/>
      </xdr:nvSpPr>
      <xdr:spPr>
        <a:xfrm>
          <a:off x="15318442" y="1053354"/>
          <a:ext cx="4400551" cy="4762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latin typeface="ＭＳ 明朝" panose="02020609040205080304" pitchFamily="17" charset="-128"/>
              <a:ea typeface="ＭＳ 明朝" panose="02020609040205080304" pitchFamily="17" charset="-128"/>
            </a:rPr>
            <a:t>※</a:t>
          </a:r>
          <a:r>
            <a:rPr kumimoji="1" lang="ja-JP" altLang="en-US" sz="1100">
              <a:latin typeface="ＭＳ 明朝" panose="02020609040205080304" pitchFamily="17" charset="-128"/>
              <a:ea typeface="ＭＳ 明朝" panose="02020609040205080304" pitchFamily="17" charset="-128"/>
            </a:rPr>
            <a:t>申請者が複数いる場合、申請者ごとに設備導入事業経費の配分を</a:t>
          </a:r>
          <a:endParaRPr kumimoji="1" lang="en-US" altLang="ja-JP" sz="1100">
            <a:latin typeface="ＭＳ 明朝" panose="02020609040205080304" pitchFamily="17" charset="-128"/>
            <a:ea typeface="ＭＳ 明朝" panose="02020609040205080304" pitchFamily="17" charset="-128"/>
          </a:endParaRPr>
        </a:p>
        <a:p>
          <a:r>
            <a:rPr kumimoji="1" lang="ja-JP" altLang="en-US" sz="1100">
              <a:latin typeface="ＭＳ 明朝" panose="02020609040205080304" pitchFamily="17" charset="-128"/>
              <a:ea typeface="ＭＳ 明朝" panose="02020609040205080304" pitchFamily="17" charset="-128"/>
            </a:rPr>
            <a:t>　作成してください。</a:t>
          </a:r>
          <a:endParaRPr kumimoji="1" lang="en-US" altLang="ja-JP" sz="1100">
            <a:latin typeface="ＭＳ 明朝" panose="02020609040205080304" pitchFamily="17" charset="-128"/>
            <a:ea typeface="ＭＳ 明朝" panose="02020609040205080304" pitchFamily="17" charset="-128"/>
          </a:endParaRPr>
        </a:p>
      </xdr:txBody>
    </xdr:sp>
    <xdr:clientData/>
  </xdr:twoCellAnchor>
</xdr:wsDr>
</file>

<file path=xl/drawings/drawing35.xml><?xml version="1.0" encoding="utf-8"?>
<xdr:wsDr xmlns:xdr="http://schemas.openxmlformats.org/drawingml/2006/spreadsheetDrawing" xmlns:a="http://schemas.openxmlformats.org/drawingml/2006/main">
  <xdr:twoCellAnchor>
    <xdr:from>
      <xdr:col>14</xdr:col>
      <xdr:colOff>11207</xdr:colOff>
      <xdr:row>4</xdr:row>
      <xdr:rowOff>11206</xdr:rowOff>
    </xdr:from>
    <xdr:to>
      <xdr:col>18</xdr:col>
      <xdr:colOff>736228</xdr:colOff>
      <xdr:row>6</xdr:row>
      <xdr:rowOff>151279</xdr:rowOff>
    </xdr:to>
    <xdr:sp macro="" textlink="">
      <xdr:nvSpPr>
        <xdr:cNvPr id="2" name="テキスト ボックス 1">
          <a:extLst>
            <a:ext uri="{FF2B5EF4-FFF2-40B4-BE49-F238E27FC236}">
              <a16:creationId xmlns:a16="http://schemas.microsoft.com/office/drawing/2014/main" id="{00000000-0008-0000-3100-000002000000}"/>
            </a:ext>
          </a:extLst>
        </xdr:cNvPr>
        <xdr:cNvSpPr txBox="1"/>
      </xdr:nvSpPr>
      <xdr:spPr>
        <a:xfrm>
          <a:off x="15318442" y="1053353"/>
          <a:ext cx="4400551" cy="4762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latin typeface="ＭＳ 明朝" panose="02020609040205080304" pitchFamily="17" charset="-128"/>
              <a:ea typeface="ＭＳ 明朝" panose="02020609040205080304" pitchFamily="17" charset="-128"/>
            </a:rPr>
            <a:t>※</a:t>
          </a:r>
          <a:r>
            <a:rPr kumimoji="1" lang="ja-JP" altLang="en-US" sz="1100">
              <a:latin typeface="ＭＳ 明朝" panose="02020609040205080304" pitchFamily="17" charset="-128"/>
              <a:ea typeface="ＭＳ 明朝" panose="02020609040205080304" pitchFamily="17" charset="-128"/>
            </a:rPr>
            <a:t>申請者が複数いる場合、申請者ごとに設備導入事業経費の配分を</a:t>
          </a:r>
          <a:endParaRPr kumimoji="1" lang="en-US" altLang="ja-JP" sz="1100">
            <a:latin typeface="ＭＳ 明朝" panose="02020609040205080304" pitchFamily="17" charset="-128"/>
            <a:ea typeface="ＭＳ 明朝" panose="02020609040205080304" pitchFamily="17" charset="-128"/>
          </a:endParaRPr>
        </a:p>
        <a:p>
          <a:r>
            <a:rPr kumimoji="1" lang="ja-JP" altLang="en-US" sz="1100">
              <a:latin typeface="ＭＳ 明朝" panose="02020609040205080304" pitchFamily="17" charset="-128"/>
              <a:ea typeface="ＭＳ 明朝" panose="02020609040205080304" pitchFamily="17" charset="-128"/>
            </a:rPr>
            <a:t>　作成してください。</a:t>
          </a:r>
          <a:endParaRPr kumimoji="1" lang="en-US" altLang="ja-JP" sz="1100">
            <a:latin typeface="ＭＳ 明朝" panose="02020609040205080304" pitchFamily="17" charset="-128"/>
            <a:ea typeface="ＭＳ 明朝" panose="02020609040205080304" pitchFamily="17" charset="-128"/>
          </a:endParaRPr>
        </a:p>
      </xdr:txBody>
    </xdr:sp>
    <xdr:clientData/>
  </xdr:twoCellAnchor>
</xdr:wsDr>
</file>

<file path=xl/drawings/drawing36.xml><?xml version="1.0" encoding="utf-8"?>
<xdr:wsDr xmlns:xdr="http://schemas.openxmlformats.org/drawingml/2006/spreadsheetDrawing" xmlns:a="http://schemas.openxmlformats.org/drawingml/2006/main">
  <xdr:twoCellAnchor>
    <xdr:from>
      <xdr:col>13</xdr:col>
      <xdr:colOff>896470</xdr:colOff>
      <xdr:row>6</xdr:row>
      <xdr:rowOff>44822</xdr:rowOff>
    </xdr:from>
    <xdr:to>
      <xdr:col>14</xdr:col>
      <xdr:colOff>5576047</xdr:colOff>
      <xdr:row>8</xdr:row>
      <xdr:rowOff>140072</xdr:rowOff>
    </xdr:to>
    <xdr:sp macro="" textlink="">
      <xdr:nvSpPr>
        <xdr:cNvPr id="2" name="テキスト ボックス 1">
          <a:extLst>
            <a:ext uri="{FF2B5EF4-FFF2-40B4-BE49-F238E27FC236}">
              <a16:creationId xmlns:a16="http://schemas.microsoft.com/office/drawing/2014/main" id="{00000000-0008-0000-3200-000002000000}"/>
            </a:ext>
          </a:extLst>
        </xdr:cNvPr>
        <xdr:cNvSpPr txBox="1"/>
      </xdr:nvSpPr>
      <xdr:spPr>
        <a:xfrm>
          <a:off x="12711952" y="1434351"/>
          <a:ext cx="5611907" cy="47176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latin typeface="ＭＳ 明朝" panose="02020609040205080304" pitchFamily="17" charset="-128"/>
              <a:ea typeface="ＭＳ 明朝" panose="02020609040205080304" pitchFamily="17" charset="-128"/>
            </a:rPr>
            <a:t>※</a:t>
          </a:r>
          <a:r>
            <a:rPr kumimoji="1" lang="ja-JP" altLang="en-US" sz="1100">
              <a:latin typeface="ＭＳ 明朝" panose="02020609040205080304" pitchFamily="17" charset="-128"/>
              <a:ea typeface="ＭＳ 明朝" panose="02020609040205080304" pitchFamily="17" charset="-128"/>
            </a:rPr>
            <a:t>申請者が複数いる場合、申請者ごとに補助対象設備の機器リスト</a:t>
          </a:r>
          <a:endParaRPr kumimoji="1" lang="en-US" altLang="ja-JP" sz="1100">
            <a:latin typeface="ＭＳ 明朝" panose="02020609040205080304" pitchFamily="17" charset="-128"/>
            <a:ea typeface="ＭＳ 明朝" panose="02020609040205080304" pitchFamily="17" charset="-128"/>
          </a:endParaRPr>
        </a:p>
        <a:p>
          <a:r>
            <a:rPr kumimoji="1" lang="ja-JP" altLang="en-US" sz="1100">
              <a:latin typeface="ＭＳ 明朝" panose="02020609040205080304" pitchFamily="17" charset="-128"/>
              <a:ea typeface="ＭＳ 明朝" panose="02020609040205080304" pitchFamily="17" charset="-128"/>
            </a:rPr>
            <a:t>　を作成してください。</a:t>
          </a:r>
          <a:endParaRPr kumimoji="1" lang="en-US" altLang="ja-JP" sz="1100">
            <a:latin typeface="ＭＳ 明朝" panose="02020609040205080304" pitchFamily="17" charset="-128"/>
            <a:ea typeface="ＭＳ 明朝" panose="02020609040205080304" pitchFamily="17" charset="-128"/>
          </a:endParaRPr>
        </a:p>
      </xdr:txBody>
    </xdr:sp>
    <xdr:clientData/>
  </xdr:twoCellAnchor>
</xdr:wsDr>
</file>

<file path=xl/drawings/drawing37.xml><?xml version="1.0" encoding="utf-8"?>
<xdr:wsDr xmlns:xdr="http://schemas.openxmlformats.org/drawingml/2006/spreadsheetDrawing" xmlns:a="http://schemas.openxmlformats.org/drawingml/2006/main">
  <xdr:twoCellAnchor>
    <xdr:from>
      <xdr:col>13</xdr:col>
      <xdr:colOff>896470</xdr:colOff>
      <xdr:row>6</xdr:row>
      <xdr:rowOff>44823</xdr:rowOff>
    </xdr:from>
    <xdr:to>
      <xdr:col>14</xdr:col>
      <xdr:colOff>5674659</xdr:colOff>
      <xdr:row>8</xdr:row>
      <xdr:rowOff>140073</xdr:rowOff>
    </xdr:to>
    <xdr:sp macro="" textlink="">
      <xdr:nvSpPr>
        <xdr:cNvPr id="2" name="テキスト ボックス 1">
          <a:extLst>
            <a:ext uri="{FF2B5EF4-FFF2-40B4-BE49-F238E27FC236}">
              <a16:creationId xmlns:a16="http://schemas.microsoft.com/office/drawing/2014/main" id="{00000000-0008-0000-3300-000002000000}"/>
            </a:ext>
          </a:extLst>
        </xdr:cNvPr>
        <xdr:cNvSpPr txBox="1"/>
      </xdr:nvSpPr>
      <xdr:spPr>
        <a:xfrm>
          <a:off x="12711952" y="1416423"/>
          <a:ext cx="5710519" cy="47176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latin typeface="ＭＳ 明朝" panose="02020609040205080304" pitchFamily="17" charset="-128"/>
              <a:ea typeface="ＭＳ 明朝" panose="02020609040205080304" pitchFamily="17" charset="-128"/>
            </a:rPr>
            <a:t>※</a:t>
          </a:r>
          <a:r>
            <a:rPr kumimoji="1" lang="ja-JP" altLang="en-US" sz="1100">
              <a:latin typeface="ＭＳ 明朝" panose="02020609040205080304" pitchFamily="17" charset="-128"/>
              <a:ea typeface="ＭＳ 明朝" panose="02020609040205080304" pitchFamily="17" charset="-128"/>
            </a:rPr>
            <a:t>申請者が複数いる場合、申請者ごとに補助対象設備の機器リスト</a:t>
          </a:r>
          <a:endParaRPr kumimoji="1" lang="en-US" altLang="ja-JP" sz="1100">
            <a:latin typeface="ＭＳ 明朝" panose="02020609040205080304" pitchFamily="17" charset="-128"/>
            <a:ea typeface="ＭＳ 明朝" panose="02020609040205080304" pitchFamily="17" charset="-128"/>
          </a:endParaRPr>
        </a:p>
        <a:p>
          <a:r>
            <a:rPr kumimoji="1" lang="ja-JP" altLang="en-US" sz="1100">
              <a:latin typeface="ＭＳ 明朝" panose="02020609040205080304" pitchFamily="17" charset="-128"/>
              <a:ea typeface="ＭＳ 明朝" panose="02020609040205080304" pitchFamily="17" charset="-128"/>
            </a:rPr>
            <a:t>　を作成してください。</a:t>
          </a:r>
          <a:endParaRPr kumimoji="1" lang="en-US" altLang="ja-JP" sz="1100">
            <a:latin typeface="ＭＳ 明朝" panose="02020609040205080304" pitchFamily="17" charset="-128"/>
            <a:ea typeface="ＭＳ 明朝" panose="02020609040205080304" pitchFamily="17" charset="-128"/>
          </a:endParaRPr>
        </a:p>
      </xdr:txBody>
    </xdr:sp>
    <xdr:clientData/>
  </xdr:twoCellAnchor>
</xdr:wsDr>
</file>

<file path=xl/drawings/drawing38.xml><?xml version="1.0" encoding="utf-8"?>
<xdr:wsDr xmlns:xdr="http://schemas.openxmlformats.org/drawingml/2006/spreadsheetDrawing" xmlns:a="http://schemas.openxmlformats.org/drawingml/2006/main">
  <xdr:twoCellAnchor>
    <xdr:from>
      <xdr:col>13</xdr:col>
      <xdr:colOff>898073</xdr:colOff>
      <xdr:row>3</xdr:row>
      <xdr:rowOff>0</xdr:rowOff>
    </xdr:from>
    <xdr:to>
      <xdr:col>18</xdr:col>
      <xdr:colOff>394608</xdr:colOff>
      <xdr:row>5</xdr:row>
      <xdr:rowOff>174172</xdr:rowOff>
    </xdr:to>
    <xdr:sp macro="" textlink="">
      <xdr:nvSpPr>
        <xdr:cNvPr id="2" name="テキスト ボックス 1">
          <a:extLst>
            <a:ext uri="{FF2B5EF4-FFF2-40B4-BE49-F238E27FC236}">
              <a16:creationId xmlns:a16="http://schemas.microsoft.com/office/drawing/2014/main" id="{00000000-0008-0000-3400-000002000000}"/>
            </a:ext>
          </a:extLst>
        </xdr:cNvPr>
        <xdr:cNvSpPr txBox="1"/>
      </xdr:nvSpPr>
      <xdr:spPr>
        <a:xfrm>
          <a:off x="9451523" y="657225"/>
          <a:ext cx="4068535" cy="61232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latin typeface="ＭＳ 明朝" panose="02020609040205080304" pitchFamily="17" charset="-128"/>
              <a:ea typeface="ＭＳ 明朝" panose="02020609040205080304" pitchFamily="17" charset="-128"/>
            </a:rPr>
            <a:t>※</a:t>
          </a:r>
          <a:r>
            <a:rPr kumimoji="1" lang="ja-JP" altLang="en-US" sz="1100">
              <a:latin typeface="ＭＳ 明朝" panose="02020609040205080304" pitchFamily="17" charset="-128"/>
              <a:ea typeface="ＭＳ 明朝" panose="02020609040205080304" pitchFamily="17" charset="-128"/>
            </a:rPr>
            <a:t>申請者が複数いる場合、申請者ごとに主要設備の詳細を</a:t>
          </a:r>
          <a:endParaRPr kumimoji="1" lang="en-US" altLang="ja-JP" sz="1100">
            <a:latin typeface="ＭＳ 明朝" panose="02020609040205080304" pitchFamily="17" charset="-128"/>
            <a:ea typeface="ＭＳ 明朝" panose="02020609040205080304" pitchFamily="17" charset="-128"/>
          </a:endParaRPr>
        </a:p>
        <a:p>
          <a:r>
            <a:rPr kumimoji="1" lang="ja-JP" altLang="en-US" sz="1100">
              <a:latin typeface="ＭＳ 明朝" panose="02020609040205080304" pitchFamily="17" charset="-128"/>
              <a:ea typeface="ＭＳ 明朝" panose="02020609040205080304" pitchFamily="17" charset="-128"/>
            </a:rPr>
            <a:t>　作成してください。</a:t>
          </a:r>
          <a:endParaRPr kumimoji="1" lang="en-US" altLang="ja-JP" sz="1100">
            <a:latin typeface="ＭＳ 明朝" panose="02020609040205080304" pitchFamily="17" charset="-128"/>
            <a:ea typeface="ＭＳ 明朝" panose="02020609040205080304" pitchFamily="17" charset="-128"/>
          </a:endParaRPr>
        </a:p>
      </xdr:txBody>
    </xdr:sp>
    <xdr:clientData/>
  </xdr:twoCellAnchor>
</xdr:wsDr>
</file>

<file path=xl/drawings/drawing39.xml><?xml version="1.0" encoding="utf-8"?>
<xdr:wsDr xmlns:xdr="http://schemas.openxmlformats.org/drawingml/2006/spreadsheetDrawing" xmlns:a="http://schemas.openxmlformats.org/drawingml/2006/main">
  <xdr:twoCellAnchor>
    <xdr:from>
      <xdr:col>13</xdr:col>
      <xdr:colOff>898073</xdr:colOff>
      <xdr:row>3</xdr:row>
      <xdr:rowOff>0</xdr:rowOff>
    </xdr:from>
    <xdr:to>
      <xdr:col>18</xdr:col>
      <xdr:colOff>394608</xdr:colOff>
      <xdr:row>5</xdr:row>
      <xdr:rowOff>174172</xdr:rowOff>
    </xdr:to>
    <xdr:sp macro="" textlink="">
      <xdr:nvSpPr>
        <xdr:cNvPr id="2" name="テキスト ボックス 1">
          <a:extLst>
            <a:ext uri="{FF2B5EF4-FFF2-40B4-BE49-F238E27FC236}">
              <a16:creationId xmlns:a16="http://schemas.microsoft.com/office/drawing/2014/main" id="{00000000-0008-0000-3500-000002000000}"/>
            </a:ext>
          </a:extLst>
        </xdr:cNvPr>
        <xdr:cNvSpPr txBox="1"/>
      </xdr:nvSpPr>
      <xdr:spPr>
        <a:xfrm>
          <a:off x="9451523" y="657225"/>
          <a:ext cx="4068535" cy="61232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latin typeface="ＭＳ 明朝" panose="02020609040205080304" pitchFamily="17" charset="-128"/>
              <a:ea typeface="ＭＳ 明朝" panose="02020609040205080304" pitchFamily="17" charset="-128"/>
            </a:rPr>
            <a:t>※</a:t>
          </a:r>
          <a:r>
            <a:rPr kumimoji="1" lang="ja-JP" altLang="en-US" sz="1100">
              <a:latin typeface="ＭＳ 明朝" panose="02020609040205080304" pitchFamily="17" charset="-128"/>
              <a:ea typeface="ＭＳ 明朝" panose="02020609040205080304" pitchFamily="17" charset="-128"/>
            </a:rPr>
            <a:t>申請者が複数いる場合、申請者ごとに主要設備の詳細を</a:t>
          </a:r>
          <a:endParaRPr kumimoji="1" lang="en-US" altLang="ja-JP" sz="1100">
            <a:latin typeface="ＭＳ 明朝" panose="02020609040205080304" pitchFamily="17" charset="-128"/>
            <a:ea typeface="ＭＳ 明朝" panose="02020609040205080304" pitchFamily="17" charset="-128"/>
          </a:endParaRPr>
        </a:p>
        <a:p>
          <a:r>
            <a:rPr kumimoji="1" lang="ja-JP" altLang="en-US" sz="1100">
              <a:latin typeface="ＭＳ 明朝" panose="02020609040205080304" pitchFamily="17" charset="-128"/>
              <a:ea typeface="ＭＳ 明朝" panose="02020609040205080304" pitchFamily="17" charset="-128"/>
            </a:rPr>
            <a:t>　作成してください。</a:t>
          </a:r>
          <a:endParaRPr kumimoji="1" lang="en-US" altLang="ja-JP" sz="1100">
            <a:latin typeface="ＭＳ 明朝" panose="02020609040205080304" pitchFamily="17" charset="-128"/>
            <a:ea typeface="ＭＳ 明朝" panose="02020609040205080304" pitchFamily="17"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solidFill>
          <a:schemeClr val="accent1"/>
        </a:solidFill>
        <a:ln w="9525" cap="flat" cmpd="sng" algn="ctr">
          <a:solidFill>
            <a:schemeClr val="accent1"/>
          </a:solidFill>
          <a:prstDash val="solid"/>
          <a:round/>
          <a:headEnd type="none" w="med" len="med"/>
          <a:tailEnd type="none" w="med" len="med"/>
        </a:ln>
        <a:effectLst>
          <a:outerShdw dist="35921" dir="2700000" algn="ctr" rotWithShape="0">
            <a:srgbClr val="000000"/>
          </a:outerShdw>
        </a:effectLst>
      </a:spPr>
      <a:bodyPr vertOverflow="clip" horzOverflow="clip" wrap="square" lIns="18288" tIns="0" rIns="0" bIns="0" rtlCol="0" anchor="t" upright="1"/>
      <a:lstStyle>
        <a:defPPr algn="l">
          <a:defRPr kumimoji="1" sz="1100">
            <a:solidFill>
              <a:schemeClr val="bg1"/>
            </a:solidFill>
          </a:defRPr>
        </a:defPPr>
      </a:lstStyle>
    </a:spDef>
    <a:lnDef>
      <a:spPr bwMode="auto">
        <a:solidFill>
          <a:srgbClr val="FFFFE1"/>
        </a:solidFill>
        <a:ln w="9525" cap="flat" cmpd="sng" algn="ctr">
          <a:solidFill>
            <a:srgbClr val="000000"/>
          </a:solidFill>
          <a:prstDash val="solid"/>
          <a:round/>
          <a:headEnd type="none" w="med" len="med"/>
          <a:tailEnd type="none" w="med" len="med"/>
        </a:ln>
        <a:effectLst/>
      </a:spPr>
      <a:bodyPr/>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5.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8" Type="http://schemas.openxmlformats.org/officeDocument/2006/relationships/ctrlProp" Target="../ctrlProps/ctrlProp7.xml"/><Relationship Id="rId13" Type="http://schemas.openxmlformats.org/officeDocument/2006/relationships/ctrlProp" Target="../ctrlProps/ctrlProp12.xml"/><Relationship Id="rId3" Type="http://schemas.openxmlformats.org/officeDocument/2006/relationships/vmlDrawing" Target="../drawings/vmlDrawing2.vml"/><Relationship Id="rId7" Type="http://schemas.openxmlformats.org/officeDocument/2006/relationships/ctrlProp" Target="../ctrlProps/ctrlProp6.xml"/><Relationship Id="rId12" Type="http://schemas.openxmlformats.org/officeDocument/2006/relationships/ctrlProp" Target="../ctrlProps/ctrlProp11.xml"/><Relationship Id="rId2" Type="http://schemas.openxmlformats.org/officeDocument/2006/relationships/drawing" Target="../drawings/drawing7.xml"/><Relationship Id="rId1" Type="http://schemas.openxmlformats.org/officeDocument/2006/relationships/printerSettings" Target="../printerSettings/printerSettings14.bin"/><Relationship Id="rId6" Type="http://schemas.openxmlformats.org/officeDocument/2006/relationships/ctrlProp" Target="../ctrlProps/ctrlProp5.xml"/><Relationship Id="rId11" Type="http://schemas.openxmlformats.org/officeDocument/2006/relationships/ctrlProp" Target="../ctrlProps/ctrlProp10.xml"/><Relationship Id="rId5" Type="http://schemas.openxmlformats.org/officeDocument/2006/relationships/ctrlProp" Target="../ctrlProps/ctrlProp4.xml"/><Relationship Id="rId15" Type="http://schemas.openxmlformats.org/officeDocument/2006/relationships/ctrlProp" Target="../ctrlProps/ctrlProp14.xml"/><Relationship Id="rId10" Type="http://schemas.openxmlformats.org/officeDocument/2006/relationships/ctrlProp" Target="../ctrlProps/ctrlProp9.xml"/><Relationship Id="rId4" Type="http://schemas.openxmlformats.org/officeDocument/2006/relationships/ctrlProp" Target="../ctrlProps/ctrlProp3.xml"/><Relationship Id="rId9" Type="http://schemas.openxmlformats.org/officeDocument/2006/relationships/ctrlProp" Target="../ctrlProps/ctrlProp8.xml"/><Relationship Id="rId14" Type="http://schemas.openxmlformats.org/officeDocument/2006/relationships/ctrlProp" Target="../ctrlProps/ctrlProp13.xml"/></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8" Type="http://schemas.openxmlformats.org/officeDocument/2006/relationships/ctrlProp" Target="../ctrlProps/ctrlProp19.xml"/><Relationship Id="rId13" Type="http://schemas.openxmlformats.org/officeDocument/2006/relationships/ctrlProp" Target="../ctrlProps/ctrlProp24.xml"/><Relationship Id="rId3" Type="http://schemas.openxmlformats.org/officeDocument/2006/relationships/vmlDrawing" Target="../drawings/vmlDrawing3.vml"/><Relationship Id="rId7" Type="http://schemas.openxmlformats.org/officeDocument/2006/relationships/ctrlProp" Target="../ctrlProps/ctrlProp18.xml"/><Relationship Id="rId12" Type="http://schemas.openxmlformats.org/officeDocument/2006/relationships/ctrlProp" Target="../ctrlProps/ctrlProp23.xml"/><Relationship Id="rId2" Type="http://schemas.openxmlformats.org/officeDocument/2006/relationships/drawing" Target="../drawings/drawing12.xml"/><Relationship Id="rId1" Type="http://schemas.openxmlformats.org/officeDocument/2006/relationships/printerSettings" Target="../printerSettings/printerSettings19.bin"/><Relationship Id="rId6" Type="http://schemas.openxmlformats.org/officeDocument/2006/relationships/ctrlProp" Target="../ctrlProps/ctrlProp17.xml"/><Relationship Id="rId11" Type="http://schemas.openxmlformats.org/officeDocument/2006/relationships/ctrlProp" Target="../ctrlProps/ctrlProp22.xml"/><Relationship Id="rId5" Type="http://schemas.openxmlformats.org/officeDocument/2006/relationships/ctrlProp" Target="../ctrlProps/ctrlProp16.xml"/><Relationship Id="rId15" Type="http://schemas.openxmlformats.org/officeDocument/2006/relationships/ctrlProp" Target="../ctrlProps/ctrlProp26.xml"/><Relationship Id="rId10" Type="http://schemas.openxmlformats.org/officeDocument/2006/relationships/ctrlProp" Target="../ctrlProps/ctrlProp21.xml"/><Relationship Id="rId4" Type="http://schemas.openxmlformats.org/officeDocument/2006/relationships/ctrlProp" Target="../ctrlProps/ctrlProp15.xml"/><Relationship Id="rId9" Type="http://schemas.openxmlformats.org/officeDocument/2006/relationships/ctrlProp" Target="../ctrlProps/ctrlProp20.xml"/><Relationship Id="rId14" Type="http://schemas.openxmlformats.org/officeDocument/2006/relationships/ctrlProp" Target="../ctrlProps/ctrlProp25.xml"/></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8" Type="http://schemas.openxmlformats.org/officeDocument/2006/relationships/ctrlProp" Target="../ctrlProps/ctrlProp31.xml"/><Relationship Id="rId3" Type="http://schemas.openxmlformats.org/officeDocument/2006/relationships/vmlDrawing" Target="../drawings/vmlDrawing4.vml"/><Relationship Id="rId7" Type="http://schemas.openxmlformats.org/officeDocument/2006/relationships/ctrlProp" Target="../ctrlProps/ctrlProp30.xml"/><Relationship Id="rId2" Type="http://schemas.openxmlformats.org/officeDocument/2006/relationships/drawing" Target="../drawings/drawing21.xml"/><Relationship Id="rId1" Type="http://schemas.openxmlformats.org/officeDocument/2006/relationships/printerSettings" Target="../printerSettings/printerSettings32.bin"/><Relationship Id="rId6" Type="http://schemas.openxmlformats.org/officeDocument/2006/relationships/ctrlProp" Target="../ctrlProps/ctrlProp29.xml"/><Relationship Id="rId5" Type="http://schemas.openxmlformats.org/officeDocument/2006/relationships/ctrlProp" Target="../ctrlProps/ctrlProp28.xml"/><Relationship Id="rId10" Type="http://schemas.openxmlformats.org/officeDocument/2006/relationships/ctrlProp" Target="../ctrlProps/ctrlProp33.xml"/><Relationship Id="rId4" Type="http://schemas.openxmlformats.org/officeDocument/2006/relationships/ctrlProp" Target="../ctrlProps/ctrlProp27.xml"/><Relationship Id="rId9" Type="http://schemas.openxmlformats.org/officeDocument/2006/relationships/ctrlProp" Target="../ctrlProps/ctrlProp32.xml"/></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36.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37.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38.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39.bin"/></Relationships>
</file>

<file path=xl/worksheets/_rels/sheet41.xml.rels><?xml version="1.0" encoding="UTF-8" standalone="yes"?>
<Relationships xmlns="http://schemas.openxmlformats.org/package/2006/relationships"><Relationship Id="rId8" Type="http://schemas.openxmlformats.org/officeDocument/2006/relationships/ctrlProp" Target="../ctrlProps/ctrlProp38.xml"/><Relationship Id="rId13" Type="http://schemas.openxmlformats.org/officeDocument/2006/relationships/ctrlProp" Target="../ctrlProps/ctrlProp43.xml"/><Relationship Id="rId3" Type="http://schemas.openxmlformats.org/officeDocument/2006/relationships/vmlDrawing" Target="../drawings/vmlDrawing5.vml"/><Relationship Id="rId7" Type="http://schemas.openxmlformats.org/officeDocument/2006/relationships/ctrlProp" Target="../ctrlProps/ctrlProp37.xml"/><Relationship Id="rId12" Type="http://schemas.openxmlformats.org/officeDocument/2006/relationships/ctrlProp" Target="../ctrlProps/ctrlProp42.xml"/><Relationship Id="rId2" Type="http://schemas.openxmlformats.org/officeDocument/2006/relationships/drawing" Target="../drawings/drawing26.xml"/><Relationship Id="rId1" Type="http://schemas.openxmlformats.org/officeDocument/2006/relationships/printerSettings" Target="../printerSettings/printerSettings40.bin"/><Relationship Id="rId6" Type="http://schemas.openxmlformats.org/officeDocument/2006/relationships/ctrlProp" Target="../ctrlProps/ctrlProp36.xml"/><Relationship Id="rId11" Type="http://schemas.openxmlformats.org/officeDocument/2006/relationships/ctrlProp" Target="../ctrlProps/ctrlProp41.xml"/><Relationship Id="rId5" Type="http://schemas.openxmlformats.org/officeDocument/2006/relationships/ctrlProp" Target="../ctrlProps/ctrlProp35.xml"/><Relationship Id="rId15" Type="http://schemas.openxmlformats.org/officeDocument/2006/relationships/ctrlProp" Target="../ctrlProps/ctrlProp45.xml"/><Relationship Id="rId10" Type="http://schemas.openxmlformats.org/officeDocument/2006/relationships/ctrlProp" Target="../ctrlProps/ctrlProp40.xml"/><Relationship Id="rId4" Type="http://schemas.openxmlformats.org/officeDocument/2006/relationships/ctrlProp" Target="../ctrlProps/ctrlProp34.xml"/><Relationship Id="rId9" Type="http://schemas.openxmlformats.org/officeDocument/2006/relationships/ctrlProp" Target="../ctrlProps/ctrlProp39.xml"/><Relationship Id="rId14" Type="http://schemas.openxmlformats.org/officeDocument/2006/relationships/ctrlProp" Target="../ctrlProps/ctrlProp44.xml"/></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41.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42.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43.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44.bin"/></Relationships>
</file>

<file path=xl/worksheets/_rels/sheet46.xml.rels><?xml version="1.0" encoding="UTF-8" standalone="yes"?>
<Relationships xmlns="http://schemas.openxmlformats.org/package/2006/relationships"><Relationship Id="rId8" Type="http://schemas.openxmlformats.org/officeDocument/2006/relationships/ctrlProp" Target="../ctrlProps/ctrlProp50.xml"/><Relationship Id="rId13" Type="http://schemas.openxmlformats.org/officeDocument/2006/relationships/ctrlProp" Target="../ctrlProps/ctrlProp55.xml"/><Relationship Id="rId3" Type="http://schemas.openxmlformats.org/officeDocument/2006/relationships/vmlDrawing" Target="../drawings/vmlDrawing6.vml"/><Relationship Id="rId7" Type="http://schemas.openxmlformats.org/officeDocument/2006/relationships/ctrlProp" Target="../ctrlProps/ctrlProp49.xml"/><Relationship Id="rId12" Type="http://schemas.openxmlformats.org/officeDocument/2006/relationships/ctrlProp" Target="../ctrlProps/ctrlProp54.xml"/><Relationship Id="rId2" Type="http://schemas.openxmlformats.org/officeDocument/2006/relationships/drawing" Target="../drawings/drawing31.xml"/><Relationship Id="rId1" Type="http://schemas.openxmlformats.org/officeDocument/2006/relationships/printerSettings" Target="../printerSettings/printerSettings45.bin"/><Relationship Id="rId6" Type="http://schemas.openxmlformats.org/officeDocument/2006/relationships/ctrlProp" Target="../ctrlProps/ctrlProp48.xml"/><Relationship Id="rId11" Type="http://schemas.openxmlformats.org/officeDocument/2006/relationships/ctrlProp" Target="../ctrlProps/ctrlProp53.xml"/><Relationship Id="rId5" Type="http://schemas.openxmlformats.org/officeDocument/2006/relationships/ctrlProp" Target="../ctrlProps/ctrlProp47.xml"/><Relationship Id="rId15" Type="http://schemas.openxmlformats.org/officeDocument/2006/relationships/ctrlProp" Target="../ctrlProps/ctrlProp57.xml"/><Relationship Id="rId10" Type="http://schemas.openxmlformats.org/officeDocument/2006/relationships/ctrlProp" Target="../ctrlProps/ctrlProp52.xml"/><Relationship Id="rId4" Type="http://schemas.openxmlformats.org/officeDocument/2006/relationships/ctrlProp" Target="../ctrlProps/ctrlProp46.xml"/><Relationship Id="rId9" Type="http://schemas.openxmlformats.org/officeDocument/2006/relationships/ctrlProp" Target="../ctrlProps/ctrlProp51.xml"/><Relationship Id="rId14" Type="http://schemas.openxmlformats.org/officeDocument/2006/relationships/ctrlProp" Target="../ctrlProps/ctrlProp56.xml"/></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46.bin"/></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47.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48.bin"/></Relationships>
</file>

<file path=xl/worksheets/_rels/sheet50.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49.bin"/></Relationships>
</file>

<file path=xl/worksheets/_rels/sheet51.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50.bin"/></Relationships>
</file>

<file path=xl/worksheets/_rels/sheet52.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51.bin"/></Relationships>
</file>

<file path=xl/worksheets/_rels/sheet53.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52.bin"/></Relationships>
</file>

<file path=xl/worksheets/_rels/sheet54.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5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6"/>
  <dimension ref="A1:F100"/>
  <sheetViews>
    <sheetView showGridLines="0" view="pageBreakPreview" zoomScaleNormal="100" zoomScaleSheetLayoutView="100" workbookViewId="0">
      <pane xSplit="1" ySplit="1" topLeftCell="B2" activePane="bottomRight" state="frozen"/>
      <selection sqref="A1:G38"/>
      <selection pane="topRight" sqref="A1:G38"/>
      <selection pane="bottomLeft" sqref="A1:G38"/>
      <selection pane="bottomRight" activeCell="D19" sqref="D19"/>
    </sheetView>
  </sheetViews>
  <sheetFormatPr defaultColWidth="8.7265625" defaultRowHeight="15" customHeight="1"/>
  <cols>
    <col min="1" max="1" width="9" style="4" bestFit="1" customWidth="1"/>
    <col min="2" max="2" width="26.7265625" style="4" customWidth="1"/>
    <col min="3" max="3" width="25.90625" style="4" customWidth="1"/>
    <col min="4" max="4" width="8.7265625" style="4"/>
    <col min="5" max="5" width="8.7265625" style="4" customWidth="1"/>
    <col min="6" max="6" width="23" style="4" customWidth="1"/>
    <col min="7" max="7" width="8.7265625" style="4" customWidth="1"/>
    <col min="8" max="16384" width="8.7265625" style="4"/>
  </cols>
  <sheetData>
    <row r="1" spans="1:6" ht="25.9" customHeight="1">
      <c r="A1" s="1" t="s">
        <v>89</v>
      </c>
      <c r="B1" s="2" t="s">
        <v>110</v>
      </c>
      <c r="C1" s="3" t="s">
        <v>90</v>
      </c>
      <c r="D1" s="4" t="s">
        <v>234</v>
      </c>
    </row>
    <row r="2" spans="1:6" ht="17.850000000000001" customHeight="1">
      <c r="A2" s="5">
        <v>1</v>
      </c>
      <c r="B2" s="6" t="s">
        <v>111</v>
      </c>
      <c r="C2" s="7" t="s">
        <v>91</v>
      </c>
      <c r="D2" s="4" t="s">
        <v>235</v>
      </c>
    </row>
    <row r="3" spans="1:6" ht="18.75" customHeight="1">
      <c r="A3" s="5">
        <v>2</v>
      </c>
      <c r="B3" s="6" t="s">
        <v>112</v>
      </c>
      <c r="C3" s="7" t="s">
        <v>91</v>
      </c>
      <c r="D3" s="4" t="s">
        <v>236</v>
      </c>
    </row>
    <row r="4" spans="1:6" ht="17.850000000000001" customHeight="1">
      <c r="A4" s="5">
        <v>3</v>
      </c>
      <c r="B4" s="6" t="s">
        <v>113</v>
      </c>
      <c r="C4" s="7" t="s">
        <v>92</v>
      </c>
      <c r="D4" s="4" t="s">
        <v>237</v>
      </c>
    </row>
    <row r="5" spans="1:6" ht="18.600000000000001" customHeight="1">
      <c r="A5" s="5">
        <v>4</v>
      </c>
      <c r="B5" s="6" t="s">
        <v>114</v>
      </c>
      <c r="C5" s="7" t="s">
        <v>92</v>
      </c>
      <c r="D5" s="4" t="s">
        <v>238</v>
      </c>
    </row>
    <row r="6" spans="1:6" ht="18.600000000000001" customHeight="1">
      <c r="A6" s="5">
        <v>5</v>
      </c>
      <c r="B6" s="6" t="s">
        <v>115</v>
      </c>
      <c r="C6" s="7" t="s">
        <v>116</v>
      </c>
      <c r="D6" s="4" t="s">
        <v>239</v>
      </c>
    </row>
    <row r="7" spans="1:6" ht="17.850000000000001" customHeight="1">
      <c r="A7" s="5">
        <v>6</v>
      </c>
      <c r="B7" s="6" t="s">
        <v>117</v>
      </c>
      <c r="C7" s="7" t="s">
        <v>93</v>
      </c>
      <c r="D7" s="4" t="s">
        <v>240</v>
      </c>
      <c r="F7" s="8"/>
    </row>
    <row r="8" spans="1:6" ht="18" customHeight="1">
      <c r="A8" s="5">
        <v>7</v>
      </c>
      <c r="B8" s="6" t="s">
        <v>118</v>
      </c>
      <c r="C8" s="7" t="s">
        <v>93</v>
      </c>
      <c r="D8" s="4" t="s">
        <v>241</v>
      </c>
      <c r="F8" s="8" t="s">
        <v>119</v>
      </c>
    </row>
    <row r="9" spans="1:6" ht="18.75" customHeight="1">
      <c r="A9" s="5">
        <v>8</v>
      </c>
      <c r="B9" s="6" t="s">
        <v>120</v>
      </c>
      <c r="C9" s="7" t="s">
        <v>93</v>
      </c>
      <c r="D9" s="4" t="s">
        <v>242</v>
      </c>
      <c r="F9" s="8" t="s">
        <v>121</v>
      </c>
    </row>
    <row r="10" spans="1:6" ht="17.850000000000001" customHeight="1">
      <c r="A10" s="5">
        <v>9</v>
      </c>
      <c r="B10" s="6" t="s">
        <v>122</v>
      </c>
      <c r="C10" s="7" t="s">
        <v>94</v>
      </c>
      <c r="D10" s="4" t="s">
        <v>243</v>
      </c>
    </row>
    <row r="11" spans="1:6" ht="18" customHeight="1">
      <c r="A11" s="5">
        <v>10</v>
      </c>
      <c r="B11" s="6" t="s">
        <v>123</v>
      </c>
      <c r="C11" s="7" t="s">
        <v>94</v>
      </c>
      <c r="D11" s="4" t="s">
        <v>244</v>
      </c>
      <c r="F11" s="9" t="s">
        <v>124</v>
      </c>
    </row>
    <row r="12" spans="1:6" ht="18" customHeight="1">
      <c r="A12" s="5">
        <v>11</v>
      </c>
      <c r="B12" s="6" t="s">
        <v>125</v>
      </c>
      <c r="C12" s="7" t="s">
        <v>94</v>
      </c>
      <c r="D12" s="4" t="s">
        <v>245</v>
      </c>
      <c r="F12" s="9" t="s">
        <v>126</v>
      </c>
    </row>
    <row r="13" spans="1:6" ht="18" customHeight="1">
      <c r="A13" s="5">
        <v>12</v>
      </c>
      <c r="B13" s="6" t="s">
        <v>127</v>
      </c>
      <c r="C13" s="7" t="s">
        <v>94</v>
      </c>
      <c r="D13" s="4" t="s">
        <v>246</v>
      </c>
    </row>
    <row r="14" spans="1:6" ht="18" customHeight="1">
      <c r="A14" s="5">
        <v>13</v>
      </c>
      <c r="B14" s="6" t="s">
        <v>128</v>
      </c>
      <c r="C14" s="7" t="s">
        <v>94</v>
      </c>
      <c r="D14" s="4" t="s">
        <v>247</v>
      </c>
      <c r="F14" s="9" t="s">
        <v>129</v>
      </c>
    </row>
    <row r="15" spans="1:6" ht="18" customHeight="1">
      <c r="A15" s="5">
        <v>14</v>
      </c>
      <c r="B15" s="6" t="s">
        <v>130</v>
      </c>
      <c r="C15" s="7" t="s">
        <v>94</v>
      </c>
      <c r="D15" s="4" t="s">
        <v>248</v>
      </c>
      <c r="F15" s="9" t="s">
        <v>131</v>
      </c>
    </row>
    <row r="16" spans="1:6" ht="18" customHeight="1">
      <c r="A16" s="5">
        <v>15</v>
      </c>
      <c r="B16" s="6" t="s">
        <v>132</v>
      </c>
      <c r="C16" s="7" t="s">
        <v>94</v>
      </c>
      <c r="D16" s="4" t="s">
        <v>249</v>
      </c>
      <c r="F16" s="9" t="s">
        <v>133</v>
      </c>
    </row>
    <row r="17" spans="1:6" ht="18" customHeight="1">
      <c r="A17" s="5">
        <v>16</v>
      </c>
      <c r="B17" s="6" t="s">
        <v>134</v>
      </c>
      <c r="C17" s="7" t="s">
        <v>94</v>
      </c>
      <c r="D17" s="4" t="s">
        <v>250</v>
      </c>
      <c r="F17" s="9" t="s">
        <v>135</v>
      </c>
    </row>
    <row r="18" spans="1:6" ht="18" customHeight="1">
      <c r="A18" s="5">
        <v>17</v>
      </c>
      <c r="B18" s="6" t="s">
        <v>136</v>
      </c>
      <c r="C18" s="7" t="s">
        <v>94</v>
      </c>
      <c r="D18" s="4" t="s">
        <v>251</v>
      </c>
    </row>
    <row r="19" spans="1:6" ht="18" customHeight="1">
      <c r="A19" s="5">
        <v>18</v>
      </c>
      <c r="B19" s="6" t="s">
        <v>137</v>
      </c>
      <c r="C19" s="7" t="s">
        <v>94</v>
      </c>
      <c r="D19" s="4" t="s">
        <v>252</v>
      </c>
      <c r="F19" s="9" t="s">
        <v>138</v>
      </c>
    </row>
    <row r="20" spans="1:6" ht="18" customHeight="1">
      <c r="A20" s="5">
        <v>19</v>
      </c>
      <c r="B20" s="6" t="s">
        <v>139</v>
      </c>
      <c r="C20" s="7" t="s">
        <v>94</v>
      </c>
      <c r="D20" s="4" t="s">
        <v>253</v>
      </c>
      <c r="F20" s="9" t="s">
        <v>140</v>
      </c>
    </row>
    <row r="21" spans="1:6" ht="18" customHeight="1">
      <c r="A21" s="5">
        <v>20</v>
      </c>
      <c r="B21" s="6" t="s">
        <v>141</v>
      </c>
      <c r="C21" s="7" t="s">
        <v>94</v>
      </c>
      <c r="D21" s="4" t="s">
        <v>254</v>
      </c>
    </row>
    <row r="22" spans="1:6" ht="18" customHeight="1">
      <c r="A22" s="5">
        <v>21</v>
      </c>
      <c r="B22" s="6" t="s">
        <v>142</v>
      </c>
      <c r="C22" s="7" t="s">
        <v>94</v>
      </c>
      <c r="D22" s="4" t="s">
        <v>255</v>
      </c>
      <c r="F22" s="9" t="s">
        <v>143</v>
      </c>
    </row>
    <row r="23" spans="1:6" ht="18" customHeight="1">
      <c r="A23" s="5">
        <v>22</v>
      </c>
      <c r="B23" s="6" t="s">
        <v>144</v>
      </c>
      <c r="C23" s="7" t="s">
        <v>94</v>
      </c>
      <c r="D23" s="4" t="s">
        <v>256</v>
      </c>
      <c r="F23" s="9" t="s">
        <v>145</v>
      </c>
    </row>
    <row r="24" spans="1:6" ht="18" customHeight="1">
      <c r="A24" s="5">
        <v>23</v>
      </c>
      <c r="B24" s="6" t="s">
        <v>146</v>
      </c>
      <c r="C24" s="7" t="s">
        <v>94</v>
      </c>
      <c r="D24" s="4" t="s">
        <v>257</v>
      </c>
    </row>
    <row r="25" spans="1:6" ht="18" customHeight="1">
      <c r="A25" s="5">
        <v>24</v>
      </c>
      <c r="B25" s="6" t="s">
        <v>147</v>
      </c>
      <c r="C25" s="7" t="s">
        <v>94</v>
      </c>
      <c r="D25" s="4" t="s">
        <v>258</v>
      </c>
      <c r="F25" s="9" t="s">
        <v>148</v>
      </c>
    </row>
    <row r="26" spans="1:6" ht="18" customHeight="1">
      <c r="A26" s="5">
        <v>25</v>
      </c>
      <c r="B26" s="6" t="s">
        <v>149</v>
      </c>
      <c r="C26" s="7" t="s">
        <v>94</v>
      </c>
      <c r="D26" s="4" t="s">
        <v>259</v>
      </c>
      <c r="F26" s="9" t="s">
        <v>150</v>
      </c>
    </row>
    <row r="27" spans="1:6" ht="18" customHeight="1">
      <c r="A27" s="5">
        <v>26</v>
      </c>
      <c r="B27" s="6" t="s">
        <v>151</v>
      </c>
      <c r="C27" s="7" t="s">
        <v>94</v>
      </c>
      <c r="D27" s="4" t="s">
        <v>260</v>
      </c>
      <c r="F27" s="9" t="s">
        <v>152</v>
      </c>
    </row>
    <row r="28" spans="1:6" ht="18" customHeight="1">
      <c r="A28" s="5">
        <v>27</v>
      </c>
      <c r="B28" s="6" t="s">
        <v>153</v>
      </c>
      <c r="C28" s="7" t="s">
        <v>94</v>
      </c>
      <c r="D28" s="4" t="s">
        <v>261</v>
      </c>
    </row>
    <row r="29" spans="1:6" ht="18" customHeight="1">
      <c r="A29" s="5">
        <v>28</v>
      </c>
      <c r="B29" s="6" t="s">
        <v>154</v>
      </c>
      <c r="C29" s="7" t="s">
        <v>94</v>
      </c>
      <c r="D29" s="4" t="s">
        <v>262</v>
      </c>
      <c r="F29" s="9" t="s">
        <v>95</v>
      </c>
    </row>
    <row r="30" spans="1:6" ht="18" customHeight="1">
      <c r="A30" s="5">
        <v>29</v>
      </c>
      <c r="B30" s="6" t="s">
        <v>155</v>
      </c>
      <c r="C30" s="7" t="s">
        <v>94</v>
      </c>
      <c r="D30" s="4" t="s">
        <v>263</v>
      </c>
      <c r="F30" s="9" t="s">
        <v>96</v>
      </c>
    </row>
    <row r="31" spans="1:6" ht="18" customHeight="1">
      <c r="A31" s="5">
        <v>30</v>
      </c>
      <c r="B31" s="6" t="s">
        <v>16</v>
      </c>
      <c r="C31" s="7" t="s">
        <v>94</v>
      </c>
      <c r="D31" s="4" t="s">
        <v>264</v>
      </c>
    </row>
    <row r="32" spans="1:6" ht="18" customHeight="1">
      <c r="A32" s="5">
        <v>31</v>
      </c>
      <c r="B32" s="6" t="s">
        <v>17</v>
      </c>
      <c r="C32" s="7" t="s">
        <v>94</v>
      </c>
      <c r="D32" s="4" t="s">
        <v>265</v>
      </c>
      <c r="F32" s="9" t="s">
        <v>18</v>
      </c>
    </row>
    <row r="33" spans="1:6" ht="18.75" customHeight="1">
      <c r="A33" s="5">
        <v>32</v>
      </c>
      <c r="B33" s="6" t="s">
        <v>19</v>
      </c>
      <c r="C33" s="7" t="s">
        <v>94</v>
      </c>
      <c r="D33" s="4" t="s">
        <v>266</v>
      </c>
      <c r="F33" s="9" t="s">
        <v>156</v>
      </c>
    </row>
    <row r="34" spans="1:6" ht="17.850000000000001" customHeight="1">
      <c r="A34" s="5">
        <v>33</v>
      </c>
      <c r="B34" s="6" t="s">
        <v>20</v>
      </c>
      <c r="C34" s="7" t="s">
        <v>97</v>
      </c>
      <c r="D34" s="4" t="s">
        <v>267</v>
      </c>
    </row>
    <row r="35" spans="1:6" ht="18" customHeight="1">
      <c r="A35" s="5">
        <v>34</v>
      </c>
      <c r="B35" s="6" t="s">
        <v>21</v>
      </c>
      <c r="C35" s="7" t="s">
        <v>97</v>
      </c>
      <c r="D35" s="4" t="s">
        <v>268</v>
      </c>
    </row>
    <row r="36" spans="1:6" ht="18" customHeight="1">
      <c r="A36" s="5">
        <v>35</v>
      </c>
      <c r="B36" s="6" t="s">
        <v>22</v>
      </c>
      <c r="C36" s="7" t="s">
        <v>97</v>
      </c>
      <c r="D36" s="4" t="s">
        <v>269</v>
      </c>
      <c r="F36" s="9">
        <v>1</v>
      </c>
    </row>
    <row r="37" spans="1:6" ht="18.75" customHeight="1">
      <c r="A37" s="5">
        <v>36</v>
      </c>
      <c r="B37" s="6" t="s">
        <v>23</v>
      </c>
      <c r="C37" s="7" t="s">
        <v>97</v>
      </c>
      <c r="D37" s="4" t="s">
        <v>270</v>
      </c>
      <c r="F37" s="9">
        <v>2</v>
      </c>
    </row>
    <row r="38" spans="1:6" ht="17.100000000000001" customHeight="1">
      <c r="A38" s="5">
        <v>37</v>
      </c>
      <c r="B38" s="6" t="s">
        <v>24</v>
      </c>
      <c r="C38" s="7" t="s">
        <v>98</v>
      </c>
      <c r="D38" s="4" t="s">
        <v>271</v>
      </c>
      <c r="F38" s="9">
        <v>3</v>
      </c>
    </row>
    <row r="39" spans="1:6" ht="18" customHeight="1">
      <c r="A39" s="5">
        <v>38</v>
      </c>
      <c r="B39" s="6" t="s">
        <v>25</v>
      </c>
      <c r="C39" s="7" t="s">
        <v>98</v>
      </c>
      <c r="D39" s="4" t="s">
        <v>272</v>
      </c>
      <c r="F39" s="9">
        <v>4</v>
      </c>
    </row>
    <row r="40" spans="1:6" ht="18" customHeight="1">
      <c r="A40" s="5">
        <v>39</v>
      </c>
      <c r="B40" s="6" t="s">
        <v>26</v>
      </c>
      <c r="C40" s="7" t="s">
        <v>98</v>
      </c>
      <c r="D40" s="4" t="s">
        <v>273</v>
      </c>
    </row>
    <row r="41" spans="1:6" ht="18" customHeight="1">
      <c r="A41" s="5">
        <v>40</v>
      </c>
      <c r="B41" s="6" t="s">
        <v>27</v>
      </c>
      <c r="C41" s="7" t="s">
        <v>98</v>
      </c>
      <c r="D41" s="4" t="s">
        <v>274</v>
      </c>
      <c r="F41" s="9" t="s">
        <v>164</v>
      </c>
    </row>
    <row r="42" spans="1:6" ht="18.75" customHeight="1">
      <c r="A42" s="5">
        <v>41</v>
      </c>
      <c r="B42" s="6" t="s">
        <v>28</v>
      </c>
      <c r="C42" s="7" t="s">
        <v>98</v>
      </c>
      <c r="D42" s="4" t="s">
        <v>275</v>
      </c>
      <c r="F42" s="9" t="s">
        <v>165</v>
      </c>
    </row>
    <row r="43" spans="1:6" ht="17.850000000000001" customHeight="1">
      <c r="A43" s="5">
        <v>42</v>
      </c>
      <c r="B43" s="6" t="s">
        <v>29</v>
      </c>
      <c r="C43" s="7" t="s">
        <v>99</v>
      </c>
      <c r="D43" s="4" t="s">
        <v>276</v>
      </c>
    </row>
    <row r="44" spans="1:6" ht="18" customHeight="1">
      <c r="A44" s="5">
        <v>43</v>
      </c>
      <c r="B44" s="6" t="s">
        <v>30</v>
      </c>
      <c r="C44" s="7" t="s">
        <v>99</v>
      </c>
      <c r="D44" s="4" t="s">
        <v>277</v>
      </c>
    </row>
    <row r="45" spans="1:6" ht="18" customHeight="1">
      <c r="A45" s="5">
        <v>44</v>
      </c>
      <c r="B45" s="6" t="s">
        <v>31</v>
      </c>
      <c r="C45" s="7" t="s">
        <v>99</v>
      </c>
      <c r="D45" s="4" t="s">
        <v>278</v>
      </c>
    </row>
    <row r="46" spans="1:6" ht="18" customHeight="1">
      <c r="A46" s="5">
        <v>45</v>
      </c>
      <c r="B46" s="6" t="s">
        <v>32</v>
      </c>
      <c r="C46" s="7" t="s">
        <v>99</v>
      </c>
      <c r="D46" s="4" t="s">
        <v>279</v>
      </c>
    </row>
    <row r="47" spans="1:6" ht="18" customHeight="1">
      <c r="A47" s="5">
        <v>46</v>
      </c>
      <c r="B47" s="6" t="s">
        <v>33</v>
      </c>
      <c r="C47" s="7" t="s">
        <v>99</v>
      </c>
      <c r="D47" s="4" t="s">
        <v>280</v>
      </c>
    </row>
    <row r="48" spans="1:6" ht="18" customHeight="1">
      <c r="A48" s="5">
        <v>47</v>
      </c>
      <c r="B48" s="6" t="s">
        <v>34</v>
      </c>
      <c r="C48" s="7" t="s">
        <v>99</v>
      </c>
      <c r="D48" s="4" t="s">
        <v>281</v>
      </c>
    </row>
    <row r="49" spans="1:3" ht="18" customHeight="1">
      <c r="A49" s="5">
        <v>48</v>
      </c>
      <c r="B49" s="6" t="s">
        <v>35</v>
      </c>
      <c r="C49" s="7" t="s">
        <v>99</v>
      </c>
    </row>
    <row r="50" spans="1:3" ht="18.75" customHeight="1">
      <c r="A50" s="5">
        <v>49</v>
      </c>
      <c r="B50" s="6" t="s">
        <v>36</v>
      </c>
      <c r="C50" s="7" t="s">
        <v>99</v>
      </c>
    </row>
    <row r="51" spans="1:3" ht="17.850000000000001" customHeight="1">
      <c r="A51" s="5">
        <v>50</v>
      </c>
      <c r="B51" s="6" t="s">
        <v>37</v>
      </c>
      <c r="C51" s="7" t="s">
        <v>100</v>
      </c>
    </row>
    <row r="52" spans="1:3" ht="18" customHeight="1">
      <c r="A52" s="5">
        <v>51</v>
      </c>
      <c r="B52" s="6" t="s">
        <v>38</v>
      </c>
      <c r="C52" s="7" t="s">
        <v>100</v>
      </c>
    </row>
    <row r="53" spans="1:3" ht="18" customHeight="1">
      <c r="A53" s="5">
        <v>52</v>
      </c>
      <c r="B53" s="6" t="s">
        <v>39</v>
      </c>
      <c r="C53" s="7" t="s">
        <v>100</v>
      </c>
    </row>
    <row r="54" spans="1:3" ht="18" customHeight="1">
      <c r="A54" s="5">
        <v>53</v>
      </c>
      <c r="B54" s="6" t="s">
        <v>40</v>
      </c>
      <c r="C54" s="7" t="s">
        <v>100</v>
      </c>
    </row>
    <row r="55" spans="1:3" ht="18" customHeight="1">
      <c r="A55" s="5">
        <v>54</v>
      </c>
      <c r="B55" s="6" t="s">
        <v>41</v>
      </c>
      <c r="C55" s="7" t="s">
        <v>100</v>
      </c>
    </row>
    <row r="56" spans="1:3" ht="18" customHeight="1">
      <c r="A56" s="5">
        <v>55</v>
      </c>
      <c r="B56" s="6" t="s">
        <v>42</v>
      </c>
      <c r="C56" s="7" t="s">
        <v>100</v>
      </c>
    </row>
    <row r="57" spans="1:3" ht="18" customHeight="1">
      <c r="A57" s="5">
        <v>56</v>
      </c>
      <c r="B57" s="6" t="s">
        <v>43</v>
      </c>
      <c r="C57" s="7" t="s">
        <v>100</v>
      </c>
    </row>
    <row r="58" spans="1:3" ht="18" customHeight="1">
      <c r="A58" s="5">
        <v>57</v>
      </c>
      <c r="B58" s="6" t="s">
        <v>44</v>
      </c>
      <c r="C58" s="7" t="s">
        <v>100</v>
      </c>
    </row>
    <row r="59" spans="1:3" ht="18" customHeight="1">
      <c r="A59" s="5">
        <v>58</v>
      </c>
      <c r="B59" s="6" t="s">
        <v>45</v>
      </c>
      <c r="C59" s="7" t="s">
        <v>100</v>
      </c>
    </row>
    <row r="60" spans="1:3" ht="18" customHeight="1">
      <c r="A60" s="5">
        <v>59</v>
      </c>
      <c r="B60" s="6" t="s">
        <v>46</v>
      </c>
      <c r="C60" s="7" t="s">
        <v>100</v>
      </c>
    </row>
    <row r="61" spans="1:3" ht="18" customHeight="1">
      <c r="A61" s="5">
        <v>60</v>
      </c>
      <c r="B61" s="6" t="s">
        <v>47</v>
      </c>
      <c r="C61" s="7" t="s">
        <v>100</v>
      </c>
    </row>
    <row r="62" spans="1:3" ht="18.600000000000001" customHeight="1">
      <c r="A62" s="5">
        <v>61</v>
      </c>
      <c r="B62" s="6" t="s">
        <v>48</v>
      </c>
      <c r="C62" s="7" t="s">
        <v>100</v>
      </c>
    </row>
    <row r="63" spans="1:3" ht="17.850000000000001" customHeight="1">
      <c r="A63" s="5">
        <v>62</v>
      </c>
      <c r="B63" s="6" t="s">
        <v>49</v>
      </c>
      <c r="C63" s="7" t="s">
        <v>101</v>
      </c>
    </row>
    <row r="64" spans="1:3" ht="18" customHeight="1">
      <c r="A64" s="5">
        <v>63</v>
      </c>
      <c r="B64" s="6" t="s">
        <v>50</v>
      </c>
      <c r="C64" s="7" t="s">
        <v>101</v>
      </c>
    </row>
    <row r="65" spans="1:3" ht="18" customHeight="1">
      <c r="A65" s="5">
        <v>64</v>
      </c>
      <c r="B65" s="6" t="s">
        <v>51</v>
      </c>
      <c r="C65" s="7" t="s">
        <v>101</v>
      </c>
    </row>
    <row r="66" spans="1:3" ht="18" customHeight="1">
      <c r="A66" s="5">
        <v>65</v>
      </c>
      <c r="B66" s="6" t="s">
        <v>52</v>
      </c>
      <c r="C66" s="7" t="s">
        <v>101</v>
      </c>
    </row>
    <row r="67" spans="1:3" ht="18" customHeight="1">
      <c r="A67" s="5">
        <v>66</v>
      </c>
      <c r="B67" s="6" t="s">
        <v>53</v>
      </c>
      <c r="C67" s="7" t="s">
        <v>101</v>
      </c>
    </row>
    <row r="68" spans="1:3" ht="18.75" customHeight="1">
      <c r="A68" s="5">
        <v>67</v>
      </c>
      <c r="B68" s="10" t="s">
        <v>54</v>
      </c>
      <c r="C68" s="7" t="s">
        <v>101</v>
      </c>
    </row>
    <row r="69" spans="1:3" ht="17.850000000000001" customHeight="1">
      <c r="A69" s="5">
        <v>68</v>
      </c>
      <c r="B69" s="6" t="s">
        <v>55</v>
      </c>
      <c r="C69" s="7" t="s">
        <v>102</v>
      </c>
    </row>
    <row r="70" spans="1:3" ht="18" customHeight="1">
      <c r="A70" s="5">
        <v>69</v>
      </c>
      <c r="B70" s="6" t="s">
        <v>56</v>
      </c>
      <c r="C70" s="7" t="s">
        <v>102</v>
      </c>
    </row>
    <row r="71" spans="1:3" ht="18.75" customHeight="1">
      <c r="A71" s="5">
        <v>70</v>
      </c>
      <c r="B71" s="6" t="s">
        <v>57</v>
      </c>
      <c r="C71" s="7" t="s">
        <v>102</v>
      </c>
    </row>
    <row r="72" spans="1:3" ht="17.850000000000001" customHeight="1">
      <c r="A72" s="5">
        <v>71</v>
      </c>
      <c r="B72" s="6" t="s">
        <v>58</v>
      </c>
      <c r="C72" s="7" t="s">
        <v>103</v>
      </c>
    </row>
    <row r="73" spans="1:3" ht="18" customHeight="1">
      <c r="A73" s="5">
        <v>72</v>
      </c>
      <c r="B73" s="6" t="s">
        <v>59</v>
      </c>
      <c r="C73" s="7" t="s">
        <v>103</v>
      </c>
    </row>
    <row r="74" spans="1:3" ht="18" customHeight="1">
      <c r="A74" s="5">
        <v>73</v>
      </c>
      <c r="B74" s="6" t="s">
        <v>60</v>
      </c>
      <c r="C74" s="7" t="s">
        <v>103</v>
      </c>
    </row>
    <row r="75" spans="1:3" ht="18.75" customHeight="1">
      <c r="A75" s="5">
        <v>74</v>
      </c>
      <c r="B75" s="6" t="s">
        <v>61</v>
      </c>
      <c r="C75" s="7" t="s">
        <v>103</v>
      </c>
    </row>
    <row r="76" spans="1:3" ht="17.850000000000001" customHeight="1">
      <c r="A76" s="5">
        <v>75</v>
      </c>
      <c r="B76" s="6" t="s">
        <v>62</v>
      </c>
      <c r="C76" s="7" t="s">
        <v>104</v>
      </c>
    </row>
    <row r="77" spans="1:3" ht="18.75" customHeight="1">
      <c r="A77" s="5">
        <v>76</v>
      </c>
      <c r="B77" s="6" t="s">
        <v>63</v>
      </c>
      <c r="C77" s="7" t="s">
        <v>104</v>
      </c>
    </row>
    <row r="78" spans="1:3" ht="17.850000000000001" customHeight="1">
      <c r="A78" s="5">
        <v>77</v>
      </c>
      <c r="B78" s="6" t="s">
        <v>64</v>
      </c>
      <c r="C78" s="7" t="s">
        <v>104</v>
      </c>
    </row>
    <row r="79" spans="1:3" ht="17.850000000000001" customHeight="1">
      <c r="A79" s="5">
        <v>78</v>
      </c>
      <c r="B79" s="6" t="s">
        <v>65</v>
      </c>
      <c r="C79" s="7" t="s">
        <v>105</v>
      </c>
    </row>
    <row r="80" spans="1:3" ht="18" customHeight="1">
      <c r="A80" s="5">
        <v>79</v>
      </c>
      <c r="B80" s="6" t="s">
        <v>66</v>
      </c>
      <c r="C80" s="7" t="s">
        <v>105</v>
      </c>
    </row>
    <row r="81" spans="1:3" ht="18.75" customHeight="1">
      <c r="A81" s="5">
        <v>80</v>
      </c>
      <c r="B81" s="6" t="s">
        <v>67</v>
      </c>
      <c r="C81" s="7" t="s">
        <v>105</v>
      </c>
    </row>
    <row r="82" spans="1:3" ht="17.850000000000001" customHeight="1">
      <c r="A82" s="5">
        <v>81</v>
      </c>
      <c r="B82" s="6" t="s">
        <v>68</v>
      </c>
      <c r="C82" s="7" t="s">
        <v>106</v>
      </c>
    </row>
    <row r="83" spans="1:3" ht="18.600000000000001" customHeight="1">
      <c r="A83" s="5">
        <v>82</v>
      </c>
      <c r="B83" s="6" t="s">
        <v>69</v>
      </c>
      <c r="C83" s="7" t="s">
        <v>106</v>
      </c>
    </row>
    <row r="84" spans="1:3" ht="17.850000000000001" customHeight="1">
      <c r="A84" s="5">
        <v>83</v>
      </c>
      <c r="B84" s="6" t="s">
        <v>70</v>
      </c>
      <c r="C84" s="7" t="s">
        <v>107</v>
      </c>
    </row>
    <row r="85" spans="1:3" ht="18" customHeight="1">
      <c r="A85" s="5">
        <v>84</v>
      </c>
      <c r="B85" s="6" t="s">
        <v>71</v>
      </c>
      <c r="C85" s="7" t="s">
        <v>107</v>
      </c>
    </row>
    <row r="86" spans="1:3" ht="18.75" customHeight="1">
      <c r="A86" s="5">
        <v>85</v>
      </c>
      <c r="B86" s="6" t="s">
        <v>72</v>
      </c>
      <c r="C86" s="7" t="s">
        <v>107</v>
      </c>
    </row>
    <row r="87" spans="1:3" ht="17.850000000000001" customHeight="1">
      <c r="A87" s="5">
        <v>86</v>
      </c>
      <c r="B87" s="6" t="s">
        <v>73</v>
      </c>
      <c r="C87" s="7" t="s">
        <v>108</v>
      </c>
    </row>
    <row r="88" spans="1:3" ht="18.75" customHeight="1">
      <c r="A88" s="5">
        <v>87</v>
      </c>
      <c r="B88" s="6" t="s">
        <v>74</v>
      </c>
      <c r="C88" s="7" t="s">
        <v>108</v>
      </c>
    </row>
    <row r="89" spans="1:3" ht="17.850000000000001" customHeight="1">
      <c r="A89" s="5">
        <v>88</v>
      </c>
      <c r="B89" s="6" t="s">
        <v>75</v>
      </c>
      <c r="C89" s="7" t="s">
        <v>76</v>
      </c>
    </row>
    <row r="90" spans="1:3" ht="18" customHeight="1">
      <c r="A90" s="5">
        <v>89</v>
      </c>
      <c r="B90" s="6" t="s">
        <v>77</v>
      </c>
      <c r="C90" s="7" t="s">
        <v>76</v>
      </c>
    </row>
    <row r="91" spans="1:3" ht="18" customHeight="1">
      <c r="A91" s="5">
        <v>90</v>
      </c>
      <c r="B91" s="6" t="s">
        <v>78</v>
      </c>
      <c r="C91" s="7" t="s">
        <v>76</v>
      </c>
    </row>
    <row r="92" spans="1:3" ht="18" customHeight="1">
      <c r="A92" s="5">
        <v>91</v>
      </c>
      <c r="B92" s="6" t="s">
        <v>79</v>
      </c>
      <c r="C92" s="7" t="s">
        <v>76</v>
      </c>
    </row>
    <row r="93" spans="1:3" ht="18" customHeight="1">
      <c r="A93" s="5">
        <v>92</v>
      </c>
      <c r="B93" s="6" t="s">
        <v>80</v>
      </c>
      <c r="C93" s="7" t="s">
        <v>76</v>
      </c>
    </row>
    <row r="94" spans="1:3" ht="18" customHeight="1">
      <c r="A94" s="5">
        <v>93</v>
      </c>
      <c r="B94" s="6" t="s">
        <v>81</v>
      </c>
      <c r="C94" s="7" t="s">
        <v>76</v>
      </c>
    </row>
    <row r="95" spans="1:3" ht="18" customHeight="1">
      <c r="A95" s="5">
        <v>94</v>
      </c>
      <c r="B95" s="6" t="s">
        <v>82</v>
      </c>
      <c r="C95" s="7" t="s">
        <v>76</v>
      </c>
    </row>
    <row r="96" spans="1:3" ht="18" customHeight="1">
      <c r="A96" s="5">
        <v>95</v>
      </c>
      <c r="B96" s="6" t="s">
        <v>83</v>
      </c>
      <c r="C96" s="7" t="s">
        <v>76</v>
      </c>
    </row>
    <row r="97" spans="1:3" ht="18.75" customHeight="1">
      <c r="A97" s="5">
        <v>96</v>
      </c>
      <c r="B97" s="6" t="s">
        <v>84</v>
      </c>
      <c r="C97" s="7" t="s">
        <v>76</v>
      </c>
    </row>
    <row r="98" spans="1:3" ht="17.850000000000001" customHeight="1">
      <c r="A98" s="5">
        <v>97</v>
      </c>
      <c r="B98" s="6" t="s">
        <v>85</v>
      </c>
      <c r="C98" s="7" t="s">
        <v>86</v>
      </c>
    </row>
    <row r="99" spans="1:3" ht="18.600000000000001" customHeight="1">
      <c r="A99" s="5">
        <v>98</v>
      </c>
      <c r="B99" s="6" t="s">
        <v>87</v>
      </c>
      <c r="C99" s="7" t="s">
        <v>86</v>
      </c>
    </row>
    <row r="100" spans="1:3" ht="22.7" customHeight="1">
      <c r="A100" s="5">
        <v>99</v>
      </c>
      <c r="B100" s="6" t="s">
        <v>88</v>
      </c>
      <c r="C100" s="7" t="s">
        <v>109</v>
      </c>
    </row>
  </sheetData>
  <phoneticPr fontId="3"/>
  <pageMargins left="0.70866141732283472" right="0.70866141732283472" top="0.74803149606299213" bottom="0.74803149606299213" header="0.31496062992125984" footer="0.31496062992125984"/>
  <pageSetup paperSize="9" scale="65" orientation="portrait" blackAndWhite="1" cellComments="asDisplayed"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B2:AA55"/>
  <sheetViews>
    <sheetView topLeftCell="B1" zoomScaleNormal="100" workbookViewId="0">
      <selection activeCell="O3" sqref="O3"/>
    </sheetView>
  </sheetViews>
  <sheetFormatPr defaultColWidth="8.7265625" defaultRowHeight="13.5"/>
  <cols>
    <col min="1" max="8" width="8.7265625" style="25"/>
    <col min="9" max="9" width="18.36328125" style="25" customWidth="1"/>
    <col min="10" max="10" width="23.1796875" style="25" bestFit="1" customWidth="1"/>
    <col min="11" max="11" width="9.81640625" style="25" bestFit="1" customWidth="1"/>
    <col min="12" max="16384" width="8.7265625" style="25"/>
  </cols>
  <sheetData>
    <row r="2" spans="2:27">
      <c r="B2" s="58" t="s">
        <v>476</v>
      </c>
      <c r="C2" s="25" t="s">
        <v>574</v>
      </c>
      <c r="F2" s="702" t="s">
        <v>1070</v>
      </c>
      <c r="G2" s="25" t="s">
        <v>592</v>
      </c>
      <c r="I2" s="25" t="s">
        <v>475</v>
      </c>
      <c r="Y2" s="25" t="s">
        <v>573</v>
      </c>
    </row>
    <row r="3" spans="2:27">
      <c r="B3" s="25" t="s">
        <v>477</v>
      </c>
      <c r="C3" s="64" t="s">
        <v>552</v>
      </c>
      <c r="D3" s="64" t="s">
        <v>575</v>
      </c>
      <c r="E3" s="64" t="s">
        <v>1108</v>
      </c>
      <c r="F3" s="64" t="s">
        <v>1071</v>
      </c>
      <c r="G3" s="64" t="s">
        <v>593</v>
      </c>
      <c r="H3" s="64" t="s">
        <v>600</v>
      </c>
      <c r="I3" s="64" t="s">
        <v>522</v>
      </c>
      <c r="J3" s="64" t="s">
        <v>523</v>
      </c>
      <c r="K3" s="64" t="s">
        <v>444</v>
      </c>
      <c r="L3" s="64" t="s">
        <v>197</v>
      </c>
      <c r="M3" s="64" t="s">
        <v>486</v>
      </c>
      <c r="N3" s="64" t="s">
        <v>487</v>
      </c>
      <c r="O3" s="64" t="s">
        <v>448</v>
      </c>
      <c r="P3" s="64" t="s">
        <v>365</v>
      </c>
      <c r="Q3" s="64" t="s">
        <v>988</v>
      </c>
      <c r="R3" s="64" t="s">
        <v>707</v>
      </c>
      <c r="S3" s="64" t="s">
        <v>488</v>
      </c>
      <c r="T3" s="64" t="s">
        <v>1133</v>
      </c>
      <c r="U3" s="64" t="s">
        <v>385</v>
      </c>
      <c r="V3" s="64" t="s">
        <v>386</v>
      </c>
      <c r="W3" s="64" t="s">
        <v>362</v>
      </c>
      <c r="X3" s="64" t="s">
        <v>524</v>
      </c>
      <c r="Y3" s="64" t="s">
        <v>530</v>
      </c>
      <c r="Z3" s="64" t="s">
        <v>585</v>
      </c>
      <c r="AA3" s="64" t="s">
        <v>719</v>
      </c>
    </row>
    <row r="4" spans="2:27">
      <c r="B4" s="25">
        <v>1</v>
      </c>
      <c r="C4" s="25" t="s">
        <v>603</v>
      </c>
      <c r="D4" s="25" t="s">
        <v>575</v>
      </c>
      <c r="E4" s="25" t="s">
        <v>1109</v>
      </c>
      <c r="F4" s="703">
        <v>1</v>
      </c>
      <c r="G4" s="25" t="s">
        <v>595</v>
      </c>
      <c r="H4" s="25" t="s">
        <v>442</v>
      </c>
      <c r="I4" s="25" t="s">
        <v>478</v>
      </c>
      <c r="J4" s="25" t="s">
        <v>479</v>
      </c>
      <c r="K4" s="25" t="s">
        <v>484</v>
      </c>
      <c r="L4" s="25" t="s">
        <v>484</v>
      </c>
      <c r="M4" s="25" t="s">
        <v>484</v>
      </c>
      <c r="N4" s="25" t="s">
        <v>484</v>
      </c>
      <c r="O4" s="25" t="s">
        <v>499</v>
      </c>
      <c r="P4" s="25" t="s">
        <v>501</v>
      </c>
      <c r="Q4" s="25" t="s">
        <v>989</v>
      </c>
      <c r="R4" s="25" t="s">
        <v>505</v>
      </c>
      <c r="S4" s="25" t="s">
        <v>514</v>
      </c>
      <c r="T4" s="25" t="s">
        <v>515</v>
      </c>
      <c r="U4" s="25" t="s">
        <v>385</v>
      </c>
      <c r="V4" s="25" t="s">
        <v>386</v>
      </c>
      <c r="W4" s="25" t="s">
        <v>362</v>
      </c>
      <c r="X4" s="25" t="s">
        <v>525</v>
      </c>
      <c r="Y4" s="25" t="s">
        <v>442</v>
      </c>
      <c r="Z4" s="26" t="s">
        <v>582</v>
      </c>
      <c r="AA4" s="25" t="s">
        <v>720</v>
      </c>
    </row>
    <row r="5" spans="2:27">
      <c r="B5" s="25">
        <v>2</v>
      </c>
      <c r="C5" s="25" t="s">
        <v>604</v>
      </c>
      <c r="E5" s="25" t="s">
        <v>1110</v>
      </c>
      <c r="F5" s="704">
        <v>2</v>
      </c>
      <c r="G5" s="25" t="s">
        <v>594</v>
      </c>
      <c r="H5" s="25" t="s">
        <v>444</v>
      </c>
      <c r="I5" s="25" t="s">
        <v>444</v>
      </c>
      <c r="J5" s="25" t="s">
        <v>480</v>
      </c>
      <c r="K5" s="25" t="s">
        <v>485</v>
      </c>
      <c r="L5" s="25" t="s">
        <v>489</v>
      </c>
      <c r="M5" s="25" t="s">
        <v>493</v>
      </c>
      <c r="N5" s="25" t="s">
        <v>495</v>
      </c>
      <c r="O5" s="25" t="s">
        <v>500</v>
      </c>
      <c r="P5" s="25" t="s">
        <v>502</v>
      </c>
      <c r="R5" s="25" t="s">
        <v>506</v>
      </c>
      <c r="S5" s="25" t="s">
        <v>185</v>
      </c>
      <c r="T5" s="25" t="s">
        <v>516</v>
      </c>
      <c r="U5" s="25" t="s">
        <v>521</v>
      </c>
      <c r="V5" s="25" t="s">
        <v>185</v>
      </c>
      <c r="X5" s="25" t="s">
        <v>717</v>
      </c>
      <c r="Y5" s="25" t="s">
        <v>444</v>
      </c>
      <c r="Z5" s="26" t="s">
        <v>583</v>
      </c>
      <c r="AA5" s="25" t="s">
        <v>721</v>
      </c>
    </row>
    <row r="6" spans="2:27">
      <c r="B6" s="25">
        <v>3</v>
      </c>
      <c r="E6" s="25" t="s">
        <v>1111</v>
      </c>
      <c r="F6" s="703">
        <v>3</v>
      </c>
      <c r="G6" s="25" t="s">
        <v>596</v>
      </c>
      <c r="H6" s="25" t="s">
        <v>197</v>
      </c>
      <c r="I6" s="25" t="s">
        <v>197</v>
      </c>
      <c r="J6" s="25" t="s">
        <v>481</v>
      </c>
      <c r="K6" s="25" t="s">
        <v>482</v>
      </c>
      <c r="L6" s="25" t="s">
        <v>490</v>
      </c>
      <c r="M6" s="25" t="s">
        <v>494</v>
      </c>
      <c r="N6" s="25" t="s">
        <v>491</v>
      </c>
      <c r="O6" s="25" t="s">
        <v>494</v>
      </c>
      <c r="P6" s="25" t="s">
        <v>503</v>
      </c>
      <c r="R6" s="25" t="s">
        <v>507</v>
      </c>
      <c r="T6" s="25" t="s">
        <v>517</v>
      </c>
      <c r="Y6" s="25" t="s">
        <v>197</v>
      </c>
      <c r="Z6" s="25" t="s">
        <v>584</v>
      </c>
      <c r="AA6" s="25" t="s">
        <v>722</v>
      </c>
    </row>
    <row r="7" spans="2:27">
      <c r="B7" s="25">
        <v>4</v>
      </c>
      <c r="E7" s="25" t="s">
        <v>1112</v>
      </c>
      <c r="F7" s="704">
        <v>4</v>
      </c>
      <c r="H7" s="25" t="s">
        <v>486</v>
      </c>
      <c r="I7" s="25" t="s">
        <v>486</v>
      </c>
      <c r="J7" s="25" t="s">
        <v>482</v>
      </c>
      <c r="K7" s="25" t="s">
        <v>483</v>
      </c>
      <c r="L7" s="25" t="s">
        <v>491</v>
      </c>
      <c r="M7" s="25" t="s">
        <v>482</v>
      </c>
      <c r="N7" s="25" t="s">
        <v>496</v>
      </c>
      <c r="O7" s="25" t="s">
        <v>352</v>
      </c>
      <c r="P7" s="25" t="s">
        <v>482</v>
      </c>
      <c r="R7" s="25" t="s">
        <v>508</v>
      </c>
      <c r="T7" s="25" t="s">
        <v>518</v>
      </c>
      <c r="Y7" s="25" t="s">
        <v>486</v>
      </c>
      <c r="Z7" s="25" t="s">
        <v>579</v>
      </c>
    </row>
    <row r="8" spans="2:27">
      <c r="B8" s="25">
        <v>5</v>
      </c>
      <c r="E8" s="25" t="s">
        <v>1113</v>
      </c>
      <c r="F8" s="703">
        <v>5</v>
      </c>
      <c r="H8" s="25" t="s">
        <v>487</v>
      </c>
      <c r="I8" s="25" t="s">
        <v>487</v>
      </c>
      <c r="J8" s="25" t="s">
        <v>483</v>
      </c>
      <c r="K8" s="25" t="s">
        <v>362</v>
      </c>
      <c r="L8" s="25" t="s">
        <v>492</v>
      </c>
      <c r="M8" s="25" t="s">
        <v>483</v>
      </c>
      <c r="N8" s="25" t="s">
        <v>497</v>
      </c>
      <c r="O8" s="25" t="s">
        <v>362</v>
      </c>
      <c r="P8" s="25" t="s">
        <v>352</v>
      </c>
      <c r="R8" s="25" t="s">
        <v>509</v>
      </c>
      <c r="T8" s="25" t="s">
        <v>519</v>
      </c>
      <c r="Y8" s="25" t="s">
        <v>487</v>
      </c>
      <c r="Z8" s="25" t="s">
        <v>580</v>
      </c>
    </row>
    <row r="9" spans="2:27">
      <c r="B9" s="25">
        <v>6</v>
      </c>
      <c r="E9" s="25" t="s">
        <v>1114</v>
      </c>
      <c r="F9" s="704">
        <v>6</v>
      </c>
      <c r="H9" s="25" t="s">
        <v>365</v>
      </c>
      <c r="I9" s="25" t="s">
        <v>1133</v>
      </c>
      <c r="J9" s="25" t="s">
        <v>362</v>
      </c>
      <c r="L9" s="25" t="s">
        <v>482</v>
      </c>
      <c r="M9" s="25" t="s">
        <v>362</v>
      </c>
      <c r="N9" s="25" t="s">
        <v>498</v>
      </c>
      <c r="P9" s="25" t="s">
        <v>504</v>
      </c>
      <c r="R9" s="25" t="s">
        <v>510</v>
      </c>
      <c r="T9" s="25" t="s">
        <v>520</v>
      </c>
      <c r="Z9" s="25" t="s">
        <v>581</v>
      </c>
    </row>
    <row r="10" spans="2:27">
      <c r="B10" s="25">
        <v>7</v>
      </c>
      <c r="E10" s="25" t="s">
        <v>1115</v>
      </c>
      <c r="F10" s="703">
        <v>7</v>
      </c>
      <c r="H10" s="25" t="s">
        <v>1016</v>
      </c>
      <c r="I10" s="25" t="s">
        <v>365</v>
      </c>
      <c r="L10" s="25" t="s">
        <v>483</v>
      </c>
      <c r="N10" s="25" t="s">
        <v>483</v>
      </c>
      <c r="R10" s="25" t="s">
        <v>511</v>
      </c>
      <c r="T10" s="25" t="s">
        <v>185</v>
      </c>
    </row>
    <row r="11" spans="2:27">
      <c r="B11" s="25">
        <v>8</v>
      </c>
      <c r="E11" s="25" t="s">
        <v>1116</v>
      </c>
      <c r="F11" s="704">
        <v>8</v>
      </c>
      <c r="H11" s="25" t="s">
        <v>707</v>
      </c>
      <c r="I11" s="25" t="s">
        <v>988</v>
      </c>
      <c r="L11" s="25" t="s">
        <v>362</v>
      </c>
      <c r="N11" s="25" t="s">
        <v>362</v>
      </c>
      <c r="R11" s="25" t="s">
        <v>512</v>
      </c>
    </row>
    <row r="12" spans="2:27">
      <c r="B12" s="25">
        <v>9</v>
      </c>
      <c r="E12" s="25" t="s">
        <v>1117</v>
      </c>
      <c r="F12" s="703">
        <v>9</v>
      </c>
      <c r="I12" s="25" t="s">
        <v>707</v>
      </c>
      <c r="R12" s="25" t="s">
        <v>513</v>
      </c>
    </row>
    <row r="13" spans="2:27">
      <c r="B13" s="25">
        <v>10</v>
      </c>
      <c r="E13" s="25" t="s">
        <v>1118</v>
      </c>
      <c r="F13" s="704">
        <v>10</v>
      </c>
      <c r="I13" s="25" t="s">
        <v>488</v>
      </c>
      <c r="R13" s="25" t="s">
        <v>503</v>
      </c>
    </row>
    <row r="14" spans="2:27">
      <c r="B14" s="25">
        <v>11</v>
      </c>
      <c r="F14" s="703">
        <v>11</v>
      </c>
      <c r="I14" s="25" t="s">
        <v>448</v>
      </c>
      <c r="R14" s="25" t="s">
        <v>482</v>
      </c>
    </row>
    <row r="15" spans="2:27">
      <c r="B15" s="25">
        <v>12</v>
      </c>
      <c r="F15" s="704">
        <v>12</v>
      </c>
      <c r="I15" s="25" t="s">
        <v>385</v>
      </c>
      <c r="R15" s="25" t="s">
        <v>185</v>
      </c>
    </row>
    <row r="16" spans="2:27">
      <c r="B16" s="25">
        <v>13</v>
      </c>
      <c r="F16" s="703">
        <v>13</v>
      </c>
      <c r="I16" s="25" t="s">
        <v>386</v>
      </c>
    </row>
    <row r="17" spans="2:9">
      <c r="B17" s="25">
        <v>14</v>
      </c>
      <c r="F17" s="704">
        <v>14</v>
      </c>
      <c r="I17" s="25" t="s">
        <v>362</v>
      </c>
    </row>
    <row r="18" spans="2:9">
      <c r="B18" s="25">
        <v>15</v>
      </c>
      <c r="F18" s="703">
        <v>15</v>
      </c>
    </row>
    <row r="19" spans="2:9">
      <c r="F19" s="704">
        <v>16</v>
      </c>
    </row>
    <row r="20" spans="2:9">
      <c r="B20" s="25" t="s">
        <v>1000</v>
      </c>
      <c r="F20" s="703">
        <v>17</v>
      </c>
    </row>
    <row r="21" spans="2:9">
      <c r="B21" s="25" t="s">
        <v>1008</v>
      </c>
      <c r="F21" s="704">
        <v>18</v>
      </c>
    </row>
    <row r="22" spans="2:9">
      <c r="B22" s="25" t="s">
        <v>783</v>
      </c>
      <c r="F22" s="703">
        <v>19</v>
      </c>
    </row>
    <row r="23" spans="2:9">
      <c r="F23" s="704">
        <v>20</v>
      </c>
    </row>
    <row r="24" spans="2:9">
      <c r="F24" s="703">
        <v>21</v>
      </c>
    </row>
    <row r="25" spans="2:9">
      <c r="F25" s="704">
        <v>22</v>
      </c>
    </row>
    <row r="26" spans="2:9">
      <c r="F26" s="703">
        <v>23</v>
      </c>
    </row>
    <row r="27" spans="2:9">
      <c r="F27" s="704">
        <v>24</v>
      </c>
    </row>
    <row r="28" spans="2:9">
      <c r="F28" s="703">
        <v>25</v>
      </c>
    </row>
    <row r="29" spans="2:9">
      <c r="F29" s="704">
        <v>26</v>
      </c>
    </row>
    <row r="30" spans="2:9">
      <c r="F30" s="703">
        <v>27</v>
      </c>
    </row>
    <row r="31" spans="2:9">
      <c r="F31" s="704">
        <v>28</v>
      </c>
    </row>
    <row r="32" spans="2:9">
      <c r="F32" s="703">
        <v>29</v>
      </c>
    </row>
    <row r="33" spans="6:6">
      <c r="F33" s="704">
        <v>30</v>
      </c>
    </row>
    <row r="34" spans="6:6">
      <c r="F34" s="703">
        <v>31</v>
      </c>
    </row>
    <row r="35" spans="6:6">
      <c r="F35" s="704">
        <v>32</v>
      </c>
    </row>
    <row r="36" spans="6:6">
      <c r="F36" s="703">
        <v>33</v>
      </c>
    </row>
    <row r="37" spans="6:6">
      <c r="F37" s="704">
        <v>34</v>
      </c>
    </row>
    <row r="38" spans="6:6">
      <c r="F38" s="703">
        <v>35</v>
      </c>
    </row>
    <row r="39" spans="6:6">
      <c r="F39" s="704">
        <v>36</v>
      </c>
    </row>
    <row r="40" spans="6:6">
      <c r="F40" s="703">
        <v>37</v>
      </c>
    </row>
    <row r="41" spans="6:6">
      <c r="F41" s="704">
        <v>38</v>
      </c>
    </row>
    <row r="42" spans="6:6">
      <c r="F42" s="703">
        <v>39</v>
      </c>
    </row>
    <row r="43" spans="6:6">
      <c r="F43" s="704">
        <v>40</v>
      </c>
    </row>
    <row r="44" spans="6:6">
      <c r="F44" s="703">
        <v>41</v>
      </c>
    </row>
    <row r="45" spans="6:6">
      <c r="F45" s="704">
        <v>42</v>
      </c>
    </row>
    <row r="46" spans="6:6">
      <c r="F46" s="703">
        <v>43</v>
      </c>
    </row>
    <row r="47" spans="6:6">
      <c r="F47" s="704">
        <v>44</v>
      </c>
    </row>
    <row r="48" spans="6:6">
      <c r="F48" s="703">
        <v>45</v>
      </c>
    </row>
    <row r="49" spans="6:6">
      <c r="F49" s="704">
        <v>46</v>
      </c>
    </row>
    <row r="50" spans="6:6">
      <c r="F50" s="703">
        <v>47</v>
      </c>
    </row>
    <row r="51" spans="6:6">
      <c r="F51" s="704">
        <v>48</v>
      </c>
    </row>
    <row r="52" spans="6:6">
      <c r="F52" s="703">
        <v>49</v>
      </c>
    </row>
    <row r="53" spans="6:6">
      <c r="F53" s="704">
        <v>50</v>
      </c>
    </row>
    <row r="54" spans="6:6">
      <c r="F54" s="704" t="s">
        <v>1053</v>
      </c>
    </row>
    <row r="55" spans="6:6">
      <c r="F55" s="704" t="s">
        <v>1054</v>
      </c>
    </row>
  </sheetData>
  <phoneticPr fontId="3"/>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B1:L37"/>
  <sheetViews>
    <sheetView showGridLines="0" showZeros="0" view="pageBreakPreview" zoomScale="85" zoomScaleNormal="85" zoomScaleSheetLayoutView="85" workbookViewId="0">
      <selection activeCell="D14" sqref="D14"/>
    </sheetView>
  </sheetViews>
  <sheetFormatPr defaultColWidth="8.7265625" defaultRowHeight="13.5"/>
  <cols>
    <col min="1" max="1" width="1" style="13" customWidth="1"/>
    <col min="2" max="2" width="1.453125" style="11" customWidth="1"/>
    <col min="3" max="3" width="3" style="12" customWidth="1"/>
    <col min="4" max="4" width="7.81640625" style="12" customWidth="1"/>
    <col min="5" max="5" width="11.90625" style="13" customWidth="1"/>
    <col min="6" max="10" width="14.36328125" style="13" customWidth="1"/>
    <col min="11" max="11" width="1.36328125" style="13" customWidth="1"/>
    <col min="12" max="12" width="1.6328125" style="13" customWidth="1"/>
    <col min="13" max="13" width="1.08984375" style="13" customWidth="1"/>
    <col min="14" max="16384" width="8.7265625" style="13"/>
  </cols>
  <sheetData>
    <row r="1" spans="2:12" ht="7.5" customHeight="1"/>
    <row r="2" spans="2:12" ht="12.75" customHeight="1"/>
    <row r="3" spans="2:12" s="15" customFormat="1" ht="48.95" customHeight="1">
      <c r="B3" s="14"/>
      <c r="C3" s="775" t="s">
        <v>286</v>
      </c>
      <c r="D3" s="775"/>
      <c r="E3" s="776"/>
      <c r="F3" s="776"/>
      <c r="G3" s="776"/>
      <c r="H3" s="776"/>
      <c r="I3" s="776"/>
      <c r="J3" s="776"/>
    </row>
    <row r="4" spans="2:12" ht="15.75" customHeight="1">
      <c r="B4" s="13"/>
      <c r="C4" s="13"/>
      <c r="D4" s="23">
        <v>1</v>
      </c>
      <c r="E4" s="773" t="s">
        <v>287</v>
      </c>
      <c r="F4" s="774"/>
      <c r="G4" s="774"/>
      <c r="H4" s="774"/>
      <c r="I4" s="774"/>
      <c r="J4" s="774"/>
      <c r="K4" s="774"/>
      <c r="L4" s="774"/>
    </row>
    <row r="5" spans="2:12" ht="15.75" customHeight="1">
      <c r="B5" s="13"/>
      <c r="C5" s="13"/>
      <c r="D5" s="11"/>
      <c r="E5" s="773" t="s">
        <v>288</v>
      </c>
      <c r="F5" s="774"/>
      <c r="G5" s="774"/>
      <c r="H5" s="774"/>
      <c r="I5" s="774"/>
      <c r="J5" s="774"/>
      <c r="K5" s="774"/>
      <c r="L5" s="774"/>
    </row>
    <row r="6" spans="2:12" ht="15.75" customHeight="1">
      <c r="B6" s="13"/>
      <c r="C6" s="13"/>
      <c r="D6" s="11"/>
      <c r="E6" s="773" t="s">
        <v>289</v>
      </c>
      <c r="F6" s="774"/>
      <c r="G6" s="774"/>
      <c r="H6" s="774"/>
      <c r="I6" s="774"/>
      <c r="J6" s="774"/>
      <c r="K6" s="774"/>
      <c r="L6" s="774"/>
    </row>
    <row r="7" spans="2:12" ht="15.75" customHeight="1">
      <c r="B7" s="13"/>
      <c r="C7" s="13"/>
      <c r="D7" s="11"/>
      <c r="E7" s="18"/>
      <c r="F7" s="17"/>
      <c r="G7" s="17"/>
      <c r="H7" s="17"/>
      <c r="I7" s="17"/>
      <c r="J7" s="17"/>
      <c r="K7" s="17"/>
      <c r="L7" s="17"/>
    </row>
    <row r="8" spans="2:12" ht="15.75" customHeight="1">
      <c r="B8" s="13"/>
      <c r="C8" s="13"/>
      <c r="D8" s="11"/>
      <c r="E8" s="13" t="s">
        <v>290</v>
      </c>
    </row>
    <row r="9" spans="2:12" ht="3.75" customHeight="1">
      <c r="B9" s="13"/>
      <c r="C9" s="13"/>
      <c r="D9" s="11"/>
    </row>
    <row r="10" spans="2:12" ht="15.75" customHeight="1">
      <c r="B10" s="13"/>
      <c r="C10" s="13"/>
      <c r="D10" s="11"/>
      <c r="E10" s="38"/>
      <c r="F10" s="13" t="s">
        <v>291</v>
      </c>
    </row>
    <row r="11" spans="2:12" ht="8.25" customHeight="1">
      <c r="B11" s="13"/>
      <c r="C11" s="13"/>
      <c r="D11" s="11"/>
      <c r="E11" s="18"/>
    </row>
    <row r="12" spans="2:12" ht="15.75" customHeight="1">
      <c r="B12" s="13"/>
      <c r="C12" s="13"/>
      <c r="D12" s="11"/>
      <c r="E12" s="39"/>
      <c r="F12" s="13" t="s">
        <v>292</v>
      </c>
    </row>
    <row r="13" spans="2:12" ht="7.5" customHeight="1">
      <c r="B13" s="13"/>
      <c r="C13" s="13"/>
      <c r="D13" s="11"/>
    </row>
    <row r="14" spans="2:12" ht="15.75" customHeight="1">
      <c r="B14" s="13"/>
      <c r="C14" s="13"/>
      <c r="D14" s="11"/>
      <c r="E14" s="40"/>
      <c r="F14" s="13" t="s">
        <v>293</v>
      </c>
    </row>
    <row r="15" spans="2:12" ht="15.75" customHeight="1">
      <c r="B15" s="13"/>
      <c r="C15" s="13"/>
      <c r="D15" s="11"/>
    </row>
    <row r="16" spans="2:12" ht="12.75" customHeight="1">
      <c r="B16" s="13"/>
      <c r="C16" s="13"/>
      <c r="D16" s="23">
        <f>D4+1</f>
        <v>2</v>
      </c>
      <c r="E16" s="773" t="s">
        <v>617</v>
      </c>
      <c r="F16" s="774"/>
      <c r="G16" s="774"/>
      <c r="H16" s="774"/>
      <c r="I16" s="774"/>
      <c r="J16" s="774"/>
      <c r="K16" s="774"/>
      <c r="L16" s="774"/>
    </row>
    <row r="17" spans="2:12" ht="12.75" customHeight="1">
      <c r="B17" s="13"/>
      <c r="C17" s="13"/>
      <c r="D17" s="11"/>
      <c r="E17" s="773"/>
      <c r="F17" s="774"/>
      <c r="G17" s="774"/>
      <c r="H17" s="774"/>
      <c r="I17" s="774"/>
      <c r="J17" s="774"/>
      <c r="K17" s="774"/>
      <c r="L17" s="774"/>
    </row>
    <row r="18" spans="2:12" ht="12.75" customHeight="1">
      <c r="B18" s="13"/>
      <c r="C18" s="13"/>
      <c r="D18" s="23">
        <f>D16+1</f>
        <v>3</v>
      </c>
      <c r="E18" s="773" t="s">
        <v>294</v>
      </c>
      <c r="F18" s="774"/>
      <c r="G18" s="774"/>
      <c r="H18" s="774"/>
      <c r="I18" s="774"/>
      <c r="J18" s="774"/>
      <c r="K18" s="774"/>
      <c r="L18" s="774"/>
    </row>
    <row r="19" spans="2:12" ht="12.75" customHeight="1">
      <c r="B19" s="13"/>
      <c r="C19" s="13"/>
      <c r="D19" s="11"/>
      <c r="E19" s="773"/>
      <c r="F19" s="774"/>
      <c r="G19" s="774"/>
      <c r="H19" s="774"/>
      <c r="I19" s="774"/>
      <c r="J19" s="774"/>
      <c r="K19" s="774"/>
      <c r="L19" s="774"/>
    </row>
    <row r="20" spans="2:12" ht="12.75" customHeight="1">
      <c r="B20" s="13"/>
      <c r="C20" s="13"/>
      <c r="D20" s="23">
        <f>D18+1</f>
        <v>4</v>
      </c>
      <c r="E20" s="773" t="s">
        <v>295</v>
      </c>
      <c r="F20" s="774"/>
      <c r="G20" s="774"/>
      <c r="H20" s="774"/>
      <c r="I20" s="774"/>
      <c r="J20" s="774"/>
      <c r="K20" s="774"/>
      <c r="L20" s="774"/>
    </row>
    <row r="21" spans="2:12" ht="12.75" customHeight="1">
      <c r="B21" s="13"/>
      <c r="C21" s="13"/>
      <c r="D21" s="23"/>
      <c r="E21" s="773"/>
      <c r="F21" s="774"/>
      <c r="G21" s="774"/>
      <c r="H21" s="774"/>
      <c r="I21" s="774"/>
      <c r="J21" s="774"/>
      <c r="K21" s="774"/>
      <c r="L21" s="774"/>
    </row>
    <row r="22" spans="2:12" ht="12.75" customHeight="1">
      <c r="B22" s="13"/>
      <c r="C22" s="13"/>
      <c r="D22" s="23">
        <f>D20+1</f>
        <v>5</v>
      </c>
      <c r="E22" s="773" t="s">
        <v>296</v>
      </c>
      <c r="F22" s="774"/>
      <c r="G22" s="774"/>
      <c r="H22" s="774"/>
      <c r="I22" s="774"/>
      <c r="J22" s="774"/>
      <c r="K22" s="774"/>
      <c r="L22" s="774"/>
    </row>
    <row r="23" spans="2:12" ht="12.75" customHeight="1">
      <c r="B23" s="13"/>
      <c r="C23" s="13"/>
      <c r="D23" s="23"/>
      <c r="E23" s="773"/>
      <c r="F23" s="774"/>
      <c r="G23" s="774"/>
      <c r="H23" s="774"/>
      <c r="I23" s="774"/>
      <c r="J23" s="774"/>
      <c r="K23" s="774"/>
      <c r="L23" s="774"/>
    </row>
    <row r="24" spans="2:12" ht="12.75" customHeight="1">
      <c r="B24" s="13"/>
      <c r="C24" s="13"/>
      <c r="D24" s="23">
        <f>D22+1</f>
        <v>6</v>
      </c>
      <c r="E24" s="773" t="s">
        <v>699</v>
      </c>
      <c r="F24" s="774"/>
      <c r="G24" s="774"/>
      <c r="H24" s="774"/>
      <c r="I24" s="774"/>
      <c r="J24" s="774"/>
      <c r="K24" s="774"/>
      <c r="L24" s="774"/>
    </row>
    <row r="25" spans="2:12" ht="12.75" customHeight="1">
      <c r="B25" s="13"/>
      <c r="C25" s="13"/>
      <c r="D25" s="23"/>
      <c r="E25" s="773"/>
      <c r="F25" s="774"/>
      <c r="G25" s="774"/>
      <c r="H25" s="774"/>
      <c r="I25" s="774"/>
      <c r="J25" s="774"/>
      <c r="K25" s="774"/>
      <c r="L25" s="774"/>
    </row>
    <row r="26" spans="2:12" ht="12.75" customHeight="1">
      <c r="B26" s="13"/>
      <c r="C26" s="13"/>
      <c r="D26" s="11"/>
      <c r="E26" s="12"/>
      <c r="F26" s="17"/>
      <c r="G26" s="17"/>
      <c r="H26" s="17"/>
      <c r="I26" s="17"/>
      <c r="J26" s="17"/>
      <c r="K26" s="17"/>
      <c r="L26" s="17"/>
    </row>
    <row r="27" spans="2:12" ht="12.75" customHeight="1">
      <c r="B27" s="13"/>
      <c r="C27" s="13"/>
      <c r="D27" s="23"/>
      <c r="E27" s="773"/>
      <c r="F27" s="774"/>
      <c r="G27" s="774"/>
      <c r="H27" s="774"/>
      <c r="I27" s="774"/>
      <c r="J27" s="774"/>
      <c r="K27" s="774"/>
      <c r="L27" s="774"/>
    </row>
    <row r="28" spans="2:12" ht="12.75" customHeight="1">
      <c r="B28" s="13"/>
      <c r="C28" s="16"/>
      <c r="D28" s="16"/>
      <c r="E28" s="12"/>
      <c r="F28" s="17"/>
      <c r="G28" s="17"/>
      <c r="H28" s="17"/>
      <c r="I28" s="17"/>
      <c r="J28" s="17"/>
      <c r="K28" s="17"/>
      <c r="L28" s="17"/>
    </row>
    <row r="29" spans="2:12" ht="12.75" customHeight="1">
      <c r="B29" s="16"/>
      <c r="C29" s="13"/>
      <c r="D29" s="13"/>
    </row>
    <row r="30" spans="2:12" ht="21.75" hidden="1" customHeight="1">
      <c r="C30" s="19" t="e">
        <f>#REF!+1</f>
        <v>#REF!</v>
      </c>
      <c r="D30" s="24"/>
      <c r="E30" s="20" t="s">
        <v>174</v>
      </c>
      <c r="F30" s="21"/>
      <c r="G30" s="21"/>
      <c r="H30" s="21"/>
      <c r="I30" s="21"/>
      <c r="J30" s="22"/>
    </row>
    <row r="31" spans="2:12">
      <c r="C31" s="18"/>
      <c r="D31" s="18"/>
    </row>
    <row r="32" spans="2:12">
      <c r="C32" s="18"/>
      <c r="D32" s="18"/>
    </row>
    <row r="33" spans="3:4">
      <c r="C33" s="18"/>
      <c r="D33" s="18"/>
    </row>
    <row r="34" spans="3:4">
      <c r="C34" s="18"/>
      <c r="D34" s="18"/>
    </row>
    <row r="35" spans="3:4">
      <c r="C35" s="18"/>
      <c r="D35" s="18"/>
    </row>
    <row r="36" spans="3:4">
      <c r="C36" s="18"/>
      <c r="D36" s="18"/>
    </row>
    <row r="37" spans="3:4">
      <c r="C37" s="18"/>
      <c r="D37" s="18"/>
    </row>
  </sheetData>
  <sheetProtection sheet="1" objects="1" scenarios="1"/>
  <mergeCells count="15">
    <mergeCell ref="C3:J3"/>
    <mergeCell ref="E4:L4"/>
    <mergeCell ref="E5:L5"/>
    <mergeCell ref="E6:L6"/>
    <mergeCell ref="E16:L16"/>
    <mergeCell ref="E17:L17"/>
    <mergeCell ref="E25:L25"/>
    <mergeCell ref="E27:L27"/>
    <mergeCell ref="E18:L18"/>
    <mergeCell ref="E19:L19"/>
    <mergeCell ref="E20:L20"/>
    <mergeCell ref="E22:L22"/>
    <mergeCell ref="E23:L23"/>
    <mergeCell ref="E24:L24"/>
    <mergeCell ref="E21:L21"/>
  </mergeCells>
  <phoneticPr fontId="3"/>
  <hyperlinks>
    <hyperlink ref="E30" location="ファイリング例!A1" display="ファイリング例" xr:uid="{00000000-0004-0000-0300-000000000000}"/>
  </hyperlinks>
  <pageMargins left="0.51181102362204722" right="0.18" top="0.55118110236220474" bottom="0.43307086614173229" header="0.31496062992125984" footer="0.31496062992125984"/>
  <pageSetup paperSize="9" scale="65"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tabColor theme="5" tint="0.39997558519241921"/>
    <pageSetUpPr fitToPage="1"/>
  </sheetPr>
  <dimension ref="A1:G42"/>
  <sheetViews>
    <sheetView showGridLines="0" zoomScale="85" zoomScaleNormal="85" zoomScaleSheetLayoutView="70" workbookViewId="0"/>
  </sheetViews>
  <sheetFormatPr defaultColWidth="8.7265625" defaultRowHeight="13.5"/>
  <cols>
    <col min="1" max="1" width="3.453125" style="25" bestFit="1" customWidth="1"/>
    <col min="2" max="2" width="4.81640625" style="25" bestFit="1" customWidth="1"/>
    <col min="3" max="3" width="41.90625" style="25" customWidth="1"/>
    <col min="4" max="6" width="5.81640625" style="25" customWidth="1"/>
    <col min="7" max="7" width="35.90625" style="25" customWidth="1"/>
    <col min="8" max="16384" width="8.7265625" style="25"/>
  </cols>
  <sheetData>
    <row r="1" spans="1:7" ht="28.5" customHeight="1">
      <c r="A1" s="78"/>
      <c r="B1" s="78" t="s">
        <v>553</v>
      </c>
      <c r="C1" s="78" t="s">
        <v>186</v>
      </c>
      <c r="D1" s="459" t="s">
        <v>731</v>
      </c>
      <c r="E1" s="79" t="s">
        <v>285</v>
      </c>
      <c r="F1" s="80" t="s">
        <v>554</v>
      </c>
      <c r="G1" s="78" t="s">
        <v>187</v>
      </c>
    </row>
    <row r="2" spans="1:7" ht="30" customHeight="1">
      <c r="A2" s="81" t="s">
        <v>555</v>
      </c>
      <c r="B2" s="81" t="s">
        <v>555</v>
      </c>
      <c r="C2" s="82" t="s">
        <v>297</v>
      </c>
      <c r="D2" s="83" t="s">
        <v>284</v>
      </c>
      <c r="E2" s="83" t="s">
        <v>284</v>
      </c>
      <c r="F2" s="428"/>
      <c r="G2" s="84"/>
    </row>
    <row r="3" spans="1:7" ht="30" customHeight="1">
      <c r="A3" s="85" t="s">
        <v>555</v>
      </c>
      <c r="B3" s="85" t="s">
        <v>555</v>
      </c>
      <c r="C3" s="86" t="s">
        <v>556</v>
      </c>
      <c r="D3" s="87" t="s">
        <v>284</v>
      </c>
      <c r="E3" s="87" t="s">
        <v>284</v>
      </c>
      <c r="F3" s="429"/>
      <c r="G3" s="88"/>
    </row>
    <row r="4" spans="1:7" ht="30" customHeight="1">
      <c r="A4" s="777" t="s">
        <v>188</v>
      </c>
      <c r="B4" s="780" t="s">
        <v>557</v>
      </c>
      <c r="C4" s="89" t="s">
        <v>558</v>
      </c>
      <c r="D4" s="83" t="s">
        <v>284</v>
      </c>
      <c r="E4" s="83" t="s">
        <v>284</v>
      </c>
      <c r="F4" s="428"/>
      <c r="G4" s="84"/>
    </row>
    <row r="5" spans="1:7" ht="31.15" customHeight="1">
      <c r="A5" s="778"/>
      <c r="B5" s="781"/>
      <c r="C5" s="90" t="s">
        <v>559</v>
      </c>
      <c r="D5" s="87" t="s">
        <v>284</v>
      </c>
      <c r="E5" s="87" t="s">
        <v>284</v>
      </c>
      <c r="F5" s="429"/>
      <c r="G5" s="88"/>
    </row>
    <row r="6" spans="1:7" ht="30" customHeight="1">
      <c r="A6" s="778"/>
      <c r="B6" s="781"/>
      <c r="C6" s="91" t="s">
        <v>1150</v>
      </c>
      <c r="D6" s="92" t="s">
        <v>284</v>
      </c>
      <c r="E6" s="92" t="s">
        <v>284</v>
      </c>
      <c r="F6" s="430"/>
      <c r="G6" s="93"/>
    </row>
    <row r="7" spans="1:7" ht="30" customHeight="1">
      <c r="A7" s="779"/>
      <c r="B7" s="782"/>
      <c r="C7" s="86" t="s">
        <v>1151</v>
      </c>
      <c r="D7" s="87" t="s">
        <v>284</v>
      </c>
      <c r="E7" s="87" t="s">
        <v>575</v>
      </c>
      <c r="F7" s="429"/>
      <c r="G7" s="88"/>
    </row>
    <row r="8" spans="1:7" ht="30" customHeight="1">
      <c r="A8" s="783" t="s">
        <v>189</v>
      </c>
      <c r="B8" s="94" t="s">
        <v>560</v>
      </c>
      <c r="C8" s="91" t="s">
        <v>1222</v>
      </c>
      <c r="D8" s="92" t="s">
        <v>284</v>
      </c>
      <c r="E8" s="92" t="s">
        <v>575</v>
      </c>
      <c r="F8" s="430"/>
      <c r="G8" s="93"/>
    </row>
    <row r="9" spans="1:7" ht="30" customHeight="1">
      <c r="A9" s="784"/>
      <c r="B9" s="95" t="s">
        <v>452</v>
      </c>
      <c r="C9" s="86" t="s">
        <v>298</v>
      </c>
      <c r="D9" s="87"/>
      <c r="E9" s="87" t="s">
        <v>575</v>
      </c>
      <c r="F9" s="429"/>
      <c r="G9" s="88"/>
    </row>
    <row r="10" spans="1:7" ht="30" customHeight="1">
      <c r="A10" s="784"/>
      <c r="B10" s="94" t="s">
        <v>453</v>
      </c>
      <c r="C10" s="91" t="s">
        <v>561</v>
      </c>
      <c r="D10" s="92" t="s">
        <v>284</v>
      </c>
      <c r="E10" s="92" t="s">
        <v>575</v>
      </c>
      <c r="F10" s="430"/>
      <c r="G10" s="93"/>
    </row>
    <row r="11" spans="1:7" ht="30" customHeight="1">
      <c r="A11" s="784"/>
      <c r="B11" s="95" t="s">
        <v>454</v>
      </c>
      <c r="C11" s="86" t="s">
        <v>562</v>
      </c>
      <c r="D11" s="87" t="s">
        <v>284</v>
      </c>
      <c r="E11" s="87" t="s">
        <v>575</v>
      </c>
      <c r="F11" s="429"/>
      <c r="G11" s="88"/>
    </row>
    <row r="12" spans="1:7" ht="30" customHeight="1">
      <c r="A12" s="784"/>
      <c r="B12" s="94" t="s">
        <v>455</v>
      </c>
      <c r="C12" s="91" t="s">
        <v>563</v>
      </c>
      <c r="D12" s="92"/>
      <c r="E12" s="92" t="s">
        <v>575</v>
      </c>
      <c r="F12" s="430"/>
      <c r="G12" s="93"/>
    </row>
    <row r="13" spans="1:7" ht="30" customHeight="1">
      <c r="A13" s="784"/>
      <c r="B13" s="95" t="s">
        <v>456</v>
      </c>
      <c r="C13" s="86" t="s">
        <v>564</v>
      </c>
      <c r="D13" s="87"/>
      <c r="E13" s="87" t="s">
        <v>575</v>
      </c>
      <c r="F13" s="429"/>
      <c r="G13" s="88"/>
    </row>
    <row r="14" spans="1:7" ht="30" customHeight="1">
      <c r="A14" s="784"/>
      <c r="B14" s="94" t="s">
        <v>457</v>
      </c>
      <c r="C14" s="91" t="s">
        <v>768</v>
      </c>
      <c r="D14" s="92"/>
      <c r="E14" s="92" t="s">
        <v>575</v>
      </c>
      <c r="F14" s="430"/>
      <c r="G14" s="93"/>
    </row>
    <row r="15" spans="1:7" ht="30" customHeight="1">
      <c r="A15" s="784"/>
      <c r="B15" s="95" t="s">
        <v>773</v>
      </c>
      <c r="C15" s="86" t="s">
        <v>763</v>
      </c>
      <c r="D15" s="87"/>
      <c r="E15" s="87" t="s">
        <v>575</v>
      </c>
      <c r="F15" s="429"/>
      <c r="G15" s="88"/>
    </row>
    <row r="16" spans="1:7" ht="30" customHeight="1">
      <c r="A16" s="784"/>
      <c r="B16" s="94" t="s">
        <v>772</v>
      </c>
      <c r="C16" s="91" t="s">
        <v>1223</v>
      </c>
      <c r="D16" s="92" t="s">
        <v>575</v>
      </c>
      <c r="E16" s="92" t="s">
        <v>575</v>
      </c>
      <c r="F16" s="430"/>
      <c r="G16" s="93"/>
    </row>
    <row r="17" spans="1:7" ht="30" customHeight="1">
      <c r="A17" s="784"/>
      <c r="B17" s="95" t="s">
        <v>689</v>
      </c>
      <c r="C17" s="86" t="s">
        <v>646</v>
      </c>
      <c r="D17" s="87" t="s">
        <v>703</v>
      </c>
      <c r="E17" s="87" t="s">
        <v>575</v>
      </c>
      <c r="F17" s="429"/>
      <c r="G17" s="88"/>
    </row>
    <row r="18" spans="1:7" ht="30" customHeight="1">
      <c r="A18" s="784"/>
      <c r="B18" s="94" t="s">
        <v>458</v>
      </c>
      <c r="C18" s="91" t="s">
        <v>764</v>
      </c>
      <c r="D18" s="92"/>
      <c r="E18" s="92" t="s">
        <v>575</v>
      </c>
      <c r="F18" s="430"/>
      <c r="G18" s="93"/>
    </row>
    <row r="19" spans="1:7" ht="30" customHeight="1">
      <c r="A19" s="784"/>
      <c r="B19" s="95" t="s">
        <v>459</v>
      </c>
      <c r="C19" s="86" t="s">
        <v>700</v>
      </c>
      <c r="D19" s="87" t="s">
        <v>284</v>
      </c>
      <c r="E19" s="87" t="s">
        <v>575</v>
      </c>
      <c r="F19" s="429"/>
      <c r="G19" s="88" t="s">
        <v>1183</v>
      </c>
    </row>
    <row r="20" spans="1:7" ht="30" customHeight="1">
      <c r="A20" s="784"/>
      <c r="B20" s="94" t="s">
        <v>460</v>
      </c>
      <c r="C20" s="91" t="s">
        <v>667</v>
      </c>
      <c r="D20" s="92" t="s">
        <v>284</v>
      </c>
      <c r="E20" s="92" t="s">
        <v>575</v>
      </c>
      <c r="F20" s="430"/>
      <c r="G20" s="93"/>
    </row>
    <row r="21" spans="1:7" ht="30" customHeight="1">
      <c r="A21" s="784"/>
      <c r="B21" s="95" t="s">
        <v>461</v>
      </c>
      <c r="C21" s="771" t="s">
        <v>1211</v>
      </c>
      <c r="D21" s="87" t="s">
        <v>284</v>
      </c>
      <c r="E21" s="87" t="s">
        <v>575</v>
      </c>
      <c r="F21" s="429"/>
      <c r="G21" s="88"/>
    </row>
    <row r="22" spans="1:7" ht="30" customHeight="1">
      <c r="A22" s="784"/>
      <c r="B22" s="94" t="s">
        <v>462</v>
      </c>
      <c r="C22" s="91" t="s">
        <v>1212</v>
      </c>
      <c r="D22" s="92" t="s">
        <v>284</v>
      </c>
      <c r="E22" s="92" t="s">
        <v>575</v>
      </c>
      <c r="F22" s="430"/>
      <c r="G22" s="93"/>
    </row>
    <row r="23" spans="1:7" ht="30" customHeight="1">
      <c r="A23" s="784"/>
      <c r="B23" s="95" t="s">
        <v>463</v>
      </c>
      <c r="C23" s="771" t="s">
        <v>1210</v>
      </c>
      <c r="D23" s="87"/>
      <c r="E23" s="87" t="s">
        <v>284</v>
      </c>
      <c r="F23" s="429"/>
      <c r="G23" s="88"/>
    </row>
    <row r="24" spans="1:7" ht="30" customHeight="1">
      <c r="A24" s="784"/>
      <c r="B24" s="94" t="s">
        <v>464</v>
      </c>
      <c r="C24" s="91" t="s">
        <v>565</v>
      </c>
      <c r="D24" s="92"/>
      <c r="E24" s="92" t="s">
        <v>575</v>
      </c>
      <c r="F24" s="430"/>
      <c r="G24" s="93"/>
    </row>
    <row r="25" spans="1:7" ht="30" customHeight="1">
      <c r="A25" s="784"/>
      <c r="B25" s="95" t="s">
        <v>1152</v>
      </c>
      <c r="C25" s="86" t="s">
        <v>566</v>
      </c>
      <c r="D25" s="87" t="s">
        <v>284</v>
      </c>
      <c r="E25" s="87" t="s">
        <v>575</v>
      </c>
      <c r="F25" s="429"/>
      <c r="G25" s="88"/>
    </row>
    <row r="26" spans="1:7" ht="30" customHeight="1">
      <c r="A26" s="784"/>
      <c r="B26" s="94" t="s">
        <v>1153</v>
      </c>
      <c r="C26" s="91" t="s">
        <v>769</v>
      </c>
      <c r="D26" s="92" t="s">
        <v>284</v>
      </c>
      <c r="E26" s="92" t="s">
        <v>575</v>
      </c>
      <c r="F26" s="430"/>
      <c r="G26" s="93"/>
    </row>
    <row r="27" spans="1:7" ht="30" customHeight="1">
      <c r="A27" s="784"/>
      <c r="B27" s="95" t="s">
        <v>1154</v>
      </c>
      <c r="C27" s="86" t="s">
        <v>765</v>
      </c>
      <c r="D27" s="87" t="s">
        <v>284</v>
      </c>
      <c r="E27" s="87" t="s">
        <v>575</v>
      </c>
      <c r="F27" s="429"/>
      <c r="G27" s="88"/>
    </row>
    <row r="28" spans="1:7" ht="30" customHeight="1">
      <c r="A28" s="784"/>
      <c r="B28" s="94" t="s">
        <v>1155</v>
      </c>
      <c r="C28" s="91" t="s">
        <v>668</v>
      </c>
      <c r="D28" s="92"/>
      <c r="E28" s="92" t="s">
        <v>575</v>
      </c>
      <c r="F28" s="430"/>
      <c r="G28" s="93"/>
    </row>
    <row r="29" spans="1:7" ht="30" customHeight="1">
      <c r="A29" s="784"/>
      <c r="B29" s="95" t="s">
        <v>1156</v>
      </c>
      <c r="C29" s="86" t="s">
        <v>702</v>
      </c>
      <c r="D29" s="87"/>
      <c r="E29" s="87" t="s">
        <v>762</v>
      </c>
      <c r="F29" s="429"/>
      <c r="G29" s="88" t="s">
        <v>766</v>
      </c>
    </row>
    <row r="30" spans="1:7" ht="30" customHeight="1">
      <c r="A30" s="783" t="s">
        <v>190</v>
      </c>
      <c r="B30" s="94">
        <v>3</v>
      </c>
      <c r="C30" s="91" t="s">
        <v>567</v>
      </c>
      <c r="D30" s="92"/>
      <c r="E30" s="92" t="s">
        <v>575</v>
      </c>
      <c r="F30" s="430"/>
      <c r="G30" s="93"/>
    </row>
    <row r="31" spans="1:7" ht="30" customHeight="1">
      <c r="A31" s="784"/>
      <c r="B31" s="95">
        <v>4</v>
      </c>
      <c r="C31" s="86" t="s">
        <v>568</v>
      </c>
      <c r="D31" s="87"/>
      <c r="E31" s="87" t="s">
        <v>575</v>
      </c>
      <c r="F31" s="429"/>
      <c r="G31" s="88" t="s">
        <v>777</v>
      </c>
    </row>
    <row r="32" spans="1:7" ht="30" customHeight="1">
      <c r="A32" s="784"/>
      <c r="B32" s="94">
        <v>5</v>
      </c>
      <c r="C32" s="91" t="s">
        <v>770</v>
      </c>
      <c r="D32" s="92"/>
      <c r="E32" s="92" t="s">
        <v>575</v>
      </c>
      <c r="F32" s="430"/>
      <c r="G32" s="93"/>
    </row>
    <row r="33" spans="1:7" ht="30" customHeight="1">
      <c r="A33" s="784"/>
      <c r="B33" s="95">
        <v>6</v>
      </c>
      <c r="C33" s="86" t="s">
        <v>1219</v>
      </c>
      <c r="D33" s="87"/>
      <c r="E33" s="87" t="s">
        <v>575</v>
      </c>
      <c r="F33" s="429"/>
      <c r="G33" s="88"/>
    </row>
    <row r="34" spans="1:7" ht="30" customHeight="1">
      <c r="A34" s="784"/>
      <c r="B34" s="94">
        <v>7</v>
      </c>
      <c r="C34" s="91" t="s">
        <v>701</v>
      </c>
      <c r="D34" s="92"/>
      <c r="E34" s="92" t="s">
        <v>575</v>
      </c>
      <c r="F34" s="430"/>
      <c r="G34" s="93"/>
    </row>
    <row r="35" spans="1:7" ht="30" customHeight="1">
      <c r="A35" s="784"/>
      <c r="B35" s="95">
        <v>8</v>
      </c>
      <c r="C35" s="86" t="s">
        <v>1184</v>
      </c>
      <c r="D35" s="87"/>
      <c r="E35" s="87" t="s">
        <v>762</v>
      </c>
      <c r="F35" s="429"/>
      <c r="G35" s="769" t="s">
        <v>1185</v>
      </c>
    </row>
    <row r="36" spans="1:7" ht="30" customHeight="1">
      <c r="A36" s="784"/>
      <c r="B36" s="94">
        <v>9</v>
      </c>
      <c r="C36" s="91" t="s">
        <v>569</v>
      </c>
      <c r="D36" s="92"/>
      <c r="E36" s="92" t="s">
        <v>762</v>
      </c>
      <c r="F36" s="430"/>
      <c r="G36" s="93" t="s">
        <v>776</v>
      </c>
    </row>
    <row r="37" spans="1:7" ht="30" customHeight="1">
      <c r="A37" s="784"/>
      <c r="B37" s="95">
        <v>10</v>
      </c>
      <c r="C37" s="86" t="s">
        <v>570</v>
      </c>
      <c r="D37" s="87" t="s">
        <v>605</v>
      </c>
      <c r="E37" s="87" t="s">
        <v>762</v>
      </c>
      <c r="F37" s="429"/>
      <c r="G37" s="88" t="s">
        <v>775</v>
      </c>
    </row>
    <row r="38" spans="1:7" ht="30" customHeight="1">
      <c r="A38" s="784"/>
      <c r="B38" s="94">
        <v>11</v>
      </c>
      <c r="C38" s="91" t="s">
        <v>771</v>
      </c>
      <c r="D38" s="92"/>
      <c r="E38" s="92" t="s">
        <v>762</v>
      </c>
      <c r="F38" s="430"/>
      <c r="G38" s="93" t="s">
        <v>571</v>
      </c>
    </row>
    <row r="39" spans="1:7" ht="30" customHeight="1">
      <c r="A39" s="784"/>
      <c r="B39" s="95">
        <v>12</v>
      </c>
      <c r="C39" s="86" t="s">
        <v>767</v>
      </c>
      <c r="D39" s="87"/>
      <c r="E39" s="87" t="s">
        <v>762</v>
      </c>
      <c r="F39" s="429"/>
      <c r="G39" s="88" t="s">
        <v>572</v>
      </c>
    </row>
    <row r="40" spans="1:7" ht="30" customHeight="1">
      <c r="A40" s="784"/>
      <c r="B40" s="94">
        <v>13</v>
      </c>
      <c r="C40" s="91" t="s">
        <v>1017</v>
      </c>
      <c r="D40" s="92"/>
      <c r="E40" s="92" t="s">
        <v>762</v>
      </c>
      <c r="F40" s="430"/>
      <c r="G40" s="93" t="s">
        <v>1018</v>
      </c>
    </row>
    <row r="41" spans="1:7" ht="30" customHeight="1">
      <c r="A41" s="785"/>
      <c r="B41" s="757">
        <v>14</v>
      </c>
      <c r="C41" s="758" t="s">
        <v>362</v>
      </c>
      <c r="D41" s="759"/>
      <c r="E41" s="759" t="s">
        <v>762</v>
      </c>
      <c r="F41" s="760"/>
      <c r="G41" s="761" t="s">
        <v>774</v>
      </c>
    </row>
    <row r="42" spans="1:7" ht="17.25" customHeight="1">
      <c r="F42" s="25" t="s">
        <v>302</v>
      </c>
    </row>
  </sheetData>
  <sheetProtection sheet="1" objects="1" scenarios="1"/>
  <mergeCells count="4">
    <mergeCell ref="A4:A7"/>
    <mergeCell ref="B4:B7"/>
    <mergeCell ref="A8:A29"/>
    <mergeCell ref="A30:A41"/>
  </mergeCells>
  <phoneticPr fontId="3"/>
  <dataValidations count="1">
    <dataValidation type="list" allowBlank="1" showInputMessage="1" showErrorMessage="1" sqref="F2:F41" xr:uid="{00000000-0002-0000-0400-000000000000}">
      <formula1>"○,－"</formula1>
    </dataValidation>
  </dataValidations>
  <pageMargins left="0.23622047244094491" right="0.23622047244094491" top="0.74803149606299213" bottom="0.74803149606299213" header="0.31496062992125984" footer="0.31496062992125984"/>
  <pageSetup paperSize="9" scale="63" orientation="portrait" blackAndWhite="1" r:id="rId1"/>
  <ignoredErrors>
    <ignoredError sqref="B4"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C5B6AB-B968-4772-A164-2E9C05DA6C5C}">
  <sheetPr codeName="Sheet24">
    <tabColor rgb="FFFF0000"/>
    <outlinePr summaryBelow="0"/>
  </sheetPr>
  <dimension ref="B1:L201"/>
  <sheetViews>
    <sheetView showGridLines="0" showZeros="0" zoomScale="70" zoomScaleNormal="70" zoomScaleSheetLayoutView="70" workbookViewId="0"/>
  </sheetViews>
  <sheetFormatPr defaultColWidth="8.7265625" defaultRowHeight="13.5"/>
  <cols>
    <col min="1" max="1" width="5" style="47" customWidth="1"/>
    <col min="2" max="2" width="35" style="47" customWidth="1"/>
    <col min="3" max="3" width="13.6328125" style="47" customWidth="1"/>
    <col min="4" max="4" width="35" style="47" bestFit="1" customWidth="1"/>
    <col min="5" max="5" width="13.6328125" style="47" customWidth="1"/>
    <col min="6" max="6" width="8.90625" style="47" customWidth="1"/>
    <col min="7" max="7" width="35" style="47" customWidth="1"/>
    <col min="8" max="8" width="11.7265625" style="47" customWidth="1"/>
    <col min="9" max="9" width="35" style="47" customWidth="1"/>
    <col min="10" max="11" width="11.7265625" style="47" customWidth="1"/>
    <col min="12" max="12" width="6.6328125" style="47" customWidth="1"/>
    <col min="13" max="13" width="3.6328125" style="47" customWidth="1"/>
    <col min="14" max="16384" width="8.7265625" style="47"/>
  </cols>
  <sheetData>
    <row r="1" spans="2:12" ht="18.75" customHeight="1">
      <c r="B1" s="35"/>
      <c r="K1" s="96"/>
      <c r="L1" s="96"/>
    </row>
    <row r="2" spans="2:12" ht="22.5" customHeight="1">
      <c r="B2" s="786" t="s">
        <v>795</v>
      </c>
      <c r="C2" s="786"/>
      <c r="D2" s="786"/>
      <c r="E2" s="786"/>
      <c r="F2" s="476"/>
      <c r="G2" s="498"/>
      <c r="H2" s="498"/>
      <c r="I2" s="498"/>
      <c r="J2" s="498"/>
      <c r="K2" s="476"/>
      <c r="L2" s="97"/>
    </row>
    <row r="3" spans="2:12" ht="22.5" customHeight="1">
      <c r="B3" s="98"/>
      <c r="C3" s="98"/>
      <c r="D3" s="98"/>
      <c r="E3" s="98"/>
      <c r="F3" s="476"/>
      <c r="G3" s="498"/>
      <c r="H3" s="498"/>
      <c r="I3" s="498"/>
      <c r="J3" s="498"/>
      <c r="K3" s="476"/>
      <c r="L3" s="97"/>
    </row>
    <row r="4" spans="2:12" ht="22.5" customHeight="1">
      <c r="B4" s="45" t="s">
        <v>1144</v>
      </c>
      <c r="C4" s="98"/>
      <c r="D4" s="98"/>
      <c r="E4" s="98"/>
      <c r="F4" s="476"/>
      <c r="G4" s="498"/>
      <c r="H4" s="498"/>
      <c r="I4" s="498"/>
      <c r="J4" s="498"/>
      <c r="K4" s="476"/>
      <c r="L4" s="97"/>
    </row>
    <row r="5" spans="2:12" ht="22.5" customHeight="1">
      <c r="B5" s="45" t="s">
        <v>891</v>
      </c>
      <c r="C5" s="98"/>
      <c r="D5" s="98"/>
      <c r="E5" s="98"/>
      <c r="F5" s="476"/>
      <c r="G5" s="498"/>
      <c r="H5" s="498"/>
      <c r="I5" s="498"/>
      <c r="J5" s="498"/>
      <c r="K5" s="476"/>
      <c r="L5" s="97"/>
    </row>
    <row r="6" spans="2:12" ht="22.5" customHeight="1" thickBot="1">
      <c r="B6" s="45"/>
      <c r="C6" s="98"/>
      <c r="D6" s="98"/>
      <c r="E6" s="98"/>
      <c r="F6" s="476"/>
      <c r="G6" s="498"/>
      <c r="H6" s="498"/>
      <c r="I6" s="498"/>
      <c r="J6" s="498"/>
      <c r="K6" s="476"/>
      <c r="L6" s="97"/>
    </row>
    <row r="7" spans="2:12" ht="22.5" customHeight="1">
      <c r="B7" s="486" t="s">
        <v>943</v>
      </c>
      <c r="C7" s="487"/>
      <c r="D7" s="487"/>
      <c r="E7" s="488"/>
      <c r="F7" s="98"/>
      <c r="G7" s="531" t="s">
        <v>943</v>
      </c>
      <c r="H7" s="532"/>
      <c r="I7" s="532"/>
      <c r="J7" s="533"/>
      <c r="K7" s="476"/>
      <c r="L7" s="97"/>
    </row>
    <row r="8" spans="2:12" ht="22.5" customHeight="1">
      <c r="B8" s="477" t="s">
        <v>944</v>
      </c>
      <c r="C8" s="478"/>
      <c r="D8" s="494"/>
      <c r="E8" s="495"/>
      <c r="G8" s="502" t="s">
        <v>944</v>
      </c>
      <c r="H8" s="478">
        <f>申請概要書!G43</f>
        <v>0</v>
      </c>
      <c r="I8" s="494"/>
      <c r="J8" s="503"/>
      <c r="K8" s="476"/>
      <c r="L8" s="97"/>
    </row>
    <row r="9" spans="2:12" ht="22.5" customHeight="1">
      <c r="B9" s="477" t="s">
        <v>945</v>
      </c>
      <c r="C9" s="518" t="s">
        <v>951</v>
      </c>
      <c r="D9" s="494"/>
      <c r="E9" s="495"/>
      <c r="G9" s="502" t="s">
        <v>945</v>
      </c>
      <c r="H9" s="518" t="s">
        <v>951</v>
      </c>
      <c r="I9" s="494"/>
      <c r="J9" s="503"/>
      <c r="K9" s="476"/>
      <c r="L9" s="97"/>
    </row>
    <row r="10" spans="2:12" ht="22.5" customHeight="1">
      <c r="B10" s="477" t="s">
        <v>946</v>
      </c>
      <c r="C10" s="518" t="s">
        <v>952</v>
      </c>
      <c r="D10" s="479" t="s">
        <v>947</v>
      </c>
      <c r="E10" s="641"/>
      <c r="G10" s="502" t="s">
        <v>946</v>
      </c>
      <c r="H10" s="518" t="s">
        <v>952</v>
      </c>
      <c r="I10" s="479" t="s">
        <v>947</v>
      </c>
      <c r="J10" s="640">
        <f>申請概要書!J59</f>
        <v>0</v>
      </c>
      <c r="K10" s="476"/>
      <c r="L10" s="97"/>
    </row>
    <row r="11" spans="2:12" ht="22.5" customHeight="1">
      <c r="B11" s="477" t="s">
        <v>948</v>
      </c>
      <c r="C11" s="478"/>
      <c r="D11" s="479" t="s">
        <v>949</v>
      </c>
      <c r="E11" s="481"/>
      <c r="G11" s="502" t="s">
        <v>948</v>
      </c>
      <c r="H11" s="522">
        <f>申請概要書!G85</f>
        <v>0</v>
      </c>
      <c r="I11" s="479" t="s">
        <v>949</v>
      </c>
      <c r="J11" s="534">
        <f>申請概要書!H85</f>
        <v>0</v>
      </c>
      <c r="K11" s="476"/>
      <c r="L11" s="97"/>
    </row>
    <row r="12" spans="2:12" ht="22.5" customHeight="1" thickBot="1">
      <c r="B12" s="482" t="s">
        <v>950</v>
      </c>
      <c r="C12" s="483"/>
      <c r="D12" s="496"/>
      <c r="E12" s="497"/>
      <c r="G12" s="515" t="s">
        <v>950</v>
      </c>
      <c r="H12" s="535">
        <f>申請概要書!I85</f>
        <v>0</v>
      </c>
      <c r="I12" s="516"/>
      <c r="J12" s="517"/>
      <c r="K12" s="476"/>
      <c r="L12" s="97"/>
    </row>
    <row r="13" spans="2:12" ht="22.5" customHeight="1" thickBot="1">
      <c r="B13" s="45"/>
      <c r="C13" s="98"/>
      <c r="D13" s="98"/>
      <c r="E13" s="98"/>
      <c r="F13" s="476"/>
      <c r="G13" s="498"/>
      <c r="H13" s="498"/>
      <c r="I13" s="498"/>
      <c r="J13" s="498"/>
      <c r="K13" s="476"/>
      <c r="L13" s="97"/>
    </row>
    <row r="14" spans="2:12" ht="22.5" customHeight="1">
      <c r="B14" s="486" t="s">
        <v>873</v>
      </c>
      <c r="C14" s="487"/>
      <c r="D14" s="487"/>
      <c r="E14" s="488"/>
      <c r="F14" s="98"/>
      <c r="G14" s="499" t="s">
        <v>873</v>
      </c>
      <c r="H14" s="500"/>
      <c r="I14" s="500"/>
      <c r="J14" s="501"/>
      <c r="K14" s="98"/>
      <c r="L14" s="97"/>
    </row>
    <row r="15" spans="2:12" ht="18.75" customHeight="1">
      <c r="B15" s="477" t="s">
        <v>796</v>
      </c>
      <c r="C15" s="478"/>
      <c r="D15" s="494"/>
      <c r="E15" s="495"/>
      <c r="G15" s="502" t="s">
        <v>796</v>
      </c>
      <c r="H15" s="478">
        <f>申請概要書!G4</f>
        <v>0</v>
      </c>
      <c r="I15" s="494"/>
      <c r="J15" s="503"/>
    </row>
    <row r="16" spans="2:12" ht="18.75" customHeight="1">
      <c r="B16" s="477" t="s">
        <v>797</v>
      </c>
      <c r="C16" s="478"/>
      <c r="D16" s="494"/>
      <c r="E16" s="495"/>
      <c r="G16" s="502" t="s">
        <v>797</v>
      </c>
      <c r="H16" s="478">
        <f>申請概要書!G5</f>
        <v>0</v>
      </c>
      <c r="I16" s="494"/>
      <c r="J16" s="503"/>
    </row>
    <row r="17" spans="2:10" ht="18.75" customHeight="1">
      <c r="B17" s="477" t="s">
        <v>613</v>
      </c>
      <c r="C17" s="478"/>
      <c r="D17" s="479" t="s">
        <v>798</v>
      </c>
      <c r="E17" s="481"/>
      <c r="G17" s="502" t="s">
        <v>613</v>
      </c>
      <c r="H17" s="478">
        <f>申請概要書!H7</f>
        <v>0</v>
      </c>
      <c r="I17" s="479" t="s">
        <v>798</v>
      </c>
      <c r="J17" s="504">
        <f>申請概要書!I7</f>
        <v>0</v>
      </c>
    </row>
    <row r="18" spans="2:10" ht="18.75" customHeight="1">
      <c r="B18" s="477" t="s">
        <v>894</v>
      </c>
      <c r="C18" s="478"/>
      <c r="D18" s="494"/>
      <c r="E18" s="495"/>
      <c r="G18" s="502" t="s">
        <v>894</v>
      </c>
      <c r="H18" s="518">
        <f>申請概要書!G8</f>
        <v>0</v>
      </c>
      <c r="I18" s="494"/>
      <c r="J18" s="503"/>
    </row>
    <row r="19" spans="2:10" ht="18.75" customHeight="1">
      <c r="B19" s="477" t="s">
        <v>893</v>
      </c>
      <c r="C19" s="478"/>
      <c r="D19" s="494"/>
      <c r="E19" s="495"/>
      <c r="G19" s="502" t="s">
        <v>893</v>
      </c>
      <c r="H19" s="518">
        <f>申請概要書!G9</f>
        <v>0</v>
      </c>
      <c r="I19" s="494"/>
      <c r="J19" s="503"/>
    </row>
    <row r="20" spans="2:10" ht="18.75" customHeight="1">
      <c r="B20" s="477" t="s">
        <v>799</v>
      </c>
      <c r="C20" s="478" t="s">
        <v>892</v>
      </c>
      <c r="D20" s="479" t="s">
        <v>800</v>
      </c>
      <c r="E20" s="481" t="s">
        <v>892</v>
      </c>
      <c r="G20" s="502" t="s">
        <v>799</v>
      </c>
      <c r="H20" s="518" t="s">
        <v>892</v>
      </c>
      <c r="I20" s="479" t="s">
        <v>800</v>
      </c>
      <c r="J20" s="520" t="s">
        <v>892</v>
      </c>
    </row>
    <row r="21" spans="2:10" ht="18.75" customHeight="1">
      <c r="B21" s="482" t="s">
        <v>801</v>
      </c>
      <c r="C21" s="483" t="s">
        <v>892</v>
      </c>
      <c r="D21" s="484" t="s">
        <v>802</v>
      </c>
      <c r="E21" s="485" t="s">
        <v>892</v>
      </c>
      <c r="G21" s="505" t="s">
        <v>801</v>
      </c>
      <c r="H21" s="519" t="s">
        <v>892</v>
      </c>
      <c r="I21" s="484" t="s">
        <v>802</v>
      </c>
      <c r="J21" s="521" t="s">
        <v>892</v>
      </c>
    </row>
    <row r="22" spans="2:10" ht="18.75" customHeight="1">
      <c r="G22" s="507"/>
      <c r="J22" s="508"/>
    </row>
    <row r="23" spans="2:10" ht="18.75" customHeight="1">
      <c r="B23" s="486" t="s">
        <v>874</v>
      </c>
      <c r="C23" s="489"/>
      <c r="D23" s="489"/>
      <c r="E23" s="488"/>
      <c r="G23" s="509" t="s">
        <v>874</v>
      </c>
      <c r="H23" s="489"/>
      <c r="I23" s="489"/>
      <c r="J23" s="510"/>
    </row>
    <row r="24" spans="2:10" ht="18.75" customHeight="1">
      <c r="B24" s="477" t="s">
        <v>803</v>
      </c>
      <c r="C24" s="478"/>
      <c r="D24" s="494"/>
      <c r="E24" s="495"/>
      <c r="G24" s="502" t="s">
        <v>803</v>
      </c>
      <c r="H24" s="478">
        <f>申請概要書!G12</f>
        <v>0</v>
      </c>
      <c r="I24" s="494"/>
      <c r="J24" s="503"/>
    </row>
    <row r="25" spans="2:10" ht="18.75" customHeight="1">
      <c r="B25" s="477" t="s">
        <v>804</v>
      </c>
      <c r="C25" s="478"/>
      <c r="D25" s="494"/>
      <c r="E25" s="495"/>
      <c r="G25" s="502" t="s">
        <v>804</v>
      </c>
      <c r="H25" s="478">
        <f>申請概要書!G13</f>
        <v>0</v>
      </c>
      <c r="I25" s="494"/>
      <c r="J25" s="503"/>
    </row>
    <row r="26" spans="2:10" ht="18.75" customHeight="1">
      <c r="B26" s="477" t="s">
        <v>805</v>
      </c>
      <c r="C26" s="478"/>
      <c r="D26" s="479" t="s">
        <v>806</v>
      </c>
      <c r="E26" s="481"/>
      <c r="G26" s="502" t="s">
        <v>805</v>
      </c>
      <c r="H26" s="478">
        <f>申請概要書!H15</f>
        <v>0</v>
      </c>
      <c r="I26" s="479" t="s">
        <v>806</v>
      </c>
      <c r="J26" s="504">
        <f>申請概要書!I15</f>
        <v>0</v>
      </c>
    </row>
    <row r="27" spans="2:10" ht="18.75" customHeight="1">
      <c r="B27" s="477" t="s">
        <v>895</v>
      </c>
      <c r="C27" s="478"/>
      <c r="D27" s="494"/>
      <c r="E27" s="495"/>
      <c r="G27" s="502" t="s">
        <v>895</v>
      </c>
      <c r="H27" s="518">
        <f>申請概要書!G16</f>
        <v>0</v>
      </c>
      <c r="I27" s="494"/>
      <c r="J27" s="503"/>
    </row>
    <row r="28" spans="2:10" ht="18.75" customHeight="1">
      <c r="B28" s="477" t="s">
        <v>896</v>
      </c>
      <c r="C28" s="478"/>
      <c r="D28" s="494"/>
      <c r="E28" s="495"/>
      <c r="G28" s="502" t="s">
        <v>896</v>
      </c>
      <c r="H28" s="518">
        <f>申請概要書!G17</f>
        <v>0</v>
      </c>
      <c r="I28" s="494"/>
      <c r="J28" s="503"/>
    </row>
    <row r="29" spans="2:10" ht="18.75" customHeight="1">
      <c r="B29" s="477" t="s">
        <v>807</v>
      </c>
      <c r="C29" s="478" t="s">
        <v>892</v>
      </c>
      <c r="D29" s="479" t="s">
        <v>808</v>
      </c>
      <c r="E29" s="481" t="s">
        <v>892</v>
      </c>
      <c r="G29" s="502" t="s">
        <v>807</v>
      </c>
      <c r="H29" s="518" t="s">
        <v>892</v>
      </c>
      <c r="I29" s="479" t="s">
        <v>808</v>
      </c>
      <c r="J29" s="520" t="s">
        <v>892</v>
      </c>
    </row>
    <row r="30" spans="2:10" ht="18.75" customHeight="1">
      <c r="B30" s="482" t="s">
        <v>809</v>
      </c>
      <c r="C30" s="483" t="s">
        <v>892</v>
      </c>
      <c r="D30" s="484" t="s">
        <v>810</v>
      </c>
      <c r="E30" s="485" t="s">
        <v>892</v>
      </c>
      <c r="G30" s="505" t="s">
        <v>809</v>
      </c>
      <c r="H30" s="519" t="s">
        <v>892</v>
      </c>
      <c r="I30" s="484" t="s">
        <v>810</v>
      </c>
      <c r="J30" s="521" t="s">
        <v>892</v>
      </c>
    </row>
    <row r="31" spans="2:10" ht="18.75" customHeight="1" thickBot="1">
      <c r="G31" s="507"/>
      <c r="J31" s="508"/>
    </row>
    <row r="32" spans="2:10" ht="18.75" customHeight="1">
      <c r="B32" s="486" t="s">
        <v>912</v>
      </c>
      <c r="C32" s="487"/>
      <c r="D32" s="487"/>
      <c r="E32" s="488"/>
      <c r="F32" s="98"/>
      <c r="G32" s="499" t="s">
        <v>912</v>
      </c>
      <c r="H32" s="500"/>
      <c r="I32" s="500"/>
      <c r="J32" s="501"/>
    </row>
    <row r="33" spans="2:10" ht="18.75" customHeight="1">
      <c r="B33" s="477" t="s">
        <v>925</v>
      </c>
      <c r="C33" s="478"/>
      <c r="D33" s="494"/>
      <c r="E33" s="495"/>
      <c r="G33" s="502" t="s">
        <v>926</v>
      </c>
      <c r="H33" s="478">
        <f>申請概要書!G20</f>
        <v>0</v>
      </c>
      <c r="I33" s="494"/>
      <c r="J33" s="503"/>
    </row>
    <row r="34" spans="2:10" ht="18.75" customHeight="1">
      <c r="B34" s="477" t="s">
        <v>927</v>
      </c>
      <c r="C34" s="478"/>
      <c r="D34" s="494"/>
      <c r="E34" s="495"/>
      <c r="G34" s="502" t="s">
        <v>928</v>
      </c>
      <c r="H34" s="478">
        <f>申請概要書!G21</f>
        <v>0</v>
      </c>
      <c r="I34" s="494"/>
      <c r="J34" s="503"/>
    </row>
    <row r="35" spans="2:10" ht="18.75" customHeight="1">
      <c r="B35" s="477" t="s">
        <v>929</v>
      </c>
      <c r="C35" s="478"/>
      <c r="D35" s="479" t="s">
        <v>931</v>
      </c>
      <c r="E35" s="481"/>
      <c r="G35" s="502" t="s">
        <v>930</v>
      </c>
      <c r="H35" s="478">
        <f>申請概要書!H23</f>
        <v>0</v>
      </c>
      <c r="I35" s="479" t="s">
        <v>932</v>
      </c>
      <c r="J35" s="504">
        <f>申請概要書!I23</f>
        <v>0</v>
      </c>
    </row>
    <row r="36" spans="2:10" ht="18.75" customHeight="1">
      <c r="B36" s="477" t="s">
        <v>933</v>
      </c>
      <c r="C36" s="478"/>
      <c r="D36" s="494"/>
      <c r="E36" s="495"/>
      <c r="G36" s="502" t="s">
        <v>933</v>
      </c>
      <c r="H36" s="518">
        <f>申請概要書!G24</f>
        <v>0</v>
      </c>
      <c r="I36" s="494"/>
      <c r="J36" s="503"/>
    </row>
    <row r="37" spans="2:10" ht="18.75" customHeight="1">
      <c r="B37" s="477" t="s">
        <v>934</v>
      </c>
      <c r="C37" s="478"/>
      <c r="D37" s="494"/>
      <c r="E37" s="495"/>
      <c r="G37" s="502" t="s">
        <v>934</v>
      </c>
      <c r="H37" s="518">
        <f>申請概要書!G25</f>
        <v>0</v>
      </c>
      <c r="I37" s="494"/>
      <c r="J37" s="503"/>
    </row>
    <row r="38" spans="2:10" ht="18.75" customHeight="1">
      <c r="B38" s="477" t="s">
        <v>935</v>
      </c>
      <c r="C38" s="478" t="s">
        <v>892</v>
      </c>
      <c r="D38" s="479" t="s">
        <v>937</v>
      </c>
      <c r="E38" s="481" t="s">
        <v>892</v>
      </c>
      <c r="G38" s="502" t="s">
        <v>936</v>
      </c>
      <c r="H38" s="518" t="s">
        <v>892</v>
      </c>
      <c r="I38" s="479" t="s">
        <v>938</v>
      </c>
      <c r="J38" s="520" t="s">
        <v>892</v>
      </c>
    </row>
    <row r="39" spans="2:10" ht="18.75" customHeight="1">
      <c r="B39" s="482" t="s">
        <v>939</v>
      </c>
      <c r="C39" s="483" t="s">
        <v>892</v>
      </c>
      <c r="D39" s="484" t="s">
        <v>941</v>
      </c>
      <c r="E39" s="485" t="s">
        <v>892</v>
      </c>
      <c r="G39" s="505" t="s">
        <v>940</v>
      </c>
      <c r="H39" s="519" t="s">
        <v>892</v>
      </c>
      <c r="I39" s="484" t="s">
        <v>942</v>
      </c>
      <c r="J39" s="521" t="s">
        <v>892</v>
      </c>
    </row>
    <row r="40" spans="2:10" ht="18.75" customHeight="1">
      <c r="G40" s="507"/>
      <c r="J40" s="508"/>
    </row>
    <row r="41" spans="2:10" ht="18.75" customHeight="1">
      <c r="B41" s="486" t="s">
        <v>913</v>
      </c>
      <c r="C41" s="489"/>
      <c r="D41" s="489"/>
      <c r="E41" s="488"/>
      <c r="G41" s="509" t="s">
        <v>913</v>
      </c>
      <c r="H41" s="489"/>
      <c r="I41" s="489"/>
      <c r="J41" s="510"/>
    </row>
    <row r="42" spans="2:10" ht="18.75" customHeight="1">
      <c r="B42" s="477" t="s">
        <v>915</v>
      </c>
      <c r="C42" s="478"/>
      <c r="D42" s="494"/>
      <c r="E42" s="495"/>
      <c r="G42" s="502" t="s">
        <v>914</v>
      </c>
      <c r="H42" s="478">
        <f>申請概要書!G28</f>
        <v>0</v>
      </c>
      <c r="I42" s="494"/>
      <c r="J42" s="503"/>
    </row>
    <row r="43" spans="2:10" ht="18.75" customHeight="1">
      <c r="B43" s="477" t="s">
        <v>916</v>
      </c>
      <c r="C43" s="478"/>
      <c r="D43" s="494"/>
      <c r="E43" s="495"/>
      <c r="G43" s="502" t="s">
        <v>916</v>
      </c>
      <c r="H43" s="478">
        <f>申請概要書!G29</f>
        <v>0</v>
      </c>
      <c r="I43" s="494"/>
      <c r="J43" s="503"/>
    </row>
    <row r="44" spans="2:10" ht="18.75" customHeight="1">
      <c r="B44" s="477" t="s">
        <v>917</v>
      </c>
      <c r="C44" s="478"/>
      <c r="D44" s="479" t="s">
        <v>918</v>
      </c>
      <c r="E44" s="481"/>
      <c r="G44" s="502" t="s">
        <v>917</v>
      </c>
      <c r="H44" s="478">
        <f>申請概要書!H31</f>
        <v>0</v>
      </c>
      <c r="I44" s="479" t="s">
        <v>918</v>
      </c>
      <c r="J44" s="504">
        <f>申請概要書!I31</f>
        <v>0</v>
      </c>
    </row>
    <row r="45" spans="2:10" ht="18.75" customHeight="1">
      <c r="B45" s="477" t="s">
        <v>919</v>
      </c>
      <c r="C45" s="478"/>
      <c r="D45" s="494"/>
      <c r="E45" s="495"/>
      <c r="G45" s="502" t="s">
        <v>919</v>
      </c>
      <c r="H45" s="518">
        <f>申請概要書!G32</f>
        <v>0</v>
      </c>
      <c r="I45" s="494"/>
      <c r="J45" s="503"/>
    </row>
    <row r="46" spans="2:10" ht="18.75" customHeight="1">
      <c r="B46" s="477" t="s">
        <v>920</v>
      </c>
      <c r="C46" s="478"/>
      <c r="D46" s="494"/>
      <c r="E46" s="495"/>
      <c r="G46" s="502" t="s">
        <v>920</v>
      </c>
      <c r="H46" s="518">
        <f>申請概要書!G33</f>
        <v>0</v>
      </c>
      <c r="I46" s="494"/>
      <c r="J46" s="503"/>
    </row>
    <row r="47" spans="2:10" ht="18.75" customHeight="1">
      <c r="B47" s="477" t="s">
        <v>921</v>
      </c>
      <c r="C47" s="478" t="s">
        <v>892</v>
      </c>
      <c r="D47" s="479" t="s">
        <v>922</v>
      </c>
      <c r="E47" s="481" t="s">
        <v>892</v>
      </c>
      <c r="G47" s="502" t="s">
        <v>921</v>
      </c>
      <c r="H47" s="518" t="s">
        <v>892</v>
      </c>
      <c r="I47" s="479" t="s">
        <v>922</v>
      </c>
      <c r="J47" s="520" t="s">
        <v>892</v>
      </c>
    </row>
    <row r="48" spans="2:10" ht="18.75" customHeight="1">
      <c r="B48" s="482" t="s">
        <v>923</v>
      </c>
      <c r="C48" s="483" t="s">
        <v>892</v>
      </c>
      <c r="D48" s="484" t="s">
        <v>924</v>
      </c>
      <c r="E48" s="485" t="s">
        <v>892</v>
      </c>
      <c r="G48" s="505" t="s">
        <v>923</v>
      </c>
      <c r="H48" s="519" t="s">
        <v>892</v>
      </c>
      <c r="I48" s="484" t="s">
        <v>924</v>
      </c>
      <c r="J48" s="521" t="s">
        <v>892</v>
      </c>
    </row>
    <row r="49" spans="2:10" ht="18.75" customHeight="1">
      <c r="G49" s="507"/>
      <c r="J49" s="508"/>
    </row>
    <row r="50" spans="2:10" ht="18.75" customHeight="1">
      <c r="B50" s="486" t="s">
        <v>875</v>
      </c>
      <c r="C50" s="489"/>
      <c r="D50" s="489"/>
      <c r="E50" s="488"/>
      <c r="G50" s="509" t="s">
        <v>875</v>
      </c>
      <c r="H50" s="489"/>
      <c r="I50" s="489"/>
      <c r="J50" s="510"/>
    </row>
    <row r="51" spans="2:10" ht="18.75" customHeight="1">
      <c r="B51" s="477" t="s">
        <v>811</v>
      </c>
      <c r="C51" s="478"/>
      <c r="D51" s="494"/>
      <c r="E51" s="495"/>
      <c r="G51" s="502" t="s">
        <v>811</v>
      </c>
      <c r="H51" s="478">
        <f>申請概要書!G37</f>
        <v>0</v>
      </c>
      <c r="I51" s="494"/>
      <c r="J51" s="503"/>
    </row>
    <row r="52" spans="2:10" ht="18.75" customHeight="1">
      <c r="B52" s="477" t="s">
        <v>614</v>
      </c>
      <c r="C52" s="478"/>
      <c r="D52" s="494"/>
      <c r="E52" s="495"/>
      <c r="G52" s="502" t="s">
        <v>614</v>
      </c>
      <c r="H52" s="478">
        <f>申請概要書!G38</f>
        <v>0</v>
      </c>
      <c r="I52" s="494"/>
      <c r="J52" s="503"/>
    </row>
    <row r="53" spans="2:10" ht="18.75" customHeight="1">
      <c r="B53" s="477" t="s">
        <v>897</v>
      </c>
      <c r="C53" s="478"/>
      <c r="D53" s="494"/>
      <c r="E53" s="495"/>
      <c r="G53" s="502" t="s">
        <v>898</v>
      </c>
      <c r="H53" s="478">
        <f>申請概要書!G39</f>
        <v>0</v>
      </c>
      <c r="I53" s="494"/>
      <c r="J53" s="503"/>
    </row>
    <row r="54" spans="2:10" ht="18.75" customHeight="1">
      <c r="B54" s="477" t="s">
        <v>899</v>
      </c>
      <c r="C54" s="478"/>
      <c r="D54" s="494"/>
      <c r="E54" s="495"/>
      <c r="G54" s="502" t="s">
        <v>900</v>
      </c>
      <c r="H54" s="478">
        <f>申請概要書!G40</f>
        <v>0</v>
      </c>
      <c r="I54" s="494"/>
      <c r="J54" s="503"/>
    </row>
    <row r="55" spans="2:10" ht="18.75" customHeight="1">
      <c r="B55" s="477" t="s">
        <v>812</v>
      </c>
      <c r="C55" s="478" t="s">
        <v>892</v>
      </c>
      <c r="D55" s="479" t="s">
        <v>813</v>
      </c>
      <c r="E55" s="481" t="s">
        <v>892</v>
      </c>
      <c r="G55" s="502" t="s">
        <v>812</v>
      </c>
      <c r="H55" s="518" t="s">
        <v>892</v>
      </c>
      <c r="I55" s="479" t="s">
        <v>813</v>
      </c>
      <c r="J55" s="520" t="s">
        <v>892</v>
      </c>
    </row>
    <row r="56" spans="2:10" ht="18.75" customHeight="1">
      <c r="B56" s="482" t="s">
        <v>814</v>
      </c>
      <c r="C56" s="483" t="s">
        <v>892</v>
      </c>
      <c r="D56" s="484" t="s">
        <v>815</v>
      </c>
      <c r="E56" s="485" t="s">
        <v>892</v>
      </c>
      <c r="G56" s="505" t="s">
        <v>814</v>
      </c>
      <c r="H56" s="519" t="s">
        <v>892</v>
      </c>
      <c r="I56" s="484" t="s">
        <v>815</v>
      </c>
      <c r="J56" s="521" t="s">
        <v>892</v>
      </c>
    </row>
    <row r="57" spans="2:10" ht="18.75" customHeight="1">
      <c r="G57" s="507"/>
      <c r="J57" s="508"/>
    </row>
    <row r="58" spans="2:10" ht="18.75" customHeight="1">
      <c r="B58" s="486" t="s">
        <v>876</v>
      </c>
      <c r="C58" s="489"/>
      <c r="D58" s="489"/>
      <c r="E58" s="488"/>
      <c r="G58" s="509" t="s">
        <v>876</v>
      </c>
      <c r="H58" s="489"/>
      <c r="I58" s="489"/>
      <c r="J58" s="510"/>
    </row>
    <row r="59" spans="2:10" ht="18.75" customHeight="1">
      <c r="B59" s="477" t="s">
        <v>816</v>
      </c>
      <c r="C59" s="478"/>
      <c r="D59" s="494"/>
      <c r="E59" s="495"/>
      <c r="G59" s="502" t="s">
        <v>816</v>
      </c>
      <c r="H59" s="478">
        <f>申請概要書!G44</f>
        <v>0</v>
      </c>
      <c r="I59" s="494"/>
      <c r="J59" s="503"/>
    </row>
    <row r="60" spans="2:10" ht="18.75" customHeight="1">
      <c r="B60" s="482" t="s">
        <v>817</v>
      </c>
      <c r="C60" s="483"/>
      <c r="D60" s="484" t="s">
        <v>818</v>
      </c>
      <c r="E60" s="485"/>
      <c r="G60" s="505" t="s">
        <v>817</v>
      </c>
      <c r="H60" s="483">
        <f>申請概要書!G46</f>
        <v>0</v>
      </c>
      <c r="I60" s="484" t="s">
        <v>818</v>
      </c>
      <c r="J60" s="506">
        <f>申請概要書!H46</f>
        <v>0</v>
      </c>
    </row>
    <row r="61" spans="2:10" ht="18.75" customHeight="1">
      <c r="G61" s="507"/>
      <c r="J61" s="508"/>
    </row>
    <row r="62" spans="2:10" ht="18.75" customHeight="1">
      <c r="B62" s="490" t="s">
        <v>1130</v>
      </c>
      <c r="C62" s="489"/>
      <c r="D62" s="489"/>
      <c r="E62" s="488"/>
      <c r="G62" s="509" t="s">
        <v>1130</v>
      </c>
      <c r="H62" s="489"/>
      <c r="I62" s="489"/>
      <c r="J62" s="510"/>
    </row>
    <row r="63" spans="2:10" ht="18.75" customHeight="1">
      <c r="B63" s="491" t="s">
        <v>821</v>
      </c>
      <c r="C63" s="492"/>
      <c r="D63" s="492"/>
      <c r="E63" s="493"/>
      <c r="G63" s="511" t="s">
        <v>821</v>
      </c>
      <c r="H63" s="492"/>
      <c r="I63" s="492"/>
      <c r="J63" s="512"/>
    </row>
    <row r="64" spans="2:10" ht="18.75" customHeight="1">
      <c r="B64" s="477" t="s">
        <v>819</v>
      </c>
      <c r="C64" s="478"/>
      <c r="D64" s="479" t="s">
        <v>1125</v>
      </c>
      <c r="E64" s="481"/>
      <c r="G64" s="502" t="s">
        <v>819</v>
      </c>
      <c r="H64" s="478">
        <f>申請概要書!G51</f>
        <v>0</v>
      </c>
      <c r="I64" s="479" t="s">
        <v>1125</v>
      </c>
      <c r="J64" s="504">
        <f>申請概要書!H51</f>
        <v>0</v>
      </c>
    </row>
    <row r="65" spans="2:10" ht="18.75" customHeight="1">
      <c r="B65" s="477" t="s">
        <v>820</v>
      </c>
      <c r="C65" s="478"/>
      <c r="D65" s="479" t="s">
        <v>1126</v>
      </c>
      <c r="E65" s="481"/>
      <c r="G65" s="502" t="s">
        <v>820</v>
      </c>
      <c r="H65" s="478">
        <f>申請概要書!G52</f>
        <v>0</v>
      </c>
      <c r="I65" s="479" t="s">
        <v>1126</v>
      </c>
      <c r="J65" s="504">
        <f>申請概要書!H52</f>
        <v>0</v>
      </c>
    </row>
    <row r="66" spans="2:10" ht="18.75" customHeight="1">
      <c r="B66" s="635"/>
      <c r="C66" s="636"/>
      <c r="D66" s="636"/>
      <c r="E66" s="637"/>
      <c r="G66" s="638"/>
      <c r="H66" s="636"/>
      <c r="I66" s="636"/>
      <c r="J66" s="639"/>
    </row>
    <row r="67" spans="2:10" ht="18.75" customHeight="1">
      <c r="B67" s="491" t="s">
        <v>822</v>
      </c>
      <c r="C67" s="492"/>
      <c r="D67" s="492"/>
      <c r="E67" s="493"/>
      <c r="G67" s="511" t="s">
        <v>822</v>
      </c>
      <c r="H67" s="492"/>
      <c r="I67" s="492"/>
      <c r="J67" s="512"/>
    </row>
    <row r="68" spans="2:10" ht="18.75" customHeight="1">
      <c r="B68" s="482" t="s">
        <v>823</v>
      </c>
      <c r="C68" s="483"/>
      <c r="D68" s="484" t="s">
        <v>1148</v>
      </c>
      <c r="E68" s="485"/>
      <c r="G68" s="505" t="s">
        <v>823</v>
      </c>
      <c r="H68" s="483">
        <f>申請概要書!G53</f>
        <v>0</v>
      </c>
      <c r="I68" s="484" t="s">
        <v>1148</v>
      </c>
      <c r="J68" s="506">
        <f>申請概要書!H53</f>
        <v>0</v>
      </c>
    </row>
    <row r="69" spans="2:10" ht="18.75" customHeight="1">
      <c r="G69" s="507"/>
      <c r="J69" s="508"/>
    </row>
    <row r="70" spans="2:10" ht="18.75" customHeight="1">
      <c r="B70" s="490" t="s">
        <v>1131</v>
      </c>
      <c r="C70" s="489"/>
      <c r="D70" s="489"/>
      <c r="E70" s="488"/>
      <c r="G70" s="509" t="s">
        <v>1131</v>
      </c>
      <c r="H70" s="489"/>
      <c r="I70" s="489"/>
      <c r="J70" s="510"/>
    </row>
    <row r="71" spans="2:10" ht="18.75" customHeight="1">
      <c r="B71" s="491" t="s">
        <v>821</v>
      </c>
      <c r="C71" s="492"/>
      <c r="D71" s="492"/>
      <c r="E71" s="493"/>
      <c r="G71" s="511" t="s">
        <v>821</v>
      </c>
      <c r="H71" s="492"/>
      <c r="I71" s="492"/>
      <c r="J71" s="512"/>
    </row>
    <row r="72" spans="2:10" ht="18.75" customHeight="1">
      <c r="B72" s="477" t="s">
        <v>819</v>
      </c>
      <c r="C72" s="478"/>
      <c r="D72" s="479" t="s">
        <v>1125</v>
      </c>
      <c r="E72" s="481"/>
      <c r="G72" s="502" t="s">
        <v>819</v>
      </c>
      <c r="H72" s="478">
        <f>申請概要書!I51</f>
        <v>0</v>
      </c>
      <c r="I72" s="479" t="s">
        <v>1125</v>
      </c>
      <c r="J72" s="504">
        <f>申請概要書!J51</f>
        <v>0</v>
      </c>
    </row>
    <row r="73" spans="2:10" ht="18.75" customHeight="1">
      <c r="B73" s="477" t="s">
        <v>820</v>
      </c>
      <c r="C73" s="478"/>
      <c r="D73" s="479" t="s">
        <v>1126</v>
      </c>
      <c r="E73" s="481"/>
      <c r="G73" s="502" t="s">
        <v>820</v>
      </c>
      <c r="H73" s="478">
        <f>申請概要書!I52</f>
        <v>0</v>
      </c>
      <c r="I73" s="479" t="s">
        <v>1126</v>
      </c>
      <c r="J73" s="504">
        <f>申請概要書!J52</f>
        <v>0</v>
      </c>
    </row>
    <row r="74" spans="2:10" ht="18.75" customHeight="1">
      <c r="B74" s="635"/>
      <c r="C74" s="636"/>
      <c r="D74" s="636"/>
      <c r="E74" s="637"/>
      <c r="G74" s="638"/>
      <c r="H74" s="636"/>
      <c r="I74" s="636"/>
      <c r="J74" s="639"/>
    </row>
    <row r="75" spans="2:10" ht="18.75" customHeight="1">
      <c r="B75" s="491" t="s">
        <v>822</v>
      </c>
      <c r="C75" s="492"/>
      <c r="D75" s="492"/>
      <c r="E75" s="493"/>
      <c r="G75" s="511" t="s">
        <v>822</v>
      </c>
      <c r="H75" s="492"/>
      <c r="I75" s="492"/>
      <c r="J75" s="512"/>
    </row>
    <row r="76" spans="2:10" ht="18.75" customHeight="1">
      <c r="B76" s="629" t="s">
        <v>823</v>
      </c>
      <c r="C76" s="626"/>
      <c r="D76" s="627" t="s">
        <v>1146</v>
      </c>
      <c r="E76" s="630"/>
      <c r="G76" s="625" t="s">
        <v>823</v>
      </c>
      <c r="H76" s="626">
        <f>申請概要書!I53</f>
        <v>0</v>
      </c>
      <c r="I76" s="627" t="s">
        <v>1146</v>
      </c>
      <c r="J76" s="628">
        <f>申請概要書!J53</f>
        <v>0</v>
      </c>
    </row>
    <row r="77" spans="2:10" ht="18.75" customHeight="1">
      <c r="B77" s="631" t="s">
        <v>1025</v>
      </c>
      <c r="C77" s="483"/>
      <c r="D77" s="496"/>
      <c r="E77" s="632"/>
      <c r="G77" s="505" t="s">
        <v>1026</v>
      </c>
      <c r="H77" s="483">
        <f>申請概要書!I54</f>
        <v>0</v>
      </c>
      <c r="I77" s="496"/>
      <c r="J77" s="514"/>
    </row>
    <row r="78" spans="2:10" ht="18.75" customHeight="1">
      <c r="G78" s="507"/>
      <c r="J78" s="508"/>
    </row>
    <row r="79" spans="2:10" ht="18.75" customHeight="1">
      <c r="B79" s="490" t="s">
        <v>1127</v>
      </c>
      <c r="C79" s="489"/>
      <c r="D79" s="489"/>
      <c r="E79" s="488"/>
      <c r="G79" s="509" t="s">
        <v>1127</v>
      </c>
      <c r="H79" s="489"/>
      <c r="I79" s="489"/>
      <c r="J79" s="510"/>
    </row>
    <row r="80" spans="2:10" ht="18.75" customHeight="1">
      <c r="B80" s="748" t="s">
        <v>1128</v>
      </c>
      <c r="C80" s="746"/>
      <c r="D80" s="747"/>
      <c r="E80" s="481"/>
      <c r="G80" s="752" t="s">
        <v>1128</v>
      </c>
      <c r="H80" s="746"/>
      <c r="I80" s="747"/>
      <c r="J80" s="504" t="str">
        <f>IF(申請概要書!O57,"✔","")</f>
        <v/>
      </c>
    </row>
    <row r="81" spans="2:10" ht="18.75" customHeight="1">
      <c r="B81" s="751" t="s">
        <v>1129</v>
      </c>
      <c r="C81" s="749"/>
      <c r="D81" s="750"/>
      <c r="E81" s="485"/>
      <c r="G81" s="753" t="s">
        <v>1129</v>
      </c>
      <c r="H81" s="749"/>
      <c r="I81" s="750"/>
      <c r="J81" s="506" t="str">
        <f>IF(申請概要書!O58,"✔","")</f>
        <v/>
      </c>
    </row>
    <row r="82" spans="2:10" ht="18.75" customHeight="1">
      <c r="G82" s="507"/>
      <c r="J82" s="508"/>
    </row>
    <row r="83" spans="2:10" ht="18.75" customHeight="1">
      <c r="B83" s="490" t="s">
        <v>1132</v>
      </c>
      <c r="C83" s="489"/>
      <c r="D83" s="489"/>
      <c r="E83" s="488"/>
      <c r="G83" s="509" t="s">
        <v>1132</v>
      </c>
      <c r="H83" s="489"/>
      <c r="I83" s="489"/>
      <c r="J83" s="510"/>
    </row>
    <row r="84" spans="2:10" ht="18.75" customHeight="1">
      <c r="B84" s="477" t="s">
        <v>824</v>
      </c>
      <c r="C84" s="478"/>
      <c r="D84" s="494"/>
      <c r="E84" s="495"/>
      <c r="G84" s="502" t="s">
        <v>824</v>
      </c>
      <c r="H84" s="478">
        <f>申請概要書!G57</f>
        <v>0</v>
      </c>
      <c r="I84" s="494"/>
      <c r="J84" s="503"/>
    </row>
    <row r="85" spans="2:10" ht="18.75" customHeight="1">
      <c r="B85" s="482" t="s">
        <v>825</v>
      </c>
      <c r="C85" s="483"/>
      <c r="D85" s="496"/>
      <c r="E85" s="497"/>
      <c r="G85" s="505" t="s">
        <v>825</v>
      </c>
      <c r="H85" s="483">
        <f>申請概要書!G58</f>
        <v>0</v>
      </c>
      <c r="I85" s="496"/>
      <c r="J85" s="514"/>
    </row>
    <row r="86" spans="2:10" ht="18.75" customHeight="1">
      <c r="G86" s="507"/>
      <c r="J86" s="508"/>
    </row>
    <row r="87" spans="2:10" ht="18.75" customHeight="1">
      <c r="B87" s="490" t="s">
        <v>877</v>
      </c>
      <c r="C87" s="489"/>
      <c r="D87" s="489"/>
      <c r="E87" s="488"/>
      <c r="G87" s="509" t="s">
        <v>877</v>
      </c>
      <c r="H87" s="489"/>
      <c r="I87" s="489"/>
      <c r="J87" s="510"/>
    </row>
    <row r="88" spans="2:10" ht="18.75" customHeight="1">
      <c r="B88" s="477" t="s">
        <v>826</v>
      </c>
      <c r="C88" s="634"/>
      <c r="D88" s="494"/>
      <c r="E88" s="495"/>
      <c r="G88" s="502" t="s">
        <v>826</v>
      </c>
      <c r="H88" s="634">
        <f>申請概要書!J59</f>
        <v>0</v>
      </c>
      <c r="I88" s="494"/>
      <c r="J88" s="503"/>
    </row>
    <row r="89" spans="2:10" ht="18.75" customHeight="1">
      <c r="B89" s="477" t="s">
        <v>827</v>
      </c>
      <c r="C89" s="634"/>
      <c r="D89" s="494"/>
      <c r="E89" s="495"/>
      <c r="G89" s="502" t="s">
        <v>827</v>
      </c>
      <c r="H89" s="642" t="str">
        <f>IF(申請概要書!G60="2024年度","空欄にしてください",申請概要書!G60)</f>
        <v>2025年度</v>
      </c>
      <c r="I89" s="494"/>
      <c r="J89" s="503"/>
    </row>
    <row r="90" spans="2:10" ht="18.75" customHeight="1">
      <c r="B90" s="477" t="s">
        <v>828</v>
      </c>
      <c r="C90" s="478"/>
      <c r="D90" s="494"/>
      <c r="E90" s="495"/>
      <c r="G90" s="502" t="s">
        <v>828</v>
      </c>
      <c r="H90" s="478" t="str">
        <f>IF(H89="2024年度","✔","")</f>
        <v/>
      </c>
      <c r="I90" s="494"/>
      <c r="J90" s="503"/>
    </row>
    <row r="91" spans="2:10" ht="18.75" customHeight="1">
      <c r="B91" s="482" t="s">
        <v>829</v>
      </c>
      <c r="C91" s="633"/>
      <c r="D91" s="496"/>
      <c r="E91" s="497"/>
      <c r="G91" s="505" t="s">
        <v>829</v>
      </c>
      <c r="H91" s="633">
        <f>申請概要書!G61</f>
        <v>0</v>
      </c>
      <c r="I91" s="496"/>
      <c r="J91" s="514"/>
    </row>
    <row r="92" spans="2:10" ht="18.75" customHeight="1">
      <c r="G92" s="507"/>
      <c r="J92" s="508"/>
    </row>
    <row r="93" spans="2:10" ht="18.75" customHeight="1">
      <c r="B93" s="490" t="s">
        <v>878</v>
      </c>
      <c r="C93" s="489"/>
      <c r="D93" s="489"/>
      <c r="E93" s="488"/>
      <c r="G93" s="509" t="s">
        <v>878</v>
      </c>
      <c r="H93" s="489"/>
      <c r="I93" s="489"/>
      <c r="J93" s="510"/>
    </row>
    <row r="94" spans="2:10" ht="18.75" customHeight="1">
      <c r="B94" s="491" t="s">
        <v>830</v>
      </c>
      <c r="C94" s="492"/>
      <c r="D94" s="492"/>
      <c r="E94" s="493"/>
      <c r="G94" s="511" t="s">
        <v>830</v>
      </c>
      <c r="H94" s="492"/>
      <c r="I94" s="492"/>
      <c r="J94" s="512"/>
    </row>
    <row r="95" spans="2:10" ht="18.75" customHeight="1">
      <c r="B95" s="477" t="s">
        <v>879</v>
      </c>
      <c r="C95" s="478"/>
      <c r="D95" s="494"/>
      <c r="E95" s="495"/>
      <c r="G95" s="502" t="s">
        <v>879</v>
      </c>
      <c r="H95" s="478" t="str">
        <f>IF(COUNTIF(申請概要書!$G$62:$J$62,G95)&gt;=1,"✔","")</f>
        <v/>
      </c>
      <c r="I95" s="494"/>
      <c r="J95" s="503"/>
    </row>
    <row r="96" spans="2:10" ht="18.75" customHeight="1">
      <c r="B96" s="477" t="s">
        <v>880</v>
      </c>
      <c r="C96" s="478"/>
      <c r="D96" s="494"/>
      <c r="E96" s="495"/>
      <c r="G96" s="502" t="s">
        <v>880</v>
      </c>
      <c r="H96" s="478" t="str">
        <f>IF(COUNTIF(申請概要書!$G$62:$J$62,G96)&gt;=1,"✔","")</f>
        <v/>
      </c>
      <c r="I96" s="494"/>
      <c r="J96" s="503"/>
    </row>
    <row r="97" spans="2:10" ht="18.75" customHeight="1">
      <c r="B97" s="477" t="s">
        <v>881</v>
      </c>
      <c r="C97" s="478"/>
      <c r="D97" s="494"/>
      <c r="E97" s="495"/>
      <c r="G97" s="502" t="s">
        <v>881</v>
      </c>
      <c r="H97" s="478" t="str">
        <f>IF(COUNTIF(申請概要書!$G$62:$J$62,G97)&gt;=1,"✔","")</f>
        <v/>
      </c>
      <c r="I97" s="494"/>
      <c r="J97" s="503"/>
    </row>
    <row r="98" spans="2:10" ht="18.75" customHeight="1">
      <c r="B98" s="477" t="s">
        <v>882</v>
      </c>
      <c r="C98" s="478"/>
      <c r="D98" s="494"/>
      <c r="E98" s="495"/>
      <c r="G98" s="502" t="s">
        <v>882</v>
      </c>
      <c r="H98" s="478" t="str">
        <f>IF(COUNTIF(申請概要書!$G$62:$J$62,G98)&gt;=1,"✔","")</f>
        <v/>
      </c>
      <c r="I98" s="494"/>
      <c r="J98" s="503"/>
    </row>
    <row r="99" spans="2:10" ht="18.75" customHeight="1">
      <c r="B99" s="477" t="s">
        <v>883</v>
      </c>
      <c r="C99" s="478"/>
      <c r="D99" s="494"/>
      <c r="E99" s="495"/>
      <c r="G99" s="502" t="s">
        <v>883</v>
      </c>
      <c r="H99" s="478" t="str">
        <f>IF(COUNTIF(申請概要書!$G$62:$J$62,G99)&gt;=1,"✔","")</f>
        <v/>
      </c>
      <c r="I99" s="494"/>
      <c r="J99" s="503"/>
    </row>
    <row r="100" spans="2:10" ht="18.75" customHeight="1">
      <c r="B100" s="635"/>
      <c r="C100" s="636"/>
      <c r="D100" s="636"/>
      <c r="E100" s="637"/>
      <c r="G100" s="638"/>
      <c r="H100" s="636"/>
      <c r="I100" s="636"/>
      <c r="J100" s="639"/>
    </row>
    <row r="101" spans="2:10" ht="18.75" customHeight="1">
      <c r="B101" s="491" t="s">
        <v>1134</v>
      </c>
      <c r="C101" s="492"/>
      <c r="D101" s="492"/>
      <c r="E101" s="493"/>
      <c r="G101" s="511" t="s">
        <v>1135</v>
      </c>
      <c r="H101" s="492"/>
      <c r="I101" s="492"/>
      <c r="J101" s="512"/>
    </row>
    <row r="102" spans="2:10" ht="18.75" customHeight="1">
      <c r="B102" s="477" t="s">
        <v>1135</v>
      </c>
      <c r="C102" s="478"/>
      <c r="D102" s="494"/>
      <c r="E102" s="495"/>
      <c r="G102" s="502" t="s">
        <v>1135</v>
      </c>
      <c r="H102" s="478" t="str">
        <f>IF(申請概要書!G63="有","✔","")</f>
        <v/>
      </c>
      <c r="I102" s="494"/>
      <c r="J102" s="503"/>
    </row>
    <row r="103" spans="2:10" ht="18.75" customHeight="1">
      <c r="B103" s="635"/>
      <c r="C103" s="636"/>
      <c r="D103" s="636"/>
      <c r="E103" s="637"/>
      <c r="G103" s="638"/>
      <c r="H103" s="636"/>
      <c r="I103" s="636"/>
      <c r="J103" s="639"/>
    </row>
    <row r="104" spans="2:10" ht="18.75" customHeight="1">
      <c r="B104" s="491" t="s">
        <v>831</v>
      </c>
      <c r="C104" s="492"/>
      <c r="D104" s="492"/>
      <c r="E104" s="493"/>
      <c r="G104" s="511" t="s">
        <v>1027</v>
      </c>
      <c r="H104" s="492"/>
      <c r="I104" s="492"/>
      <c r="J104" s="512"/>
    </row>
    <row r="105" spans="2:10" ht="18.75" customHeight="1">
      <c r="B105" s="477" t="s">
        <v>789</v>
      </c>
      <c r="C105" s="478"/>
      <c r="D105" s="494"/>
      <c r="E105" s="495"/>
      <c r="G105" s="502" t="s">
        <v>789</v>
      </c>
      <c r="H105" s="478" t="str">
        <f>IF(申請概要書!G64="有","✔","")</f>
        <v/>
      </c>
      <c r="I105" s="494"/>
      <c r="J105" s="503"/>
    </row>
    <row r="106" spans="2:10" ht="18.75" customHeight="1">
      <c r="B106" s="477" t="s">
        <v>958</v>
      </c>
      <c r="C106" s="478"/>
      <c r="D106" s="494"/>
      <c r="E106" s="495"/>
      <c r="G106" s="502" t="s">
        <v>958</v>
      </c>
      <c r="H106" s="478" t="str">
        <f>IF(申請概要書!G65="有","✔","")</f>
        <v/>
      </c>
      <c r="I106" s="494"/>
      <c r="J106" s="503"/>
    </row>
    <row r="107" spans="2:10" ht="18.75" customHeight="1">
      <c r="B107" s="477" t="s">
        <v>884</v>
      </c>
      <c r="C107" s="478"/>
      <c r="D107" s="494"/>
      <c r="E107" s="495"/>
      <c r="G107" s="502" t="s">
        <v>884</v>
      </c>
      <c r="H107" s="478" t="str">
        <f>IF(申請概要書!G66="有","✔","")</f>
        <v/>
      </c>
      <c r="I107" s="494"/>
      <c r="J107" s="503"/>
    </row>
    <row r="108" spans="2:10" ht="18.75" customHeight="1">
      <c r="B108" s="477" t="s">
        <v>185</v>
      </c>
      <c r="C108" s="478"/>
      <c r="D108" s="494"/>
      <c r="E108" s="495"/>
      <c r="G108" s="502" t="s">
        <v>185</v>
      </c>
      <c r="H108" s="478" t="str">
        <f>IF(申請概要書!G67="有","✔","")</f>
        <v/>
      </c>
      <c r="I108" s="494"/>
      <c r="J108" s="503"/>
    </row>
    <row r="109" spans="2:10" ht="18.75" customHeight="1">
      <c r="B109" s="635"/>
      <c r="C109" s="636"/>
      <c r="D109" s="636"/>
      <c r="E109" s="637"/>
      <c r="G109" s="638"/>
      <c r="H109" s="636"/>
      <c r="I109" s="636"/>
      <c r="J109" s="639"/>
    </row>
    <row r="110" spans="2:10" ht="18.75" customHeight="1">
      <c r="B110" s="491" t="s">
        <v>1028</v>
      </c>
      <c r="C110" s="492"/>
      <c r="D110" s="492"/>
      <c r="E110" s="493"/>
      <c r="G110" s="511" t="s">
        <v>1028</v>
      </c>
      <c r="H110" s="492"/>
      <c r="I110" s="492"/>
      <c r="J110" s="512"/>
    </row>
    <row r="111" spans="2:10" ht="18.75" customHeight="1">
      <c r="B111" s="477" t="s">
        <v>963</v>
      </c>
      <c r="C111" s="478"/>
      <c r="D111" s="494"/>
      <c r="E111" s="495"/>
      <c r="G111" s="502" t="s">
        <v>963</v>
      </c>
      <c r="H111" s="478" t="str">
        <f>IF(申請概要書!G68="有","✔","")</f>
        <v/>
      </c>
      <c r="I111" s="494"/>
      <c r="J111" s="503"/>
    </row>
    <row r="112" spans="2:10" ht="18.75" customHeight="1">
      <c r="B112" s="635"/>
      <c r="C112" s="636"/>
      <c r="D112" s="636"/>
      <c r="E112" s="637"/>
      <c r="G112" s="638"/>
      <c r="H112" s="636"/>
      <c r="I112" s="636"/>
      <c r="J112" s="639"/>
    </row>
    <row r="113" spans="2:10" ht="18.75" customHeight="1">
      <c r="B113" s="491" t="s">
        <v>832</v>
      </c>
      <c r="C113" s="492"/>
      <c r="D113" s="492"/>
      <c r="E113" s="493"/>
      <c r="G113" s="511" t="s">
        <v>832</v>
      </c>
      <c r="H113" s="492"/>
      <c r="I113" s="492"/>
      <c r="J113" s="512"/>
    </row>
    <row r="114" spans="2:10" ht="18.75" customHeight="1">
      <c r="B114" s="477" t="s">
        <v>885</v>
      </c>
      <c r="C114" s="478"/>
      <c r="D114" s="494"/>
      <c r="E114" s="495"/>
      <c r="G114" s="502" t="s">
        <v>885</v>
      </c>
      <c r="H114" s="478" t="str">
        <f>IF(申請概要書!G69="有","✔","")</f>
        <v/>
      </c>
      <c r="I114" s="494"/>
      <c r="J114" s="503"/>
    </row>
    <row r="115" spans="2:10" ht="18.75" customHeight="1">
      <c r="B115" s="477" t="s">
        <v>886</v>
      </c>
      <c r="C115" s="478"/>
      <c r="D115" s="494"/>
      <c r="E115" s="495"/>
      <c r="G115" s="502" t="s">
        <v>886</v>
      </c>
      <c r="H115" s="478" t="str">
        <f>IF(申請概要書!G70="有","✔","")</f>
        <v/>
      </c>
      <c r="I115" s="494"/>
      <c r="J115" s="503"/>
    </row>
    <row r="116" spans="2:10" ht="18.75" customHeight="1">
      <c r="B116" s="635"/>
      <c r="C116" s="636"/>
      <c r="D116" s="636"/>
      <c r="E116" s="637"/>
      <c r="G116" s="638"/>
      <c r="H116" s="636"/>
      <c r="I116" s="636"/>
      <c r="J116" s="639"/>
    </row>
    <row r="117" spans="2:10" ht="18.75" customHeight="1">
      <c r="B117" s="491" t="s">
        <v>833</v>
      </c>
      <c r="C117" s="492"/>
      <c r="D117" s="492"/>
      <c r="E117" s="493"/>
      <c r="G117" s="511" t="s">
        <v>833</v>
      </c>
      <c r="H117" s="492"/>
      <c r="I117" s="492"/>
      <c r="J117" s="512"/>
    </row>
    <row r="118" spans="2:10" ht="18.75" customHeight="1">
      <c r="B118" s="477" t="s">
        <v>887</v>
      </c>
      <c r="C118" s="478"/>
      <c r="D118" s="494"/>
      <c r="E118" s="495"/>
      <c r="G118" s="502" t="s">
        <v>887</v>
      </c>
      <c r="H118" s="478" t="str">
        <f>IF(申請概要書!G71="有","✔","")</f>
        <v/>
      </c>
      <c r="I118" s="494"/>
      <c r="J118" s="503"/>
    </row>
    <row r="119" spans="2:10" ht="18.75" customHeight="1">
      <c r="B119" s="635"/>
      <c r="C119" s="636"/>
      <c r="D119" s="636"/>
      <c r="E119" s="637"/>
      <c r="G119" s="638"/>
      <c r="H119" s="636"/>
      <c r="I119" s="636"/>
      <c r="J119" s="639"/>
    </row>
    <row r="120" spans="2:10" ht="18.75" customHeight="1">
      <c r="B120" s="491" t="s">
        <v>834</v>
      </c>
      <c r="C120" s="492"/>
      <c r="D120" s="492"/>
      <c r="E120" s="493"/>
      <c r="G120" s="511" t="s">
        <v>834</v>
      </c>
      <c r="H120" s="492"/>
      <c r="I120" s="492"/>
      <c r="J120" s="512"/>
    </row>
    <row r="121" spans="2:10" ht="18.75" customHeight="1">
      <c r="B121" s="477" t="s">
        <v>835</v>
      </c>
      <c r="C121" s="478"/>
      <c r="D121" s="494"/>
      <c r="E121" s="495"/>
      <c r="G121" s="502" t="s">
        <v>835</v>
      </c>
      <c r="H121" s="478">
        <f>申請概要書!G73</f>
        <v>0</v>
      </c>
      <c r="I121" s="494"/>
      <c r="J121" s="503"/>
    </row>
    <row r="122" spans="2:10" ht="18.75" customHeight="1">
      <c r="B122" s="477" t="s">
        <v>1029</v>
      </c>
      <c r="C122" s="478"/>
      <c r="D122" s="479" t="s">
        <v>837</v>
      </c>
      <c r="E122" s="481"/>
      <c r="G122" s="502" t="s">
        <v>1029</v>
      </c>
      <c r="H122" s="478">
        <f>申請概要書!H73</f>
        <v>0</v>
      </c>
      <c r="I122" s="479" t="s">
        <v>837</v>
      </c>
      <c r="J122" s="504" t="str">
        <f>申請概要書!H74</f>
        <v/>
      </c>
    </row>
    <row r="123" spans="2:10" ht="18.75" customHeight="1">
      <c r="B123" s="477" t="s">
        <v>1030</v>
      </c>
      <c r="C123" s="478"/>
      <c r="D123" s="494"/>
      <c r="E123" s="495"/>
      <c r="G123" s="502" t="s">
        <v>1031</v>
      </c>
      <c r="H123" s="478">
        <f>申請概要書!I73</f>
        <v>0</v>
      </c>
      <c r="I123" s="494"/>
      <c r="J123" s="503"/>
    </row>
    <row r="124" spans="2:10" ht="18.75" customHeight="1">
      <c r="B124" s="477" t="s">
        <v>839</v>
      </c>
      <c r="C124" s="478"/>
      <c r="D124" s="494"/>
      <c r="E124" s="495"/>
      <c r="G124" s="502" t="s">
        <v>839</v>
      </c>
      <c r="H124" s="478">
        <f>申請概要書!J73</f>
        <v>0</v>
      </c>
      <c r="I124" s="494"/>
      <c r="J124" s="503"/>
    </row>
    <row r="125" spans="2:10" ht="18.75" customHeight="1">
      <c r="B125" s="635"/>
      <c r="C125" s="636"/>
      <c r="D125" s="636"/>
      <c r="E125" s="637"/>
      <c r="G125" s="638"/>
      <c r="H125" s="636"/>
      <c r="I125" s="636"/>
      <c r="J125" s="639"/>
    </row>
    <row r="126" spans="2:10" ht="18.75" customHeight="1">
      <c r="B126" s="491" t="s">
        <v>840</v>
      </c>
      <c r="C126" s="492"/>
      <c r="D126" s="492"/>
      <c r="E126" s="493"/>
      <c r="G126" s="511" t="s">
        <v>840</v>
      </c>
      <c r="H126" s="492"/>
      <c r="I126" s="492"/>
      <c r="J126" s="512"/>
    </row>
    <row r="127" spans="2:10" ht="18.75" customHeight="1">
      <c r="B127" s="477" t="s">
        <v>835</v>
      </c>
      <c r="C127" s="478"/>
      <c r="D127" s="494"/>
      <c r="E127" s="495"/>
      <c r="G127" s="502" t="s">
        <v>835</v>
      </c>
      <c r="H127" s="478">
        <f>申請概要書!G76</f>
        <v>0</v>
      </c>
      <c r="I127" s="494"/>
      <c r="J127" s="503"/>
    </row>
    <row r="128" spans="2:10" ht="18.75" customHeight="1">
      <c r="B128" s="477" t="s">
        <v>836</v>
      </c>
      <c r="C128" s="478"/>
      <c r="D128" s="479" t="s">
        <v>837</v>
      </c>
      <c r="E128" s="481"/>
      <c r="G128" s="502" t="s">
        <v>836</v>
      </c>
      <c r="H128" s="478">
        <f>申請概要書!H76</f>
        <v>0</v>
      </c>
      <c r="I128" s="479" t="s">
        <v>837</v>
      </c>
      <c r="J128" s="504" t="str">
        <f>申請概要書!H77</f>
        <v/>
      </c>
    </row>
    <row r="129" spans="2:10" ht="18.75" customHeight="1">
      <c r="B129" s="477" t="s">
        <v>838</v>
      </c>
      <c r="C129" s="478"/>
      <c r="D129" s="494"/>
      <c r="E129" s="495"/>
      <c r="G129" s="502" t="s">
        <v>838</v>
      </c>
      <c r="H129" s="478">
        <f>申請概要書!I76</f>
        <v>0</v>
      </c>
      <c r="I129" s="494"/>
      <c r="J129" s="503"/>
    </row>
    <row r="130" spans="2:10" ht="18.75" customHeight="1">
      <c r="B130" s="482" t="s">
        <v>839</v>
      </c>
      <c r="C130" s="483"/>
      <c r="D130" s="496"/>
      <c r="E130" s="497"/>
      <c r="G130" s="505" t="s">
        <v>839</v>
      </c>
      <c r="H130" s="483">
        <f>申請概要書!J76</f>
        <v>0</v>
      </c>
      <c r="I130" s="496"/>
      <c r="J130" s="514"/>
    </row>
    <row r="131" spans="2:10" ht="18.75" customHeight="1">
      <c r="G131" s="507"/>
      <c r="J131" s="508"/>
    </row>
    <row r="132" spans="2:10" ht="18.75" customHeight="1">
      <c r="B132" s="490" t="s">
        <v>888</v>
      </c>
      <c r="C132" s="489"/>
      <c r="D132" s="489"/>
      <c r="E132" s="488"/>
      <c r="G132" s="509" t="s">
        <v>888</v>
      </c>
      <c r="H132" s="489"/>
      <c r="I132" s="489"/>
      <c r="J132" s="510"/>
    </row>
    <row r="133" spans="2:10" ht="18.75" customHeight="1">
      <c r="B133" s="491" t="s">
        <v>841</v>
      </c>
      <c r="C133" s="492"/>
      <c r="D133" s="492"/>
      <c r="E133" s="493"/>
      <c r="G133" s="511" t="s">
        <v>841</v>
      </c>
      <c r="H133" s="492"/>
      <c r="I133" s="492"/>
      <c r="J133" s="512"/>
    </row>
    <row r="134" spans="2:10" ht="18.75" customHeight="1">
      <c r="B134" s="477" t="s">
        <v>842</v>
      </c>
      <c r="C134" s="478"/>
      <c r="D134" s="494"/>
      <c r="E134" s="495"/>
      <c r="G134" s="502" t="s">
        <v>842</v>
      </c>
      <c r="H134" s="522">
        <f>申請概要書!G80</f>
        <v>0</v>
      </c>
      <c r="I134" s="494"/>
      <c r="J134" s="503"/>
    </row>
    <row r="135" spans="2:10" ht="18.75" customHeight="1">
      <c r="B135" s="477" t="s">
        <v>843</v>
      </c>
      <c r="C135" s="478"/>
      <c r="D135" s="494"/>
      <c r="E135" s="495"/>
      <c r="G135" s="502" t="s">
        <v>843</v>
      </c>
      <c r="H135" s="522">
        <f>申請概要書!G81</f>
        <v>0</v>
      </c>
      <c r="I135" s="494"/>
      <c r="J135" s="503"/>
    </row>
    <row r="136" spans="2:10" ht="18.75" customHeight="1">
      <c r="B136" s="477" t="s">
        <v>844</v>
      </c>
      <c r="C136" s="478"/>
      <c r="D136" s="494"/>
      <c r="E136" s="495"/>
      <c r="G136" s="502" t="s">
        <v>844</v>
      </c>
      <c r="H136" s="478">
        <f>申請概要書!G82</f>
        <v>0</v>
      </c>
      <c r="I136" s="494"/>
      <c r="J136" s="503"/>
    </row>
    <row r="137" spans="2:10" ht="18.75" customHeight="1">
      <c r="B137" s="477" t="s">
        <v>1120</v>
      </c>
      <c r="C137" s="478"/>
      <c r="D137" s="494"/>
      <c r="E137" s="495"/>
      <c r="G137" s="502" t="s">
        <v>1120</v>
      </c>
      <c r="H137" s="478">
        <f>申請概要書!G83</f>
        <v>0</v>
      </c>
      <c r="I137" s="494"/>
      <c r="J137" s="503"/>
    </row>
    <row r="138" spans="2:10" ht="18.75" customHeight="1">
      <c r="B138" s="477" t="s">
        <v>845</v>
      </c>
      <c r="C138" s="478"/>
      <c r="D138" s="494"/>
      <c r="E138" s="495"/>
      <c r="G138" s="502" t="s">
        <v>845</v>
      </c>
      <c r="H138" s="478">
        <f>申請概要書!G84</f>
        <v>0</v>
      </c>
      <c r="I138" s="494"/>
      <c r="J138" s="503"/>
    </row>
    <row r="139" spans="2:10" ht="18.75" customHeight="1">
      <c r="B139" s="477" t="s">
        <v>846</v>
      </c>
      <c r="C139" s="478"/>
      <c r="D139" s="494"/>
      <c r="E139" s="495"/>
      <c r="G139" s="502" t="s">
        <v>846</v>
      </c>
      <c r="H139" s="478">
        <f>申請概要書!G85</f>
        <v>0</v>
      </c>
      <c r="I139" s="494"/>
      <c r="J139" s="503"/>
    </row>
    <row r="140" spans="2:10" ht="18.75" customHeight="1">
      <c r="B140" s="477"/>
      <c r="C140" s="479"/>
      <c r="D140" s="479"/>
      <c r="E140" s="480"/>
      <c r="G140" s="502"/>
      <c r="H140" s="479"/>
      <c r="I140" s="479"/>
      <c r="J140" s="513"/>
    </row>
    <row r="141" spans="2:10" ht="18.75" customHeight="1">
      <c r="B141" s="491" t="s">
        <v>847</v>
      </c>
      <c r="C141" s="492"/>
      <c r="D141" s="492"/>
      <c r="E141" s="493"/>
      <c r="G141" s="511" t="s">
        <v>847</v>
      </c>
      <c r="H141" s="492"/>
      <c r="I141" s="492"/>
      <c r="J141" s="512"/>
    </row>
    <row r="142" spans="2:10" ht="18.75" customHeight="1">
      <c r="B142" s="477" t="s">
        <v>842</v>
      </c>
      <c r="C142" s="478"/>
      <c r="D142" s="494"/>
      <c r="E142" s="495"/>
      <c r="G142" s="502" t="s">
        <v>842</v>
      </c>
      <c r="H142" s="522">
        <f>申請概要書!H80</f>
        <v>0</v>
      </c>
      <c r="I142" s="494"/>
      <c r="J142" s="503"/>
    </row>
    <row r="143" spans="2:10" ht="18.75" customHeight="1">
      <c r="B143" s="477" t="s">
        <v>843</v>
      </c>
      <c r="C143" s="478"/>
      <c r="D143" s="494"/>
      <c r="E143" s="495"/>
      <c r="G143" s="502" t="s">
        <v>843</v>
      </c>
      <c r="H143" s="478">
        <f>申請概要書!H81</f>
        <v>0</v>
      </c>
      <c r="I143" s="494"/>
      <c r="J143" s="503"/>
    </row>
    <row r="144" spans="2:10" ht="18.75" customHeight="1">
      <c r="B144" s="477" t="s">
        <v>844</v>
      </c>
      <c r="C144" s="478"/>
      <c r="D144" s="494"/>
      <c r="E144" s="495"/>
      <c r="G144" s="502" t="s">
        <v>844</v>
      </c>
      <c r="H144" s="478">
        <f>申請概要書!H82</f>
        <v>0</v>
      </c>
      <c r="I144" s="494"/>
      <c r="J144" s="503"/>
    </row>
    <row r="145" spans="2:10" ht="18.75" customHeight="1">
      <c r="B145" s="477" t="s">
        <v>1120</v>
      </c>
      <c r="C145" s="478"/>
      <c r="D145" s="494"/>
      <c r="E145" s="495"/>
      <c r="G145" s="502" t="s">
        <v>1120</v>
      </c>
      <c r="H145" s="478">
        <f>申請概要書!H83</f>
        <v>0</v>
      </c>
      <c r="I145" s="494"/>
      <c r="J145" s="503"/>
    </row>
    <row r="146" spans="2:10" ht="18.75" customHeight="1">
      <c r="B146" s="477" t="s">
        <v>846</v>
      </c>
      <c r="C146" s="478"/>
      <c r="D146" s="494"/>
      <c r="E146" s="495"/>
      <c r="G146" s="502" t="s">
        <v>846</v>
      </c>
      <c r="H146" s="522">
        <f>申請概要書!H85</f>
        <v>0</v>
      </c>
      <c r="I146" s="494"/>
      <c r="J146" s="503"/>
    </row>
    <row r="147" spans="2:10" ht="18.75" customHeight="1">
      <c r="B147" s="477"/>
      <c r="C147" s="479"/>
      <c r="D147" s="479"/>
      <c r="E147" s="480"/>
      <c r="G147" s="502"/>
      <c r="H147" s="479"/>
      <c r="I147" s="479"/>
      <c r="J147" s="513"/>
    </row>
    <row r="148" spans="2:10" ht="18.75" customHeight="1">
      <c r="B148" s="491" t="s">
        <v>848</v>
      </c>
      <c r="C148" s="492"/>
      <c r="D148" s="492"/>
      <c r="E148" s="493"/>
      <c r="G148" s="511" t="s">
        <v>848</v>
      </c>
      <c r="H148" s="492"/>
      <c r="I148" s="492"/>
      <c r="J148" s="512"/>
    </row>
    <row r="149" spans="2:10" ht="18.75" customHeight="1">
      <c r="B149" s="477" t="s">
        <v>842</v>
      </c>
      <c r="C149" s="478"/>
      <c r="D149" s="494"/>
      <c r="E149" s="495"/>
      <c r="G149" s="502" t="s">
        <v>842</v>
      </c>
      <c r="H149" s="522">
        <f>申請概要書!I80</f>
        <v>0</v>
      </c>
      <c r="I149" s="494"/>
      <c r="J149" s="503"/>
    </row>
    <row r="150" spans="2:10" ht="18.75" customHeight="1">
      <c r="B150" s="477" t="s">
        <v>843</v>
      </c>
      <c r="C150" s="478"/>
      <c r="D150" s="494"/>
      <c r="E150" s="495"/>
      <c r="G150" s="502" t="s">
        <v>843</v>
      </c>
      <c r="H150" s="478">
        <f>申請概要書!I81</f>
        <v>0</v>
      </c>
      <c r="I150" s="494"/>
      <c r="J150" s="503"/>
    </row>
    <row r="151" spans="2:10" ht="18.75" customHeight="1">
      <c r="B151" s="477" t="s">
        <v>844</v>
      </c>
      <c r="C151" s="478"/>
      <c r="D151" s="494"/>
      <c r="E151" s="495"/>
      <c r="G151" s="502" t="s">
        <v>844</v>
      </c>
      <c r="H151" s="478">
        <f>申請概要書!I82</f>
        <v>0</v>
      </c>
      <c r="I151" s="494"/>
      <c r="J151" s="503"/>
    </row>
    <row r="152" spans="2:10" ht="18.75" customHeight="1">
      <c r="B152" s="629" t="s">
        <v>1120</v>
      </c>
      <c r="C152" s="626"/>
      <c r="D152" s="735"/>
      <c r="E152" s="736"/>
      <c r="G152" s="625" t="s">
        <v>1120</v>
      </c>
      <c r="H152" s="478">
        <f>申請概要書!I83</f>
        <v>0</v>
      </c>
      <c r="I152" s="735"/>
      <c r="J152" s="737"/>
    </row>
    <row r="153" spans="2:10" ht="18.75" customHeight="1">
      <c r="B153" s="482" t="s">
        <v>846</v>
      </c>
      <c r="C153" s="483"/>
      <c r="D153" s="496"/>
      <c r="E153" s="497"/>
      <c r="G153" s="505" t="s">
        <v>846</v>
      </c>
      <c r="H153" s="523">
        <f>申請概要書!I85</f>
        <v>0</v>
      </c>
      <c r="I153" s="496"/>
      <c r="J153" s="514"/>
    </row>
    <row r="154" spans="2:10" ht="18.75" customHeight="1">
      <c r="G154" s="507"/>
      <c r="J154" s="508"/>
    </row>
    <row r="155" spans="2:10" ht="18.75" customHeight="1">
      <c r="B155" s="490" t="s">
        <v>889</v>
      </c>
      <c r="C155" s="489"/>
      <c r="D155" s="489"/>
      <c r="E155" s="488"/>
      <c r="G155" s="509" t="s">
        <v>889</v>
      </c>
      <c r="H155" s="489"/>
      <c r="I155" s="489"/>
      <c r="J155" s="510"/>
    </row>
    <row r="156" spans="2:10" ht="18.75" customHeight="1">
      <c r="B156" s="491" t="s">
        <v>841</v>
      </c>
      <c r="C156" s="492"/>
      <c r="D156" s="492"/>
      <c r="E156" s="493"/>
      <c r="G156" s="511" t="s">
        <v>841</v>
      </c>
      <c r="H156" s="492"/>
      <c r="I156" s="492"/>
      <c r="J156" s="512"/>
    </row>
    <row r="157" spans="2:10" ht="18.75" customHeight="1">
      <c r="B157" s="477" t="s">
        <v>849</v>
      </c>
      <c r="C157" s="478"/>
      <c r="D157" s="494"/>
      <c r="E157" s="495"/>
      <c r="G157" s="502" t="s">
        <v>849</v>
      </c>
      <c r="H157" s="522">
        <f>申請概要書!G86</f>
        <v>0</v>
      </c>
      <c r="I157" s="494"/>
      <c r="J157" s="503"/>
    </row>
    <row r="158" spans="2:10" ht="18.75" customHeight="1">
      <c r="B158" s="477" t="s">
        <v>850</v>
      </c>
      <c r="C158" s="478"/>
      <c r="D158" s="494"/>
      <c r="E158" s="495"/>
      <c r="G158" s="502" t="s">
        <v>850</v>
      </c>
      <c r="H158" s="478">
        <f>申請概要書!G87</f>
        <v>0</v>
      </c>
      <c r="I158" s="494"/>
      <c r="J158" s="503"/>
    </row>
    <row r="159" spans="2:10" ht="18.75" customHeight="1">
      <c r="B159" s="477" t="s">
        <v>851</v>
      </c>
      <c r="C159" s="478"/>
      <c r="D159" s="494"/>
      <c r="E159" s="495"/>
      <c r="G159" s="502" t="s">
        <v>851</v>
      </c>
      <c r="H159" s="478">
        <f>申請概要書!G88</f>
        <v>0</v>
      </c>
      <c r="I159" s="494"/>
      <c r="J159" s="503"/>
    </row>
    <row r="160" spans="2:10" ht="18.75" customHeight="1">
      <c r="B160" s="477" t="s">
        <v>1121</v>
      </c>
      <c r="C160" s="478"/>
      <c r="D160" s="494"/>
      <c r="E160" s="495"/>
      <c r="G160" s="502" t="s">
        <v>1121</v>
      </c>
      <c r="H160" s="478">
        <f>申請概要書!G89</f>
        <v>0</v>
      </c>
      <c r="I160" s="494"/>
      <c r="J160" s="503"/>
    </row>
    <row r="161" spans="2:10" ht="18.75" customHeight="1">
      <c r="B161" s="477" t="s">
        <v>852</v>
      </c>
      <c r="C161" s="478"/>
      <c r="D161" s="494"/>
      <c r="E161" s="495"/>
      <c r="G161" s="502" t="s">
        <v>852</v>
      </c>
      <c r="H161" s="478">
        <f>申請概要書!G90</f>
        <v>0</v>
      </c>
      <c r="I161" s="494"/>
      <c r="J161" s="503"/>
    </row>
    <row r="162" spans="2:10" ht="18.75" customHeight="1">
      <c r="B162" s="477" t="s">
        <v>853</v>
      </c>
      <c r="C162" s="478"/>
      <c r="D162" s="494"/>
      <c r="E162" s="495"/>
      <c r="G162" s="502" t="s">
        <v>853</v>
      </c>
      <c r="H162" s="478">
        <f>申請概要書!G91</f>
        <v>0</v>
      </c>
      <c r="I162" s="494"/>
      <c r="J162" s="503"/>
    </row>
    <row r="163" spans="2:10" ht="18.75" customHeight="1">
      <c r="B163" s="477"/>
      <c r="C163" s="479"/>
      <c r="D163" s="479"/>
      <c r="E163" s="480"/>
      <c r="G163" s="502"/>
      <c r="H163" s="479"/>
      <c r="I163" s="479"/>
      <c r="J163" s="513"/>
    </row>
    <row r="164" spans="2:10" ht="18.75" customHeight="1">
      <c r="B164" s="491" t="s">
        <v>847</v>
      </c>
      <c r="C164" s="492"/>
      <c r="D164" s="492"/>
      <c r="E164" s="493"/>
      <c r="G164" s="511" t="s">
        <v>847</v>
      </c>
      <c r="H164" s="492"/>
      <c r="I164" s="492"/>
      <c r="J164" s="512"/>
    </row>
    <row r="165" spans="2:10" ht="18.75" customHeight="1">
      <c r="B165" s="477" t="s">
        <v>849</v>
      </c>
      <c r="C165" s="478"/>
      <c r="D165" s="494"/>
      <c r="E165" s="495"/>
      <c r="G165" s="502" t="s">
        <v>849</v>
      </c>
      <c r="H165" s="522">
        <f>申請概要書!H86</f>
        <v>0</v>
      </c>
      <c r="I165" s="494"/>
      <c r="J165" s="503"/>
    </row>
    <row r="166" spans="2:10" ht="18.75" customHeight="1">
      <c r="B166" s="477" t="s">
        <v>850</v>
      </c>
      <c r="C166" s="478"/>
      <c r="D166" s="494"/>
      <c r="E166" s="495"/>
      <c r="G166" s="502" t="s">
        <v>850</v>
      </c>
      <c r="H166" s="478">
        <f>申請概要書!H87</f>
        <v>0</v>
      </c>
      <c r="I166" s="494"/>
      <c r="J166" s="503"/>
    </row>
    <row r="167" spans="2:10" ht="18.75" customHeight="1">
      <c r="B167" s="477" t="s">
        <v>851</v>
      </c>
      <c r="C167" s="478"/>
      <c r="D167" s="494"/>
      <c r="E167" s="495"/>
      <c r="G167" s="502" t="s">
        <v>851</v>
      </c>
      <c r="H167" s="478">
        <f>申請概要書!H88</f>
        <v>0</v>
      </c>
      <c r="I167" s="494"/>
      <c r="J167" s="503"/>
    </row>
    <row r="168" spans="2:10" ht="18.75" customHeight="1">
      <c r="B168" s="477" t="s">
        <v>1121</v>
      </c>
      <c r="C168" s="478"/>
      <c r="D168" s="494"/>
      <c r="E168" s="495"/>
      <c r="G168" s="502" t="s">
        <v>1121</v>
      </c>
      <c r="H168" s="478">
        <f>申請概要書!H89</f>
        <v>0</v>
      </c>
      <c r="I168" s="494"/>
      <c r="J168" s="503"/>
    </row>
    <row r="169" spans="2:10" ht="18.75" customHeight="1">
      <c r="B169" s="477" t="s">
        <v>853</v>
      </c>
      <c r="C169" s="478"/>
      <c r="D169" s="494"/>
      <c r="E169" s="495"/>
      <c r="G169" s="502" t="s">
        <v>853</v>
      </c>
      <c r="H169" s="522">
        <f>申請概要書!H91</f>
        <v>0</v>
      </c>
      <c r="I169" s="494"/>
      <c r="J169" s="503"/>
    </row>
    <row r="170" spans="2:10" ht="18.75" customHeight="1">
      <c r="B170" s="477"/>
      <c r="C170" s="479"/>
      <c r="D170" s="479"/>
      <c r="E170" s="480"/>
      <c r="G170" s="502"/>
      <c r="H170" s="479"/>
      <c r="I170" s="479"/>
      <c r="J170" s="513"/>
    </row>
    <row r="171" spans="2:10" ht="18.75" customHeight="1">
      <c r="B171" s="491" t="s">
        <v>848</v>
      </c>
      <c r="C171" s="492"/>
      <c r="D171" s="492"/>
      <c r="E171" s="493"/>
      <c r="G171" s="511" t="s">
        <v>848</v>
      </c>
      <c r="H171" s="492"/>
      <c r="I171" s="492"/>
      <c r="J171" s="512"/>
    </row>
    <row r="172" spans="2:10" ht="18.75" customHeight="1">
      <c r="B172" s="477" t="s">
        <v>849</v>
      </c>
      <c r="C172" s="478"/>
      <c r="D172" s="494"/>
      <c r="E172" s="495"/>
      <c r="G172" s="502" t="s">
        <v>849</v>
      </c>
      <c r="H172" s="522">
        <f>申請概要書!I86</f>
        <v>0</v>
      </c>
      <c r="I172" s="494"/>
      <c r="J172" s="503"/>
    </row>
    <row r="173" spans="2:10" ht="18.75" customHeight="1">
      <c r="B173" s="477" t="s">
        <v>850</v>
      </c>
      <c r="C173" s="478"/>
      <c r="D173" s="494"/>
      <c r="E173" s="495"/>
      <c r="G173" s="502" t="s">
        <v>850</v>
      </c>
      <c r="H173" s="478">
        <f>申請概要書!I87</f>
        <v>0</v>
      </c>
      <c r="I173" s="494"/>
      <c r="J173" s="503"/>
    </row>
    <row r="174" spans="2:10" ht="18.75" customHeight="1">
      <c r="B174" s="477" t="s">
        <v>851</v>
      </c>
      <c r="C174" s="478"/>
      <c r="D174" s="494"/>
      <c r="E174" s="495"/>
      <c r="G174" s="502" t="s">
        <v>851</v>
      </c>
      <c r="H174" s="478">
        <f>申請概要書!I88</f>
        <v>0</v>
      </c>
      <c r="I174" s="494"/>
      <c r="J174" s="503"/>
    </row>
    <row r="175" spans="2:10" ht="18.75" customHeight="1">
      <c r="B175" s="477" t="s">
        <v>1121</v>
      </c>
      <c r="C175" s="626"/>
      <c r="D175" s="735"/>
      <c r="E175" s="736"/>
      <c r="G175" s="502" t="s">
        <v>1121</v>
      </c>
      <c r="H175" s="478">
        <f>申請概要書!I89</f>
        <v>0</v>
      </c>
      <c r="I175" s="735"/>
      <c r="J175" s="737"/>
    </row>
    <row r="176" spans="2:10" ht="18.75" customHeight="1">
      <c r="B176" s="482" t="s">
        <v>853</v>
      </c>
      <c r="C176" s="483"/>
      <c r="D176" s="496"/>
      <c r="E176" s="497"/>
      <c r="G176" s="505" t="s">
        <v>853</v>
      </c>
      <c r="H176" s="523">
        <f>申請概要書!I91</f>
        <v>0</v>
      </c>
      <c r="I176" s="496"/>
      <c r="J176" s="514"/>
    </row>
    <row r="177" spans="2:10" ht="18.75" customHeight="1">
      <c r="G177" s="507"/>
      <c r="J177" s="508"/>
    </row>
    <row r="178" spans="2:10" ht="18.75" customHeight="1">
      <c r="B178" s="490" t="s">
        <v>890</v>
      </c>
      <c r="C178" s="489"/>
      <c r="D178" s="489"/>
      <c r="E178" s="488"/>
      <c r="G178" s="509" t="s">
        <v>890</v>
      </c>
      <c r="H178" s="489"/>
      <c r="I178" s="489"/>
      <c r="J178" s="510"/>
    </row>
    <row r="179" spans="2:10" ht="18.75" customHeight="1">
      <c r="B179" s="477" t="s">
        <v>841</v>
      </c>
      <c r="C179" s="478"/>
      <c r="D179" s="494"/>
      <c r="E179" s="495"/>
      <c r="G179" s="502" t="s">
        <v>841</v>
      </c>
      <c r="H179" s="522">
        <f>申請概要書!G92</f>
        <v>0</v>
      </c>
      <c r="I179" s="494"/>
      <c r="J179" s="503"/>
    </row>
    <row r="180" spans="2:10" ht="18.75" customHeight="1">
      <c r="B180" s="477" t="s">
        <v>847</v>
      </c>
      <c r="C180" s="478"/>
      <c r="D180" s="494"/>
      <c r="E180" s="495"/>
      <c r="G180" s="502" t="s">
        <v>847</v>
      </c>
      <c r="H180" s="522">
        <f>申請概要書!H92</f>
        <v>0</v>
      </c>
      <c r="I180" s="494"/>
      <c r="J180" s="503"/>
    </row>
    <row r="181" spans="2:10" ht="18.75" customHeight="1">
      <c r="B181" s="482" t="s">
        <v>848</v>
      </c>
      <c r="C181" s="483"/>
      <c r="D181" s="496"/>
      <c r="E181" s="497"/>
      <c r="G181" s="505" t="s">
        <v>848</v>
      </c>
      <c r="H181" s="523">
        <f>申請概要書!I92</f>
        <v>0</v>
      </c>
      <c r="I181" s="496"/>
      <c r="J181" s="514"/>
    </row>
    <row r="182" spans="2:10" ht="18.75" customHeight="1">
      <c r="G182" s="507"/>
      <c r="J182" s="508"/>
    </row>
    <row r="183" spans="2:10" ht="18.75" customHeight="1">
      <c r="B183" s="490" t="s">
        <v>615</v>
      </c>
      <c r="C183" s="489"/>
      <c r="D183" s="489"/>
      <c r="E183" s="488"/>
      <c r="G183" s="509" t="s">
        <v>615</v>
      </c>
      <c r="H183" s="489"/>
      <c r="I183" s="489"/>
      <c r="J183" s="510"/>
    </row>
    <row r="184" spans="2:10" ht="18.75" customHeight="1">
      <c r="B184" s="477" t="s">
        <v>854</v>
      </c>
      <c r="C184" s="478"/>
      <c r="D184" s="479" t="s">
        <v>855</v>
      </c>
      <c r="E184" s="481"/>
      <c r="G184" s="502" t="s">
        <v>854</v>
      </c>
      <c r="H184" s="518">
        <f>'2-19　事業実施体制'!D6</f>
        <v>0</v>
      </c>
      <c r="I184" s="479" t="s">
        <v>855</v>
      </c>
      <c r="J184" s="524">
        <f>'2-19　事業実施体制'!D7</f>
        <v>0</v>
      </c>
    </row>
    <row r="185" spans="2:10" ht="18.75" customHeight="1">
      <c r="B185" s="477" t="s">
        <v>856</v>
      </c>
      <c r="C185" s="478"/>
      <c r="D185" s="479" t="s">
        <v>857</v>
      </c>
      <c r="E185" s="481"/>
      <c r="G185" s="502" t="s">
        <v>856</v>
      </c>
      <c r="H185" s="525">
        <f>'2-19　事業実施体制'!D8</f>
        <v>0</v>
      </c>
      <c r="I185" s="479" t="s">
        <v>857</v>
      </c>
      <c r="J185" s="526">
        <f>'2-19　事業実施体制'!D9</f>
        <v>0</v>
      </c>
    </row>
    <row r="186" spans="2:10" ht="18.75" customHeight="1">
      <c r="B186" s="477" t="s">
        <v>858</v>
      </c>
      <c r="C186" s="478"/>
      <c r="D186" s="494"/>
      <c r="E186" s="495"/>
      <c r="G186" s="502" t="s">
        <v>858</v>
      </c>
      <c r="H186" s="525">
        <f>'2-19　事業実施体制'!D10</f>
        <v>0</v>
      </c>
      <c r="I186" s="494"/>
      <c r="J186" s="503"/>
    </row>
    <row r="187" spans="2:10" ht="18.75" customHeight="1">
      <c r="B187" s="477" t="s">
        <v>859</v>
      </c>
      <c r="C187" s="478"/>
      <c r="D187" s="494"/>
      <c r="E187" s="495"/>
      <c r="G187" s="502" t="s">
        <v>859</v>
      </c>
      <c r="H187" s="478">
        <f>'2-19　事業実施体制'!D11</f>
        <v>0</v>
      </c>
      <c r="I187" s="494"/>
      <c r="J187" s="503"/>
    </row>
    <row r="188" spans="2:10" ht="18.75" customHeight="1">
      <c r="B188" s="477" t="s">
        <v>860</v>
      </c>
      <c r="C188" s="478"/>
      <c r="D188" s="494"/>
      <c r="E188" s="495"/>
      <c r="G188" s="502" t="s">
        <v>860</v>
      </c>
      <c r="H188" s="478">
        <f>'2-19　事業実施体制'!D12</f>
        <v>0</v>
      </c>
      <c r="I188" s="494"/>
      <c r="J188" s="503"/>
    </row>
    <row r="189" spans="2:10" ht="18.75" customHeight="1">
      <c r="B189" s="477" t="s">
        <v>1142</v>
      </c>
      <c r="C189" s="478">
        <v>0</v>
      </c>
      <c r="D189" s="479" t="s">
        <v>1143</v>
      </c>
      <c r="E189" s="481"/>
      <c r="G189" s="502" t="s">
        <v>901</v>
      </c>
      <c r="H189" s="478">
        <f>'2-19　事業実施体制'!D13</f>
        <v>0</v>
      </c>
      <c r="I189" s="745" t="s">
        <v>902</v>
      </c>
      <c r="J189" s="504">
        <f>'2-19　事業実施体制'!D14</f>
        <v>0</v>
      </c>
    </row>
    <row r="190" spans="2:10" ht="18.75" customHeight="1">
      <c r="B190" s="477" t="s">
        <v>861</v>
      </c>
      <c r="C190" s="478"/>
      <c r="D190" s="479" t="s">
        <v>862</v>
      </c>
      <c r="E190" s="481"/>
      <c r="G190" s="502" t="s">
        <v>861</v>
      </c>
      <c r="H190" s="478">
        <f>'2-19　事業実施体制'!D15</f>
        <v>0</v>
      </c>
      <c r="I190" s="479" t="s">
        <v>862</v>
      </c>
      <c r="J190" s="527">
        <f>'2-19　事業実施体制'!D16</f>
        <v>0</v>
      </c>
    </row>
    <row r="191" spans="2:10" ht="18.75" customHeight="1">
      <c r="B191" s="482" t="s">
        <v>863</v>
      </c>
      <c r="C191" s="483"/>
      <c r="D191" s="496"/>
      <c r="E191" s="497"/>
      <c r="G191" s="505" t="s">
        <v>863</v>
      </c>
      <c r="H191" s="528" t="e">
        <f>'2-19　事業実施体制'!#REF!</f>
        <v>#REF!</v>
      </c>
      <c r="I191" s="496"/>
      <c r="J191" s="514"/>
    </row>
    <row r="192" spans="2:10" ht="18.75" customHeight="1">
      <c r="G192" s="507"/>
      <c r="J192" s="508"/>
    </row>
    <row r="193" spans="2:10" ht="18.75" customHeight="1">
      <c r="B193" s="490" t="s">
        <v>616</v>
      </c>
      <c r="C193" s="489"/>
      <c r="D193" s="489"/>
      <c r="E193" s="488"/>
      <c r="G193" s="509" t="s">
        <v>616</v>
      </c>
      <c r="H193" s="489"/>
      <c r="I193" s="489"/>
      <c r="J193" s="510"/>
    </row>
    <row r="194" spans="2:10" ht="18.75" customHeight="1">
      <c r="B194" s="477" t="s">
        <v>864</v>
      </c>
      <c r="C194" s="478"/>
      <c r="D194" s="479" t="s">
        <v>865</v>
      </c>
      <c r="E194" s="481"/>
      <c r="G194" s="502" t="s">
        <v>864</v>
      </c>
      <c r="H194" s="518">
        <f>'2-19　事業実施体制'!E6</f>
        <v>0</v>
      </c>
      <c r="I194" s="479" t="s">
        <v>865</v>
      </c>
      <c r="J194" s="524">
        <f>'2-19　事業実施体制'!E7</f>
        <v>0</v>
      </c>
    </row>
    <row r="195" spans="2:10" ht="18.75" customHeight="1">
      <c r="B195" s="477" t="s">
        <v>866</v>
      </c>
      <c r="C195" s="478"/>
      <c r="D195" s="479" t="s">
        <v>867</v>
      </c>
      <c r="E195" s="481"/>
      <c r="G195" s="502" t="s">
        <v>866</v>
      </c>
      <c r="H195" s="525">
        <f>'2-19　事業実施体制'!E8</f>
        <v>0</v>
      </c>
      <c r="I195" s="479" t="s">
        <v>867</v>
      </c>
      <c r="J195" s="526">
        <f>'2-19　事業実施体制'!E9</f>
        <v>0</v>
      </c>
    </row>
    <row r="196" spans="2:10" ht="18.75" customHeight="1">
      <c r="B196" s="477" t="s">
        <v>868</v>
      </c>
      <c r="C196" s="478"/>
      <c r="D196" s="494"/>
      <c r="E196" s="495"/>
      <c r="G196" s="502" t="s">
        <v>868</v>
      </c>
      <c r="H196" s="525">
        <f>'2-19　事業実施体制'!E10</f>
        <v>0</v>
      </c>
      <c r="I196" s="494"/>
      <c r="J196" s="503"/>
    </row>
    <row r="197" spans="2:10" ht="18.75" customHeight="1">
      <c r="B197" s="477" t="s">
        <v>869</v>
      </c>
      <c r="C197" s="478"/>
      <c r="D197" s="494"/>
      <c r="E197" s="495"/>
      <c r="G197" s="502" t="s">
        <v>869</v>
      </c>
      <c r="H197" s="478">
        <f>'2-19　事業実施体制'!E11</f>
        <v>0</v>
      </c>
      <c r="I197" s="494"/>
      <c r="J197" s="503"/>
    </row>
    <row r="198" spans="2:10" ht="18.75" customHeight="1">
      <c r="B198" s="477" t="s">
        <v>870</v>
      </c>
      <c r="C198" s="478"/>
      <c r="D198" s="494"/>
      <c r="E198" s="495"/>
      <c r="G198" s="502" t="s">
        <v>870</v>
      </c>
      <c r="H198" s="478">
        <f>'2-19　事業実施体制'!E12</f>
        <v>0</v>
      </c>
      <c r="I198" s="494"/>
      <c r="J198" s="503"/>
    </row>
    <row r="199" spans="2:10" ht="18.75" customHeight="1">
      <c r="B199" s="477" t="s">
        <v>1141</v>
      </c>
      <c r="C199" s="478"/>
      <c r="D199" s="745" t="s">
        <v>904</v>
      </c>
      <c r="E199" s="481"/>
      <c r="G199" s="502" t="s">
        <v>903</v>
      </c>
      <c r="H199" s="744">
        <f>'2-19　事業実施体制'!E13</f>
        <v>0</v>
      </c>
      <c r="I199" s="745" t="s">
        <v>904</v>
      </c>
      <c r="J199" s="504">
        <f>'2-19　事業実施体制'!E14</f>
        <v>0</v>
      </c>
    </row>
    <row r="200" spans="2:10" ht="18.75" customHeight="1">
      <c r="B200" s="477" t="s">
        <v>871</v>
      </c>
      <c r="C200" s="478"/>
      <c r="D200" s="479" t="s">
        <v>872</v>
      </c>
      <c r="E200" s="481"/>
      <c r="G200" s="502" t="s">
        <v>871</v>
      </c>
      <c r="H200" s="478">
        <f>'2-19　事業実施体制'!E15</f>
        <v>0</v>
      </c>
      <c r="I200" s="479" t="s">
        <v>872</v>
      </c>
      <c r="J200" s="527">
        <f>'2-19　事業実施体制'!E16</f>
        <v>0</v>
      </c>
    </row>
    <row r="201" spans="2:10" ht="18.75" customHeight="1" thickBot="1">
      <c r="B201" s="482" t="s">
        <v>863</v>
      </c>
      <c r="C201" s="483"/>
      <c r="D201" s="496"/>
      <c r="E201" s="497"/>
      <c r="G201" s="515" t="s">
        <v>863</v>
      </c>
      <c r="H201" s="529" t="e">
        <f>'2-19　事業実施体制'!#REF!</f>
        <v>#REF!</v>
      </c>
      <c r="I201" s="516"/>
      <c r="J201" s="517"/>
    </row>
  </sheetData>
  <sheetProtection formatRows="0"/>
  <dataConsolidate/>
  <mergeCells count="1">
    <mergeCell ref="B2:E2"/>
  </mergeCells>
  <phoneticPr fontId="3"/>
  <pageMargins left="0.74803149606299213" right="0.51181102362204722" top="0.59055118110236227" bottom="0.55118110236220474" header="0.51181102362204722" footer="0.51181102362204722"/>
  <pageSetup paperSize="9" scale="67" fitToHeight="0" orientation="portrait" r:id="rId1"/>
  <headerFooter alignWithMargins="0"/>
  <colBreaks count="1" manualBreakCount="1">
    <brk id="5" max="51" man="1"/>
  </col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tabColor rgb="FFFF0000"/>
    <outlinePr summaryBelow="0"/>
  </sheetPr>
  <dimension ref="A1:O172"/>
  <sheetViews>
    <sheetView showGridLines="0" showZeros="0" tabSelected="1" view="pageBreakPreview" zoomScale="85" zoomScaleNormal="100" zoomScaleSheetLayoutView="85" workbookViewId="0"/>
  </sheetViews>
  <sheetFormatPr defaultColWidth="8.7265625" defaultRowHeight="13.5" outlineLevelRow="3"/>
  <cols>
    <col min="1" max="1" width="1.7265625" style="47" customWidth="1"/>
    <col min="2" max="2" width="8" style="47" customWidth="1"/>
    <col min="3" max="3" width="2.26953125" style="47" customWidth="1"/>
    <col min="4" max="4" width="5.36328125" style="47" customWidth="1"/>
    <col min="5" max="5" width="8.90625" style="47" customWidth="1"/>
    <col min="6" max="6" width="9.81640625" style="47" customWidth="1"/>
    <col min="7" max="10" width="11.7265625" style="47" customWidth="1"/>
    <col min="11" max="11" width="6.6328125" style="47" customWidth="1"/>
    <col min="12" max="12" width="3.6328125" style="47" customWidth="1"/>
    <col min="13" max="16384" width="8.7265625" style="47"/>
  </cols>
  <sheetData>
    <row r="1" spans="1:11" ht="18.75" customHeight="1">
      <c r="A1" s="35"/>
      <c r="J1" s="96"/>
      <c r="K1" s="96"/>
    </row>
    <row r="2" spans="1:11" ht="22.5" customHeight="1">
      <c r="A2" s="786" t="s">
        <v>367</v>
      </c>
      <c r="B2" s="786"/>
      <c r="C2" s="786"/>
      <c r="D2" s="786"/>
      <c r="E2" s="786"/>
      <c r="F2" s="786"/>
      <c r="G2" s="786"/>
      <c r="H2" s="786"/>
      <c r="I2" s="786"/>
      <c r="J2" s="786"/>
      <c r="K2" s="97"/>
    </row>
    <row r="3" spans="1:11" ht="9" customHeight="1" thickBot="1">
      <c r="A3" s="98"/>
      <c r="B3" s="98"/>
      <c r="C3" s="98"/>
      <c r="D3" s="98"/>
      <c r="E3" s="98"/>
      <c r="F3" s="98"/>
      <c r="G3" s="98"/>
      <c r="H3" s="98"/>
      <c r="I3" s="98"/>
      <c r="J3" s="98"/>
      <c r="K3" s="98"/>
    </row>
    <row r="4" spans="1:11" ht="18.75" customHeight="1">
      <c r="A4" s="890" t="s">
        <v>309</v>
      </c>
      <c r="B4" s="891"/>
      <c r="C4" s="891"/>
      <c r="D4" s="889" t="s">
        <v>611</v>
      </c>
      <c r="E4" s="889"/>
      <c r="F4" s="889"/>
      <c r="G4" s="828"/>
      <c r="H4" s="829"/>
      <c r="I4" s="829"/>
      <c r="J4" s="830"/>
      <c r="K4" s="99"/>
    </row>
    <row r="5" spans="1:11" ht="30" customHeight="1">
      <c r="A5" s="850"/>
      <c r="B5" s="851"/>
      <c r="C5" s="851"/>
      <c r="D5" s="859" t="s">
        <v>1</v>
      </c>
      <c r="E5" s="859"/>
      <c r="F5" s="859"/>
      <c r="G5" s="831"/>
      <c r="H5" s="832"/>
      <c r="I5" s="832"/>
      <c r="J5" s="833"/>
      <c r="K5" s="99"/>
    </row>
    <row r="6" spans="1:11" ht="15" customHeight="1">
      <c r="A6" s="850"/>
      <c r="B6" s="851"/>
      <c r="C6" s="851"/>
      <c r="D6" s="860" t="s">
        <v>2</v>
      </c>
      <c r="E6" s="860"/>
      <c r="F6" s="860"/>
      <c r="G6" s="100" t="s">
        <v>612</v>
      </c>
      <c r="H6" s="101" t="s">
        <v>3</v>
      </c>
      <c r="I6" s="349" t="s">
        <v>4</v>
      </c>
      <c r="J6" s="895"/>
      <c r="K6" s="102"/>
    </row>
    <row r="7" spans="1:11" ht="30" customHeight="1">
      <c r="A7" s="850"/>
      <c r="B7" s="851"/>
      <c r="C7" s="851"/>
      <c r="D7" s="860"/>
      <c r="E7" s="860"/>
      <c r="F7" s="860"/>
      <c r="G7" s="295"/>
      <c r="H7" s="369"/>
      <c r="I7" s="370"/>
      <c r="J7" s="896"/>
      <c r="K7" s="103"/>
    </row>
    <row r="8" spans="1:11" ht="18.75" customHeight="1">
      <c r="A8" s="850"/>
      <c r="B8" s="851"/>
      <c r="C8" s="851"/>
      <c r="D8" s="861" t="s">
        <v>307</v>
      </c>
      <c r="E8" s="861"/>
      <c r="F8" s="861"/>
      <c r="G8" s="883"/>
      <c r="H8" s="884"/>
      <c r="I8" s="884"/>
      <c r="J8" s="885"/>
      <c r="K8" s="104"/>
    </row>
    <row r="9" spans="1:11" ht="30" customHeight="1">
      <c r="A9" s="850"/>
      <c r="B9" s="851"/>
      <c r="C9" s="851"/>
      <c r="D9" s="822" t="s">
        <v>435</v>
      </c>
      <c r="E9" s="822"/>
      <c r="F9" s="822"/>
      <c r="G9" s="886"/>
      <c r="H9" s="887"/>
      <c r="I9" s="887"/>
      <c r="J9" s="888"/>
      <c r="K9" s="104"/>
    </row>
    <row r="10" spans="1:11" ht="15" customHeight="1">
      <c r="A10" s="850"/>
      <c r="B10" s="851"/>
      <c r="C10" s="851"/>
      <c r="D10" s="860" t="s">
        <v>175</v>
      </c>
      <c r="E10" s="860"/>
      <c r="F10" s="860"/>
      <c r="G10" s="371" t="s">
        <v>694</v>
      </c>
      <c r="H10" s="823"/>
      <c r="I10" s="824"/>
      <c r="J10" s="825"/>
      <c r="K10" s="105"/>
    </row>
    <row r="11" spans="1:11" ht="33.75" customHeight="1" collapsed="1" thickBot="1">
      <c r="A11" s="881"/>
      <c r="B11" s="882"/>
      <c r="C11" s="882"/>
      <c r="D11" s="860"/>
      <c r="E11" s="860"/>
      <c r="F11" s="860"/>
      <c r="G11" s="372"/>
      <c r="H11" s="834"/>
      <c r="I11" s="834"/>
      <c r="J11" s="835"/>
      <c r="K11" s="106"/>
    </row>
    <row r="12" spans="1:11" ht="18.75" hidden="1" customHeight="1" outlineLevel="1">
      <c r="A12" s="848" t="s">
        <v>310</v>
      </c>
      <c r="B12" s="849"/>
      <c r="C12" s="849"/>
      <c r="D12" s="858" t="s">
        <v>160</v>
      </c>
      <c r="E12" s="858"/>
      <c r="F12" s="858"/>
      <c r="G12" s="892"/>
      <c r="H12" s="893"/>
      <c r="I12" s="893"/>
      <c r="J12" s="894"/>
      <c r="K12" s="99"/>
    </row>
    <row r="13" spans="1:11" ht="30" hidden="1" customHeight="1" outlineLevel="1">
      <c r="A13" s="850"/>
      <c r="B13" s="851"/>
      <c r="C13" s="851"/>
      <c r="D13" s="859" t="s">
        <v>1</v>
      </c>
      <c r="E13" s="859"/>
      <c r="F13" s="859"/>
      <c r="G13" s="831"/>
      <c r="H13" s="832"/>
      <c r="I13" s="832"/>
      <c r="J13" s="833"/>
      <c r="K13" s="99"/>
    </row>
    <row r="14" spans="1:11" ht="15" hidden="1" customHeight="1" outlineLevel="1">
      <c r="A14" s="850"/>
      <c r="B14" s="851"/>
      <c r="C14" s="851"/>
      <c r="D14" s="860" t="s">
        <v>2</v>
      </c>
      <c r="E14" s="860"/>
      <c r="F14" s="860"/>
      <c r="G14" s="100" t="s">
        <v>161</v>
      </c>
      <c r="H14" s="101" t="s">
        <v>3</v>
      </c>
      <c r="I14" s="349" t="s">
        <v>4</v>
      </c>
      <c r="J14" s="895"/>
      <c r="K14" s="102"/>
    </row>
    <row r="15" spans="1:11" ht="30" hidden="1" customHeight="1" outlineLevel="1">
      <c r="A15" s="850"/>
      <c r="B15" s="851"/>
      <c r="C15" s="851"/>
      <c r="D15" s="860"/>
      <c r="E15" s="860"/>
      <c r="F15" s="860"/>
      <c r="G15" s="296"/>
      <c r="H15" s="74"/>
      <c r="I15" s="75"/>
      <c r="J15" s="896"/>
      <c r="K15" s="103"/>
    </row>
    <row r="16" spans="1:11" ht="18.75" hidden="1" customHeight="1" outlineLevel="1">
      <c r="A16" s="850"/>
      <c r="B16" s="851"/>
      <c r="C16" s="851"/>
      <c r="D16" s="861" t="s">
        <v>176</v>
      </c>
      <c r="E16" s="861"/>
      <c r="F16" s="861"/>
      <c r="G16" s="883"/>
      <c r="H16" s="884"/>
      <c r="I16" s="884"/>
      <c r="J16" s="885"/>
      <c r="K16" s="104"/>
    </row>
    <row r="17" spans="1:11" ht="30" hidden="1" customHeight="1" outlineLevel="1">
      <c r="A17" s="850"/>
      <c r="B17" s="851"/>
      <c r="C17" s="851"/>
      <c r="D17" s="822" t="s">
        <v>435</v>
      </c>
      <c r="E17" s="822"/>
      <c r="F17" s="822"/>
      <c r="G17" s="886"/>
      <c r="H17" s="887"/>
      <c r="I17" s="887"/>
      <c r="J17" s="888"/>
      <c r="K17" s="104"/>
    </row>
    <row r="18" spans="1:11" ht="15" hidden="1" customHeight="1" outlineLevel="1">
      <c r="A18" s="850"/>
      <c r="B18" s="851"/>
      <c r="C18" s="851"/>
      <c r="D18" s="860" t="s">
        <v>175</v>
      </c>
      <c r="E18" s="860"/>
      <c r="F18" s="860"/>
      <c r="G18" s="76" t="s">
        <v>694</v>
      </c>
      <c r="H18" s="823"/>
      <c r="I18" s="824"/>
      <c r="J18" s="825"/>
      <c r="K18" s="105"/>
    </row>
    <row r="19" spans="1:11" ht="33.75" hidden="1" customHeight="1" outlineLevel="1" collapsed="1" thickBot="1">
      <c r="A19" s="881"/>
      <c r="B19" s="882"/>
      <c r="C19" s="882"/>
      <c r="D19" s="860"/>
      <c r="E19" s="860"/>
      <c r="F19" s="860"/>
      <c r="G19" s="72"/>
      <c r="H19" s="900"/>
      <c r="I19" s="901"/>
      <c r="J19" s="902"/>
      <c r="K19" s="106"/>
    </row>
    <row r="20" spans="1:11" ht="18.75" hidden="1" customHeight="1" outlineLevel="2" collapsed="1">
      <c r="A20" s="848" t="s">
        <v>311</v>
      </c>
      <c r="B20" s="849"/>
      <c r="C20" s="849"/>
      <c r="D20" s="858" t="s">
        <v>160</v>
      </c>
      <c r="E20" s="858"/>
      <c r="F20" s="858"/>
      <c r="G20" s="892"/>
      <c r="H20" s="893"/>
      <c r="I20" s="893"/>
      <c r="J20" s="894"/>
      <c r="K20" s="99"/>
    </row>
    <row r="21" spans="1:11" ht="30" hidden="1" customHeight="1" outlineLevel="2">
      <c r="A21" s="850"/>
      <c r="B21" s="851"/>
      <c r="C21" s="851"/>
      <c r="D21" s="859" t="s">
        <v>1</v>
      </c>
      <c r="E21" s="859"/>
      <c r="F21" s="859"/>
      <c r="G21" s="831"/>
      <c r="H21" s="832"/>
      <c r="I21" s="832"/>
      <c r="J21" s="833"/>
      <c r="K21" s="99"/>
    </row>
    <row r="22" spans="1:11" ht="15" hidden="1" customHeight="1" outlineLevel="2">
      <c r="A22" s="850"/>
      <c r="B22" s="851"/>
      <c r="C22" s="851"/>
      <c r="D22" s="860" t="s">
        <v>2</v>
      </c>
      <c r="E22" s="860"/>
      <c r="F22" s="860"/>
      <c r="G22" s="100" t="s">
        <v>161</v>
      </c>
      <c r="H22" s="101" t="s">
        <v>3</v>
      </c>
      <c r="I22" s="349" t="s">
        <v>4</v>
      </c>
      <c r="J22" s="895"/>
      <c r="K22" s="102"/>
    </row>
    <row r="23" spans="1:11" ht="30" hidden="1" customHeight="1" outlineLevel="2">
      <c r="A23" s="850"/>
      <c r="B23" s="851"/>
      <c r="C23" s="851"/>
      <c r="D23" s="860"/>
      <c r="E23" s="860"/>
      <c r="F23" s="860"/>
      <c r="G23" s="296"/>
      <c r="H23" s="74"/>
      <c r="I23" s="75"/>
      <c r="J23" s="896"/>
      <c r="K23" s="103"/>
    </row>
    <row r="24" spans="1:11" ht="18.75" hidden="1" customHeight="1" outlineLevel="2">
      <c r="A24" s="850"/>
      <c r="B24" s="851"/>
      <c r="C24" s="851"/>
      <c r="D24" s="861" t="s">
        <v>176</v>
      </c>
      <c r="E24" s="861"/>
      <c r="F24" s="861"/>
      <c r="G24" s="883"/>
      <c r="H24" s="884"/>
      <c r="I24" s="884"/>
      <c r="J24" s="885"/>
      <c r="K24" s="104"/>
    </row>
    <row r="25" spans="1:11" ht="30" hidden="1" customHeight="1" outlineLevel="2">
      <c r="A25" s="850"/>
      <c r="B25" s="851"/>
      <c r="C25" s="851"/>
      <c r="D25" s="822" t="s">
        <v>435</v>
      </c>
      <c r="E25" s="822"/>
      <c r="F25" s="822"/>
      <c r="G25" s="886"/>
      <c r="H25" s="887"/>
      <c r="I25" s="887"/>
      <c r="J25" s="888"/>
      <c r="K25" s="104"/>
    </row>
    <row r="26" spans="1:11" ht="15" hidden="1" customHeight="1" outlineLevel="2">
      <c r="A26" s="850"/>
      <c r="B26" s="851"/>
      <c r="C26" s="851"/>
      <c r="D26" s="860" t="s">
        <v>175</v>
      </c>
      <c r="E26" s="860"/>
      <c r="F26" s="860"/>
      <c r="G26" s="76" t="s">
        <v>694</v>
      </c>
      <c r="H26" s="823"/>
      <c r="I26" s="824"/>
      <c r="J26" s="825"/>
      <c r="K26" s="105"/>
    </row>
    <row r="27" spans="1:11" ht="33.75" hidden="1" customHeight="1" outlineLevel="2" collapsed="1" thickBot="1">
      <c r="A27" s="881"/>
      <c r="B27" s="882"/>
      <c r="C27" s="882"/>
      <c r="D27" s="860"/>
      <c r="E27" s="860"/>
      <c r="F27" s="860"/>
      <c r="G27" s="72"/>
      <c r="H27" s="900"/>
      <c r="I27" s="901"/>
      <c r="J27" s="902"/>
      <c r="K27" s="106"/>
    </row>
    <row r="28" spans="1:11" ht="18.75" hidden="1" customHeight="1" outlineLevel="3">
      <c r="A28" s="848" t="s">
        <v>312</v>
      </c>
      <c r="B28" s="849"/>
      <c r="C28" s="849"/>
      <c r="D28" s="858" t="s">
        <v>160</v>
      </c>
      <c r="E28" s="858"/>
      <c r="F28" s="858"/>
      <c r="G28" s="892"/>
      <c r="H28" s="893"/>
      <c r="I28" s="893"/>
      <c r="J28" s="894"/>
      <c r="K28" s="99"/>
    </row>
    <row r="29" spans="1:11" ht="30" hidden="1" customHeight="1" outlineLevel="3">
      <c r="A29" s="850"/>
      <c r="B29" s="851"/>
      <c r="C29" s="851"/>
      <c r="D29" s="859" t="s">
        <v>1</v>
      </c>
      <c r="E29" s="859"/>
      <c r="F29" s="859"/>
      <c r="G29" s="831"/>
      <c r="H29" s="832"/>
      <c r="I29" s="832"/>
      <c r="J29" s="833"/>
      <c r="K29" s="99"/>
    </row>
    <row r="30" spans="1:11" ht="15" hidden="1" customHeight="1" outlineLevel="3">
      <c r="A30" s="850"/>
      <c r="B30" s="851"/>
      <c r="C30" s="851"/>
      <c r="D30" s="860" t="s">
        <v>2</v>
      </c>
      <c r="E30" s="860"/>
      <c r="F30" s="860"/>
      <c r="G30" s="100" t="s">
        <v>161</v>
      </c>
      <c r="H30" s="101" t="s">
        <v>3</v>
      </c>
      <c r="I30" s="107" t="s">
        <v>4</v>
      </c>
      <c r="J30" s="108"/>
      <c r="K30" s="102"/>
    </row>
    <row r="31" spans="1:11" ht="30" hidden="1" customHeight="1" outlineLevel="3">
      <c r="A31" s="850"/>
      <c r="B31" s="851"/>
      <c r="C31" s="851"/>
      <c r="D31" s="860"/>
      <c r="E31" s="860"/>
      <c r="F31" s="860"/>
      <c r="G31" s="296"/>
      <c r="H31" s="74"/>
      <c r="I31" s="77"/>
      <c r="J31" s="108"/>
      <c r="K31" s="103"/>
    </row>
    <row r="32" spans="1:11" ht="18.75" hidden="1" outlineLevel="3">
      <c r="A32" s="850"/>
      <c r="B32" s="851"/>
      <c r="C32" s="851"/>
      <c r="D32" s="861" t="s">
        <v>176</v>
      </c>
      <c r="E32" s="861"/>
      <c r="F32" s="861"/>
      <c r="G32" s="883"/>
      <c r="H32" s="884"/>
      <c r="I32" s="884"/>
      <c r="J32" s="885"/>
      <c r="K32" s="104"/>
    </row>
    <row r="33" spans="1:11" ht="30" hidden="1" customHeight="1" outlineLevel="3">
      <c r="A33" s="850"/>
      <c r="B33" s="851"/>
      <c r="C33" s="851"/>
      <c r="D33" s="822" t="s">
        <v>435</v>
      </c>
      <c r="E33" s="822"/>
      <c r="F33" s="822"/>
      <c r="G33" s="886"/>
      <c r="H33" s="887"/>
      <c r="I33" s="887"/>
      <c r="J33" s="888"/>
      <c r="K33" s="104"/>
    </row>
    <row r="34" spans="1:11" ht="15" hidden="1" customHeight="1" outlineLevel="3">
      <c r="A34" s="850"/>
      <c r="B34" s="851"/>
      <c r="C34" s="851"/>
      <c r="D34" s="860" t="s">
        <v>175</v>
      </c>
      <c r="E34" s="860"/>
      <c r="F34" s="860"/>
      <c r="G34" s="76" t="s">
        <v>694</v>
      </c>
      <c r="H34" s="823"/>
      <c r="I34" s="824"/>
      <c r="J34" s="825"/>
      <c r="K34" s="105"/>
    </row>
    <row r="35" spans="1:11" ht="33.75" hidden="1" customHeight="1" outlineLevel="3" thickBot="1">
      <c r="A35" s="852"/>
      <c r="B35" s="853"/>
      <c r="C35" s="853"/>
      <c r="D35" s="922"/>
      <c r="E35" s="922"/>
      <c r="F35" s="922"/>
      <c r="G35" s="73"/>
      <c r="H35" s="903"/>
      <c r="I35" s="904"/>
      <c r="J35" s="905"/>
      <c r="K35" s="106"/>
    </row>
    <row r="36" spans="1:11" ht="14.25" thickBot="1">
      <c r="A36" s="109"/>
      <c r="B36" s="109"/>
      <c r="C36" s="109"/>
      <c r="D36" s="109"/>
      <c r="E36" s="109"/>
      <c r="F36" s="109"/>
      <c r="G36" s="109"/>
      <c r="H36" s="109"/>
      <c r="I36" s="109"/>
      <c r="J36" s="109"/>
    </row>
    <row r="37" spans="1:11" ht="18" customHeight="1">
      <c r="A37" s="906" t="s">
        <v>1157</v>
      </c>
      <c r="B37" s="907"/>
      <c r="C37" s="908"/>
      <c r="D37" s="889" t="s">
        <v>160</v>
      </c>
      <c r="E37" s="889"/>
      <c r="F37" s="889"/>
      <c r="G37" s="828"/>
      <c r="H37" s="829"/>
      <c r="I37" s="829"/>
      <c r="J37" s="830"/>
    </row>
    <row r="38" spans="1:11" ht="26.25" customHeight="1">
      <c r="A38" s="909"/>
      <c r="B38" s="910"/>
      <c r="C38" s="911"/>
      <c r="D38" s="915" t="s">
        <v>684</v>
      </c>
      <c r="E38" s="913"/>
      <c r="F38" s="914"/>
      <c r="G38" s="831"/>
      <c r="H38" s="832"/>
      <c r="I38" s="832"/>
      <c r="J38" s="833"/>
    </row>
    <row r="39" spans="1:11" ht="18" customHeight="1">
      <c r="A39" s="909"/>
      <c r="B39" s="910"/>
      <c r="C39" s="911"/>
      <c r="D39" s="861" t="s">
        <v>176</v>
      </c>
      <c r="E39" s="861"/>
      <c r="F39" s="861"/>
      <c r="G39" s="836"/>
      <c r="H39" s="837"/>
      <c r="I39" s="837"/>
      <c r="J39" s="838"/>
    </row>
    <row r="40" spans="1:11" ht="26.25" customHeight="1">
      <c r="A40" s="909"/>
      <c r="B40" s="910"/>
      <c r="C40" s="911"/>
      <c r="D40" s="915" t="s">
        <v>685</v>
      </c>
      <c r="E40" s="913"/>
      <c r="F40" s="914"/>
      <c r="G40" s="839"/>
      <c r="H40" s="840"/>
      <c r="I40" s="840"/>
      <c r="J40" s="841"/>
    </row>
    <row r="41" spans="1:11" ht="15" customHeight="1">
      <c r="A41" s="909"/>
      <c r="B41" s="910"/>
      <c r="C41" s="911"/>
      <c r="D41" s="936" t="s">
        <v>686</v>
      </c>
      <c r="E41" s="937"/>
      <c r="F41" s="938"/>
      <c r="G41" s="371" t="s">
        <v>694</v>
      </c>
      <c r="H41" s="823"/>
      <c r="I41" s="824"/>
      <c r="J41" s="825"/>
    </row>
    <row r="42" spans="1:11" ht="33" customHeight="1">
      <c r="A42" s="912"/>
      <c r="B42" s="913"/>
      <c r="C42" s="914"/>
      <c r="D42" s="915"/>
      <c r="E42" s="913"/>
      <c r="F42" s="914"/>
      <c r="G42" s="372"/>
      <c r="H42" s="834"/>
      <c r="I42" s="834"/>
      <c r="J42" s="835"/>
    </row>
    <row r="43" spans="1:11" ht="45" customHeight="1">
      <c r="A43" s="875" t="s">
        <v>410</v>
      </c>
      <c r="B43" s="876"/>
      <c r="C43" s="877"/>
      <c r="D43" s="856" t="s">
        <v>409</v>
      </c>
      <c r="E43" s="856"/>
      <c r="F43" s="856"/>
      <c r="G43" s="897"/>
      <c r="H43" s="898"/>
      <c r="I43" s="898"/>
      <c r="J43" s="899"/>
      <c r="K43" s="110"/>
    </row>
    <row r="44" spans="1:11" ht="75" customHeight="1">
      <c r="A44" s="875"/>
      <c r="B44" s="876"/>
      <c r="C44" s="877"/>
      <c r="D44" s="798" t="s">
        <v>222</v>
      </c>
      <c r="E44" s="798"/>
      <c r="F44" s="798"/>
      <c r="G44" s="923"/>
      <c r="H44" s="924"/>
      <c r="I44" s="924"/>
      <c r="J44" s="925"/>
      <c r="K44" s="110"/>
    </row>
    <row r="45" spans="1:11" ht="12.75" customHeight="1">
      <c r="A45" s="875"/>
      <c r="B45" s="876"/>
      <c r="C45" s="877"/>
      <c r="D45" s="798" t="s">
        <v>451</v>
      </c>
      <c r="E45" s="798"/>
      <c r="F45" s="798"/>
      <c r="G45" s="111" t="s">
        <v>388</v>
      </c>
      <c r="H45" s="920" t="s">
        <v>389</v>
      </c>
      <c r="I45" s="920"/>
      <c r="J45" s="921"/>
      <c r="K45" s="112"/>
    </row>
    <row r="46" spans="1:11" ht="33.75" customHeight="1">
      <c r="A46" s="875"/>
      <c r="B46" s="876"/>
      <c r="C46" s="877"/>
      <c r="D46" s="798"/>
      <c r="E46" s="798"/>
      <c r="F46" s="798"/>
      <c r="G46" s="373"/>
      <c r="H46" s="926"/>
      <c r="I46" s="927"/>
      <c r="J46" s="928"/>
      <c r="K46" s="106"/>
    </row>
    <row r="47" spans="1:11" ht="33.75" customHeight="1">
      <c r="A47" s="875"/>
      <c r="B47" s="876"/>
      <c r="C47" s="877"/>
      <c r="D47" s="798" t="s">
        <v>1158</v>
      </c>
      <c r="E47" s="798"/>
      <c r="F47" s="798"/>
      <c r="G47" s="762" t="s">
        <v>1161</v>
      </c>
      <c r="H47" s="763"/>
      <c r="I47" s="762" t="s">
        <v>1162</v>
      </c>
      <c r="J47" s="764"/>
      <c r="K47" s="106"/>
    </row>
    <row r="48" spans="1:11" ht="33.75" customHeight="1">
      <c r="A48" s="875"/>
      <c r="B48" s="876"/>
      <c r="C48" s="877"/>
      <c r="D48" s="798"/>
      <c r="E48" s="798"/>
      <c r="F48" s="798"/>
      <c r="G48" s="765" t="s">
        <v>1159</v>
      </c>
      <c r="H48" s="766"/>
      <c r="I48" s="765" t="s">
        <v>1160</v>
      </c>
      <c r="J48" s="767"/>
      <c r="K48" s="106"/>
    </row>
    <row r="49" spans="1:15" ht="27" customHeight="1">
      <c r="A49" s="875"/>
      <c r="B49" s="876"/>
      <c r="C49" s="877"/>
      <c r="D49" s="798" t="s">
        <v>1102</v>
      </c>
      <c r="E49" s="798"/>
      <c r="F49" s="798"/>
      <c r="G49" s="826" t="s">
        <v>531</v>
      </c>
      <c r="H49" s="827"/>
      <c r="I49" s="826" t="s">
        <v>672</v>
      </c>
      <c r="J49" s="935"/>
      <c r="K49" s="113"/>
    </row>
    <row r="50" spans="1:15" ht="29.25" customHeight="1">
      <c r="A50" s="875"/>
      <c r="B50" s="876"/>
      <c r="C50" s="877"/>
      <c r="D50" s="798"/>
      <c r="E50" s="798"/>
      <c r="F50" s="798"/>
      <c r="G50" s="114" t="s">
        <v>676</v>
      </c>
      <c r="H50" s="357" t="s">
        <v>677</v>
      </c>
      <c r="I50" s="114" t="s">
        <v>676</v>
      </c>
      <c r="J50" s="115" t="s">
        <v>677</v>
      </c>
      <c r="K50" s="113"/>
    </row>
    <row r="51" spans="1:15" ht="29.25" customHeight="1">
      <c r="A51" s="875"/>
      <c r="B51" s="876"/>
      <c r="C51" s="877"/>
      <c r="D51" s="787" t="s">
        <v>678</v>
      </c>
      <c r="E51" s="939"/>
      <c r="F51" s="362" t="s">
        <v>681</v>
      </c>
      <c r="G51" s="363">
        <f>'2-14 MGエリアに電力を供給する設備の根拠書類'!I30</f>
        <v>0</v>
      </c>
      <c r="H51" s="562">
        <f>'2-14 MGエリアに電力を供給する設備の根拠書類'!J30</f>
        <v>0</v>
      </c>
      <c r="I51" s="363">
        <f>'2-14 MGエリアに電力を供給する設備の根拠書類'!K30</f>
        <v>0</v>
      </c>
      <c r="J51" s="364">
        <f>'2-14 MGエリアに電力を供給する設備の根拠書類'!N30</f>
        <v>0</v>
      </c>
      <c r="K51" s="113"/>
    </row>
    <row r="52" spans="1:15" ht="33.75" customHeight="1">
      <c r="A52" s="875"/>
      <c r="B52" s="876"/>
      <c r="C52" s="877"/>
      <c r="D52" s="790"/>
      <c r="E52" s="940"/>
      <c r="F52" s="127" t="s">
        <v>680</v>
      </c>
      <c r="G52" s="365">
        <f>'2-14 MGエリアに電力を供給する設備の根拠書類'!I31</f>
        <v>0</v>
      </c>
      <c r="H52" s="563">
        <f>'2-14 MGエリアに電力を供給する設備の根拠書類'!J31</f>
        <v>0</v>
      </c>
      <c r="I52" s="365">
        <f>'2-14 MGエリアに電力を供給する設備の根拠書類'!K31</f>
        <v>0</v>
      </c>
      <c r="J52" s="366">
        <f>'2-14 MGエリアに電力を供給する設備の根拠書類'!N31</f>
        <v>0</v>
      </c>
      <c r="K52" s="116"/>
    </row>
    <row r="53" spans="1:15" ht="33.75" customHeight="1">
      <c r="A53" s="875"/>
      <c r="B53" s="876"/>
      <c r="C53" s="877"/>
      <c r="D53" s="798" t="s">
        <v>679</v>
      </c>
      <c r="E53" s="798"/>
      <c r="F53" s="798"/>
      <c r="G53" s="754">
        <f>'2-15 MGエリアの電力需要の根拠書類'!F28</f>
        <v>0</v>
      </c>
      <c r="H53" s="755">
        <f>'2-15 MGエリアの電力需要の根拠書類'!G28</f>
        <v>0</v>
      </c>
      <c r="I53" s="359">
        <f>'2-15 MGエリアの電力需要の根拠書類'!I28</f>
        <v>0</v>
      </c>
      <c r="J53" s="360">
        <f>'2-15 MGエリアの電力需要の根拠書類'!J28</f>
        <v>0</v>
      </c>
      <c r="K53" s="116"/>
    </row>
    <row r="54" spans="1:15" ht="33.75" customHeight="1">
      <c r="A54" s="875"/>
      <c r="B54" s="876"/>
      <c r="C54" s="877"/>
      <c r="D54" s="787" t="s">
        <v>961</v>
      </c>
      <c r="E54" s="788"/>
      <c r="F54" s="788"/>
      <c r="G54" s="820"/>
      <c r="H54" s="821"/>
      <c r="I54" s="941">
        <f>'2-14 MGエリアに電力を供給する設備の根拠書類'!E5</f>
        <v>0</v>
      </c>
      <c r="J54" s="942"/>
      <c r="K54" s="116"/>
    </row>
    <row r="55" spans="1:15" ht="24" customHeight="1">
      <c r="A55" s="875"/>
      <c r="B55" s="876"/>
      <c r="C55" s="877"/>
      <c r="D55" s="787" t="s">
        <v>1122</v>
      </c>
      <c r="E55" s="788"/>
      <c r="F55" s="789"/>
      <c r="G55" s="793" t="s">
        <v>1105</v>
      </c>
      <c r="H55" s="794"/>
      <c r="I55" s="794"/>
      <c r="J55" s="795"/>
      <c r="K55" s="102"/>
    </row>
    <row r="56" spans="1:15" ht="24" customHeight="1">
      <c r="A56" s="875"/>
      <c r="B56" s="876"/>
      <c r="C56" s="877"/>
      <c r="D56" s="790"/>
      <c r="E56" s="791"/>
      <c r="F56" s="792"/>
      <c r="G56" s="793" t="s">
        <v>1106</v>
      </c>
      <c r="H56" s="794"/>
      <c r="I56" s="794"/>
      <c r="J56" s="795"/>
      <c r="K56" s="102"/>
    </row>
    <row r="57" spans="1:15" ht="24" customHeight="1">
      <c r="A57" s="875"/>
      <c r="B57" s="876"/>
      <c r="C57" s="877"/>
      <c r="D57" s="799" t="s">
        <v>1107</v>
      </c>
      <c r="E57" s="857"/>
      <c r="F57" s="800"/>
      <c r="G57" s="932"/>
      <c r="H57" s="933"/>
      <c r="I57" s="933"/>
      <c r="J57" s="934"/>
      <c r="K57" s="102"/>
      <c r="O57" s="756" t="b">
        <v>0</v>
      </c>
    </row>
    <row r="58" spans="1:15" ht="160.5" customHeight="1">
      <c r="A58" s="917"/>
      <c r="B58" s="918"/>
      <c r="C58" s="919"/>
      <c r="D58" s="799" t="s">
        <v>1103</v>
      </c>
      <c r="E58" s="857"/>
      <c r="F58" s="800"/>
      <c r="G58" s="929">
        <f>IFERROR('2-18　事業実施に関連する事項'!E6,"")</f>
        <v>0</v>
      </c>
      <c r="H58" s="930"/>
      <c r="I58" s="930"/>
      <c r="J58" s="931"/>
      <c r="K58" s="102"/>
      <c r="O58" s="756" t="b">
        <v>0</v>
      </c>
    </row>
    <row r="59" spans="1:15" ht="18.75" customHeight="1">
      <c r="A59" s="872" t="s">
        <v>220</v>
      </c>
      <c r="B59" s="916"/>
      <c r="C59" s="916"/>
      <c r="D59" s="797" t="s">
        <v>351</v>
      </c>
      <c r="E59" s="797"/>
      <c r="F59" s="797"/>
      <c r="G59" s="367" t="s">
        <v>308</v>
      </c>
      <c r="H59" s="801" t="s">
        <v>221</v>
      </c>
      <c r="I59" s="802"/>
      <c r="J59" s="374">
        <f>MAX('2-20　事業実施予定スケジュール'!D7,'2-20　事業実施予定スケジュール'!D14,'2-20　事業実施予定スケジュール'!D21,'2-20　事業実施予定スケジュール'!D29,'2-20　事業実施予定スケジュール'!D31,'2-20　事業実施予定スケジュール'!D32)</f>
        <v>0</v>
      </c>
    </row>
    <row r="60" spans="1:15" ht="18.75" customHeight="1">
      <c r="A60" s="875"/>
      <c r="B60" s="876"/>
      <c r="C60" s="876"/>
      <c r="D60" s="870" t="s">
        <v>665</v>
      </c>
      <c r="E60" s="870"/>
      <c r="F60" s="871"/>
      <c r="G60" s="375" t="str">
        <f>IF('2-20　事業実施予定スケジュール'!D32&lt;&gt;"",'2-20　事業実施予定スケジュール'!D32,"2025年度")</f>
        <v>2025年度</v>
      </c>
      <c r="H60" s="950"/>
      <c r="I60" s="951"/>
      <c r="J60" s="952"/>
    </row>
    <row r="61" spans="1:15" ht="18.75">
      <c r="A61" s="917"/>
      <c r="B61" s="918"/>
      <c r="C61" s="918"/>
      <c r="D61" s="868" t="s">
        <v>399</v>
      </c>
      <c r="E61" s="868"/>
      <c r="F61" s="869"/>
      <c r="G61" s="375">
        <f>'2-20　事業実施予定スケジュール'!D34</f>
        <v>0</v>
      </c>
      <c r="H61" s="950"/>
      <c r="I61" s="951"/>
      <c r="J61" s="952"/>
    </row>
    <row r="62" spans="1:15" ht="30" customHeight="1">
      <c r="A62" s="943" t="s">
        <v>675</v>
      </c>
      <c r="B62" s="944"/>
      <c r="C62" s="945"/>
      <c r="D62" s="959" t="s">
        <v>591</v>
      </c>
      <c r="E62" s="960"/>
      <c r="F62" s="961"/>
      <c r="G62" s="355"/>
      <c r="H62" s="355"/>
      <c r="I62" s="355"/>
      <c r="J62" s="368"/>
      <c r="K62" s="117"/>
    </row>
    <row r="63" spans="1:15" ht="24" customHeight="1">
      <c r="A63" s="946"/>
      <c r="B63" s="947"/>
      <c r="C63" s="948"/>
      <c r="D63" s="807" t="s">
        <v>1136</v>
      </c>
      <c r="E63" s="807"/>
      <c r="F63" s="807"/>
      <c r="G63" s="355"/>
      <c r="H63" s="808"/>
      <c r="I63" s="809"/>
      <c r="J63" s="810"/>
      <c r="K63" s="117"/>
    </row>
    <row r="64" spans="1:15" ht="24" customHeight="1">
      <c r="A64" s="949"/>
      <c r="B64" s="947"/>
      <c r="C64" s="948"/>
      <c r="D64" s="798" t="s">
        <v>1010</v>
      </c>
      <c r="E64" s="953" t="s">
        <v>358</v>
      </c>
      <c r="F64" s="954"/>
      <c r="G64" s="355"/>
      <c r="H64" s="808"/>
      <c r="I64" s="809"/>
      <c r="J64" s="810"/>
      <c r="K64" s="118"/>
    </row>
    <row r="65" spans="1:11" ht="24" customHeight="1">
      <c r="A65" s="949"/>
      <c r="B65" s="947"/>
      <c r="C65" s="948"/>
      <c r="D65" s="798"/>
      <c r="E65" s="955" t="s">
        <v>959</v>
      </c>
      <c r="F65" s="956"/>
      <c r="G65" s="355"/>
      <c r="H65" s="808"/>
      <c r="I65" s="809"/>
      <c r="J65" s="810"/>
      <c r="K65" s="106"/>
    </row>
    <row r="66" spans="1:11" ht="24" customHeight="1">
      <c r="A66" s="949"/>
      <c r="B66" s="947"/>
      <c r="C66" s="948"/>
      <c r="D66" s="798"/>
      <c r="E66" s="957" t="s">
        <v>960</v>
      </c>
      <c r="F66" s="958"/>
      <c r="G66" s="355"/>
      <c r="H66" s="808"/>
      <c r="I66" s="809"/>
      <c r="J66" s="810"/>
      <c r="K66" s="106"/>
    </row>
    <row r="67" spans="1:11" ht="24" customHeight="1">
      <c r="A67" s="949"/>
      <c r="B67" s="947"/>
      <c r="C67" s="948"/>
      <c r="D67" s="798"/>
      <c r="E67" s="955" t="s">
        <v>15</v>
      </c>
      <c r="F67" s="956"/>
      <c r="G67" s="355"/>
      <c r="H67" s="808"/>
      <c r="I67" s="809"/>
      <c r="J67" s="810"/>
      <c r="K67" s="106"/>
    </row>
    <row r="68" spans="1:11" ht="24" customHeight="1">
      <c r="A68" s="949"/>
      <c r="B68" s="947"/>
      <c r="C68" s="948"/>
      <c r="D68" s="807" t="s">
        <v>359</v>
      </c>
      <c r="E68" s="807"/>
      <c r="F68" s="807"/>
      <c r="G68" s="355"/>
      <c r="H68" s="808"/>
      <c r="I68" s="809"/>
      <c r="J68" s="810"/>
      <c r="K68" s="106"/>
    </row>
    <row r="69" spans="1:11" ht="24" customHeight="1">
      <c r="A69" s="949"/>
      <c r="B69" s="947"/>
      <c r="C69" s="948"/>
      <c r="D69" s="855" t="s">
        <v>403</v>
      </c>
      <c r="E69" s="799" t="s">
        <v>401</v>
      </c>
      <c r="F69" s="800"/>
      <c r="G69" s="355"/>
      <c r="H69" s="808"/>
      <c r="I69" s="809"/>
      <c r="J69" s="810"/>
      <c r="K69" s="106"/>
    </row>
    <row r="70" spans="1:11" ht="24" customHeight="1">
      <c r="A70" s="949"/>
      <c r="B70" s="947"/>
      <c r="C70" s="948"/>
      <c r="D70" s="856"/>
      <c r="E70" s="799" t="s">
        <v>402</v>
      </c>
      <c r="F70" s="800"/>
      <c r="G70" s="355"/>
      <c r="H70" s="808"/>
      <c r="I70" s="809"/>
      <c r="J70" s="810"/>
      <c r="K70" s="106"/>
    </row>
    <row r="71" spans="1:11" ht="24" customHeight="1">
      <c r="A71" s="949"/>
      <c r="B71" s="947"/>
      <c r="C71" s="948"/>
      <c r="D71" s="867" t="s">
        <v>400</v>
      </c>
      <c r="E71" s="867"/>
      <c r="F71" s="867"/>
      <c r="G71" s="355"/>
      <c r="H71" s="808"/>
      <c r="I71" s="809"/>
      <c r="J71" s="810"/>
      <c r="K71" s="119"/>
    </row>
    <row r="72" spans="1:11" ht="33.75" customHeight="1">
      <c r="A72" s="949"/>
      <c r="B72" s="947"/>
      <c r="C72" s="948"/>
      <c r="D72" s="862" t="s">
        <v>625</v>
      </c>
      <c r="E72" s="863"/>
      <c r="F72" s="864"/>
      <c r="G72" s="316" t="s">
        <v>624</v>
      </c>
      <c r="H72" s="120" t="s">
        <v>1011</v>
      </c>
      <c r="I72" s="121" t="s">
        <v>1012</v>
      </c>
      <c r="J72" s="122" t="s">
        <v>623</v>
      </c>
      <c r="K72" s="123"/>
    </row>
    <row r="73" spans="1:11" ht="24" customHeight="1">
      <c r="A73" s="949"/>
      <c r="B73" s="947"/>
      <c r="C73" s="948"/>
      <c r="D73" s="124"/>
      <c r="E73" s="803" t="s">
        <v>621</v>
      </c>
      <c r="F73" s="804"/>
      <c r="G73" s="645">
        <f>SUM('2-13　主要設備の詳細（申請者１）'!V11,'2-13　主要設備の詳細（申請者２）'!V11,'2-13　主要設備の詳細（申請者３）'!V11,'2-13　主要設備の詳細（申請者４）'!V11)</f>
        <v>0</v>
      </c>
      <c r="H73" s="645">
        <f>SUM('2-13　主要設備の詳細（申請者１）'!D35:E35,'2-13　主要設備の詳細（申請者１）'!D40:E40,'2-13　主要設備の詳細（申請者１）'!D47:E47,'2-13　主要設備の詳細（申請者２）'!D35:E35,'2-13　主要設備の詳細（申請者２）'!D40:E40,'2-13　主要設備の詳細（申請者２）'!D47:E47,'2-13　主要設備の詳細（申請者３）'!D35:E35,'2-13　主要設備の詳細（申請者３）'!D40:E40,'2-13　主要設備の詳細（申請者３）'!D47:E47,'2-13　主要設備の詳細（申請者４）'!D35:E35,'2-13　主要設備の詳細（申請者４）'!D40:E40,'2-13　主要設備の詳細（申請者４）'!D47:E47)</f>
        <v>0</v>
      </c>
      <c r="I73" s="645">
        <f>SUM('2-13　主要設備の詳細（申請者１）'!D34:E34,'2-13　主要設備の詳細（申請者２）'!D34:E34,'2-13　主要設備の詳細（申請者３）'!D34:E34,'2-13　主要設備の詳細（申請者４）'!D34:E34,)</f>
        <v>0</v>
      </c>
      <c r="J73" s="644"/>
      <c r="K73" s="125"/>
    </row>
    <row r="74" spans="1:11" ht="24" customHeight="1">
      <c r="A74" s="949"/>
      <c r="B74" s="947"/>
      <c r="C74" s="948"/>
      <c r="D74" s="126"/>
      <c r="E74" s="815" t="s">
        <v>622</v>
      </c>
      <c r="F74" s="816"/>
      <c r="G74" s="376"/>
      <c r="H74" s="361" t="str">
        <f>IFERROR(H73/$G$73,"")</f>
        <v/>
      </c>
      <c r="I74" s="560"/>
      <c r="J74" s="561"/>
      <c r="K74" s="125"/>
    </row>
    <row r="75" spans="1:11" ht="33.75" customHeight="1">
      <c r="A75" s="949"/>
      <c r="B75" s="947"/>
      <c r="C75" s="948"/>
      <c r="D75" s="862" t="s">
        <v>626</v>
      </c>
      <c r="E75" s="865"/>
      <c r="F75" s="866"/>
      <c r="G75" s="316" t="s">
        <v>624</v>
      </c>
      <c r="H75" s="120" t="s">
        <v>1011</v>
      </c>
      <c r="I75" s="121" t="s">
        <v>1012</v>
      </c>
      <c r="J75" s="122" t="s">
        <v>623</v>
      </c>
      <c r="K75" s="123"/>
    </row>
    <row r="76" spans="1:11" ht="24" customHeight="1">
      <c r="A76" s="949"/>
      <c r="B76" s="947"/>
      <c r="C76" s="948"/>
      <c r="D76" s="124"/>
      <c r="E76" s="803" t="s">
        <v>621</v>
      </c>
      <c r="F76" s="804"/>
      <c r="G76" s="643"/>
      <c r="H76" s="643"/>
      <c r="I76" s="643"/>
      <c r="J76" s="644"/>
      <c r="K76" s="125"/>
    </row>
    <row r="77" spans="1:11" ht="24" customHeight="1">
      <c r="A77" s="346"/>
      <c r="B77" s="347"/>
      <c r="C77" s="348"/>
      <c r="D77" s="126"/>
      <c r="E77" s="815" t="s">
        <v>622</v>
      </c>
      <c r="F77" s="816"/>
      <c r="G77" s="376"/>
      <c r="H77" s="361" t="str">
        <f>IFERROR(H76/$G$76,"")</f>
        <v/>
      </c>
      <c r="I77" s="560"/>
      <c r="J77" s="561"/>
      <c r="K77" s="125"/>
    </row>
    <row r="78" spans="1:11" ht="15.75" customHeight="1">
      <c r="A78" s="872" t="s">
        <v>223</v>
      </c>
      <c r="B78" s="873"/>
      <c r="C78" s="874"/>
      <c r="D78" s="798" t="s">
        <v>364</v>
      </c>
      <c r="E78" s="798"/>
      <c r="F78" s="798"/>
      <c r="G78" s="842" t="s">
        <v>0</v>
      </c>
      <c r="H78" s="843"/>
      <c r="I78" s="844"/>
      <c r="J78" s="845"/>
      <c r="K78" s="128"/>
    </row>
    <row r="79" spans="1:11" ht="22.5" customHeight="1">
      <c r="A79" s="875"/>
      <c r="B79" s="876"/>
      <c r="C79" s="877"/>
      <c r="D79" s="798"/>
      <c r="E79" s="798"/>
      <c r="F79" s="798"/>
      <c r="G79" s="129" t="s">
        <v>217</v>
      </c>
      <c r="H79" s="130" t="s">
        <v>157</v>
      </c>
      <c r="I79" s="130" t="s">
        <v>158</v>
      </c>
      <c r="J79" s="846"/>
      <c r="K79" s="128"/>
    </row>
    <row r="80" spans="1:11" ht="22.5" customHeight="1">
      <c r="A80" s="875"/>
      <c r="B80" s="876"/>
      <c r="C80" s="877"/>
      <c r="D80" s="817" t="s">
        <v>778</v>
      </c>
      <c r="E80" s="813" t="s">
        <v>627</v>
      </c>
      <c r="F80" s="814"/>
      <c r="G80" s="377">
        <f>'2-1　設備導入事業経費の配分（事業全体）'!B10</f>
        <v>0</v>
      </c>
      <c r="H80" s="377">
        <f>'2-1　設備導入事業経費の配分（事業全体）'!E10</f>
        <v>0</v>
      </c>
      <c r="I80" s="378">
        <f>'2-1　設備導入事業経費の配分（事業全体）'!J10</f>
        <v>0</v>
      </c>
      <c r="J80" s="846"/>
      <c r="K80" s="131"/>
    </row>
    <row r="81" spans="1:11" ht="22.5" customHeight="1">
      <c r="A81" s="875"/>
      <c r="B81" s="876"/>
      <c r="C81" s="877"/>
      <c r="D81" s="818"/>
      <c r="E81" s="805" t="s">
        <v>628</v>
      </c>
      <c r="F81" s="806"/>
      <c r="G81" s="379">
        <f>'2-1　設備導入事業経費の配分（事業全体）'!B25</f>
        <v>0</v>
      </c>
      <c r="H81" s="379">
        <f>'2-1　設備導入事業経費の配分（事業全体）'!E25</f>
        <v>0</v>
      </c>
      <c r="I81" s="380">
        <f>'2-1　設備導入事業経費の配分（事業全体）'!J25</f>
        <v>0</v>
      </c>
      <c r="J81" s="846"/>
      <c r="K81" s="131"/>
    </row>
    <row r="82" spans="1:11" ht="22.5" customHeight="1">
      <c r="A82" s="875"/>
      <c r="B82" s="876"/>
      <c r="C82" s="877"/>
      <c r="D82" s="818"/>
      <c r="E82" s="805" t="s">
        <v>629</v>
      </c>
      <c r="F82" s="806"/>
      <c r="G82" s="379">
        <f>'2-1　設備導入事業経費の配分（事業全体）'!B30</f>
        <v>0</v>
      </c>
      <c r="H82" s="379">
        <f>'2-1　設備導入事業経費の配分（事業全体）'!E30</f>
        <v>0</v>
      </c>
      <c r="I82" s="380">
        <f>'2-1　設備導入事業経費の配分（事業全体）'!J30</f>
        <v>0</v>
      </c>
      <c r="J82" s="846"/>
      <c r="K82" s="131"/>
    </row>
    <row r="83" spans="1:11" ht="22.5" customHeight="1">
      <c r="A83" s="875"/>
      <c r="B83" s="876"/>
      <c r="C83" s="877"/>
      <c r="D83" s="818"/>
      <c r="E83" s="805" t="s">
        <v>1043</v>
      </c>
      <c r="F83" s="806"/>
      <c r="G83" s="379">
        <f>'2-1　設備導入事業経費の配分（事業全体）'!B31</f>
        <v>0</v>
      </c>
      <c r="H83" s="655">
        <f>'2-1　設備導入事業経費の配分（事業全体）'!E31</f>
        <v>0</v>
      </c>
      <c r="I83" s="380">
        <f>'2-1　設備導入事業経費の配分（事業全体）'!J31</f>
        <v>0</v>
      </c>
      <c r="J83" s="846"/>
      <c r="K83" s="131"/>
    </row>
    <row r="84" spans="1:11" ht="22.5" customHeight="1">
      <c r="A84" s="875"/>
      <c r="B84" s="876"/>
      <c r="C84" s="877"/>
      <c r="D84" s="818"/>
      <c r="E84" s="805" t="s">
        <v>630</v>
      </c>
      <c r="F84" s="806"/>
      <c r="G84" s="379">
        <f>'2-1　設備導入事業経費の配分（事業全体）'!B33</f>
        <v>0</v>
      </c>
      <c r="H84" s="796"/>
      <c r="I84" s="796"/>
      <c r="J84" s="846"/>
      <c r="K84" s="131"/>
    </row>
    <row r="85" spans="1:11" ht="22.5" customHeight="1">
      <c r="A85" s="875"/>
      <c r="B85" s="876"/>
      <c r="C85" s="877"/>
      <c r="D85" s="819"/>
      <c r="E85" s="811" t="s">
        <v>631</v>
      </c>
      <c r="F85" s="812"/>
      <c r="G85" s="381">
        <f>'2-1　設備導入事業経費の配分（事業全体）'!B34</f>
        <v>0</v>
      </c>
      <c r="H85" s="379">
        <f>'2-1　設備導入事業経費の配分（事業全体）'!E34</f>
        <v>0</v>
      </c>
      <c r="I85" s="380">
        <f>'2-1　設備導入事業経費の配分（事業全体）'!J34</f>
        <v>0</v>
      </c>
      <c r="J85" s="846"/>
      <c r="K85" s="131"/>
    </row>
    <row r="86" spans="1:11" ht="22.5" customHeight="1">
      <c r="A86" s="875"/>
      <c r="B86" s="876"/>
      <c r="C86" s="877"/>
      <c r="D86" s="817" t="s">
        <v>779</v>
      </c>
      <c r="E86" s="813" t="s">
        <v>627</v>
      </c>
      <c r="F86" s="814"/>
      <c r="G86" s="377">
        <f>'2-1　設備導入事業経費の配分（事業全体）'!B41</f>
        <v>0</v>
      </c>
      <c r="H86" s="377">
        <f>'2-1　設備導入事業経費の配分（事業全体）'!E41</f>
        <v>0</v>
      </c>
      <c r="I86" s="378">
        <f>'2-1　設備導入事業経費の配分（事業全体）'!J41</f>
        <v>0</v>
      </c>
      <c r="J86" s="846"/>
      <c r="K86" s="131"/>
    </row>
    <row r="87" spans="1:11" ht="22.5" customHeight="1">
      <c r="A87" s="875"/>
      <c r="B87" s="876"/>
      <c r="C87" s="877"/>
      <c r="D87" s="818"/>
      <c r="E87" s="805" t="s">
        <v>628</v>
      </c>
      <c r="F87" s="806"/>
      <c r="G87" s="379">
        <f>'2-1　設備導入事業経費の配分（事業全体）'!B56</f>
        <v>0</v>
      </c>
      <c r="H87" s="379">
        <f>'2-1　設備導入事業経費の配分（事業全体）'!E56</f>
        <v>0</v>
      </c>
      <c r="I87" s="380">
        <f>'2-1　設備導入事業経費の配分（事業全体）'!J56</f>
        <v>0</v>
      </c>
      <c r="J87" s="846"/>
      <c r="K87" s="131"/>
    </row>
    <row r="88" spans="1:11" ht="24" customHeight="1">
      <c r="A88" s="875"/>
      <c r="B88" s="876"/>
      <c r="C88" s="877"/>
      <c r="D88" s="818"/>
      <c r="E88" s="805" t="s">
        <v>629</v>
      </c>
      <c r="F88" s="806"/>
      <c r="G88" s="379">
        <f>'2-1　設備導入事業経費の配分（事業全体）'!B61</f>
        <v>0</v>
      </c>
      <c r="H88" s="379">
        <f>'2-1　設備導入事業経費の配分（事業全体）'!E61</f>
        <v>0</v>
      </c>
      <c r="I88" s="380">
        <f>'2-1　設備導入事業経費の配分（事業全体）'!J61</f>
        <v>0</v>
      </c>
      <c r="J88" s="846"/>
      <c r="K88" s="131"/>
    </row>
    <row r="89" spans="1:11" ht="24" customHeight="1">
      <c r="A89" s="875"/>
      <c r="B89" s="876"/>
      <c r="C89" s="877"/>
      <c r="D89" s="818"/>
      <c r="E89" s="805" t="s">
        <v>1043</v>
      </c>
      <c r="F89" s="806"/>
      <c r="G89" s="379">
        <f>'2-1　設備導入事業経費の配分（事業全体）'!B62</f>
        <v>0</v>
      </c>
      <c r="H89" s="379">
        <f>'2-1　設備導入事業経費の配分（事業全体）'!E62</f>
        <v>0</v>
      </c>
      <c r="I89" s="380">
        <f>'2-1　設備導入事業経費の配分（事業全体）'!J62</f>
        <v>0</v>
      </c>
      <c r="J89" s="846"/>
      <c r="K89" s="131"/>
    </row>
    <row r="90" spans="1:11" ht="24" customHeight="1">
      <c r="A90" s="875"/>
      <c r="B90" s="876"/>
      <c r="C90" s="877"/>
      <c r="D90" s="818"/>
      <c r="E90" s="805" t="s">
        <v>630</v>
      </c>
      <c r="F90" s="806"/>
      <c r="G90" s="379">
        <f>'2-1　設備導入事業経費の配分（事業全体）'!B64</f>
        <v>0</v>
      </c>
      <c r="H90" s="796"/>
      <c r="I90" s="796"/>
      <c r="J90" s="846"/>
      <c r="K90" s="131"/>
    </row>
    <row r="91" spans="1:11" ht="24" customHeight="1">
      <c r="A91" s="875"/>
      <c r="B91" s="876"/>
      <c r="C91" s="877"/>
      <c r="D91" s="819"/>
      <c r="E91" s="811" t="s">
        <v>631</v>
      </c>
      <c r="F91" s="812"/>
      <c r="G91" s="381">
        <f>'2-1　設備導入事業経費の配分（事業全体）'!B65</f>
        <v>0</v>
      </c>
      <c r="H91" s="379">
        <f>'2-1　設備導入事業経費の配分（事業全体）'!E65</f>
        <v>0</v>
      </c>
      <c r="I91" s="380">
        <f>'2-1　設備導入事業経費の配分（事業全体）'!J65</f>
        <v>0</v>
      </c>
      <c r="J91" s="846"/>
      <c r="K91" s="131"/>
    </row>
    <row r="92" spans="1:11" ht="24" customHeight="1" thickBot="1">
      <c r="A92" s="878"/>
      <c r="B92" s="879"/>
      <c r="C92" s="880"/>
      <c r="D92" s="854" t="s">
        <v>159</v>
      </c>
      <c r="E92" s="854"/>
      <c r="F92" s="854"/>
      <c r="G92" s="382">
        <f>'2-1　設備導入事業経費の配分（事業全体）'!B74</f>
        <v>0</v>
      </c>
      <c r="H92" s="382">
        <f>'2-1　設備導入事業経費の配分（事業全体）'!E74</f>
        <v>0</v>
      </c>
      <c r="I92" s="383">
        <f>'2-1　設備導入事業経費の配分（事業全体）'!H74</f>
        <v>0</v>
      </c>
      <c r="J92" s="847"/>
      <c r="K92" s="132"/>
    </row>
    <row r="100" spans="4:9" hidden="1">
      <c r="G100" s="47" t="s">
        <v>1198</v>
      </c>
      <c r="H100" s="47" t="s">
        <v>1199</v>
      </c>
      <c r="I100" s="47" t="s">
        <v>1200</v>
      </c>
    </row>
    <row r="101" spans="4:9" hidden="1">
      <c r="D101" s="47" t="s">
        <v>1195</v>
      </c>
      <c r="E101" s="47" t="s">
        <v>1196</v>
      </c>
      <c r="F101" s="47" t="s">
        <v>1197</v>
      </c>
      <c r="G101" s="772">
        <f>'2-1　設備導入事業経費の配分（全体）（申請者１）'!$B$10</f>
        <v>0</v>
      </c>
      <c r="H101" s="772">
        <f>'2-1　設備導入事業経費の配分（全体）（申請者１）'!$E$10</f>
        <v>0</v>
      </c>
      <c r="I101" s="772">
        <f>'2-1　設備導入事業経費の配分（全体）（申請者１）'!$J$10</f>
        <v>0</v>
      </c>
    </row>
    <row r="102" spans="4:9" hidden="1">
      <c r="F102" s="47" t="s">
        <v>1201</v>
      </c>
      <c r="G102" s="772">
        <f>'2-1　設備導入事業経費の配分（全体）（申請者１）'!$B$25</f>
        <v>0</v>
      </c>
      <c r="H102" s="772">
        <f>'2-1　設備導入事業経費の配分（全体）（申請者１）'!$E$25</f>
        <v>0</v>
      </c>
      <c r="I102" s="772">
        <f>'2-1　設備導入事業経費の配分（全体）（申請者１）'!$J$25</f>
        <v>0</v>
      </c>
    </row>
    <row r="103" spans="4:9" hidden="1">
      <c r="F103" s="47" t="s">
        <v>1202</v>
      </c>
      <c r="G103" s="772">
        <f>'2-1　設備導入事業経費の配分（全体）（申請者１）'!$B$30</f>
        <v>0</v>
      </c>
      <c r="H103" s="772">
        <f>'2-1　設備導入事業経費の配分（全体）（申請者１）'!$E$30</f>
        <v>0</v>
      </c>
      <c r="I103" s="772">
        <f>'2-1　設備導入事業経費の配分（全体）（申請者１）'!$J$30</f>
        <v>0</v>
      </c>
    </row>
    <row r="104" spans="4:9" hidden="1">
      <c r="F104" s="47" t="s">
        <v>1206</v>
      </c>
      <c r="G104" s="772">
        <f>'2-1　設備導入事業経費の配分（全体）（申請者１）'!$B$31</f>
        <v>0</v>
      </c>
      <c r="H104" s="772">
        <f>'2-1　設備導入事業経費の配分（全体）（申請者１）'!$E$31</f>
        <v>0</v>
      </c>
      <c r="I104" s="772">
        <f>'2-1　設備導入事業経費の配分（全体）（申請者１）'!$J$31</f>
        <v>0</v>
      </c>
    </row>
    <row r="105" spans="4:9" hidden="1">
      <c r="F105" s="47" t="s">
        <v>1203</v>
      </c>
      <c r="G105" s="772">
        <f>'2-1　設備導入事業経費の配分（全体）（申請者１）'!$B$33</f>
        <v>0</v>
      </c>
      <c r="H105" s="772">
        <f>'2-1　設備導入事業経費の配分（全体）（申請者１）'!$E$33</f>
        <v>0</v>
      </c>
      <c r="I105" s="772">
        <f>'2-1　設備導入事業経費の配分（全体）（申請者１）'!$J$33</f>
        <v>0</v>
      </c>
    </row>
    <row r="106" spans="4:9" hidden="1">
      <c r="F106" s="47" t="s">
        <v>1204</v>
      </c>
      <c r="G106" s="772">
        <f>'2-1　設備導入事業経費の配分（全体）（申請者１）'!$B$34</f>
        <v>0</v>
      </c>
      <c r="H106" s="772">
        <f>'2-1　設備導入事業経費の配分（全体）（申請者１）'!$E$34</f>
        <v>0</v>
      </c>
      <c r="I106" s="772">
        <f>'2-1　設備導入事業経費の配分（全体）（申請者１）'!$J$34</f>
        <v>0</v>
      </c>
    </row>
    <row r="107" spans="4:9" hidden="1">
      <c r="E107" s="47" t="s">
        <v>1205</v>
      </c>
      <c r="F107" s="47" t="s">
        <v>1197</v>
      </c>
      <c r="G107" s="772">
        <f>'2-1　設備導入事業経費の配分（全体）（申請者１）'!$B$41</f>
        <v>0</v>
      </c>
      <c r="H107" s="772">
        <f>'2-1　設備導入事業経費の配分（全体）（申請者１）'!$E$41</f>
        <v>0</v>
      </c>
      <c r="I107" s="772">
        <f>'2-1　設備導入事業経費の配分（全体）（申請者１）'!$J$41</f>
        <v>0</v>
      </c>
    </row>
    <row r="108" spans="4:9" hidden="1">
      <c r="F108" s="47" t="s">
        <v>1201</v>
      </c>
      <c r="G108" s="772">
        <f>'2-1　設備導入事業経費の配分（全体）（申請者１）'!$B$56</f>
        <v>0</v>
      </c>
      <c r="H108" s="772">
        <f>'2-1　設備導入事業経費の配分（全体）（申請者１）'!$E$56</f>
        <v>0</v>
      </c>
      <c r="I108" s="772">
        <f>'2-1　設備導入事業経費の配分（全体）（申請者１）'!$J$56</f>
        <v>0</v>
      </c>
    </row>
    <row r="109" spans="4:9" hidden="1">
      <c r="F109" s="47" t="s">
        <v>1202</v>
      </c>
      <c r="G109" s="772">
        <f>'2-1　設備導入事業経費の配分（全体）（申請者１）'!$B$61</f>
        <v>0</v>
      </c>
      <c r="H109" s="772">
        <f>'2-1　設備導入事業経費の配分（全体）（申請者１）'!$E$61</f>
        <v>0</v>
      </c>
      <c r="I109" s="772">
        <f>'2-1　設備導入事業経費の配分（全体）（申請者１）'!$J$61</f>
        <v>0</v>
      </c>
    </row>
    <row r="110" spans="4:9" hidden="1">
      <c r="F110" s="47" t="s">
        <v>1206</v>
      </c>
      <c r="G110" s="772">
        <f>'2-1　設備導入事業経費の配分（全体）（申請者１）'!$B$62</f>
        <v>0</v>
      </c>
      <c r="H110" s="772">
        <f>'2-1　設備導入事業経費の配分（全体）（申請者１）'!$E$62</f>
        <v>0</v>
      </c>
      <c r="I110" s="772">
        <f>'2-1　設備導入事業経費の配分（全体）（申請者１）'!$J$62</f>
        <v>0</v>
      </c>
    </row>
    <row r="111" spans="4:9" hidden="1">
      <c r="F111" s="47" t="s">
        <v>1203</v>
      </c>
      <c r="G111" s="772">
        <f>'2-1　設備導入事業経費の配分（全体）（申請者１）'!$B$64</f>
        <v>0</v>
      </c>
      <c r="H111" s="772">
        <f>'2-1　設備導入事業経費の配分（全体）（申請者１）'!$E$64</f>
        <v>0</v>
      </c>
      <c r="I111" s="772">
        <f>'2-1　設備導入事業経費の配分（全体）（申請者１）'!$J$64</f>
        <v>0</v>
      </c>
    </row>
    <row r="112" spans="4:9" hidden="1">
      <c r="F112" s="47" t="s">
        <v>1204</v>
      </c>
      <c r="G112" s="772">
        <f>'2-1　設備導入事業経費の配分（全体）（申請者１）'!$B$65</f>
        <v>0</v>
      </c>
      <c r="H112" s="772">
        <f>'2-1　設備導入事業経費の配分（全体）（申請者１）'!$E$65</f>
        <v>0</v>
      </c>
      <c r="I112" s="772">
        <f>'2-1　設備導入事業経費の配分（全体）（申請者１）'!$J$65</f>
        <v>0</v>
      </c>
    </row>
    <row r="113" spans="4:9" hidden="1">
      <c r="E113" s="47" t="s">
        <v>1204</v>
      </c>
      <c r="F113" s="47" t="s">
        <v>1197</v>
      </c>
      <c r="G113" s="772">
        <f>'2-1　設備導入事業経費の配分（全体）（申請者１）'!$B$69</f>
        <v>0</v>
      </c>
      <c r="H113" s="772">
        <f>'2-1　設備導入事業経費の配分（全体）（申請者１）'!$E$69</f>
        <v>0</v>
      </c>
      <c r="I113" s="772">
        <f>'2-1　設備導入事業経費の配分（全体）（申請者１）'!$H$69</f>
        <v>0</v>
      </c>
    </row>
    <row r="114" spans="4:9" hidden="1">
      <c r="F114" s="47" t="s">
        <v>1201</v>
      </c>
      <c r="G114" s="772">
        <f>'2-1　設備導入事業経費の配分（全体）（申請者１）'!$B$70</f>
        <v>0</v>
      </c>
      <c r="H114" s="772">
        <f>'2-1　設備導入事業経費の配分（全体）（申請者１）'!$E$70</f>
        <v>0</v>
      </c>
      <c r="I114" s="772">
        <f>'2-1　設備導入事業経費の配分（全体）（申請者１）'!$H$70</f>
        <v>0</v>
      </c>
    </row>
    <row r="115" spans="4:9" hidden="1">
      <c r="F115" s="47" t="s">
        <v>1202</v>
      </c>
      <c r="G115" s="772">
        <f>'2-1　設備導入事業経費の配分（全体）（申請者１）'!$B$71</f>
        <v>0</v>
      </c>
      <c r="H115" s="772">
        <f>'2-1　設備導入事業経費の配分（全体）（申請者１）'!$E$71</f>
        <v>0</v>
      </c>
      <c r="I115" s="772">
        <f>'2-1　設備導入事業経費の配分（全体）（申請者１）'!$H$71</f>
        <v>0</v>
      </c>
    </row>
    <row r="116" spans="4:9" hidden="1">
      <c r="F116" s="47" t="s">
        <v>1206</v>
      </c>
      <c r="G116" s="772">
        <f>'2-1　設備導入事業経費の配分（全体）（申請者１）'!$B$72</f>
        <v>0</v>
      </c>
      <c r="H116" s="772">
        <f>'2-1　設備導入事業経費の配分（全体）（申請者１）'!$E$72</f>
        <v>0</v>
      </c>
      <c r="I116" s="772">
        <f>'2-1　設備導入事業経費の配分（全体）（申請者１）'!$H$72</f>
        <v>0</v>
      </c>
    </row>
    <row r="117" spans="4:9" hidden="1">
      <c r="F117" s="47" t="s">
        <v>1203</v>
      </c>
      <c r="G117" s="772">
        <f>'2-1　設備導入事業経費の配分（全体）（申請者１）'!$B$73</f>
        <v>0</v>
      </c>
      <c r="H117" s="772">
        <f>'2-1　設備導入事業経費の配分（全体）（申請者１）'!$E$73</f>
        <v>0</v>
      </c>
      <c r="I117" s="772">
        <f>'2-1　設備導入事業経費の配分（全体）（申請者１）'!$H$73</f>
        <v>0</v>
      </c>
    </row>
    <row r="118" spans="4:9" hidden="1">
      <c r="F118" s="47" t="s">
        <v>1204</v>
      </c>
      <c r="G118" s="772">
        <f>'2-1　設備導入事業経費の配分（全体）（申請者１）'!$B$74</f>
        <v>0</v>
      </c>
      <c r="H118" s="772">
        <f>'2-1　設備導入事業経費の配分（全体）（申請者１）'!$E$74</f>
        <v>0</v>
      </c>
      <c r="I118" s="772">
        <f>'2-1　設備導入事業経費の配分（全体）（申請者１）'!$H$74</f>
        <v>0</v>
      </c>
    </row>
    <row r="119" spans="4:9" hidden="1">
      <c r="D119" s="47" t="s">
        <v>1207</v>
      </c>
      <c r="E119" s="47" t="s">
        <v>1196</v>
      </c>
      <c r="F119" s="47" t="s">
        <v>1197</v>
      </c>
      <c r="G119" s="772">
        <f>'2-1　設備導入事業経費の配分（全体）（申請者２）'!$B$10</f>
        <v>0</v>
      </c>
      <c r="H119" s="772">
        <f>'2-1　設備導入事業経費の配分（全体）（申請者２）'!$E$10</f>
        <v>0</v>
      </c>
      <c r="I119" s="772">
        <f>'2-1　設備導入事業経費の配分（全体）（申請者２）'!$J$10</f>
        <v>0</v>
      </c>
    </row>
    <row r="120" spans="4:9" hidden="1">
      <c r="F120" s="47" t="s">
        <v>1201</v>
      </c>
      <c r="G120" s="772">
        <f>'2-1　設備導入事業経費の配分（全体）（申請者２）'!$B$25</f>
        <v>0</v>
      </c>
      <c r="H120" s="772">
        <f>'2-1　設備導入事業経費の配分（全体）（申請者２）'!$E$25</f>
        <v>0</v>
      </c>
      <c r="I120" s="772">
        <f>'2-1　設備導入事業経費の配分（全体）（申請者２）'!$J$25</f>
        <v>0</v>
      </c>
    </row>
    <row r="121" spans="4:9" hidden="1">
      <c r="F121" s="47" t="s">
        <v>1202</v>
      </c>
      <c r="G121" s="772">
        <f>'2-1　設備導入事業経費の配分（全体）（申請者２）'!$B$30</f>
        <v>0</v>
      </c>
      <c r="H121" s="772">
        <f>'2-1　設備導入事業経費の配分（全体）（申請者２）'!$E$30</f>
        <v>0</v>
      </c>
      <c r="I121" s="772">
        <f>'2-1　設備導入事業経費の配分（全体）（申請者２）'!$J$30</f>
        <v>0</v>
      </c>
    </row>
    <row r="122" spans="4:9" hidden="1">
      <c r="F122" s="47" t="s">
        <v>1206</v>
      </c>
      <c r="G122" s="772">
        <f>'2-1　設備導入事業経費の配分（全体）（申請者２）'!$B$31</f>
        <v>0</v>
      </c>
      <c r="H122" s="772">
        <f>'2-1　設備導入事業経費の配分（全体）（申請者２）'!$E$31</f>
        <v>0</v>
      </c>
      <c r="I122" s="772">
        <f>'2-1　設備導入事業経費の配分（全体）（申請者２）'!$J$31</f>
        <v>0</v>
      </c>
    </row>
    <row r="123" spans="4:9" hidden="1">
      <c r="F123" s="47" t="s">
        <v>1203</v>
      </c>
      <c r="G123" s="772">
        <f>'2-1　設備導入事業経費の配分（全体）（申請者２）'!$B$33</f>
        <v>0</v>
      </c>
      <c r="H123" s="772">
        <f>'2-1　設備導入事業経費の配分（全体）（申請者２）'!$E$33</f>
        <v>0</v>
      </c>
      <c r="I123" s="772">
        <f>'2-1　設備導入事業経費の配分（全体）（申請者２）'!$J$33</f>
        <v>0</v>
      </c>
    </row>
    <row r="124" spans="4:9" hidden="1">
      <c r="F124" s="47" t="s">
        <v>1204</v>
      </c>
      <c r="G124" s="772">
        <f>'2-1　設備導入事業経費の配分（全体）（申請者２）'!$B$34</f>
        <v>0</v>
      </c>
      <c r="H124" s="772">
        <f>'2-1　設備導入事業経費の配分（全体）（申請者２）'!$E$34</f>
        <v>0</v>
      </c>
      <c r="I124" s="772">
        <f>'2-1　設備導入事業経費の配分（全体）（申請者２）'!$J$34</f>
        <v>0</v>
      </c>
    </row>
    <row r="125" spans="4:9" hidden="1">
      <c r="E125" s="47" t="s">
        <v>1205</v>
      </c>
      <c r="F125" s="47" t="s">
        <v>1197</v>
      </c>
      <c r="G125" s="772">
        <f>'2-1　設備導入事業経費の配分（全体）（申請者２）'!$B$41</f>
        <v>0</v>
      </c>
      <c r="H125" s="772">
        <f>'2-1　設備導入事業経費の配分（全体）（申請者２）'!$E$41</f>
        <v>0</v>
      </c>
      <c r="I125" s="772">
        <f>'2-1　設備導入事業経費の配分（全体）（申請者２）'!$J$41</f>
        <v>0</v>
      </c>
    </row>
    <row r="126" spans="4:9" hidden="1">
      <c r="F126" s="47" t="s">
        <v>1201</v>
      </c>
      <c r="G126" s="772">
        <f>'2-1　設備導入事業経費の配分（全体）（申請者２）'!$B$56</f>
        <v>0</v>
      </c>
      <c r="H126" s="772">
        <f>'2-1　設備導入事業経費の配分（全体）（申請者２）'!$E$56</f>
        <v>0</v>
      </c>
      <c r="I126" s="772">
        <f>'2-1　設備導入事業経費の配分（全体）（申請者２）'!$J$56</f>
        <v>0</v>
      </c>
    </row>
    <row r="127" spans="4:9" hidden="1">
      <c r="F127" s="47" t="s">
        <v>1202</v>
      </c>
      <c r="G127" s="772">
        <f>'2-1　設備導入事業経費の配分（全体）（申請者２）'!$B$61</f>
        <v>0</v>
      </c>
      <c r="H127" s="772">
        <f>'2-1　設備導入事業経費の配分（全体）（申請者２）'!$E$61</f>
        <v>0</v>
      </c>
      <c r="I127" s="772">
        <f>'2-1　設備導入事業経費の配分（全体）（申請者２）'!$J$61</f>
        <v>0</v>
      </c>
    </row>
    <row r="128" spans="4:9" hidden="1">
      <c r="F128" s="47" t="s">
        <v>1206</v>
      </c>
      <c r="G128" s="772">
        <f>'2-1　設備導入事業経費の配分（全体）（申請者２）'!$B$62</f>
        <v>0</v>
      </c>
      <c r="H128" s="772">
        <f>'2-1　設備導入事業経費の配分（全体）（申請者２）'!$E$62</f>
        <v>0</v>
      </c>
      <c r="I128" s="772">
        <f>'2-1　設備導入事業経費の配分（全体）（申請者２）'!$J$62</f>
        <v>0</v>
      </c>
    </row>
    <row r="129" spans="4:9" hidden="1">
      <c r="F129" s="47" t="s">
        <v>1203</v>
      </c>
      <c r="G129" s="772">
        <f>'2-1　設備導入事業経費の配分（全体）（申請者２）'!$B$64</f>
        <v>0</v>
      </c>
      <c r="H129" s="772">
        <f>'2-1　設備導入事業経費の配分（全体）（申請者２）'!$E$64</f>
        <v>0</v>
      </c>
      <c r="I129" s="772">
        <f>'2-1　設備導入事業経費の配分（全体）（申請者２）'!$J$64</f>
        <v>0</v>
      </c>
    </row>
    <row r="130" spans="4:9" hidden="1">
      <c r="F130" s="47" t="s">
        <v>1204</v>
      </c>
      <c r="G130" s="772">
        <f>'2-1　設備導入事業経費の配分（全体）（申請者２）'!$B$65</f>
        <v>0</v>
      </c>
      <c r="H130" s="772">
        <f>'2-1　設備導入事業経費の配分（全体）（申請者２）'!$E$65</f>
        <v>0</v>
      </c>
      <c r="I130" s="772">
        <f>'2-1　設備導入事業経費の配分（全体）（申請者２）'!$J$65</f>
        <v>0</v>
      </c>
    </row>
    <row r="131" spans="4:9" hidden="1">
      <c r="E131" s="47" t="s">
        <v>1204</v>
      </c>
      <c r="F131" s="47" t="s">
        <v>1197</v>
      </c>
      <c r="G131" s="772">
        <f>'2-1　設備導入事業経費の配分（全体）（申請者２）'!$B$69</f>
        <v>0</v>
      </c>
      <c r="H131" s="772">
        <f>'2-1　設備導入事業経費の配分（全体）（申請者２）'!$E$69</f>
        <v>0</v>
      </c>
      <c r="I131" s="772">
        <f>'2-1　設備導入事業経費の配分（全体）（申請者２）'!$H$69</f>
        <v>0</v>
      </c>
    </row>
    <row r="132" spans="4:9" hidden="1">
      <c r="F132" s="47" t="s">
        <v>1201</v>
      </c>
      <c r="G132" s="772">
        <f>'2-1　設備導入事業経費の配分（全体）（申請者２）'!$B$70</f>
        <v>0</v>
      </c>
      <c r="H132" s="772">
        <f>'2-1　設備導入事業経費の配分（全体）（申請者２）'!$E$70</f>
        <v>0</v>
      </c>
      <c r="I132" s="772">
        <f>'2-1　設備導入事業経費の配分（全体）（申請者２）'!$H$70</f>
        <v>0</v>
      </c>
    </row>
    <row r="133" spans="4:9" hidden="1">
      <c r="F133" s="47" t="s">
        <v>1202</v>
      </c>
      <c r="G133" s="772">
        <f>'2-1　設備導入事業経費の配分（全体）（申請者２）'!$B$71</f>
        <v>0</v>
      </c>
      <c r="H133" s="772">
        <f>'2-1　設備導入事業経費の配分（全体）（申請者２）'!$E$71</f>
        <v>0</v>
      </c>
      <c r="I133" s="772">
        <f>'2-1　設備導入事業経費の配分（全体）（申請者２）'!$H$71</f>
        <v>0</v>
      </c>
    </row>
    <row r="134" spans="4:9" hidden="1">
      <c r="F134" s="47" t="s">
        <v>1206</v>
      </c>
      <c r="G134" s="772">
        <f>'2-1　設備導入事業経費の配分（全体）（申請者２）'!$B$72</f>
        <v>0</v>
      </c>
      <c r="H134" s="772">
        <f>'2-1　設備導入事業経費の配分（全体）（申請者２）'!$E$72</f>
        <v>0</v>
      </c>
      <c r="I134" s="772">
        <f>'2-1　設備導入事業経費の配分（全体）（申請者２）'!$H$72</f>
        <v>0</v>
      </c>
    </row>
    <row r="135" spans="4:9" hidden="1">
      <c r="F135" s="47" t="s">
        <v>1203</v>
      </c>
      <c r="G135" s="772">
        <f>'2-1　設備導入事業経費の配分（全体）（申請者２）'!$B$73</f>
        <v>0</v>
      </c>
      <c r="H135" s="772">
        <f>'2-1　設備導入事業経費の配分（全体）（申請者２）'!$E$73</f>
        <v>0</v>
      </c>
      <c r="I135" s="772">
        <f>'2-1　設備導入事業経費の配分（全体）（申請者２）'!$H$73</f>
        <v>0</v>
      </c>
    </row>
    <row r="136" spans="4:9" hidden="1">
      <c r="F136" s="47" t="s">
        <v>1204</v>
      </c>
      <c r="G136" s="772">
        <f>'2-1　設備導入事業経費の配分（全体）（申請者２）'!$B$74</f>
        <v>0</v>
      </c>
      <c r="H136" s="772">
        <f>'2-1　設備導入事業経費の配分（全体）（申請者２）'!$E$74</f>
        <v>0</v>
      </c>
      <c r="I136" s="772">
        <f>'2-1　設備導入事業経費の配分（全体）（申請者２）'!$H$74</f>
        <v>0</v>
      </c>
    </row>
    <row r="137" spans="4:9" hidden="1">
      <c r="D137" s="47" t="s">
        <v>1208</v>
      </c>
      <c r="E137" s="47" t="s">
        <v>1196</v>
      </c>
      <c r="F137" s="47" t="s">
        <v>1197</v>
      </c>
      <c r="G137" s="772">
        <f>'2-1　設備導入事業経費の配分（全体）（申請者３）'!$B$10</f>
        <v>0</v>
      </c>
      <c r="H137" s="772">
        <f>'2-1　設備導入事業経費の配分（全体）（申請者３）'!$E$10</f>
        <v>0</v>
      </c>
      <c r="I137" s="772">
        <f>'2-1　設備導入事業経費の配分（全体）（申請者３）'!$J$10</f>
        <v>0</v>
      </c>
    </row>
    <row r="138" spans="4:9" hidden="1">
      <c r="F138" s="47" t="s">
        <v>1201</v>
      </c>
      <c r="G138" s="772">
        <f>'2-1　設備導入事業経費の配分（全体）（申請者３）'!$B$25</f>
        <v>0</v>
      </c>
      <c r="H138" s="772">
        <f>'2-1　設備導入事業経費の配分（全体）（申請者３）'!$E$25</f>
        <v>0</v>
      </c>
      <c r="I138" s="772">
        <f>'2-1　設備導入事業経費の配分（全体）（申請者３）'!$J$25</f>
        <v>0</v>
      </c>
    </row>
    <row r="139" spans="4:9" hidden="1">
      <c r="F139" s="47" t="s">
        <v>1202</v>
      </c>
      <c r="G139" s="772">
        <f>'2-1　設備導入事業経費の配分（全体）（申請者３）'!$B$30</f>
        <v>0</v>
      </c>
      <c r="H139" s="772">
        <f>'2-1　設備導入事業経費の配分（全体）（申請者３）'!$E$30</f>
        <v>0</v>
      </c>
      <c r="I139" s="772">
        <f>'2-1　設備導入事業経費の配分（全体）（申請者３）'!$J$30</f>
        <v>0</v>
      </c>
    </row>
    <row r="140" spans="4:9" hidden="1">
      <c r="F140" s="47" t="s">
        <v>1206</v>
      </c>
      <c r="G140" s="772">
        <f>'2-1　設備導入事業経費の配分（全体）（申請者３）'!$B$31</f>
        <v>0</v>
      </c>
      <c r="H140" s="772">
        <f>'2-1　設備導入事業経費の配分（全体）（申請者３）'!$E$31</f>
        <v>0</v>
      </c>
      <c r="I140" s="772">
        <f>'2-1　設備導入事業経費の配分（全体）（申請者３）'!$J$31</f>
        <v>0</v>
      </c>
    </row>
    <row r="141" spans="4:9" hidden="1">
      <c r="F141" s="47" t="s">
        <v>1203</v>
      </c>
      <c r="G141" s="772">
        <f>'2-1　設備導入事業経費の配分（全体）（申請者３）'!$B$33</f>
        <v>0</v>
      </c>
      <c r="H141" s="772">
        <f>'2-1　設備導入事業経費の配分（全体）（申請者３）'!$E$33</f>
        <v>0</v>
      </c>
      <c r="I141" s="772">
        <f>'2-1　設備導入事業経費の配分（全体）（申請者３）'!$J$33</f>
        <v>0</v>
      </c>
    </row>
    <row r="142" spans="4:9" hidden="1">
      <c r="F142" s="47" t="s">
        <v>1204</v>
      </c>
      <c r="G142" s="772">
        <f>'2-1　設備導入事業経費の配分（全体）（申請者３）'!$B$34</f>
        <v>0</v>
      </c>
      <c r="H142" s="772">
        <f>'2-1　設備導入事業経費の配分（全体）（申請者３）'!$E$34</f>
        <v>0</v>
      </c>
      <c r="I142" s="772">
        <f>'2-1　設備導入事業経費の配分（全体）（申請者３）'!$J$34</f>
        <v>0</v>
      </c>
    </row>
    <row r="143" spans="4:9" hidden="1">
      <c r="E143" s="47" t="s">
        <v>1205</v>
      </c>
      <c r="F143" s="47" t="s">
        <v>1197</v>
      </c>
      <c r="G143" s="772">
        <f>'2-1　設備導入事業経費の配分（全体）（申請者３）'!$B$41</f>
        <v>0</v>
      </c>
      <c r="H143" s="772">
        <f>'2-1　設備導入事業経費の配分（全体）（申請者３）'!$E$41</f>
        <v>0</v>
      </c>
      <c r="I143" s="772">
        <f>'2-1　設備導入事業経費の配分（全体）（申請者３）'!$J$41</f>
        <v>0</v>
      </c>
    </row>
    <row r="144" spans="4:9" hidden="1">
      <c r="F144" s="47" t="s">
        <v>1201</v>
      </c>
      <c r="G144" s="772">
        <f>'2-1　設備導入事業経費の配分（全体）（申請者３）'!$B$56</f>
        <v>0</v>
      </c>
      <c r="H144" s="772">
        <f>'2-1　設備導入事業経費の配分（全体）（申請者３）'!$E$56</f>
        <v>0</v>
      </c>
      <c r="I144" s="772">
        <f>'2-1　設備導入事業経費の配分（全体）（申請者３）'!$J$56</f>
        <v>0</v>
      </c>
    </row>
    <row r="145" spans="4:9" hidden="1">
      <c r="F145" s="47" t="s">
        <v>1202</v>
      </c>
      <c r="G145" s="772">
        <f>'2-1　設備導入事業経費の配分（全体）（申請者３）'!$B$61</f>
        <v>0</v>
      </c>
      <c r="H145" s="772">
        <f>'2-1　設備導入事業経費の配分（全体）（申請者３）'!$E$61</f>
        <v>0</v>
      </c>
      <c r="I145" s="772">
        <f>'2-1　設備導入事業経費の配分（全体）（申請者３）'!$J$61</f>
        <v>0</v>
      </c>
    </row>
    <row r="146" spans="4:9" hidden="1">
      <c r="F146" s="47" t="s">
        <v>1206</v>
      </c>
      <c r="G146" s="772">
        <f>'2-1　設備導入事業経費の配分（全体）（申請者３）'!$B$62</f>
        <v>0</v>
      </c>
      <c r="H146" s="772">
        <f>'2-1　設備導入事業経費の配分（全体）（申請者３）'!$E$62</f>
        <v>0</v>
      </c>
      <c r="I146" s="772">
        <f>'2-1　設備導入事業経費の配分（全体）（申請者３）'!$J$62</f>
        <v>0</v>
      </c>
    </row>
    <row r="147" spans="4:9" hidden="1">
      <c r="F147" s="47" t="s">
        <v>1203</v>
      </c>
      <c r="G147" s="772">
        <f>'2-1　設備導入事業経費の配分（全体）（申請者３）'!$B$64</f>
        <v>0</v>
      </c>
      <c r="H147" s="772">
        <f>'2-1　設備導入事業経費の配分（全体）（申請者３）'!$E$64</f>
        <v>0</v>
      </c>
      <c r="I147" s="772">
        <f>'2-1　設備導入事業経費の配分（全体）（申請者３）'!$J$64</f>
        <v>0</v>
      </c>
    </row>
    <row r="148" spans="4:9" hidden="1">
      <c r="F148" s="47" t="s">
        <v>1204</v>
      </c>
      <c r="G148" s="772">
        <f>'2-1　設備導入事業経費の配分（全体）（申請者３）'!$B$65</f>
        <v>0</v>
      </c>
      <c r="H148" s="772">
        <f>'2-1　設備導入事業経費の配分（全体）（申請者３）'!$E$65</f>
        <v>0</v>
      </c>
      <c r="I148" s="772">
        <f>'2-1　設備導入事業経費の配分（全体）（申請者３）'!$J$65</f>
        <v>0</v>
      </c>
    </row>
    <row r="149" spans="4:9" hidden="1">
      <c r="E149" s="47" t="s">
        <v>1204</v>
      </c>
      <c r="F149" s="47" t="s">
        <v>1197</v>
      </c>
      <c r="G149" s="772">
        <f>'2-1　設備導入事業経費の配分（全体）（申請者３）'!$B$69</f>
        <v>0</v>
      </c>
      <c r="H149" s="772">
        <f>'2-1　設備導入事業経費の配分（全体）（申請者３）'!$E$69</f>
        <v>0</v>
      </c>
      <c r="I149" s="772">
        <f>'2-1　設備導入事業経費の配分（全体）（申請者３）'!$H$69</f>
        <v>0</v>
      </c>
    </row>
    <row r="150" spans="4:9" hidden="1">
      <c r="F150" s="47" t="s">
        <v>1201</v>
      </c>
      <c r="G150" s="772">
        <f>'2-1　設備導入事業経費の配分（全体）（申請者３）'!$B$70</f>
        <v>0</v>
      </c>
      <c r="H150" s="772">
        <f>'2-1　設備導入事業経費の配分（全体）（申請者３）'!$E$70</f>
        <v>0</v>
      </c>
      <c r="I150" s="772">
        <f>'2-1　設備導入事業経費の配分（全体）（申請者３）'!$H$70</f>
        <v>0</v>
      </c>
    </row>
    <row r="151" spans="4:9" hidden="1">
      <c r="F151" s="47" t="s">
        <v>1202</v>
      </c>
      <c r="G151" s="772">
        <f>'2-1　設備導入事業経費の配分（全体）（申請者３）'!$B$71</f>
        <v>0</v>
      </c>
      <c r="H151" s="772">
        <f>'2-1　設備導入事業経費の配分（全体）（申請者３）'!$E$71</f>
        <v>0</v>
      </c>
      <c r="I151" s="772">
        <f>'2-1　設備導入事業経費の配分（全体）（申請者３）'!$H$71</f>
        <v>0</v>
      </c>
    </row>
    <row r="152" spans="4:9" hidden="1">
      <c r="F152" s="47" t="s">
        <v>1206</v>
      </c>
      <c r="G152" s="772">
        <f>'2-1　設備導入事業経費の配分（全体）（申請者３）'!$B$72</f>
        <v>0</v>
      </c>
      <c r="H152" s="772">
        <f>'2-1　設備導入事業経費の配分（全体）（申請者３）'!$E$72</f>
        <v>0</v>
      </c>
      <c r="I152" s="772">
        <f>'2-1　設備導入事業経費の配分（全体）（申請者３）'!$H$72</f>
        <v>0</v>
      </c>
    </row>
    <row r="153" spans="4:9" hidden="1">
      <c r="F153" s="47" t="s">
        <v>1203</v>
      </c>
      <c r="G153" s="772">
        <f>'2-1　設備導入事業経費の配分（全体）（申請者３）'!$B$73</f>
        <v>0</v>
      </c>
      <c r="H153" s="772">
        <f>'2-1　設備導入事業経費の配分（全体）（申請者３）'!$E$73</f>
        <v>0</v>
      </c>
      <c r="I153" s="772">
        <f>'2-1　設備導入事業経費の配分（全体）（申請者３）'!$H$73</f>
        <v>0</v>
      </c>
    </row>
    <row r="154" spans="4:9" hidden="1">
      <c r="F154" s="47" t="s">
        <v>1204</v>
      </c>
      <c r="G154" s="772">
        <f>'2-1　設備導入事業経費の配分（全体）（申請者３）'!$B$74</f>
        <v>0</v>
      </c>
      <c r="H154" s="772">
        <f>'2-1　設備導入事業経費の配分（全体）（申請者３）'!$E$74</f>
        <v>0</v>
      </c>
      <c r="I154" s="772">
        <f>'2-1　設備導入事業経費の配分（全体）（申請者３）'!$H$74</f>
        <v>0</v>
      </c>
    </row>
    <row r="155" spans="4:9" hidden="1">
      <c r="D155" s="47" t="s">
        <v>1209</v>
      </c>
      <c r="E155" s="47" t="s">
        <v>1196</v>
      </c>
      <c r="F155" s="47" t="s">
        <v>1197</v>
      </c>
      <c r="G155" s="772">
        <f>'2-1　設備導入事業経費の配分（全体）（申請者４）'!$B$10</f>
        <v>0</v>
      </c>
      <c r="H155" s="772">
        <f>'2-1　設備導入事業経費の配分（全体）（申請者４）'!$E$10</f>
        <v>0</v>
      </c>
      <c r="I155" s="772">
        <f>'2-1　設備導入事業経費の配分（全体）（申請者４）'!$J$10</f>
        <v>0</v>
      </c>
    </row>
    <row r="156" spans="4:9" hidden="1">
      <c r="F156" s="47" t="s">
        <v>1201</v>
      </c>
      <c r="G156" s="772">
        <f>'2-1　設備導入事業経費の配分（全体）（申請者４）'!$B$25</f>
        <v>0</v>
      </c>
      <c r="H156" s="772">
        <f>'2-1　設備導入事業経費の配分（全体）（申請者４）'!$E$25</f>
        <v>0</v>
      </c>
      <c r="I156" s="772">
        <f>'2-1　設備導入事業経費の配分（全体）（申請者４）'!$J$25</f>
        <v>0</v>
      </c>
    </row>
    <row r="157" spans="4:9" hidden="1">
      <c r="F157" s="47" t="s">
        <v>1202</v>
      </c>
      <c r="G157" s="772">
        <f>'2-1　設備導入事業経費の配分（全体）（申請者４）'!$B$30</f>
        <v>0</v>
      </c>
      <c r="H157" s="772">
        <f>'2-1　設備導入事業経費の配分（全体）（申請者４）'!$E$30</f>
        <v>0</v>
      </c>
      <c r="I157" s="772">
        <f>'2-1　設備導入事業経費の配分（全体）（申請者４）'!$J$30</f>
        <v>0</v>
      </c>
    </row>
    <row r="158" spans="4:9" hidden="1">
      <c r="F158" s="47" t="s">
        <v>1206</v>
      </c>
      <c r="G158" s="772">
        <f>'2-1　設備導入事業経費の配分（全体）（申請者４）'!$B$31</f>
        <v>0</v>
      </c>
      <c r="H158" s="772">
        <f>'2-1　設備導入事業経費の配分（全体）（申請者４）'!$E$31</f>
        <v>0</v>
      </c>
      <c r="I158" s="772">
        <f>'2-1　設備導入事業経費の配分（全体）（申請者４）'!$J$31</f>
        <v>0</v>
      </c>
    </row>
    <row r="159" spans="4:9" hidden="1">
      <c r="F159" s="47" t="s">
        <v>1203</v>
      </c>
      <c r="G159" s="772">
        <f>'2-1　設備導入事業経費の配分（全体）（申請者４）'!$B$33</f>
        <v>0</v>
      </c>
      <c r="H159" s="772">
        <f>'2-1　設備導入事業経費の配分（全体）（申請者４）'!$E$33</f>
        <v>0</v>
      </c>
      <c r="I159" s="772">
        <f>'2-1　設備導入事業経費の配分（全体）（申請者４）'!$J$33</f>
        <v>0</v>
      </c>
    </row>
    <row r="160" spans="4:9" hidden="1">
      <c r="F160" s="47" t="s">
        <v>1204</v>
      </c>
      <c r="G160" s="772">
        <f>'2-1　設備導入事業経費の配分（全体）（申請者４）'!$B$34</f>
        <v>0</v>
      </c>
      <c r="H160" s="772">
        <f>'2-1　設備導入事業経費の配分（全体）（申請者４）'!$E$34</f>
        <v>0</v>
      </c>
      <c r="I160" s="772">
        <f>'2-1　設備導入事業経費の配分（全体）（申請者４）'!$J$34</f>
        <v>0</v>
      </c>
    </row>
    <row r="161" spans="5:9" hidden="1">
      <c r="E161" s="47" t="s">
        <v>1205</v>
      </c>
      <c r="F161" s="47" t="s">
        <v>1197</v>
      </c>
      <c r="G161" s="772">
        <f>'2-1　設備導入事業経費の配分（全体）（申請者４）'!$B$41</f>
        <v>0</v>
      </c>
      <c r="H161" s="772">
        <f>'2-1　設備導入事業経費の配分（全体）（申請者４）'!$E$41</f>
        <v>0</v>
      </c>
      <c r="I161" s="772">
        <f>'2-1　設備導入事業経費の配分（全体）（申請者４）'!$J$41</f>
        <v>0</v>
      </c>
    </row>
    <row r="162" spans="5:9" hidden="1">
      <c r="F162" s="47" t="s">
        <v>1201</v>
      </c>
      <c r="G162" s="772">
        <f>'2-1　設備導入事業経費の配分（全体）（申請者４）'!$B$56</f>
        <v>0</v>
      </c>
      <c r="H162" s="772">
        <f>'2-1　設備導入事業経費の配分（全体）（申請者４）'!$E$56</f>
        <v>0</v>
      </c>
      <c r="I162" s="772">
        <f>'2-1　設備導入事業経費の配分（全体）（申請者４）'!$J$56</f>
        <v>0</v>
      </c>
    </row>
    <row r="163" spans="5:9" hidden="1">
      <c r="F163" s="47" t="s">
        <v>1202</v>
      </c>
      <c r="G163" s="772">
        <f>'2-1　設備導入事業経費の配分（全体）（申請者４）'!$B$61</f>
        <v>0</v>
      </c>
      <c r="H163" s="772">
        <f>'2-1　設備導入事業経費の配分（全体）（申請者４）'!$E$61</f>
        <v>0</v>
      </c>
      <c r="I163" s="772">
        <f>'2-1　設備導入事業経費の配分（全体）（申請者４）'!$J$61</f>
        <v>0</v>
      </c>
    </row>
    <row r="164" spans="5:9" hidden="1">
      <c r="F164" s="47" t="s">
        <v>1206</v>
      </c>
      <c r="G164" s="772">
        <f>'2-1　設備導入事業経費の配分（全体）（申請者４）'!$B$62</f>
        <v>0</v>
      </c>
      <c r="H164" s="772">
        <f>'2-1　設備導入事業経費の配分（全体）（申請者４）'!$E$62</f>
        <v>0</v>
      </c>
      <c r="I164" s="772">
        <f>'2-1　設備導入事業経費の配分（全体）（申請者４）'!$J$62</f>
        <v>0</v>
      </c>
    </row>
    <row r="165" spans="5:9" hidden="1">
      <c r="F165" s="47" t="s">
        <v>1203</v>
      </c>
      <c r="G165" s="772">
        <f>'2-1　設備導入事業経費の配分（全体）（申請者４）'!$B$64</f>
        <v>0</v>
      </c>
      <c r="H165" s="772">
        <f>'2-1　設備導入事業経費の配分（全体）（申請者４）'!$E$64</f>
        <v>0</v>
      </c>
      <c r="I165" s="772">
        <f>'2-1　設備導入事業経費の配分（全体）（申請者４）'!$J$64</f>
        <v>0</v>
      </c>
    </row>
    <row r="166" spans="5:9" hidden="1">
      <c r="F166" s="47" t="s">
        <v>1204</v>
      </c>
      <c r="G166" s="772">
        <f>'2-1　設備導入事業経費の配分（全体）（申請者４）'!$B$65</f>
        <v>0</v>
      </c>
      <c r="H166" s="772">
        <f>'2-1　設備導入事業経費の配分（全体）（申請者４）'!$E$65</f>
        <v>0</v>
      </c>
      <c r="I166" s="772">
        <f>'2-1　設備導入事業経費の配分（全体）（申請者４）'!$J$65</f>
        <v>0</v>
      </c>
    </row>
    <row r="167" spans="5:9" hidden="1">
      <c r="E167" s="47" t="s">
        <v>1204</v>
      </c>
      <c r="F167" s="47" t="s">
        <v>1197</v>
      </c>
      <c r="G167" s="772">
        <f>'2-1　設備導入事業経費の配分（全体）（申請者４）'!$B$69</f>
        <v>0</v>
      </c>
      <c r="H167" s="772">
        <f>'2-1　設備導入事業経費の配分（全体）（申請者４）'!$E$69</f>
        <v>0</v>
      </c>
      <c r="I167" s="772">
        <f>'2-1　設備導入事業経費の配分（全体）（申請者４）'!$H$69</f>
        <v>0</v>
      </c>
    </row>
    <row r="168" spans="5:9" hidden="1">
      <c r="F168" s="47" t="s">
        <v>1201</v>
      </c>
      <c r="G168" s="772">
        <f>'2-1　設備導入事業経費の配分（全体）（申請者４）'!$B$70</f>
        <v>0</v>
      </c>
      <c r="H168" s="772">
        <f>'2-1　設備導入事業経費の配分（全体）（申請者４）'!$E$70</f>
        <v>0</v>
      </c>
      <c r="I168" s="772">
        <f>'2-1　設備導入事業経費の配分（全体）（申請者４）'!$H$70</f>
        <v>0</v>
      </c>
    </row>
    <row r="169" spans="5:9" hidden="1">
      <c r="F169" s="47" t="s">
        <v>1202</v>
      </c>
      <c r="G169" s="772">
        <f>'2-1　設備導入事業経費の配分（全体）（申請者４）'!$B$71</f>
        <v>0</v>
      </c>
      <c r="H169" s="772">
        <f>'2-1　設備導入事業経費の配分（全体）（申請者４）'!$E$71</f>
        <v>0</v>
      </c>
      <c r="I169" s="772">
        <f>'2-1　設備導入事業経費の配分（全体）（申請者４）'!$H$71</f>
        <v>0</v>
      </c>
    </row>
    <row r="170" spans="5:9" hidden="1">
      <c r="F170" s="47" t="s">
        <v>1206</v>
      </c>
      <c r="G170" s="772">
        <f>'2-1　設備導入事業経費の配分（全体）（申請者４）'!$B$72</f>
        <v>0</v>
      </c>
      <c r="H170" s="772">
        <f>'2-1　設備導入事業経費の配分（全体）（申請者４）'!$E$72</f>
        <v>0</v>
      </c>
      <c r="I170" s="772">
        <f>'2-1　設備導入事業経費の配分（全体）（申請者４）'!$H$72</f>
        <v>0</v>
      </c>
    </row>
    <row r="171" spans="5:9" hidden="1">
      <c r="F171" s="47" t="s">
        <v>1203</v>
      </c>
      <c r="G171" s="772">
        <f>'2-1　設備導入事業経費の配分（全体）（申請者４）'!$B$73</f>
        <v>0</v>
      </c>
      <c r="H171" s="772">
        <f>'2-1　設備導入事業経費の配分（全体）（申請者４）'!$E$73</f>
        <v>0</v>
      </c>
      <c r="I171" s="772">
        <f>'2-1　設備導入事業経費の配分（全体）（申請者４）'!$H$73</f>
        <v>0</v>
      </c>
    </row>
    <row r="172" spans="5:9" hidden="1">
      <c r="F172" s="47" t="s">
        <v>1204</v>
      </c>
      <c r="G172" s="772">
        <f>'2-1　設備導入事業経費の配分（全体）（申請者４）'!$B$74</f>
        <v>0</v>
      </c>
      <c r="H172" s="772">
        <f>'2-1　設備導入事業経費の配分（全体）（申請者４）'!$E$74</f>
        <v>0</v>
      </c>
      <c r="I172" s="772">
        <f>'2-1　設備導入事業経費の配分（全体）（申請者４）'!$H$74</f>
        <v>0</v>
      </c>
    </row>
  </sheetData>
  <sheetProtection sheet="1" formatRows="0"/>
  <dataConsolidate/>
  <mergeCells count="148">
    <mergeCell ref="A62:C76"/>
    <mergeCell ref="H61:J61"/>
    <mergeCell ref="H64:J64"/>
    <mergeCell ref="H65:J65"/>
    <mergeCell ref="H71:J71"/>
    <mergeCell ref="H60:J60"/>
    <mergeCell ref="E64:F64"/>
    <mergeCell ref="E65:F65"/>
    <mergeCell ref="E66:F66"/>
    <mergeCell ref="E67:F67"/>
    <mergeCell ref="H69:J69"/>
    <mergeCell ref="H70:J70"/>
    <mergeCell ref="D62:F62"/>
    <mergeCell ref="H67:J67"/>
    <mergeCell ref="H66:J66"/>
    <mergeCell ref="G12:J12"/>
    <mergeCell ref="A37:C42"/>
    <mergeCell ref="D37:F37"/>
    <mergeCell ref="D38:F38"/>
    <mergeCell ref="D39:F39"/>
    <mergeCell ref="D40:F40"/>
    <mergeCell ref="A59:C61"/>
    <mergeCell ref="A43:C58"/>
    <mergeCell ref="H45:J45"/>
    <mergeCell ref="D20:F20"/>
    <mergeCell ref="D34:F35"/>
    <mergeCell ref="G44:J44"/>
    <mergeCell ref="H46:J46"/>
    <mergeCell ref="D43:F43"/>
    <mergeCell ref="G58:J58"/>
    <mergeCell ref="G57:J57"/>
    <mergeCell ref="I49:J49"/>
    <mergeCell ref="D53:F53"/>
    <mergeCell ref="D49:F50"/>
    <mergeCell ref="D41:F42"/>
    <mergeCell ref="G24:J24"/>
    <mergeCell ref="D51:E52"/>
    <mergeCell ref="D54:F54"/>
    <mergeCell ref="I54:J54"/>
    <mergeCell ref="J6:J7"/>
    <mergeCell ref="G32:J32"/>
    <mergeCell ref="G33:J33"/>
    <mergeCell ref="G43:J43"/>
    <mergeCell ref="G25:J25"/>
    <mergeCell ref="H27:J27"/>
    <mergeCell ref="G17:J17"/>
    <mergeCell ref="H19:J19"/>
    <mergeCell ref="D16:F16"/>
    <mergeCell ref="D17:F17"/>
    <mergeCell ref="G28:J28"/>
    <mergeCell ref="D13:F13"/>
    <mergeCell ref="D14:F15"/>
    <mergeCell ref="G13:J13"/>
    <mergeCell ref="G16:J16"/>
    <mergeCell ref="H35:J35"/>
    <mergeCell ref="J22:J23"/>
    <mergeCell ref="J14:J15"/>
    <mergeCell ref="H11:J11"/>
    <mergeCell ref="D21:F21"/>
    <mergeCell ref="H10:J10"/>
    <mergeCell ref="H18:J18"/>
    <mergeCell ref="H26:J26"/>
    <mergeCell ref="D22:F23"/>
    <mergeCell ref="A78:C92"/>
    <mergeCell ref="E91:F91"/>
    <mergeCell ref="E76:F76"/>
    <mergeCell ref="A12:C19"/>
    <mergeCell ref="D12:F12"/>
    <mergeCell ref="G29:J29"/>
    <mergeCell ref="A2:J2"/>
    <mergeCell ref="G4:J4"/>
    <mergeCell ref="G5:J5"/>
    <mergeCell ref="G8:J8"/>
    <mergeCell ref="G9:J9"/>
    <mergeCell ref="D4:F4"/>
    <mergeCell ref="D8:F8"/>
    <mergeCell ref="D6:F7"/>
    <mergeCell ref="D5:F5"/>
    <mergeCell ref="A4:C11"/>
    <mergeCell ref="D10:F11"/>
    <mergeCell ref="D9:F9"/>
    <mergeCell ref="D26:F27"/>
    <mergeCell ref="A20:C27"/>
    <mergeCell ref="G20:J20"/>
    <mergeCell ref="G21:J21"/>
    <mergeCell ref="D18:F19"/>
    <mergeCell ref="D24:F24"/>
    <mergeCell ref="H90:I90"/>
    <mergeCell ref="G78:I78"/>
    <mergeCell ref="J78:J92"/>
    <mergeCell ref="E81:F81"/>
    <mergeCell ref="E77:F77"/>
    <mergeCell ref="E80:F80"/>
    <mergeCell ref="A28:C35"/>
    <mergeCell ref="D92:F92"/>
    <mergeCell ref="D78:F79"/>
    <mergeCell ref="D69:D70"/>
    <mergeCell ref="D44:F44"/>
    <mergeCell ref="D58:F58"/>
    <mergeCell ref="D57:F57"/>
    <mergeCell ref="D28:F28"/>
    <mergeCell ref="D29:F29"/>
    <mergeCell ref="D30:F31"/>
    <mergeCell ref="D32:F32"/>
    <mergeCell ref="D33:F33"/>
    <mergeCell ref="D45:F46"/>
    <mergeCell ref="D72:F72"/>
    <mergeCell ref="D75:F75"/>
    <mergeCell ref="D71:F71"/>
    <mergeCell ref="D61:F61"/>
    <mergeCell ref="D60:F60"/>
    <mergeCell ref="G54:H54"/>
    <mergeCell ref="D25:F25"/>
    <mergeCell ref="H34:J34"/>
    <mergeCell ref="G49:H49"/>
    <mergeCell ref="G37:J37"/>
    <mergeCell ref="G38:J38"/>
    <mergeCell ref="H41:J41"/>
    <mergeCell ref="H42:J42"/>
    <mergeCell ref="G39:J39"/>
    <mergeCell ref="G40:J40"/>
    <mergeCell ref="D47:F48"/>
    <mergeCell ref="E85:F85"/>
    <mergeCell ref="E86:F86"/>
    <mergeCell ref="E87:F87"/>
    <mergeCell ref="E88:F88"/>
    <mergeCell ref="E90:F90"/>
    <mergeCell ref="E74:F74"/>
    <mergeCell ref="D80:D85"/>
    <mergeCell ref="D86:D91"/>
    <mergeCell ref="D68:F68"/>
    <mergeCell ref="E89:F89"/>
    <mergeCell ref="D55:F56"/>
    <mergeCell ref="G55:J55"/>
    <mergeCell ref="G56:J56"/>
    <mergeCell ref="H84:I84"/>
    <mergeCell ref="D59:F59"/>
    <mergeCell ref="D64:D67"/>
    <mergeCell ref="E69:F69"/>
    <mergeCell ref="E70:F70"/>
    <mergeCell ref="H59:I59"/>
    <mergeCell ref="E73:F73"/>
    <mergeCell ref="E82:F82"/>
    <mergeCell ref="E84:F84"/>
    <mergeCell ref="D63:F63"/>
    <mergeCell ref="H63:J63"/>
    <mergeCell ref="H68:J68"/>
    <mergeCell ref="E83:F83"/>
  </mergeCells>
  <phoneticPr fontId="4"/>
  <dataValidations xWindow="855" yWindow="697" count="16">
    <dataValidation allowBlank="1" showInputMessage="1" showErrorMessage="1" prompt="「設置場所」「再生可能エネルギー利用設備の種別」「用途」を含めた事業名にしてください。" sqref="K43" xr:uid="{00000000-0002-0000-0600-000000000000}"/>
    <dataValidation imeMode="fullKatakana" allowBlank="1" showInputMessage="1" showErrorMessage="1" sqref="G4 G12 G20 G28 G37" xr:uid="{00000000-0002-0000-0600-000001000000}"/>
    <dataValidation type="list" allowBlank="1" showInputMessage="1" showErrorMessage="1" error="都道府県を選択してください。" prompt="都道府県を選択してください。" sqref="G11 G19 G27 G35 G42 G46" xr:uid="{00000000-0002-0000-0600-000002000000}">
      <formula1>都道府県コード</formula1>
    </dataValidation>
    <dataValidation operator="greaterThanOrEqual" allowBlank="1" showInputMessage="1" showErrorMessage="1" sqref="G60:G61" xr:uid="{00000000-0002-0000-0600-000003000000}"/>
    <dataValidation type="whole" operator="greaterThan" allowBlank="1" showInputMessage="1" showErrorMessage="1" errorTitle="入力規則違反" error="整数を入力して下さい。_x000a_「○○人」のような記述は不可。" sqref="K7 K23 K15 K31" xr:uid="{00000000-0002-0000-0600-000004000000}">
      <formula1>1</formula1>
    </dataValidation>
    <dataValidation type="list" allowBlank="1" showInputMessage="1" showErrorMessage="1" promptTitle="業種選択" prompt="右端のリストボタンで表示されるリストから業種を選択して下さい。" sqref="G23 G7 G15 G31" xr:uid="{00000000-0002-0000-0600-000005000000}">
      <formula1>中分類</formula1>
    </dataValidation>
    <dataValidation allowBlank="1" showErrorMessage="1" sqref="H35:I35 H11:I11 H19:I19 H27:I27 G47:G48 K9:K10 K17:K18 K25:K26 K33:K34 K80:K91 G33:J33 G25:J25 G17:J17 H42:I42 G40 G9:J9 H46:I48 J47:J48" xr:uid="{00000000-0002-0000-0600-000006000000}"/>
    <dataValidation allowBlank="1" showInputMessage="1" showErrorMessage="1" prompt="郵便番号を半角で_x000a_「XXX-XXXX」の形で記入してください。" sqref="G10 G18 G26 G34 G41" xr:uid="{00000000-0002-0000-0600-000007000000}"/>
    <dataValidation type="whole" operator="greaterThanOrEqual" allowBlank="1" showInputMessage="1" showErrorMessage="1" errorTitle="入力規則違反" error="整数を入力して下さい。_x000a_「千円」、「百万円」のような記述は不可。" sqref="H7 H15 H23 H31" xr:uid="{00000000-0002-0000-0600-000009000000}">
      <formula1>1</formula1>
    </dataValidation>
    <dataValidation imeMode="off" allowBlank="1" showInputMessage="1" showErrorMessage="1" sqref="G76:I76" xr:uid="{00000000-0002-0000-0600-00000A000000}"/>
    <dataValidation imeMode="fullKatakana" allowBlank="1" showErrorMessage="1" sqref="G32:K32 G24:K24 G16:K16 G8:K8 G39" xr:uid="{00000000-0002-0000-0600-00000B000000}"/>
    <dataValidation type="list" allowBlank="1" showInputMessage="1" showErrorMessage="1" sqref="G62:J62" xr:uid="{00000000-0002-0000-0600-00000C000000}">
      <formula1>再生可能エネルギー発電設備</formula1>
    </dataValidation>
    <dataValidation allowBlank="1" showInputMessage="1" showErrorMessage="1" prompt="「申請者名」「事業実施地域（市区町村等）」「再エネ発電設備の種別」を含めた事業名にしてください。" sqref="G43:J43" xr:uid="{00000000-0002-0000-0600-00000D000000}"/>
    <dataValidation type="whole" operator="greaterThanOrEqual" allowBlank="1" showErrorMessage="1" sqref="G80:I92" xr:uid="{43FFA18F-15BC-47E0-8AF0-FDAAB798E399}">
      <formula1>0</formula1>
    </dataValidation>
    <dataValidation type="list" allowBlank="1" showInputMessage="1" showErrorMessage="1" sqref="G63:G71" xr:uid="{00000000-0002-0000-0600-000008000000}">
      <formula1>有無チェック</formula1>
    </dataValidation>
    <dataValidation type="list" allowBlank="1" showInputMessage="1" showErrorMessage="1" sqref="G57:J57" xr:uid="{CBDF9398-608F-4CB4-AF54-5A4DE4B802BF}">
      <formula1>一般送配電事業者</formula1>
    </dataValidation>
  </dataValidations>
  <pageMargins left="0.74803149606299213" right="0.51181102362204722" top="0.59055118110236227" bottom="0.55118110236220474" header="0.51181102362204722" footer="0.51181102362204722"/>
  <pageSetup paperSize="9" scale="73" fitToHeight="0" orientation="portrait" r:id="rId1"/>
  <headerFooter alignWithMargins="0"/>
  <rowBreaks count="1" manualBreakCount="1">
    <brk id="58" max="8" man="1"/>
  </rowBreaks>
  <drawing r:id="rId2"/>
  <legacyDrawing r:id="rId3"/>
  <mc:AlternateContent xmlns:mc="http://schemas.openxmlformats.org/markup-compatibility/2006">
    <mc:Choice Requires="x14">
      <controls>
        <mc:AlternateContent xmlns:mc="http://schemas.openxmlformats.org/markup-compatibility/2006">
          <mc:Choice Requires="x14">
            <control shapeId="1027" r:id="rId4" name="Check Box 3">
              <controlPr locked="0" defaultSize="0" autoFill="0" autoLine="0" autoPict="0">
                <anchor moveWithCells="1">
                  <from>
                    <xdr:col>6</xdr:col>
                    <xdr:colOff>38100</xdr:colOff>
                    <xdr:row>53</xdr:row>
                    <xdr:rowOff>381000</xdr:rowOff>
                  </from>
                  <to>
                    <xdr:col>6</xdr:col>
                    <xdr:colOff>438150</xdr:colOff>
                    <xdr:row>55</xdr:row>
                    <xdr:rowOff>47625</xdr:rowOff>
                  </to>
                </anchor>
              </controlPr>
            </control>
          </mc:Choice>
        </mc:AlternateContent>
        <mc:AlternateContent xmlns:mc="http://schemas.openxmlformats.org/markup-compatibility/2006">
          <mc:Choice Requires="x14">
            <control shapeId="1028" r:id="rId5" name="Check Box 4">
              <controlPr locked="0" defaultSize="0" autoFill="0" autoLine="0" autoPict="0">
                <anchor moveWithCells="1">
                  <from>
                    <xdr:col>6</xdr:col>
                    <xdr:colOff>38100</xdr:colOff>
                    <xdr:row>54</xdr:row>
                    <xdr:rowOff>257175</xdr:rowOff>
                  </from>
                  <to>
                    <xdr:col>6</xdr:col>
                    <xdr:colOff>438150</xdr:colOff>
                    <xdr:row>56</xdr:row>
                    <xdr:rowOff>47625</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tabColor rgb="FF3333FF"/>
  </sheetPr>
  <dimension ref="A1:P62"/>
  <sheetViews>
    <sheetView showGridLines="0" view="pageBreakPreview" zoomScaleNormal="100" zoomScaleSheetLayoutView="100" workbookViewId="0"/>
  </sheetViews>
  <sheetFormatPr defaultColWidth="8.7265625" defaultRowHeight="18.75" customHeight="1" outlineLevelRow="1"/>
  <cols>
    <col min="1" max="1" width="0.90625" style="133" customWidth="1"/>
    <col min="2" max="2" width="3.1796875" style="133" customWidth="1"/>
    <col min="3" max="3" width="2.81640625" style="133" customWidth="1"/>
    <col min="4" max="4" width="3.1796875" style="133" customWidth="1"/>
    <col min="5" max="5" width="10.90625" style="133" customWidth="1"/>
    <col min="6" max="6" width="7.6328125" style="133" customWidth="1"/>
    <col min="7" max="7" width="8.453125" style="133" bestFit="1" customWidth="1"/>
    <col min="8" max="8" width="2.90625" style="133" customWidth="1"/>
    <col min="9" max="9" width="5.453125" style="133" customWidth="1"/>
    <col min="10" max="10" width="11.36328125" style="133" customWidth="1"/>
    <col min="11" max="11" width="5.1796875" style="133" customWidth="1"/>
    <col min="12" max="12" width="3.26953125" style="133" customWidth="1"/>
    <col min="13" max="13" width="0.90625" style="133" customWidth="1"/>
    <col min="14" max="16" width="6.453125" style="133" customWidth="1"/>
    <col min="17" max="16384" width="8.7265625" style="133"/>
  </cols>
  <sheetData>
    <row r="1" spans="2:12" ht="9" customHeight="1"/>
    <row r="2" spans="2:12" ht="18.75" customHeight="1">
      <c r="B2" s="134" t="s">
        <v>319</v>
      </c>
      <c r="C2" s="135"/>
    </row>
    <row r="3" spans="2:12" ht="18.75" customHeight="1">
      <c r="B3" s="136"/>
      <c r="C3" s="136"/>
      <c r="J3" s="770"/>
      <c r="K3" s="770"/>
      <c r="L3" s="770"/>
    </row>
    <row r="4" spans="2:12" ht="18.75" customHeight="1">
      <c r="B4" s="136"/>
      <c r="C4" s="136"/>
      <c r="J4" s="975" t="s">
        <v>693</v>
      </c>
      <c r="K4" s="975"/>
      <c r="L4" s="975"/>
    </row>
    <row r="5" spans="2:12" ht="18.75" customHeight="1">
      <c r="B5" s="137"/>
      <c r="C5" s="137"/>
    </row>
    <row r="6" spans="2:12" ht="18.75" customHeight="1">
      <c r="B6" s="138" t="s">
        <v>412</v>
      </c>
      <c r="C6" s="138"/>
    </row>
    <row r="7" spans="2:12" ht="18.75" customHeight="1">
      <c r="B7" s="460" t="s">
        <v>734</v>
      </c>
      <c r="C7" s="151"/>
      <c r="D7" s="461"/>
      <c r="E7" s="461"/>
    </row>
    <row r="8" spans="2:12" ht="38.25" customHeight="1">
      <c r="B8" s="137"/>
      <c r="C8" s="137"/>
      <c r="F8" s="139"/>
      <c r="G8" s="140" t="s">
        <v>413</v>
      </c>
      <c r="I8" s="976" t="str">
        <f>申請概要書!G11&amp;申請概要書!H11</f>
        <v/>
      </c>
      <c r="J8" s="976"/>
      <c r="K8" s="976"/>
      <c r="L8" s="141"/>
    </row>
    <row r="9" spans="2:12" ht="38.25" customHeight="1">
      <c r="B9" s="137"/>
      <c r="C9" s="137"/>
      <c r="F9" s="139" t="s">
        <v>414</v>
      </c>
      <c r="G9" s="140" t="s">
        <v>415</v>
      </c>
      <c r="I9" s="976" t="str">
        <f>IF(申請概要書!G5&lt;&gt;"",申請概要書!G5,"")</f>
        <v/>
      </c>
      <c r="J9" s="976"/>
      <c r="K9" s="976"/>
      <c r="L9" s="141"/>
    </row>
    <row r="10" spans="2:12" ht="18.75" customHeight="1">
      <c r="B10" s="136" t="s">
        <v>320</v>
      </c>
      <c r="C10" s="136"/>
      <c r="F10" s="139"/>
      <c r="G10" s="140" t="s">
        <v>321</v>
      </c>
      <c r="I10" s="977" t="str">
        <f>IF(申請概要書!G9&lt;&gt;"",申請概要書!G9,"")</f>
        <v/>
      </c>
      <c r="J10" s="977"/>
      <c r="K10" s="977"/>
      <c r="L10" s="142"/>
    </row>
    <row r="11" spans="2:12" ht="11.25" customHeight="1">
      <c r="B11" s="136"/>
      <c r="C11" s="136"/>
      <c r="F11" s="139"/>
      <c r="G11" s="140"/>
      <c r="I11" s="143"/>
      <c r="J11" s="143"/>
      <c r="K11" s="143"/>
      <c r="L11" s="142"/>
    </row>
    <row r="12" spans="2:12" ht="38.25" hidden="1" customHeight="1" outlineLevel="1">
      <c r="B12" s="137"/>
      <c r="C12" s="137"/>
      <c r="F12" s="139"/>
      <c r="G12" s="140" t="s">
        <v>416</v>
      </c>
      <c r="I12" s="976" t="str">
        <f>申請概要書!G19&amp;申請概要書!H19</f>
        <v/>
      </c>
      <c r="J12" s="976"/>
      <c r="K12" s="976"/>
      <c r="L12" s="141"/>
    </row>
    <row r="13" spans="2:12" ht="38.25" hidden="1" customHeight="1" outlineLevel="1">
      <c r="B13" s="137"/>
      <c r="C13" s="137"/>
      <c r="F13" s="139" t="s">
        <v>414</v>
      </c>
      <c r="G13" s="140" t="s">
        <v>415</v>
      </c>
      <c r="I13" s="976">
        <f>申請概要書!G13</f>
        <v>0</v>
      </c>
      <c r="J13" s="976"/>
      <c r="K13" s="976"/>
      <c r="L13" s="141"/>
    </row>
    <row r="14" spans="2:12" ht="18.75" hidden="1" customHeight="1" outlineLevel="1">
      <c r="B14" s="136" t="s">
        <v>320</v>
      </c>
      <c r="C14" s="136"/>
      <c r="F14" s="139"/>
      <c r="G14" s="140" t="s">
        <v>321</v>
      </c>
      <c r="I14" s="977">
        <f>申請概要書!G17</f>
        <v>0</v>
      </c>
      <c r="J14" s="977"/>
      <c r="K14" s="977"/>
      <c r="L14" s="142"/>
    </row>
    <row r="15" spans="2:12" ht="11.25" customHeight="1" collapsed="1">
      <c r="B15" s="144" t="s">
        <v>322</v>
      </c>
      <c r="C15" s="144"/>
    </row>
    <row r="16" spans="2:12" ht="38.25" hidden="1" customHeight="1" outlineLevel="1">
      <c r="B16" s="137"/>
      <c r="C16" s="137"/>
      <c r="F16" s="139"/>
      <c r="G16" s="140" t="s">
        <v>417</v>
      </c>
      <c r="I16" s="976" t="str">
        <f>申請概要書!G27&amp;申請概要書!H27</f>
        <v/>
      </c>
      <c r="J16" s="976"/>
      <c r="K16" s="976"/>
      <c r="L16" s="141"/>
    </row>
    <row r="17" spans="2:12" ht="38.25" hidden="1" customHeight="1" outlineLevel="1">
      <c r="B17" s="137"/>
      <c r="C17" s="137"/>
      <c r="F17" s="139" t="s">
        <v>418</v>
      </c>
      <c r="G17" s="140" t="s">
        <v>419</v>
      </c>
      <c r="I17" s="976">
        <f>申請概要書!G21</f>
        <v>0</v>
      </c>
      <c r="J17" s="976"/>
      <c r="K17" s="976"/>
      <c r="L17" s="141"/>
    </row>
    <row r="18" spans="2:12" ht="18.75" hidden="1" customHeight="1" outlineLevel="1">
      <c r="B18" s="136" t="s">
        <v>320</v>
      </c>
      <c r="C18" s="136"/>
      <c r="F18" s="139"/>
      <c r="G18" s="140" t="s">
        <v>321</v>
      </c>
      <c r="I18" s="977">
        <f>申請概要書!G25</f>
        <v>0</v>
      </c>
      <c r="J18" s="977"/>
      <c r="K18" s="977"/>
      <c r="L18" s="142"/>
    </row>
    <row r="19" spans="2:12" ht="11.25" customHeight="1" collapsed="1">
      <c r="B19" s="136"/>
      <c r="C19" s="136"/>
      <c r="F19" s="139"/>
      <c r="G19" s="140"/>
      <c r="I19" s="143"/>
      <c r="J19" s="143"/>
      <c r="K19" s="143"/>
      <c r="L19" s="142"/>
    </row>
    <row r="20" spans="2:12" ht="38.25" hidden="1" customHeight="1" outlineLevel="1">
      <c r="B20" s="137"/>
      <c r="C20" s="137"/>
      <c r="F20" s="139"/>
      <c r="G20" s="140" t="s">
        <v>417</v>
      </c>
      <c r="I20" s="976" t="str">
        <f>申請概要書!G35&amp;申請概要書!H35</f>
        <v/>
      </c>
      <c r="J20" s="976"/>
      <c r="K20" s="976"/>
      <c r="L20" s="141"/>
    </row>
    <row r="21" spans="2:12" ht="38.25" hidden="1" customHeight="1" outlineLevel="1">
      <c r="B21" s="137"/>
      <c r="C21" s="137"/>
      <c r="F21" s="139" t="s">
        <v>418</v>
      </c>
      <c r="G21" s="140" t="s">
        <v>419</v>
      </c>
      <c r="I21" s="976">
        <f>申請概要書!G29</f>
        <v>0</v>
      </c>
      <c r="J21" s="976"/>
      <c r="K21" s="976"/>
      <c r="L21" s="141"/>
    </row>
    <row r="22" spans="2:12" ht="18.75" hidden="1" customHeight="1" outlineLevel="1">
      <c r="B22" s="136" t="s">
        <v>320</v>
      </c>
      <c r="C22" s="136"/>
      <c r="F22" s="139"/>
      <c r="G22" s="140" t="s">
        <v>321</v>
      </c>
      <c r="I22" s="977">
        <f>申請概要書!G33</f>
        <v>0</v>
      </c>
      <c r="J22" s="977"/>
      <c r="K22" s="977"/>
      <c r="L22" s="142"/>
    </row>
    <row r="23" spans="2:12" ht="11.25" customHeight="1" collapsed="1">
      <c r="B23" s="136"/>
      <c r="C23" s="136"/>
      <c r="F23" s="139"/>
      <c r="G23" s="140"/>
      <c r="I23" s="143"/>
      <c r="J23" s="143"/>
      <c r="K23" s="143"/>
      <c r="L23" s="142"/>
    </row>
    <row r="24" spans="2:12" ht="18.75" customHeight="1">
      <c r="B24" s="963" t="s">
        <v>1163</v>
      </c>
      <c r="C24" s="963"/>
      <c r="D24" s="963"/>
      <c r="E24" s="963"/>
      <c r="F24" s="963"/>
      <c r="G24" s="963"/>
      <c r="H24" s="963"/>
      <c r="I24" s="963"/>
      <c r="J24" s="963"/>
      <c r="K24" s="963"/>
      <c r="L24" s="963"/>
    </row>
    <row r="25" spans="2:12" ht="18.75" customHeight="1">
      <c r="B25" s="963" t="s">
        <v>1229</v>
      </c>
      <c r="C25" s="964"/>
      <c r="D25" s="964"/>
      <c r="E25" s="964"/>
      <c r="F25" s="964"/>
      <c r="G25" s="964"/>
      <c r="H25" s="964"/>
      <c r="I25" s="964"/>
      <c r="J25" s="964"/>
      <c r="K25" s="964"/>
      <c r="L25" s="965"/>
    </row>
    <row r="26" spans="2:12" ht="18.75" customHeight="1">
      <c r="B26" s="963" t="s">
        <v>1226</v>
      </c>
      <c r="C26" s="963"/>
      <c r="D26" s="963"/>
      <c r="E26" s="963"/>
      <c r="F26" s="963"/>
      <c r="G26" s="963"/>
      <c r="H26" s="963"/>
      <c r="I26" s="963"/>
      <c r="J26" s="963"/>
      <c r="K26" s="963"/>
      <c r="L26" s="963"/>
    </row>
    <row r="27" spans="2:12" ht="18.75" customHeight="1">
      <c r="B27" s="963" t="s">
        <v>323</v>
      </c>
      <c r="C27" s="963"/>
      <c r="D27" s="963"/>
      <c r="E27" s="963"/>
      <c r="F27" s="963"/>
      <c r="G27" s="963"/>
      <c r="H27" s="963"/>
      <c r="I27" s="963"/>
      <c r="J27" s="963"/>
      <c r="K27" s="963"/>
      <c r="L27" s="963"/>
    </row>
    <row r="28" spans="2:12" ht="18.75" customHeight="1">
      <c r="B28" s="330"/>
      <c r="C28" s="330"/>
      <c r="D28" s="330"/>
      <c r="E28" s="330"/>
      <c r="F28" s="330"/>
      <c r="G28" s="330"/>
      <c r="H28" s="330"/>
      <c r="I28" s="330"/>
      <c r="J28" s="330"/>
      <c r="K28" s="330"/>
      <c r="L28" s="330"/>
    </row>
    <row r="29" spans="2:12" s="48" customFormat="1" ht="18.75" customHeight="1">
      <c r="B29" s="966" t="s">
        <v>1230</v>
      </c>
      <c r="C29" s="965"/>
      <c r="D29" s="965"/>
      <c r="E29" s="965"/>
      <c r="F29" s="965"/>
      <c r="G29" s="965"/>
      <c r="H29" s="965"/>
      <c r="I29" s="965"/>
      <c r="J29" s="965"/>
      <c r="K29" s="965"/>
      <c r="L29" s="965"/>
    </row>
    <row r="30" spans="2:12" s="48" customFormat="1" ht="18.75" customHeight="1">
      <c r="B30" s="965"/>
      <c r="C30" s="965"/>
      <c r="D30" s="965"/>
      <c r="E30" s="965"/>
      <c r="F30" s="965"/>
      <c r="G30" s="965"/>
      <c r="H30" s="965"/>
      <c r="I30" s="965"/>
      <c r="J30" s="965"/>
      <c r="K30" s="965"/>
      <c r="L30" s="965"/>
    </row>
    <row r="31" spans="2:12" s="48" customFormat="1" ht="18.75" customHeight="1">
      <c r="B31" s="965"/>
      <c r="C31" s="965"/>
      <c r="D31" s="965"/>
      <c r="E31" s="965"/>
      <c r="F31" s="965"/>
      <c r="G31" s="965"/>
      <c r="H31" s="965"/>
      <c r="I31" s="965"/>
      <c r="J31" s="965"/>
      <c r="K31" s="965"/>
      <c r="L31" s="965"/>
    </row>
    <row r="32" spans="2:12" s="48" customFormat="1" ht="18.75" customHeight="1">
      <c r="B32" s="965"/>
      <c r="C32" s="965"/>
      <c r="D32" s="965"/>
      <c r="E32" s="965"/>
      <c r="F32" s="965"/>
      <c r="G32" s="965"/>
      <c r="H32" s="965"/>
      <c r="I32" s="965"/>
      <c r="J32" s="965"/>
      <c r="K32" s="965"/>
      <c r="L32" s="965"/>
    </row>
    <row r="33" spans="1:16" s="48" customFormat="1" ht="18.75" customHeight="1">
      <c r="B33" s="965"/>
      <c r="C33" s="965"/>
      <c r="D33" s="965"/>
      <c r="E33" s="965"/>
      <c r="F33" s="965"/>
      <c r="G33" s="965"/>
      <c r="H33" s="965"/>
      <c r="I33" s="965"/>
      <c r="J33" s="965"/>
      <c r="K33" s="965"/>
      <c r="L33" s="965"/>
    </row>
    <row r="35" spans="1:16" ht="18.75" customHeight="1">
      <c r="A35" s="974" t="s">
        <v>324</v>
      </c>
      <c r="B35" s="974"/>
      <c r="C35" s="974"/>
      <c r="D35" s="974"/>
      <c r="E35" s="974"/>
      <c r="F35" s="974"/>
      <c r="G35" s="974"/>
      <c r="H35" s="974"/>
      <c r="I35" s="974"/>
      <c r="J35" s="974"/>
      <c r="K35" s="974"/>
      <c r="L35" s="974"/>
    </row>
    <row r="36" spans="1:16" ht="18.75" customHeight="1">
      <c r="B36" s="332"/>
      <c r="C36" s="332"/>
      <c r="D36" s="332"/>
      <c r="E36" s="332"/>
      <c r="F36" s="332"/>
      <c r="G36" s="332"/>
      <c r="H36" s="332"/>
      <c r="I36" s="332"/>
      <c r="J36" s="332"/>
      <c r="K36" s="332"/>
      <c r="L36" s="332"/>
    </row>
    <row r="37" spans="1:16" ht="18.75" customHeight="1">
      <c r="B37" s="332"/>
      <c r="C37" s="332"/>
      <c r="D37" s="332"/>
      <c r="E37" s="332"/>
      <c r="F37" s="332"/>
      <c r="G37" s="332"/>
      <c r="H37" s="332"/>
      <c r="I37" s="332"/>
      <c r="J37" s="332"/>
      <c r="K37" s="332"/>
      <c r="L37" s="332"/>
    </row>
    <row r="38" spans="1:16" ht="18.75" customHeight="1">
      <c r="C38" s="138" t="s">
        <v>384</v>
      </c>
      <c r="D38" s="141"/>
      <c r="E38" s="141"/>
      <c r="F38" s="145"/>
      <c r="G38" s="146"/>
      <c r="H38" s="146"/>
      <c r="I38" s="146"/>
      <c r="J38" s="146"/>
      <c r="K38" s="146"/>
    </row>
    <row r="39" spans="1:16" ht="45" customHeight="1">
      <c r="C39" s="138"/>
      <c r="D39" s="967" t="str">
        <f>IF(申請概要書!G43&lt;&gt;"",申請概要書!G43,"")</f>
        <v/>
      </c>
      <c r="E39" s="968"/>
      <c r="F39" s="968"/>
      <c r="G39" s="968"/>
      <c r="H39" s="968"/>
      <c r="I39" s="968"/>
      <c r="J39" s="968"/>
      <c r="K39" s="968"/>
    </row>
    <row r="40" spans="1:16" ht="18.75" customHeight="1">
      <c r="C40" s="138"/>
      <c r="D40" s="141"/>
      <c r="E40" s="141"/>
      <c r="F40" s="141"/>
      <c r="G40" s="141"/>
      <c r="H40" s="141"/>
      <c r="I40" s="141"/>
      <c r="J40" s="141"/>
      <c r="K40" s="141"/>
    </row>
    <row r="41" spans="1:16" ht="18.75" customHeight="1">
      <c r="C41" s="138" t="s">
        <v>325</v>
      </c>
      <c r="D41" s="141"/>
      <c r="E41" s="141"/>
      <c r="F41" s="145"/>
      <c r="G41" s="146"/>
      <c r="H41" s="146"/>
      <c r="I41" s="146"/>
      <c r="J41" s="146"/>
      <c r="K41" s="146"/>
      <c r="M41" s="147"/>
      <c r="N41" s="147"/>
      <c r="O41" s="147"/>
      <c r="P41" s="147"/>
    </row>
    <row r="42" spans="1:16" ht="81.75" customHeight="1">
      <c r="C42" s="138"/>
      <c r="D42" s="969" t="str">
        <f>IF(申請概要書!G44&lt;&gt;"",申請概要書!G44,"")</f>
        <v/>
      </c>
      <c r="E42" s="970"/>
      <c r="F42" s="970"/>
      <c r="G42" s="970"/>
      <c r="H42" s="970"/>
      <c r="I42" s="970"/>
      <c r="J42" s="970"/>
      <c r="K42" s="970"/>
      <c r="M42" s="147"/>
      <c r="N42" s="147"/>
      <c r="O42" s="147"/>
      <c r="P42" s="147"/>
    </row>
    <row r="43" spans="1:16" ht="18.75" customHeight="1">
      <c r="C43" s="138" t="s">
        <v>326</v>
      </c>
      <c r="D43" s="141"/>
      <c r="E43" s="141"/>
      <c r="F43" s="141"/>
      <c r="G43" s="141"/>
      <c r="H43" s="141"/>
      <c r="I43" s="141"/>
      <c r="J43" s="141"/>
      <c r="K43" s="141"/>
    </row>
    <row r="44" spans="1:16" ht="18.75" customHeight="1">
      <c r="C44" s="138" t="s">
        <v>327</v>
      </c>
      <c r="D44" s="141"/>
      <c r="E44" s="141"/>
    </row>
    <row r="45" spans="1:16" ht="18.75" customHeight="1">
      <c r="C45" s="138"/>
      <c r="D45" s="971" t="s">
        <v>328</v>
      </c>
      <c r="E45" s="971"/>
      <c r="F45" s="971"/>
      <c r="G45" s="971"/>
      <c r="H45" s="971"/>
      <c r="I45" s="971"/>
      <c r="J45" s="971"/>
      <c r="K45" s="971"/>
    </row>
    <row r="46" spans="1:16" ht="18.75" customHeight="1">
      <c r="C46" s="138"/>
      <c r="D46" s="141"/>
      <c r="E46" s="141"/>
      <c r="F46" s="141"/>
      <c r="G46" s="141"/>
      <c r="H46" s="141"/>
      <c r="I46" s="141"/>
      <c r="J46" s="141"/>
      <c r="K46" s="141"/>
    </row>
    <row r="47" spans="1:16" ht="18.75" customHeight="1">
      <c r="C47" s="138" t="s">
        <v>329</v>
      </c>
      <c r="D47" s="141"/>
      <c r="E47" s="141"/>
      <c r="F47" s="141"/>
      <c r="G47" s="141"/>
      <c r="H47" s="141"/>
      <c r="I47" s="141"/>
      <c r="J47" s="141"/>
      <c r="K47" s="141"/>
    </row>
    <row r="48" spans="1:16" ht="18.75" customHeight="1">
      <c r="D48" s="138" t="s">
        <v>330</v>
      </c>
      <c r="E48" s="138"/>
      <c r="G48" s="972">
        <f>'（別紙1）補助事業に要する経費'!C11</f>
        <v>0</v>
      </c>
      <c r="H48" s="972"/>
      <c r="I48" s="972"/>
      <c r="J48" s="141" t="s">
        <v>331</v>
      </c>
      <c r="K48" s="141"/>
      <c r="N48" s="148"/>
    </row>
    <row r="49" spans="3:14" ht="18.75" customHeight="1">
      <c r="D49" s="138" t="s">
        <v>332</v>
      </c>
      <c r="E49" s="138"/>
      <c r="G49" s="972">
        <f>'（別紙1）補助事業に要する経費'!F11</f>
        <v>0</v>
      </c>
      <c r="H49" s="972"/>
      <c r="I49" s="972"/>
      <c r="J49" s="141" t="s">
        <v>331</v>
      </c>
      <c r="K49" s="141"/>
      <c r="N49" s="148"/>
    </row>
    <row r="50" spans="3:14" ht="18.75" customHeight="1">
      <c r="D50" s="138" t="s">
        <v>333</v>
      </c>
      <c r="E50" s="138"/>
      <c r="G50" s="972">
        <f>'（別紙1）補助事業に要する経費'!K11</f>
        <v>0</v>
      </c>
      <c r="H50" s="972"/>
      <c r="I50" s="972"/>
      <c r="J50" s="141" t="s">
        <v>331</v>
      </c>
      <c r="K50" s="141"/>
      <c r="N50" s="149"/>
    </row>
    <row r="51" spans="3:14" ht="18.75" customHeight="1">
      <c r="C51" s="141"/>
      <c r="D51" s="138"/>
      <c r="E51" s="138"/>
      <c r="F51" s="141"/>
      <c r="G51" s="150"/>
      <c r="H51" s="150"/>
      <c r="I51" s="150"/>
      <c r="J51" s="150"/>
      <c r="K51" s="141"/>
      <c r="N51" s="149"/>
    </row>
    <row r="52" spans="3:14" s="152" customFormat="1" ht="18.75" customHeight="1">
      <c r="C52" s="138" t="s">
        <v>334</v>
      </c>
      <c r="D52" s="151"/>
      <c r="E52" s="151"/>
      <c r="F52" s="151"/>
      <c r="G52" s="151"/>
      <c r="H52" s="151"/>
      <c r="I52" s="151"/>
      <c r="J52" s="151"/>
      <c r="K52" s="151"/>
    </row>
    <row r="53" spans="3:14" s="152" customFormat="1" ht="18.75" customHeight="1">
      <c r="C53" s="138"/>
      <c r="D53" s="151" t="s">
        <v>335</v>
      </c>
      <c r="E53" s="151"/>
      <c r="F53" s="151"/>
      <c r="G53" s="151"/>
      <c r="H53" s="151"/>
      <c r="I53" s="151"/>
      <c r="J53" s="151"/>
      <c r="K53" s="151"/>
    </row>
    <row r="54" spans="3:14" s="152" customFormat="1" ht="18.75" customHeight="1">
      <c r="C54" s="138"/>
      <c r="F54" s="151"/>
      <c r="G54" s="151"/>
      <c r="H54" s="151"/>
      <c r="I54" s="151"/>
      <c r="J54" s="151"/>
      <c r="K54" s="151"/>
    </row>
    <row r="55" spans="3:14" ht="18.75" customHeight="1">
      <c r="C55" s="138" t="s">
        <v>1164</v>
      </c>
      <c r="D55" s="141"/>
      <c r="E55" s="141"/>
      <c r="F55" s="153"/>
      <c r="G55" s="973" t="s">
        <v>420</v>
      </c>
      <c r="H55" s="973"/>
      <c r="I55" s="331" t="s">
        <v>336</v>
      </c>
      <c r="J55" s="154">
        <f>MAX('2-20　事業実施予定スケジュール'!D7,'2-20　事業実施予定スケジュール'!D14,'2-20　事業実施予定スケジュール'!D21,'2-20　事業実施予定スケジュール'!D29,'2-20　事業実施予定スケジュール'!D32)</f>
        <v>0</v>
      </c>
      <c r="K55" s="141"/>
    </row>
    <row r="56" spans="3:14" ht="18.75" customHeight="1">
      <c r="C56" s="138"/>
      <c r="D56" s="141"/>
      <c r="E56" s="141"/>
      <c r="F56" s="153"/>
      <c r="G56" s="155"/>
      <c r="H56" s="155"/>
      <c r="I56" s="155"/>
      <c r="J56" s="155"/>
      <c r="K56" s="141"/>
    </row>
    <row r="57" spans="3:14" s="157" customFormat="1" ht="18.75" customHeight="1">
      <c r="C57" s="156"/>
      <c r="D57" s="156"/>
      <c r="E57" s="156"/>
      <c r="F57" s="156"/>
      <c r="G57" s="156"/>
      <c r="H57" s="156"/>
      <c r="I57" s="156"/>
      <c r="J57" s="156"/>
      <c r="K57" s="156"/>
      <c r="L57" s="156"/>
    </row>
    <row r="58" spans="3:14" s="157" customFormat="1" ht="15" customHeight="1">
      <c r="C58" s="158" t="s">
        <v>421</v>
      </c>
      <c r="D58" s="156"/>
      <c r="E58" s="156"/>
      <c r="F58" s="156"/>
      <c r="G58" s="156"/>
      <c r="H58" s="156"/>
      <c r="I58" s="156"/>
      <c r="J58" s="156"/>
      <c r="K58" s="156"/>
      <c r="L58" s="156"/>
    </row>
    <row r="59" spans="3:14" s="157" customFormat="1" ht="15" customHeight="1">
      <c r="E59" s="962" t="s">
        <v>1165</v>
      </c>
      <c r="F59" s="962"/>
      <c r="G59" s="962"/>
      <c r="H59" s="962"/>
      <c r="I59" s="962"/>
      <c r="J59" s="962"/>
      <c r="K59" s="962"/>
      <c r="L59" s="962"/>
    </row>
    <row r="60" spans="3:14" s="157" customFormat="1" ht="15" customHeight="1">
      <c r="E60" s="962" t="s">
        <v>1166</v>
      </c>
      <c r="F60" s="962"/>
      <c r="G60" s="962"/>
      <c r="H60" s="962"/>
      <c r="I60" s="962"/>
      <c r="J60" s="962"/>
      <c r="K60" s="962"/>
      <c r="L60" s="962"/>
    </row>
    <row r="61" spans="3:14" s="157" customFormat="1" ht="15" customHeight="1">
      <c r="E61" s="962" t="s">
        <v>735</v>
      </c>
      <c r="F61" s="962"/>
      <c r="G61" s="962"/>
      <c r="H61" s="962"/>
      <c r="I61" s="962"/>
      <c r="J61" s="962"/>
      <c r="K61" s="962"/>
      <c r="L61" s="962"/>
    </row>
    <row r="62" spans="3:14" s="157" customFormat="1" ht="18.75" customHeight="1"/>
  </sheetData>
  <sheetProtection sheet="1" formatRows="0"/>
  <mergeCells count="29">
    <mergeCell ref="B24:L24"/>
    <mergeCell ref="J4:L4"/>
    <mergeCell ref="I8:K8"/>
    <mergeCell ref="I9:K9"/>
    <mergeCell ref="I10:K10"/>
    <mergeCell ref="I20:K20"/>
    <mergeCell ref="I21:K21"/>
    <mergeCell ref="I22:K22"/>
    <mergeCell ref="I12:K12"/>
    <mergeCell ref="I13:K13"/>
    <mergeCell ref="I14:K14"/>
    <mergeCell ref="I16:K16"/>
    <mergeCell ref="I17:K17"/>
    <mergeCell ref="I18:K18"/>
    <mergeCell ref="E59:L59"/>
    <mergeCell ref="E61:L61"/>
    <mergeCell ref="B27:L27"/>
    <mergeCell ref="B25:L25"/>
    <mergeCell ref="B29:L33"/>
    <mergeCell ref="D39:K39"/>
    <mergeCell ref="D42:K42"/>
    <mergeCell ref="D45:K45"/>
    <mergeCell ref="G48:I48"/>
    <mergeCell ref="G49:I49"/>
    <mergeCell ref="G50:I50"/>
    <mergeCell ref="G55:H55"/>
    <mergeCell ref="B26:L26"/>
    <mergeCell ref="A35:L35"/>
    <mergeCell ref="E60:L60"/>
  </mergeCells>
  <phoneticPr fontId="3"/>
  <conditionalFormatting sqref="N48:N51">
    <cfRule type="cellIs" dxfId="174" priority="1" stopIfTrue="1" operator="equal">
      <formula>"補助対象外期間を設定しています"</formula>
    </cfRule>
  </conditionalFormatting>
  <dataValidations count="2">
    <dataValidation type="custom" imeMode="halfAlpha" allowBlank="1" showInputMessage="1" showErrorMessage="1" errorTitle="日付入力内容" error="半角英数で_x000a_【西暦/月/日】_x000a_の要領で入力してください。" promptTitle="日付入力" prompt="半角英数で_x000a_【西暦/月/日】_x000a_の要領で入力してください。" sqref="J4:L4" xr:uid="{00000000-0002-0000-0700-000000000000}">
      <formula1>ISTEXT(J4)=FALSE</formula1>
    </dataValidation>
    <dataValidation allowBlank="1" showErrorMessage="1" sqref="F55:F56" xr:uid="{00000000-0002-0000-0700-000001000000}"/>
  </dataValidations>
  <pageMargins left="0.74803149606299213" right="0.51181102362204722" top="0.59055118110236227" bottom="0.55118110236220474" header="0.51181102362204722" footer="0.51181102362204722"/>
  <pageSetup paperSize="9" scale="94" fitToHeight="0" orientation="portrait" blackAndWhite="1" r:id="rId1"/>
  <headerFooter alignWithMargins="0"/>
  <rowBreaks count="1" manualBreakCount="1">
    <brk id="33" max="1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rgb="FF3333FF"/>
  </sheetPr>
  <dimension ref="B2:L12"/>
  <sheetViews>
    <sheetView showGridLines="0" showZeros="0" view="pageBreakPreview" zoomScaleNormal="55" zoomScaleSheetLayoutView="100" workbookViewId="0"/>
  </sheetViews>
  <sheetFormatPr defaultColWidth="8.7265625" defaultRowHeight="12.75"/>
  <cols>
    <col min="1" max="1" width="1" style="133" customWidth="1"/>
    <col min="2" max="2" width="14.54296875" style="133" customWidth="1"/>
    <col min="3" max="10" width="4.26953125" style="133" customWidth="1"/>
    <col min="11" max="11" width="13" style="133" customWidth="1"/>
    <col min="12" max="12" width="1" style="133" customWidth="1"/>
    <col min="13" max="16384" width="8.7265625" style="133"/>
  </cols>
  <sheetData>
    <row r="2" spans="2:12" ht="21.75" customHeight="1">
      <c r="B2" s="141" t="s">
        <v>337</v>
      </c>
      <c r="C2" s="141"/>
      <c r="D2" s="141"/>
      <c r="E2" s="141"/>
      <c r="F2" s="141"/>
      <c r="G2" s="141"/>
      <c r="H2" s="141"/>
      <c r="I2" s="141"/>
      <c r="J2" s="141"/>
      <c r="K2" s="141"/>
    </row>
    <row r="3" spans="2:12" ht="21.75" customHeight="1">
      <c r="B3" s="974" t="s">
        <v>338</v>
      </c>
      <c r="C3" s="974"/>
      <c r="D3" s="974"/>
      <c r="E3" s="974"/>
      <c r="F3" s="974"/>
      <c r="G3" s="974"/>
      <c r="H3" s="974"/>
      <c r="I3" s="974"/>
      <c r="J3" s="974"/>
      <c r="K3" s="974"/>
    </row>
    <row r="4" spans="2:12" ht="21.75" customHeight="1">
      <c r="B4" s="988" t="s">
        <v>339</v>
      </c>
      <c r="C4" s="988"/>
      <c r="D4" s="988"/>
      <c r="E4" s="988"/>
      <c r="F4" s="988"/>
      <c r="G4" s="988"/>
      <c r="H4" s="988"/>
      <c r="I4" s="988"/>
      <c r="J4" s="988"/>
      <c r="K4" s="988"/>
    </row>
    <row r="5" spans="2:12" ht="50.1" customHeight="1">
      <c r="B5" s="336" t="s">
        <v>340</v>
      </c>
      <c r="C5" s="978" t="s">
        <v>341</v>
      </c>
      <c r="D5" s="978"/>
      <c r="E5" s="978"/>
      <c r="F5" s="989" t="s">
        <v>342</v>
      </c>
      <c r="G5" s="978"/>
      <c r="H5" s="990"/>
      <c r="I5" s="978" t="s">
        <v>162</v>
      </c>
      <c r="J5" s="978"/>
      <c r="K5" s="335" t="s">
        <v>343</v>
      </c>
    </row>
    <row r="6" spans="2:12" ht="39" customHeight="1">
      <c r="B6" s="159" t="s">
        <v>357</v>
      </c>
      <c r="C6" s="985">
        <f>'2-1　設備導入事業経費の配分（事業全体）'!B10</f>
        <v>0</v>
      </c>
      <c r="D6" s="986"/>
      <c r="E6" s="987"/>
      <c r="F6" s="985">
        <f>'2-1　設備導入事業経費の配分（事業全体）'!E10</f>
        <v>0</v>
      </c>
      <c r="G6" s="986"/>
      <c r="H6" s="987"/>
      <c r="I6" s="979" t="s">
        <v>1034</v>
      </c>
      <c r="J6" s="980"/>
      <c r="K6" s="453">
        <f>'2-1　設備導入事業経費の配分（事業全体）'!J10</f>
        <v>0</v>
      </c>
    </row>
    <row r="7" spans="2:12" ht="39" customHeight="1">
      <c r="B7" s="159" t="s">
        <v>344</v>
      </c>
      <c r="C7" s="985">
        <f>'2-1　設備導入事業経費の配分（事業全体）'!B25</f>
        <v>0</v>
      </c>
      <c r="D7" s="986"/>
      <c r="E7" s="987"/>
      <c r="F7" s="986">
        <f>'2-1　設備導入事業経費の配分（事業全体）'!E25</f>
        <v>0</v>
      </c>
      <c r="G7" s="986"/>
      <c r="H7" s="986"/>
      <c r="I7" s="981"/>
      <c r="J7" s="982"/>
      <c r="K7" s="333">
        <f>'2-1　設備導入事業経費の配分（事業全体）'!J25</f>
        <v>0</v>
      </c>
    </row>
    <row r="8" spans="2:12" ht="39" customHeight="1">
      <c r="B8" s="159" t="s">
        <v>345</v>
      </c>
      <c r="C8" s="985">
        <f>'2-1　設備導入事業経費の配分（事業全体）'!B30</f>
        <v>0</v>
      </c>
      <c r="D8" s="986"/>
      <c r="E8" s="987"/>
      <c r="F8" s="986">
        <f>'2-1　設備導入事業経費の配分（事業全体）'!E30</f>
        <v>0</v>
      </c>
      <c r="G8" s="986"/>
      <c r="H8" s="986"/>
      <c r="I8" s="981"/>
      <c r="J8" s="982"/>
      <c r="K8" s="333">
        <f>'2-1　設備導入事業経費の配分（事業全体）'!J30</f>
        <v>0</v>
      </c>
    </row>
    <row r="9" spans="2:12" ht="39" customHeight="1">
      <c r="B9" s="159" t="s">
        <v>1044</v>
      </c>
      <c r="C9" s="985">
        <f>'2-1　設備導入事業経費の配分（事業全体）'!B31</f>
        <v>0</v>
      </c>
      <c r="D9" s="986"/>
      <c r="E9" s="987"/>
      <c r="F9" s="986"/>
      <c r="G9" s="986"/>
      <c r="H9" s="986"/>
      <c r="I9" s="981"/>
      <c r="J9" s="982"/>
      <c r="K9" s="333"/>
    </row>
    <row r="10" spans="2:12" ht="39" customHeight="1">
      <c r="B10" s="159" t="s">
        <v>346</v>
      </c>
      <c r="C10" s="985">
        <f>'2-1　設備導入事業経費の配分（事業全体）'!B33</f>
        <v>0</v>
      </c>
      <c r="D10" s="986"/>
      <c r="E10" s="987"/>
      <c r="F10" s="992"/>
      <c r="G10" s="992"/>
      <c r="H10" s="992"/>
      <c r="I10" s="983"/>
      <c r="J10" s="984"/>
      <c r="K10" s="160"/>
    </row>
    <row r="11" spans="2:12" ht="39" customHeight="1">
      <c r="B11" s="336" t="s">
        <v>347</v>
      </c>
      <c r="C11" s="993">
        <f>'2-1　設備導入事業経費の配分（事業全体）'!B34</f>
        <v>0</v>
      </c>
      <c r="D11" s="993"/>
      <c r="E11" s="993"/>
      <c r="F11" s="994">
        <f>'2-1　設備導入事業経費の配分（事業全体）'!E34</f>
        <v>0</v>
      </c>
      <c r="G11" s="993"/>
      <c r="H11" s="995"/>
      <c r="I11" s="978"/>
      <c r="J11" s="978"/>
      <c r="K11" s="334">
        <f>'2-1　設備導入事業経費の配分（事業全体）'!J34</f>
        <v>0</v>
      </c>
      <c r="L11" s="161"/>
    </row>
    <row r="12" spans="2:12" ht="18.75" customHeight="1">
      <c r="B12" s="162"/>
      <c r="C12" s="991" t="s">
        <v>348</v>
      </c>
      <c r="D12" s="991"/>
      <c r="E12" s="991"/>
      <c r="F12" s="991" t="s">
        <v>348</v>
      </c>
      <c r="G12" s="991"/>
      <c r="H12" s="991"/>
      <c r="I12" s="163"/>
      <c r="J12" s="163"/>
      <c r="K12" s="164" t="s">
        <v>348</v>
      </c>
    </row>
  </sheetData>
  <sheetProtection sheet="1" objects="1" scenarios="1"/>
  <mergeCells count="21">
    <mergeCell ref="C12:E12"/>
    <mergeCell ref="F12:H12"/>
    <mergeCell ref="C10:E10"/>
    <mergeCell ref="F10:H10"/>
    <mergeCell ref="C11:E11"/>
    <mergeCell ref="F11:H11"/>
    <mergeCell ref="I11:J11"/>
    <mergeCell ref="I6:J10"/>
    <mergeCell ref="C7:E7"/>
    <mergeCell ref="B3:K3"/>
    <mergeCell ref="B4:K4"/>
    <mergeCell ref="C5:E5"/>
    <mergeCell ref="F5:H5"/>
    <mergeCell ref="I5:J5"/>
    <mergeCell ref="F7:H7"/>
    <mergeCell ref="C8:E8"/>
    <mergeCell ref="F8:H8"/>
    <mergeCell ref="C9:E9"/>
    <mergeCell ref="F9:H9"/>
    <mergeCell ref="C6:E6"/>
    <mergeCell ref="F6:H6"/>
  </mergeCells>
  <phoneticPr fontId="3"/>
  <dataValidations count="1">
    <dataValidation type="whole" operator="greaterThanOrEqual" allowBlank="1" showInputMessage="1" showErrorMessage="1" sqref="K6:K11 C6:H11" xr:uid="{C78F95C3-AA96-4C3A-ADC9-1CE25E8B65C2}">
      <formula1>0</formula1>
    </dataValidation>
  </dataValidations>
  <pageMargins left="0.74803149606299213" right="0.51181102362204722" top="0.59055118110236227" bottom="0.55118110236220474" header="0.51181102362204722" footer="0.51181102362204722"/>
  <pageSetup paperSize="9" scale="94" fitToHeight="0" orientation="portrait" blackAndWhite="1"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tabColor rgb="FF3333FF"/>
  </sheetPr>
  <dimension ref="A1:M22"/>
  <sheetViews>
    <sheetView showGridLines="0" view="pageBreakPreview" zoomScaleNormal="100" zoomScaleSheetLayoutView="100" workbookViewId="0"/>
  </sheetViews>
  <sheetFormatPr defaultColWidth="8.7265625" defaultRowHeight="12.75"/>
  <cols>
    <col min="1" max="1" width="0.81640625" style="27" customWidth="1"/>
    <col min="2" max="2" width="9.453125" style="27" customWidth="1"/>
    <col min="3" max="3" width="10.54296875" style="27" customWidth="1"/>
    <col min="4" max="4" width="6.36328125" style="27" customWidth="1"/>
    <col min="5" max="6" width="3.1796875" style="27" customWidth="1"/>
    <col min="7" max="7" width="3.81640625" style="27" customWidth="1"/>
    <col min="8" max="9" width="13.08984375" style="27" customWidth="1"/>
    <col min="10" max="10" width="1.6328125" style="27" customWidth="1"/>
    <col min="11" max="11" width="2.26953125" style="28" customWidth="1"/>
    <col min="12" max="16384" width="8.7265625" style="28"/>
  </cols>
  <sheetData>
    <row r="1" spans="1:13" ht="26.25" customHeight="1">
      <c r="A1" s="165" t="s">
        <v>1167</v>
      </c>
      <c r="L1" s="997"/>
      <c r="M1" s="997"/>
    </row>
    <row r="2" spans="1:13" ht="26.25" customHeight="1">
      <c r="B2" s="998" t="s">
        <v>225</v>
      </c>
      <c r="C2" s="998"/>
      <c r="D2" s="998"/>
      <c r="E2" s="998"/>
      <c r="F2" s="998"/>
      <c r="G2" s="998"/>
      <c r="H2" s="998"/>
      <c r="I2" s="998"/>
    </row>
    <row r="3" spans="1:13" ht="13.5" customHeight="1">
      <c r="B3" s="999" t="s">
        <v>226</v>
      </c>
      <c r="C3" s="999" t="s">
        <v>227</v>
      </c>
      <c r="D3" s="1000" t="s">
        <v>1033</v>
      </c>
      <c r="E3" s="1000"/>
      <c r="F3" s="1001"/>
      <c r="G3" s="999" t="s">
        <v>228</v>
      </c>
      <c r="H3" s="999" t="s">
        <v>229</v>
      </c>
      <c r="I3" s="999" t="s">
        <v>230</v>
      </c>
    </row>
    <row r="4" spans="1:13">
      <c r="B4" s="999"/>
      <c r="C4" s="999"/>
      <c r="D4" s="166" t="s">
        <v>231</v>
      </c>
      <c r="E4" s="166" t="s">
        <v>232</v>
      </c>
      <c r="F4" s="166" t="s">
        <v>233</v>
      </c>
      <c r="G4" s="999"/>
      <c r="H4" s="999"/>
      <c r="I4" s="999"/>
    </row>
    <row r="5" spans="1:13" ht="22.5" customHeight="1">
      <c r="B5" s="29"/>
      <c r="C5" s="29"/>
      <c r="D5" s="43"/>
      <c r="E5" s="43"/>
      <c r="F5" s="43"/>
      <c r="G5" s="31"/>
      <c r="H5" s="29"/>
      <c r="I5" s="29"/>
    </row>
    <row r="6" spans="1:13" ht="22.5" customHeight="1">
      <c r="B6" s="30"/>
      <c r="C6" s="30"/>
      <c r="D6" s="44"/>
      <c r="E6" s="44"/>
      <c r="F6" s="44"/>
      <c r="G6" s="32"/>
      <c r="H6" s="30"/>
      <c r="I6" s="30"/>
    </row>
    <row r="7" spans="1:13" ht="22.5" customHeight="1">
      <c r="B7" s="29"/>
      <c r="C7" s="29"/>
      <c r="D7" s="43"/>
      <c r="E7" s="43"/>
      <c r="F7" s="43"/>
      <c r="G7" s="31"/>
      <c r="H7" s="29"/>
      <c r="I7" s="29"/>
    </row>
    <row r="8" spans="1:13" ht="22.5" customHeight="1">
      <c r="B8" s="30"/>
      <c r="C8" s="30"/>
      <c r="D8" s="44"/>
      <c r="E8" s="44"/>
      <c r="F8" s="44"/>
      <c r="G8" s="32"/>
      <c r="H8" s="30"/>
      <c r="I8" s="30"/>
    </row>
    <row r="9" spans="1:13" ht="22.5" customHeight="1">
      <c r="B9" s="29"/>
      <c r="C9" s="29"/>
      <c r="D9" s="43"/>
      <c r="E9" s="43"/>
      <c r="F9" s="43"/>
      <c r="G9" s="31"/>
      <c r="H9" s="29"/>
      <c r="I9" s="29"/>
    </row>
    <row r="10" spans="1:13" ht="22.5" customHeight="1">
      <c r="B10" s="30"/>
      <c r="C10" s="30"/>
      <c r="D10" s="44"/>
      <c r="E10" s="44"/>
      <c r="F10" s="44"/>
      <c r="G10" s="32"/>
      <c r="H10" s="30"/>
      <c r="I10" s="30"/>
    </row>
    <row r="11" spans="1:13" ht="22.5" customHeight="1">
      <c r="B11" s="29"/>
      <c r="C11" s="29"/>
      <c r="D11" s="43"/>
      <c r="E11" s="43"/>
      <c r="F11" s="43"/>
      <c r="G11" s="31"/>
      <c r="H11" s="29"/>
      <c r="I11" s="29"/>
    </row>
    <row r="12" spans="1:13" ht="22.5" customHeight="1">
      <c r="B12" s="30"/>
      <c r="C12" s="30"/>
      <c r="D12" s="44"/>
      <c r="E12" s="44"/>
      <c r="F12" s="44"/>
      <c r="G12" s="32"/>
      <c r="H12" s="30"/>
      <c r="I12" s="30"/>
    </row>
    <row r="13" spans="1:13" ht="22.5" customHeight="1">
      <c r="B13" s="29"/>
      <c r="C13" s="29"/>
      <c r="D13" s="43"/>
      <c r="E13" s="43"/>
      <c r="F13" s="43"/>
      <c r="G13" s="31"/>
      <c r="H13" s="29"/>
      <c r="I13" s="29"/>
    </row>
    <row r="14" spans="1:13" ht="22.5" customHeight="1">
      <c r="B14" s="30"/>
      <c r="C14" s="30"/>
      <c r="D14" s="44"/>
      <c r="E14" s="44"/>
      <c r="F14" s="44"/>
      <c r="G14" s="32"/>
      <c r="H14" s="30"/>
      <c r="I14" s="30"/>
    </row>
    <row r="15" spans="1:13" ht="22.5" customHeight="1">
      <c r="B15" s="29"/>
      <c r="C15" s="29"/>
      <c r="D15" s="43"/>
      <c r="E15" s="43"/>
      <c r="F15" s="43"/>
      <c r="G15" s="31"/>
      <c r="H15" s="29"/>
      <c r="I15" s="29"/>
    </row>
    <row r="16" spans="1:13" ht="22.5" customHeight="1">
      <c r="B16" s="30"/>
      <c r="C16" s="30"/>
      <c r="D16" s="44"/>
      <c r="E16" s="44"/>
      <c r="F16" s="44"/>
      <c r="G16" s="32"/>
      <c r="H16" s="30"/>
      <c r="I16" s="30"/>
    </row>
    <row r="17" spans="2:9" ht="22.5" customHeight="1">
      <c r="B17" s="29"/>
      <c r="C17" s="29"/>
      <c r="D17" s="43"/>
      <c r="E17" s="43"/>
      <c r="F17" s="43"/>
      <c r="G17" s="31"/>
      <c r="H17" s="29"/>
      <c r="I17" s="29"/>
    </row>
    <row r="18" spans="2:9" ht="22.5" customHeight="1">
      <c r="B18" s="30"/>
      <c r="C18" s="30"/>
      <c r="D18" s="44"/>
      <c r="E18" s="44"/>
      <c r="F18" s="44"/>
      <c r="G18" s="32"/>
      <c r="H18" s="30"/>
      <c r="I18" s="30"/>
    </row>
    <row r="19" spans="2:9" ht="22.5" customHeight="1">
      <c r="B19" s="29"/>
      <c r="C19" s="29"/>
      <c r="D19" s="43"/>
      <c r="E19" s="43"/>
      <c r="F19" s="43"/>
      <c r="G19" s="31"/>
      <c r="H19" s="29"/>
      <c r="I19" s="29"/>
    </row>
    <row r="20" spans="2:9" ht="22.5" customHeight="1">
      <c r="B20" s="30"/>
      <c r="C20" s="30"/>
      <c r="D20" s="44"/>
      <c r="E20" s="44"/>
      <c r="F20" s="44"/>
      <c r="G20" s="32"/>
      <c r="H20" s="30"/>
      <c r="I20" s="30"/>
    </row>
    <row r="21" spans="2:9" ht="20.25" customHeight="1">
      <c r="B21" s="167" t="s">
        <v>300</v>
      </c>
    </row>
    <row r="22" spans="2:9" ht="87" customHeight="1">
      <c r="B22" s="996" t="s">
        <v>1168</v>
      </c>
      <c r="C22" s="996"/>
      <c r="D22" s="996"/>
      <c r="E22" s="996"/>
      <c r="F22" s="996"/>
      <c r="G22" s="996"/>
      <c r="H22" s="996"/>
      <c r="I22" s="996"/>
    </row>
  </sheetData>
  <sheetProtection sheet="1" formatCells="0" formatColumns="0" formatRows="0" insertColumns="0" insertRows="0" deleteRows="0" sort="0" autoFilter="0"/>
  <protectedRanges>
    <protectedRange sqref="G5:G20" name="範囲1"/>
  </protectedRanges>
  <mergeCells count="9">
    <mergeCell ref="B22:I22"/>
    <mergeCell ref="L1:M1"/>
    <mergeCell ref="B2:I2"/>
    <mergeCell ref="B3:B4"/>
    <mergeCell ref="C3:C4"/>
    <mergeCell ref="D3:F3"/>
    <mergeCell ref="G3:G4"/>
    <mergeCell ref="H3:H4"/>
    <mergeCell ref="I3:I4"/>
  </mergeCells>
  <phoneticPr fontId="3"/>
  <dataValidations count="6">
    <dataValidation type="list" allowBlank="1" showInputMessage="1" showErrorMessage="1" sqref="G5:G20" xr:uid="{00000000-0002-0000-0900-000000000000}">
      <formula1>"M,F"</formula1>
    </dataValidation>
    <dataValidation imeMode="halfKatakana" allowBlank="1" showInputMessage="1" showErrorMessage="1" promptTitle="半角カナにて入力" prompt="姓と名の間も半角で１マス空けてください。" sqref="B5:B20" xr:uid="{00000000-0002-0000-0900-000002000000}"/>
    <dataValidation imeMode="hiragana" allowBlank="1" showInputMessage="1" showErrorMessage="1" promptTitle="全角にて入力" prompt="姓と名の間も半角で１マス空けてください。" sqref="C5:C20" xr:uid="{00000000-0002-0000-0900-000003000000}"/>
    <dataValidation imeMode="halfAlpha" allowBlank="1" showInputMessage="1" showErrorMessage="1" prompt="数字は２桁半角で入力してください。" sqref="E5:F20" xr:uid="{00000000-0002-0000-0900-000004000000}"/>
    <dataValidation imeMode="hiragana" allowBlank="1" showInputMessage="1" showErrorMessage="1" sqref="H5:I20" xr:uid="{00000000-0002-0000-0900-000005000000}"/>
    <dataValidation imeMode="halfAlpha" allowBlank="1" showInputMessage="1" showErrorMessage="1" prompt="数字は半角で入力してください。" sqref="D5:D20" xr:uid="{70D39DBE-25D3-45F5-8E6B-A1357A9487D4}"/>
  </dataValidations>
  <pageMargins left="0.74803149606299213" right="0.51181102362204722" top="0.59055118110236227" bottom="0.55118110236220474" header="0.51181102362204722" footer="0.51181102362204722"/>
  <pageSetup paperSize="9" scale="94" orientation="portrait" blackAndWhite="1"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tabColor rgb="FF3333FF"/>
  </sheetPr>
  <dimension ref="A1:O22"/>
  <sheetViews>
    <sheetView showGridLines="0" view="pageBreakPreview" zoomScaleNormal="100" zoomScaleSheetLayoutView="100" workbookViewId="0"/>
  </sheetViews>
  <sheetFormatPr defaultColWidth="8.7265625" defaultRowHeight="12.75"/>
  <cols>
    <col min="1" max="1" width="0.81640625" style="27" customWidth="1"/>
    <col min="2" max="2" width="9.453125" style="27" customWidth="1"/>
    <col min="3" max="3" width="10.54296875" style="27" customWidth="1"/>
    <col min="4" max="4" width="6.36328125" style="27" customWidth="1"/>
    <col min="5" max="6" width="3.1796875" style="27" customWidth="1"/>
    <col min="7" max="7" width="3.81640625" style="27" customWidth="1"/>
    <col min="8" max="9" width="13.08984375" style="27" customWidth="1"/>
    <col min="10" max="10" width="1.6328125" style="27" customWidth="1"/>
    <col min="11" max="11" width="2.26953125" style="28" customWidth="1"/>
    <col min="12" max="16384" width="8.7265625" style="28"/>
  </cols>
  <sheetData>
    <row r="1" spans="1:15" ht="26.25" customHeight="1">
      <c r="A1" s="165" t="s">
        <v>1167</v>
      </c>
      <c r="L1" s="997"/>
      <c r="M1" s="997"/>
    </row>
    <row r="2" spans="1:15" ht="26.25" customHeight="1">
      <c r="B2" s="998" t="s">
        <v>225</v>
      </c>
      <c r="C2" s="998"/>
      <c r="D2" s="998"/>
      <c r="E2" s="998"/>
      <c r="F2" s="998"/>
      <c r="G2" s="998"/>
      <c r="H2" s="998"/>
      <c r="I2" s="998"/>
    </row>
    <row r="3" spans="1:15" ht="13.5" customHeight="1">
      <c r="B3" s="999" t="s">
        <v>226</v>
      </c>
      <c r="C3" s="999" t="s">
        <v>227</v>
      </c>
      <c r="D3" s="1000" t="s">
        <v>1033</v>
      </c>
      <c r="E3" s="1000"/>
      <c r="F3" s="1001"/>
      <c r="G3" s="999" t="s">
        <v>228</v>
      </c>
      <c r="H3" s="999" t="s">
        <v>229</v>
      </c>
      <c r="I3" s="999" t="s">
        <v>230</v>
      </c>
    </row>
    <row r="4" spans="1:15">
      <c r="B4" s="999"/>
      <c r="C4" s="999"/>
      <c r="D4" s="166" t="s">
        <v>231</v>
      </c>
      <c r="E4" s="166" t="s">
        <v>232</v>
      </c>
      <c r="F4" s="166" t="s">
        <v>233</v>
      </c>
      <c r="G4" s="999"/>
      <c r="H4" s="999"/>
      <c r="I4" s="999"/>
    </row>
    <row r="5" spans="1:15" ht="22.5" customHeight="1">
      <c r="B5" s="29"/>
      <c r="C5" s="29"/>
      <c r="D5" s="43"/>
      <c r="E5" s="43"/>
      <c r="F5" s="43"/>
      <c r="G5" s="31"/>
      <c r="H5" s="29"/>
      <c r="I5" s="29"/>
    </row>
    <row r="6" spans="1:15" ht="22.5" customHeight="1">
      <c r="B6" s="30"/>
      <c r="C6" s="30"/>
      <c r="D6" s="44"/>
      <c r="E6" s="44"/>
      <c r="F6" s="44"/>
      <c r="G6" s="32"/>
      <c r="H6" s="30"/>
      <c r="I6" s="30"/>
    </row>
    <row r="7" spans="1:15" ht="22.5" customHeight="1">
      <c r="B7" s="29"/>
      <c r="C7" s="29"/>
      <c r="D7" s="43"/>
      <c r="E7" s="43"/>
      <c r="F7" s="43"/>
      <c r="G7" s="31"/>
      <c r="H7" s="29"/>
      <c r="I7" s="29"/>
    </row>
    <row r="8" spans="1:15" ht="22.5" customHeight="1">
      <c r="B8" s="30"/>
      <c r="C8" s="30"/>
      <c r="D8" s="44"/>
      <c r="E8" s="44"/>
      <c r="F8" s="44"/>
      <c r="G8" s="32"/>
      <c r="H8" s="30"/>
      <c r="I8" s="30"/>
    </row>
    <row r="9" spans="1:15" ht="22.5" customHeight="1">
      <c r="B9" s="29"/>
      <c r="C9" s="29"/>
      <c r="D9" s="43"/>
      <c r="E9" s="43"/>
      <c r="F9" s="43"/>
      <c r="G9" s="31"/>
      <c r="H9" s="29"/>
      <c r="I9" s="29"/>
      <c r="L9" s="1002" t="s">
        <v>1220</v>
      </c>
      <c r="M9" s="1002"/>
      <c r="N9" s="1002"/>
      <c r="O9" s="1002"/>
    </row>
    <row r="10" spans="1:15" ht="22.5" customHeight="1">
      <c r="B10" s="30"/>
      <c r="C10" s="30"/>
      <c r="D10" s="44"/>
      <c r="E10" s="44"/>
      <c r="F10" s="44"/>
      <c r="G10" s="32"/>
      <c r="H10" s="30"/>
      <c r="I10" s="30"/>
      <c r="L10" s="1002" t="s">
        <v>1221</v>
      </c>
      <c r="M10" s="1002"/>
      <c r="N10" s="1002"/>
      <c r="O10" s="1002"/>
    </row>
    <row r="11" spans="1:15" ht="22.5" customHeight="1">
      <c r="B11" s="29"/>
      <c r="C11" s="29"/>
      <c r="D11" s="43"/>
      <c r="E11" s="43"/>
      <c r="F11" s="43"/>
      <c r="G11" s="31"/>
      <c r="H11" s="29"/>
      <c r="I11" s="29"/>
    </row>
    <row r="12" spans="1:15" ht="22.5" customHeight="1">
      <c r="B12" s="30"/>
      <c r="C12" s="30"/>
      <c r="D12" s="44"/>
      <c r="E12" s="44"/>
      <c r="F12" s="44"/>
      <c r="G12" s="32"/>
      <c r="H12" s="30"/>
      <c r="I12" s="30"/>
    </row>
    <row r="13" spans="1:15" ht="22.5" customHeight="1">
      <c r="B13" s="29"/>
      <c r="C13" s="29"/>
      <c r="D13" s="43"/>
      <c r="E13" s="43"/>
      <c r="F13" s="43"/>
      <c r="G13" s="31"/>
      <c r="H13" s="29"/>
      <c r="I13" s="29"/>
    </row>
    <row r="14" spans="1:15" ht="22.5" customHeight="1">
      <c r="B14" s="30"/>
      <c r="C14" s="30"/>
      <c r="D14" s="44"/>
      <c r="E14" s="44"/>
      <c r="F14" s="44"/>
      <c r="G14" s="32"/>
      <c r="H14" s="30"/>
      <c r="I14" s="30"/>
    </row>
    <row r="15" spans="1:15" ht="22.5" customHeight="1">
      <c r="B15" s="29"/>
      <c r="C15" s="29"/>
      <c r="D15" s="43"/>
      <c r="E15" s="43"/>
      <c r="F15" s="43"/>
      <c r="G15" s="31"/>
      <c r="H15" s="29"/>
      <c r="I15" s="29"/>
    </row>
    <row r="16" spans="1:15" ht="22.5" customHeight="1">
      <c r="B16" s="30"/>
      <c r="C16" s="30"/>
      <c r="D16" s="44"/>
      <c r="E16" s="44"/>
      <c r="F16" s="44"/>
      <c r="G16" s="32"/>
      <c r="H16" s="30"/>
      <c r="I16" s="30"/>
    </row>
    <row r="17" spans="2:9" ht="22.5" customHeight="1">
      <c r="B17" s="29"/>
      <c r="C17" s="29"/>
      <c r="D17" s="43"/>
      <c r="E17" s="43"/>
      <c r="F17" s="43"/>
      <c r="G17" s="31"/>
      <c r="H17" s="29"/>
      <c r="I17" s="29"/>
    </row>
    <row r="18" spans="2:9" ht="22.5" customHeight="1">
      <c r="B18" s="30"/>
      <c r="C18" s="30"/>
      <c r="D18" s="44"/>
      <c r="E18" s="44"/>
      <c r="F18" s="44"/>
      <c r="G18" s="32"/>
      <c r="H18" s="30"/>
      <c r="I18" s="30"/>
    </row>
    <row r="19" spans="2:9" ht="22.5" customHeight="1">
      <c r="B19" s="29"/>
      <c r="C19" s="29"/>
      <c r="D19" s="43"/>
      <c r="E19" s="43"/>
      <c r="F19" s="43"/>
      <c r="G19" s="31"/>
      <c r="H19" s="29"/>
      <c r="I19" s="29"/>
    </row>
    <row r="20" spans="2:9" ht="22.5" customHeight="1">
      <c r="B20" s="30"/>
      <c r="C20" s="30"/>
      <c r="D20" s="44"/>
      <c r="E20" s="44"/>
      <c r="F20" s="44"/>
      <c r="G20" s="32"/>
      <c r="H20" s="30"/>
      <c r="I20" s="30"/>
    </row>
    <row r="21" spans="2:9" ht="20.25" customHeight="1">
      <c r="B21" s="167" t="s">
        <v>299</v>
      </c>
    </row>
    <row r="22" spans="2:9" ht="87" customHeight="1">
      <c r="B22" s="996" t="s">
        <v>1168</v>
      </c>
      <c r="C22" s="996"/>
      <c r="D22" s="996"/>
      <c r="E22" s="996"/>
      <c r="F22" s="996"/>
      <c r="G22" s="996"/>
      <c r="H22" s="996"/>
      <c r="I22" s="996"/>
    </row>
  </sheetData>
  <sheetProtection sheet="1" formatCells="0" formatColumns="0" formatRows="0" insertColumns="0" insertRows="0" deleteRows="0" sort="0" autoFilter="0"/>
  <protectedRanges>
    <protectedRange sqref="G5:G20" name="範囲1"/>
  </protectedRanges>
  <mergeCells count="11">
    <mergeCell ref="B22:I22"/>
    <mergeCell ref="L1:M1"/>
    <mergeCell ref="B2:I2"/>
    <mergeCell ref="B3:B4"/>
    <mergeCell ref="C3:C4"/>
    <mergeCell ref="D3:F3"/>
    <mergeCell ref="G3:G4"/>
    <mergeCell ref="H3:H4"/>
    <mergeCell ref="I3:I4"/>
    <mergeCell ref="L9:O9"/>
    <mergeCell ref="L10:O10"/>
  </mergeCells>
  <phoneticPr fontId="3"/>
  <dataValidations count="6">
    <dataValidation imeMode="hiragana" allowBlank="1" showInputMessage="1" showErrorMessage="1" sqref="H5:I20" xr:uid="{00000000-0002-0000-0A00-000000000000}"/>
    <dataValidation imeMode="halfAlpha" allowBlank="1" showInputMessage="1" showErrorMessage="1" prompt="数字は２桁半角で入力してください。" sqref="E5:F20" xr:uid="{00000000-0002-0000-0A00-000001000000}"/>
    <dataValidation imeMode="hiragana" allowBlank="1" showInputMessage="1" showErrorMessage="1" promptTitle="全角にて入力" prompt="姓と名の間も半角で１マス空けてください。" sqref="C5:C20" xr:uid="{00000000-0002-0000-0A00-000002000000}"/>
    <dataValidation imeMode="halfKatakana" allowBlank="1" showInputMessage="1" showErrorMessage="1" promptTitle="半角カナにて入力" prompt="姓と名の間も半角で１マス空けてください。" sqref="B5:B20" xr:uid="{00000000-0002-0000-0A00-000003000000}"/>
    <dataValidation type="list" allowBlank="1" showInputMessage="1" showErrorMessage="1" sqref="G5:G20" xr:uid="{00000000-0002-0000-0A00-000005000000}">
      <formula1>"M,F"</formula1>
    </dataValidation>
    <dataValidation imeMode="halfAlpha" allowBlank="1" showInputMessage="1" showErrorMessage="1" prompt="数字は半角で入力してください。" sqref="D5:D20" xr:uid="{F1C7D7B3-101B-4F8A-8B25-AF1573E6B994}"/>
  </dataValidations>
  <hyperlinks>
    <hyperlink ref="L9" location="'（別紙3）役員名簿（申請者3）'!A1" display="'（別紙3）役員名簿（申請者3）'!A1" xr:uid="{00000000-0004-0000-0A00-000000000000}"/>
    <hyperlink ref="L10" location="'（別紙3）役員名簿（申請者3）'!A1" display="'（別紙3）役員名簿（申請者3）'!A1" xr:uid="{00000000-0004-0000-0A00-000001000000}"/>
    <hyperlink ref="L10:O10" location="'（別紙3）役員名簿（申請者４）'!A1" display="（別紙3）役員名簿（申請者４）" xr:uid="{00000000-0004-0000-0A00-000002000000}"/>
  </hyperlinks>
  <pageMargins left="0.74803149606299213" right="0.51181102362204722" top="0.59055118110236227" bottom="0.55118110236220474" header="0.51181102362204722" footer="0.51181102362204722"/>
  <pageSetup paperSize="9" scale="94" orientation="portrait" blackAndWhite="1"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C4D883-9DA3-4D6B-9ADD-A049E35B8530}">
  <sheetPr codeName="Sheet25">
    <tabColor rgb="FF3333FF"/>
  </sheetPr>
  <dimension ref="A1:K25"/>
  <sheetViews>
    <sheetView showGridLines="0" view="pageBreakPreview" zoomScaleNormal="100" zoomScaleSheetLayoutView="100" workbookViewId="0"/>
  </sheetViews>
  <sheetFormatPr defaultColWidth="8.7265625" defaultRowHeight="12.75"/>
  <cols>
    <col min="1" max="1" width="0.81640625" style="27" customWidth="1"/>
    <col min="2" max="2" width="10.1796875" style="27" customWidth="1"/>
    <col min="3" max="3" width="10.54296875" style="27" customWidth="1"/>
    <col min="4" max="4" width="13.08984375" style="27" customWidth="1"/>
    <col min="5" max="5" width="14.08984375" style="27" customWidth="1"/>
    <col min="6" max="6" width="9.81640625" style="27" customWidth="1"/>
    <col min="7" max="7" width="2.26953125" style="28" customWidth="1"/>
    <col min="8" max="8" width="3.90625" style="28" customWidth="1"/>
    <col min="9" max="9" width="59.54296875" style="28" customWidth="1"/>
    <col min="10" max="16384" width="8.7265625" style="28"/>
  </cols>
  <sheetData>
    <row r="1" spans="1:9" ht="26.25" customHeight="1">
      <c r="A1" s="165" t="s">
        <v>224</v>
      </c>
      <c r="H1" s="467"/>
      <c r="I1" s="467"/>
    </row>
    <row r="2" spans="1:9" ht="18.75" customHeight="1">
      <c r="B2" s="1004" t="s">
        <v>736</v>
      </c>
      <c r="C2" s="1004"/>
      <c r="D2" s="1004"/>
      <c r="E2" s="1004"/>
      <c r="F2" s="1004"/>
    </row>
    <row r="3" spans="1:9" ht="26.25" customHeight="1">
      <c r="B3" s="469" t="s">
        <v>737</v>
      </c>
      <c r="C3" s="468"/>
      <c r="D3" s="468"/>
      <c r="E3" s="468"/>
    </row>
    <row r="4" spans="1:9" ht="7.5" customHeight="1">
      <c r="B4" s="469"/>
      <c r="C4" s="468"/>
      <c r="D4" s="468"/>
      <c r="E4" s="468"/>
    </row>
    <row r="5" spans="1:9" ht="19.899999999999999" customHeight="1">
      <c r="B5" s="470" t="s">
        <v>738</v>
      </c>
      <c r="C5" s="470" t="s">
        <v>739</v>
      </c>
      <c r="D5" s="470" t="s">
        <v>740</v>
      </c>
      <c r="E5" s="470" t="s">
        <v>741</v>
      </c>
      <c r="F5" s="470" t="s">
        <v>742</v>
      </c>
      <c r="I5" s="1003" t="s">
        <v>761</v>
      </c>
    </row>
    <row r="6" spans="1:9" ht="36.6" customHeight="1">
      <c r="B6" s="471" t="s">
        <v>752</v>
      </c>
      <c r="C6" s="471" t="s">
        <v>747</v>
      </c>
      <c r="D6" s="471" t="s">
        <v>745</v>
      </c>
      <c r="E6" s="472" t="s">
        <v>746</v>
      </c>
      <c r="F6" s="471" t="s">
        <v>748</v>
      </c>
      <c r="I6" s="965"/>
    </row>
    <row r="7" spans="1:9" ht="36.6" customHeight="1">
      <c r="B7" s="471" t="s">
        <v>753</v>
      </c>
      <c r="C7" s="471" t="s">
        <v>749</v>
      </c>
      <c r="D7" s="471" t="s">
        <v>745</v>
      </c>
      <c r="E7" s="472" t="s">
        <v>750</v>
      </c>
      <c r="F7" s="471" t="s">
        <v>751</v>
      </c>
      <c r="I7" s="965"/>
    </row>
    <row r="8" spans="1:9" ht="36.6" customHeight="1">
      <c r="B8" s="471" t="s">
        <v>757</v>
      </c>
      <c r="C8" s="471" t="s">
        <v>758</v>
      </c>
      <c r="D8" s="471" t="s">
        <v>745</v>
      </c>
      <c r="E8" s="472" t="s">
        <v>759</v>
      </c>
      <c r="F8" s="471" t="s">
        <v>760</v>
      </c>
      <c r="I8" s="965"/>
    </row>
    <row r="9" spans="1:9" ht="36.6" customHeight="1">
      <c r="B9" s="471" t="s">
        <v>754</v>
      </c>
      <c r="C9" s="471" t="s">
        <v>755</v>
      </c>
      <c r="D9" s="471" t="s">
        <v>745</v>
      </c>
      <c r="E9" s="472" t="s">
        <v>750</v>
      </c>
      <c r="F9" s="471" t="s">
        <v>756</v>
      </c>
      <c r="I9" s="965"/>
    </row>
    <row r="10" spans="1:9" ht="36.6" customHeight="1">
      <c r="B10" s="471"/>
      <c r="C10" s="471"/>
      <c r="D10" s="471"/>
      <c r="E10" s="472"/>
      <c r="F10" s="471"/>
      <c r="I10" s="965"/>
    </row>
    <row r="11" spans="1:9" ht="22.5" customHeight="1">
      <c r="B11" s="28"/>
      <c r="C11" s="28"/>
      <c r="D11" s="28"/>
      <c r="E11" s="28"/>
      <c r="F11" s="28"/>
    </row>
    <row r="12" spans="1:9" ht="22.5" customHeight="1">
      <c r="B12" s="28"/>
      <c r="C12" s="28"/>
      <c r="D12" s="28"/>
      <c r="E12" s="28"/>
      <c r="F12" s="28"/>
    </row>
    <row r="13" spans="1:9" ht="22.5" customHeight="1">
      <c r="B13" s="28"/>
      <c r="C13" s="28"/>
      <c r="D13" s="28"/>
      <c r="E13" s="28"/>
      <c r="F13" s="28"/>
    </row>
    <row r="14" spans="1:9" ht="22.5" customHeight="1">
      <c r="B14" s="28"/>
      <c r="C14" s="28"/>
      <c r="D14" s="28"/>
      <c r="E14" s="28"/>
      <c r="F14" s="28"/>
    </row>
    <row r="15" spans="1:9" ht="22.5" customHeight="1">
      <c r="B15" s="28"/>
      <c r="C15" s="28"/>
      <c r="D15" s="28"/>
      <c r="E15" s="28"/>
      <c r="F15" s="28"/>
    </row>
    <row r="16" spans="1:9" ht="22.5" customHeight="1">
      <c r="B16" s="28"/>
      <c r="C16" s="28"/>
      <c r="D16" s="28"/>
      <c r="E16" s="28"/>
      <c r="F16" s="28"/>
    </row>
    <row r="17" spans="2:11" ht="22.5" customHeight="1">
      <c r="B17" s="28"/>
      <c r="C17" s="28"/>
      <c r="D17" s="28"/>
      <c r="E17" s="28"/>
      <c r="F17" s="28"/>
    </row>
    <row r="18" spans="2:11" ht="22.5" customHeight="1">
      <c r="B18" s="28"/>
      <c r="C18" s="28"/>
      <c r="D18" s="28"/>
      <c r="E18" s="28"/>
      <c r="F18" s="28"/>
    </row>
    <row r="19" spans="2:11" ht="22.5" customHeight="1">
      <c r="B19" s="28"/>
      <c r="C19" s="28"/>
      <c r="D19" s="28"/>
      <c r="E19" s="28"/>
      <c r="F19" s="28"/>
    </row>
    <row r="20" spans="2:11" ht="22.5" customHeight="1">
      <c r="B20" s="28"/>
      <c r="C20" s="28"/>
      <c r="D20" s="28"/>
      <c r="E20" s="28"/>
      <c r="F20" s="28"/>
    </row>
    <row r="21" spans="2:11" s="27" customFormat="1" ht="22.5" customHeight="1"/>
    <row r="22" spans="2:11" s="27" customFormat="1" ht="22.5" customHeight="1"/>
    <row r="23" spans="2:11" s="27" customFormat="1" ht="22.5" customHeight="1"/>
    <row r="24" spans="2:11" s="27" customFormat="1" ht="22.5" customHeight="1">
      <c r="B24" s="27" t="s">
        <v>743</v>
      </c>
    </row>
    <row r="25" spans="2:11" s="27" customFormat="1" ht="73.900000000000006" customHeight="1">
      <c r="B25" s="996" t="s">
        <v>744</v>
      </c>
      <c r="C25" s="996"/>
      <c r="D25" s="996"/>
      <c r="E25" s="996"/>
      <c r="F25" s="996"/>
      <c r="G25" s="28"/>
      <c r="H25" s="28"/>
      <c r="I25" s="28"/>
      <c r="J25" s="28"/>
      <c r="K25" s="28"/>
    </row>
  </sheetData>
  <sheetProtection sheet="1" formatCells="0" formatColumns="0" formatRows="0" insertColumns="0" insertRows="0"/>
  <mergeCells count="3">
    <mergeCell ref="I5:I10"/>
    <mergeCell ref="B2:F2"/>
    <mergeCell ref="B25:F25"/>
  </mergeCells>
  <phoneticPr fontId="3"/>
  <pageMargins left="0.74803149606299213" right="0.51181102362204722" top="0.59055118110236227" bottom="0.55118110236220474" header="0.51181102362204722" footer="0.51181102362204722"/>
  <pageSetup paperSize="9" scale="94" orientation="portrait" blackAndWhite="1" r:id="rId1"/>
  <headerFooter alignWithMargins="0"/>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9A58F0-C2B2-4C7B-B383-70970EF39A8D}">
  <sheetPr>
    <tabColor theme="3" tint="-0.249977111117893"/>
    <pageSetUpPr fitToPage="1"/>
  </sheetPr>
  <dimension ref="A1:O75"/>
  <sheetViews>
    <sheetView showGridLines="0" view="pageBreakPreview" topLeftCell="A46" zoomScale="85" zoomScaleNormal="85" zoomScaleSheetLayoutView="85" workbookViewId="0"/>
  </sheetViews>
  <sheetFormatPr defaultColWidth="8.7265625" defaultRowHeight="13.5"/>
  <cols>
    <col min="1" max="1" width="12.7265625" style="169" customWidth="1"/>
    <col min="2" max="2" width="10.453125" style="169" customWidth="1"/>
    <col min="3" max="3" width="3.54296875" style="169" customWidth="1"/>
    <col min="4" max="5" width="10.453125" style="169" customWidth="1"/>
    <col min="6" max="6" width="3.54296875" style="169" customWidth="1"/>
    <col min="7" max="8" width="10.453125" style="169" customWidth="1"/>
    <col min="9" max="9" width="6.36328125" style="199" customWidth="1"/>
    <col min="10" max="10" width="10.453125" style="169" customWidth="1"/>
    <col min="11" max="11" width="10.90625" style="169" customWidth="1"/>
    <col min="12" max="12" width="11.36328125" style="169" bestFit="1" customWidth="1"/>
    <col min="13" max="16384" width="8.7265625" style="169"/>
  </cols>
  <sheetData>
    <row r="1" spans="1:15" ht="18.75" customHeight="1">
      <c r="A1" s="35" t="s">
        <v>379</v>
      </c>
      <c r="B1" s="47"/>
      <c r="C1" s="47"/>
      <c r="D1" s="47"/>
      <c r="E1" s="47"/>
      <c r="F1" s="47"/>
      <c r="G1" s="47"/>
      <c r="H1" s="47"/>
      <c r="I1" s="119"/>
      <c r="J1" s="47"/>
      <c r="K1" s="96"/>
      <c r="L1" s="47"/>
      <c r="M1" s="168"/>
      <c r="N1" s="168"/>
      <c r="O1" s="168"/>
    </row>
    <row r="2" spans="1:15" ht="22.5" customHeight="1">
      <c r="A2" s="1083" t="s">
        <v>1019</v>
      </c>
      <c r="B2" s="1084"/>
      <c r="C2" s="1084"/>
      <c r="D2" s="1084"/>
      <c r="E2" s="1084"/>
      <c r="F2" s="1084"/>
      <c r="G2" s="1084"/>
      <c r="H2" s="1084"/>
      <c r="I2" s="1084"/>
      <c r="J2" s="1084"/>
      <c r="K2" s="1084"/>
      <c r="L2" s="47"/>
      <c r="M2" s="168"/>
      <c r="N2" s="168"/>
      <c r="O2" s="168"/>
    </row>
    <row r="3" spans="1:15" ht="9.75" customHeight="1">
      <c r="A3" s="337"/>
      <c r="B3" s="170"/>
      <c r="C3" s="170"/>
      <c r="D3" s="170"/>
      <c r="E3" s="170"/>
      <c r="F3" s="170"/>
      <c r="G3" s="170"/>
      <c r="H3" s="170"/>
      <c r="I3" s="170"/>
      <c r="J3" s="170"/>
      <c r="K3" s="170"/>
      <c r="L3" s="47"/>
      <c r="M3" s="168"/>
      <c r="N3" s="168"/>
      <c r="O3" s="168"/>
    </row>
    <row r="4" spans="1:15" ht="18" customHeight="1">
      <c r="A4" s="591"/>
      <c r="B4" s="592"/>
      <c r="C4" s="592"/>
      <c r="D4" s="592"/>
      <c r="E4" s="592"/>
      <c r="F4" s="592"/>
      <c r="G4" s="592"/>
      <c r="H4" s="592"/>
      <c r="I4" s="170"/>
      <c r="J4" s="170"/>
      <c r="K4" s="170"/>
      <c r="L4" s="47"/>
      <c r="M4" s="168"/>
      <c r="N4" s="168"/>
      <c r="O4" s="168"/>
    </row>
    <row r="5" spans="1:15" ht="18" customHeight="1" thickBot="1">
      <c r="A5" s="464" t="s">
        <v>780</v>
      </c>
      <c r="B5" s="170"/>
      <c r="C5" s="170"/>
      <c r="D5" s="170"/>
      <c r="E5" s="170"/>
      <c r="F5" s="170"/>
      <c r="G5" s="170"/>
      <c r="H5" s="170"/>
      <c r="I5" s="170"/>
      <c r="J5" s="170"/>
      <c r="K5" s="170"/>
      <c r="L5" s="47"/>
      <c r="M5" s="168"/>
      <c r="N5" s="168"/>
      <c r="O5" s="168"/>
    </row>
    <row r="6" spans="1:15" ht="18" customHeight="1">
      <c r="A6" s="172" t="s">
        <v>192</v>
      </c>
      <c r="B6" s="1079" t="s">
        <v>191</v>
      </c>
      <c r="C6" s="1080"/>
      <c r="D6" s="1080"/>
      <c r="E6" s="1081" t="s">
        <v>306</v>
      </c>
      <c r="F6" s="1080"/>
      <c r="G6" s="1080"/>
      <c r="H6" s="1080"/>
      <c r="I6" s="1058" t="s">
        <v>162</v>
      </c>
      <c r="J6" s="1059" t="s">
        <v>305</v>
      </c>
      <c r="K6" s="1061" t="s">
        <v>163</v>
      </c>
      <c r="L6" s="47"/>
      <c r="M6" s="168"/>
      <c r="N6" s="168"/>
      <c r="O6" s="168"/>
    </row>
    <row r="7" spans="1:15" ht="18" customHeight="1">
      <c r="A7" s="173" t="s">
        <v>193</v>
      </c>
      <c r="B7" s="174" t="s">
        <v>5</v>
      </c>
      <c r="C7" s="1063" t="s">
        <v>194</v>
      </c>
      <c r="D7" s="1064"/>
      <c r="E7" s="344" t="s">
        <v>5</v>
      </c>
      <c r="F7" s="1063" t="s">
        <v>194</v>
      </c>
      <c r="G7" s="1064"/>
      <c r="H7" s="345" t="s">
        <v>195</v>
      </c>
      <c r="I7" s="856"/>
      <c r="J7" s="792"/>
      <c r="K7" s="1062"/>
      <c r="L7" s="47"/>
      <c r="M7" s="168"/>
      <c r="N7" s="168"/>
      <c r="O7" s="168"/>
    </row>
    <row r="8" spans="1:15" ht="15" customHeight="1">
      <c r="A8" s="318" t="s">
        <v>360</v>
      </c>
      <c r="B8" s="574">
        <f>SUM('2-1　設備導入事業経費の配分（全体）（申請者１）'!B8,'2-1　設備導入事業経費の配分（全体）（申請者２）'!B8,'2-1　設備導入事業経費の配分（全体）（申請者３）'!B8,'2-1　設備導入事業経費の配分（全体）（申請者４）'!B8)</f>
        <v>0</v>
      </c>
      <c r="C8" s="1065" t="s">
        <v>361</v>
      </c>
      <c r="D8" s="1066"/>
      <c r="E8" s="580">
        <f>SUM('2-1　設備導入事業経費の配分（全体）（申請者１）'!E8,'2-1　設備導入事業経費の配分（全体）（申請者２）'!E8,'2-1　設備導入事業経費の配分（全体）（申請者３）'!E8,'2-1　設備導入事業経費の配分（全体）（申請者４）'!E8)</f>
        <v>0</v>
      </c>
      <c r="F8" s="1065" t="s">
        <v>361</v>
      </c>
      <c r="G8" s="1066"/>
      <c r="H8" s="1067" t="s">
        <v>994</v>
      </c>
      <c r="I8" s="1046" t="s">
        <v>1045</v>
      </c>
      <c r="J8" s="1069"/>
      <c r="K8" s="53"/>
      <c r="L8" s="47"/>
    </row>
    <row r="9" spans="1:15" ht="15" customHeight="1">
      <c r="A9" s="175"/>
      <c r="B9" s="575">
        <f>SUM('2-1　設備導入事業経費の配分（全体）（申請者１）'!B9,'2-1　設備導入事業経費の配分（全体）（申請者２）'!B9,'2-1　設備導入事業経費の配分（全体）（申請者３）'!B9,'2-1　設備導入事業経費の配分（全体）（申請者４）'!B9)</f>
        <v>0</v>
      </c>
      <c r="C9" s="1042" t="s">
        <v>185</v>
      </c>
      <c r="D9" s="1043"/>
      <c r="E9" s="581">
        <f>SUM('2-1　設備導入事業経費の配分（全体）（申請者１）'!E9,'2-1　設備導入事業経費の配分（全体）（申請者２）'!E9,'2-1　設備導入事業経費の配分（全体）（申請者３）'!E9,'2-1　設備導入事業経費の配分（全体）（申請者４）'!E9)</f>
        <v>0</v>
      </c>
      <c r="F9" s="1042" t="s">
        <v>185</v>
      </c>
      <c r="G9" s="1043"/>
      <c r="H9" s="1068"/>
      <c r="I9" s="1047"/>
      <c r="J9" s="1070"/>
      <c r="K9" s="54"/>
      <c r="L9" s="47"/>
    </row>
    <row r="10" spans="1:15" ht="15" customHeight="1">
      <c r="A10" s="176" t="s">
        <v>790</v>
      </c>
      <c r="B10" s="177">
        <f>SUM('2-1　設備導入事業経費の配分（全体）（申請者１）'!B10,'2-1　設備導入事業経費の配分（全体）（申請者２）'!B10,'2-1　設備導入事業経費の配分（全体）（申請者３）'!B10,'2-1　設備導入事業経費の配分（全体）（申請者４）'!B10)</f>
        <v>0</v>
      </c>
      <c r="C10" s="1030"/>
      <c r="D10" s="1031"/>
      <c r="E10" s="178">
        <f>SUM('2-1　設備導入事業経費の配分（全体）（申請者１）'!E10,'2-1　設備導入事業経費の配分（全体）（申請者２）'!E10,'2-1　設備導入事業経費の配分（全体）（申請者３）'!E10,'2-1　設備導入事業経費の配分（全体）（申請者４）'!E10)</f>
        <v>0</v>
      </c>
      <c r="F10" s="1030"/>
      <c r="G10" s="1031"/>
      <c r="H10" s="179"/>
      <c r="I10" s="1047"/>
      <c r="J10" s="180">
        <f>SUM('2-1　設備導入事業経費の配分（全体）（申請者１）'!J10,'2-1　設備導入事業経費の配分（全体）（申請者２）'!J10,'2-1　設備導入事業経費の配分（全体）（申請者３）'!J10,'2-1　設備導入事業経費の配分（全体）（申請者４）'!J10)</f>
        <v>0</v>
      </c>
      <c r="K10" s="41"/>
      <c r="L10" s="181"/>
    </row>
    <row r="11" spans="1:15" ht="15" customHeight="1">
      <c r="A11" s="318" t="s">
        <v>7</v>
      </c>
      <c r="B11" s="576">
        <f>SUM('2-1　設備導入事業経費の配分（全体）（申請者１）'!B11,'2-1　設備導入事業経費の配分（全体）（申請者２）'!B11,'2-1　設備導入事業経費の配分（全体）（申請者３）'!B11,'2-1　設備導入事業経費の配分（全体）（申請者４）'!B11)</f>
        <v>0</v>
      </c>
      <c r="C11" s="1071" t="s">
        <v>705</v>
      </c>
      <c r="D11" s="431" t="s">
        <v>441</v>
      </c>
      <c r="E11" s="580">
        <f>SUM('2-1　設備導入事業経費の配分（全体）（申請者１）'!E11,'2-1　設備導入事業経費の配分（全体）（申請者２）'!E11,'2-1　設備導入事業経費の配分（全体）（申請者３）'!E11,'2-1　設備導入事業経費の配分（全体）（申請者４）'!E11)</f>
        <v>0</v>
      </c>
      <c r="F11" s="1071" t="s">
        <v>705</v>
      </c>
      <c r="G11" s="431" t="s">
        <v>441</v>
      </c>
      <c r="H11" s="1055" t="s">
        <v>995</v>
      </c>
      <c r="I11" s="1047"/>
      <c r="J11" s="1069"/>
      <c r="K11" s="53"/>
      <c r="L11" s="47"/>
    </row>
    <row r="12" spans="1:15" ht="15" customHeight="1">
      <c r="A12" s="175"/>
      <c r="B12" s="577">
        <f>SUM('2-1　設備導入事業経費の配分（全体）（申請者１）'!B12,'2-1　設備導入事業経費の配分（全体）（申請者２）'!B12,'2-1　設備導入事業経費の配分（全体）（申請者３）'!B12,'2-1　設備導入事業経費の配分（全体）（申請者４）'!B12)</f>
        <v>0</v>
      </c>
      <c r="C12" s="1072"/>
      <c r="D12" s="432" t="s">
        <v>443</v>
      </c>
      <c r="E12" s="581">
        <f>SUM('2-1　設備導入事業経費の配分（全体）（申請者１）'!E12,'2-1　設備導入事業経費の配分（全体）（申請者２）'!E12,'2-1　設備導入事業経費の配分（全体）（申請者３）'!E12,'2-1　設備導入事業経費の配分（全体）（申請者４）'!E12)</f>
        <v>0</v>
      </c>
      <c r="F12" s="1072"/>
      <c r="G12" s="432" t="s">
        <v>443</v>
      </c>
      <c r="H12" s="1056"/>
      <c r="I12" s="1047"/>
      <c r="J12" s="1082"/>
      <c r="K12" s="54"/>
      <c r="L12" s="47"/>
    </row>
    <row r="13" spans="1:15" ht="15" customHeight="1">
      <c r="A13" s="175"/>
      <c r="B13" s="577">
        <f>SUM('2-1　設備導入事業経費の配分（全体）（申請者１）'!B13,'2-1　設備導入事業経費の配分（全体）（申請者２）'!B13,'2-1　設備導入事業経費の配分（全体）（申請者３）'!B13,'2-1　設備導入事業経費の配分（全体）（申請者４）'!B13)</f>
        <v>0</v>
      </c>
      <c r="C13" s="1072"/>
      <c r="D13" s="432" t="s">
        <v>445</v>
      </c>
      <c r="E13" s="581">
        <f>SUM('2-1　設備導入事業経費の配分（全体）（申請者１）'!E13,'2-1　設備導入事業経費の配分（全体）（申請者２）'!E13,'2-1　設備導入事業経費の配分（全体）（申請者３）'!E13,'2-1　設備導入事業経費の配分（全体）（申請者４）'!E13)</f>
        <v>0</v>
      </c>
      <c r="F13" s="1072"/>
      <c r="G13" s="432" t="s">
        <v>445</v>
      </c>
      <c r="H13" s="1056"/>
      <c r="I13" s="1047"/>
      <c r="J13" s="1082"/>
      <c r="K13" s="54"/>
      <c r="L13" s="47"/>
    </row>
    <row r="14" spans="1:15" ht="15" customHeight="1">
      <c r="A14" s="175"/>
      <c r="B14" s="577">
        <f>SUM('2-1　設備導入事業経費の配分（全体）（申請者１）'!B14,'2-1　設備導入事業経費の配分（全体）（申請者２）'!B14,'2-1　設備導入事業経費の配分（全体）（申請者３）'!B14,'2-1　設備導入事業経費の配分（全体）（申請者４）'!B14)</f>
        <v>0</v>
      </c>
      <c r="C14" s="1072"/>
      <c r="D14" s="433" t="s">
        <v>446</v>
      </c>
      <c r="E14" s="581">
        <f>SUM('2-1　設備導入事業経費の配分（全体）（申請者１）'!E14,'2-1　設備導入事業経費の配分（全体）（申請者２）'!E14,'2-1　設備導入事業経費の配分（全体）（申請者３）'!E14,'2-1　設備導入事業経費の配分（全体）（申請者４）'!E14)</f>
        <v>0</v>
      </c>
      <c r="F14" s="1072"/>
      <c r="G14" s="433" t="s">
        <v>446</v>
      </c>
      <c r="H14" s="1056"/>
      <c r="I14" s="1047"/>
      <c r="J14" s="1082"/>
      <c r="K14" s="54"/>
      <c r="L14" s="47"/>
    </row>
    <row r="15" spans="1:15" ht="15" customHeight="1">
      <c r="A15" s="182"/>
      <c r="B15" s="577">
        <f>SUM('2-1　設備導入事業経費の配分（全体）（申請者１）'!B15,'2-1　設備導入事業経費の配分（全体）（申請者２）'!B15,'2-1　設備導入事業経費の配分（全体）（申請者３）'!B15,'2-1　設備導入事業経費の配分（全体）（申請者４）'!B15)</f>
        <v>0</v>
      </c>
      <c r="C15" s="1060"/>
      <c r="D15" s="433" t="s">
        <v>447</v>
      </c>
      <c r="E15" s="581">
        <f>SUM('2-1　設備導入事業経費の配分（全体）（申請者１）'!E15,'2-1　設備導入事業経費の配分（全体）（申請者２）'!E15,'2-1　設備導入事業経費の配分（全体）（申請者３）'!E15,'2-1　設備導入事業経費の配分（全体）（申請者４）'!E15)</f>
        <v>0</v>
      </c>
      <c r="F15" s="1060"/>
      <c r="G15" s="433" t="s">
        <v>447</v>
      </c>
      <c r="H15" s="1056"/>
      <c r="I15" s="1047"/>
      <c r="J15" s="1082"/>
      <c r="K15" s="54"/>
      <c r="L15" s="47"/>
    </row>
    <row r="16" spans="1:15" ht="15" customHeight="1">
      <c r="A16" s="175"/>
      <c r="B16" s="577">
        <f>SUM('2-1　設備導入事業経費の配分（全体）（申請者１）'!B16,'2-1　設備導入事業経費の配分（全体）（申請者２）'!B16,'2-1　設備導入事業経費の配分（全体）（申請者３）'!B16,'2-1　設備導入事業経費の配分（全体）（申請者４）'!B16)</f>
        <v>0</v>
      </c>
      <c r="C16" s="1051" t="s">
        <v>1137</v>
      </c>
      <c r="D16" s="1052"/>
      <c r="E16" s="581">
        <f>SUM('2-1　設備導入事業経費の配分（全体）（申請者１）'!E16,'2-1　設備導入事業経費の配分（全体）（申請者２）'!E16,'2-1　設備導入事業経費の配分（全体）（申請者３）'!E16,'2-1　設備導入事業経費の配分（全体）（申請者４）'!E16)</f>
        <v>0</v>
      </c>
      <c r="F16" s="1051" t="s">
        <v>1137</v>
      </c>
      <c r="G16" s="1052"/>
      <c r="H16" s="1056"/>
      <c r="I16" s="1047"/>
      <c r="J16" s="1082"/>
      <c r="K16" s="54"/>
      <c r="L16" s="47"/>
    </row>
    <row r="17" spans="1:12" ht="15" customHeight="1">
      <c r="A17" s="175"/>
      <c r="B17" s="577">
        <f>SUM('2-1　設備導入事業経費の配分（全体）（申請者１）'!B17,'2-1　設備導入事業経費の配分（全体）（申請者２）'!B17,'2-1　設備導入事業経費の配分（全体）（申請者３）'!B17,'2-1　設備導入事業経費の配分（全体）（申請者４）'!B17)</f>
        <v>0</v>
      </c>
      <c r="C17" s="1053" t="s">
        <v>1013</v>
      </c>
      <c r="D17" s="433" t="s">
        <v>789</v>
      </c>
      <c r="E17" s="581">
        <f>SUM('2-1　設備導入事業経費の配分（全体）（申請者１）'!E17,'2-1　設備導入事業経費の配分（全体）（申請者２）'!E17,'2-1　設備導入事業経費の配分（全体）（申請者３）'!E17,'2-1　設備導入事業経費の配分（全体）（申請者４）'!E17)</f>
        <v>0</v>
      </c>
      <c r="F17" s="1053" t="s">
        <v>1013</v>
      </c>
      <c r="G17" s="433" t="s">
        <v>1186</v>
      </c>
      <c r="H17" s="1056"/>
      <c r="I17" s="1047"/>
      <c r="J17" s="1082"/>
      <c r="K17" s="54"/>
      <c r="L17" s="47"/>
    </row>
    <row r="18" spans="1:12" ht="15" customHeight="1">
      <c r="A18" s="175"/>
      <c r="B18" s="577">
        <f>SUM('2-1　設備導入事業経費の配分（全体）（申請者１）'!B18,'2-1　設備導入事業経費の配分（全体）（申請者２）'!B18,'2-1　設備導入事業経費の配分（全体）（申請者３）'!B18,'2-1　設備導入事業経費の配分（全体）（申請者４）'!B18)</f>
        <v>0</v>
      </c>
      <c r="C18" s="1054"/>
      <c r="D18" s="433" t="s">
        <v>965</v>
      </c>
      <c r="E18" s="581">
        <f>SUM('2-1　設備導入事業経費の配分（全体）（申請者１）'!E18,'2-1　設備導入事業経費の配分（全体）（申請者２）'!E18,'2-1　設備導入事業経費の配分（全体）（申請者３）'!E18,'2-1　設備導入事業経費の配分（全体）（申請者４）'!E18)</f>
        <v>0</v>
      </c>
      <c r="F18" s="1054"/>
      <c r="G18" s="433" t="s">
        <v>965</v>
      </c>
      <c r="H18" s="1056"/>
      <c r="I18" s="1047"/>
      <c r="J18" s="1082"/>
      <c r="K18" s="54"/>
      <c r="L18" s="47"/>
    </row>
    <row r="19" spans="1:12" ht="15" customHeight="1">
      <c r="A19" s="175"/>
      <c r="B19" s="577">
        <f>SUM('2-1　設備導入事業経費の配分（全体）（申請者１）'!B19,'2-1　設備導入事業経費の配分（全体）（申請者２）'!B19,'2-1　設備導入事業経費の配分（全体）（申請者３）'!B19,'2-1　設備導入事業経費の配分（全体）（申請者４）'!B19)</f>
        <v>0</v>
      </c>
      <c r="C19" s="1054"/>
      <c r="D19" s="433" t="s">
        <v>706</v>
      </c>
      <c r="E19" s="581">
        <f>SUM('2-1　設備導入事業経費の配分（全体）（申請者１）'!E19,'2-1　設備導入事業経費の配分（全体）（申請者２）'!E19,'2-1　設備導入事業経費の配分（全体）（申請者３）'!E19,'2-1　設備導入事業経費の配分（全体）（申請者４）'!E19)</f>
        <v>0</v>
      </c>
      <c r="F19" s="1054"/>
      <c r="G19" s="433" t="s">
        <v>706</v>
      </c>
      <c r="H19" s="1056"/>
      <c r="I19" s="1047"/>
      <c r="J19" s="1082"/>
      <c r="K19" s="54"/>
      <c r="L19" s="47"/>
    </row>
    <row r="20" spans="1:12" ht="15" customHeight="1">
      <c r="A20" s="175"/>
      <c r="B20" s="578">
        <f>SUM('2-1　設備導入事業経費の配分（全体）（申請者１）'!B20,'2-1　設備導入事業経費の配分（全体）（申請者２）'!B20,'2-1　設備導入事業経費の配分（全体）（申請者３）'!B20,'2-1　設備導入事業経費の配分（全体）（申請者４）'!B20)</f>
        <v>0</v>
      </c>
      <c r="C20" s="1054"/>
      <c r="D20" s="433" t="s">
        <v>185</v>
      </c>
      <c r="E20" s="582">
        <f>SUM('2-1　設備導入事業経費の配分（全体）（申請者１）'!E20,'2-1　設備導入事業経費の配分（全体）（申請者２）'!E20,'2-1　設備導入事業経費の配分（全体）（申請者３）'!E20,'2-1　設備導入事業経費の配分（全体）（申請者４）'!E20)</f>
        <v>0</v>
      </c>
      <c r="F20" s="1054"/>
      <c r="G20" s="433" t="s">
        <v>185</v>
      </c>
      <c r="H20" s="1056"/>
      <c r="I20" s="1047"/>
      <c r="J20" s="1082"/>
      <c r="K20" s="57"/>
      <c r="L20" s="47"/>
    </row>
    <row r="21" spans="1:12" ht="15" customHeight="1">
      <c r="A21" s="175"/>
      <c r="B21" s="578">
        <f>SUM('2-1　設備導入事業経費の配分（全体）（申請者１）'!B21,'2-1　設備導入事業経費の配分（全体）（申請者２）'!B21,'2-1　設備導入事業経費の配分（全体）（申請者３）'!B21,'2-1　設備導入事業経費の配分（全体）（申請者４）'!B21)</f>
        <v>0</v>
      </c>
      <c r="C21" s="1051" t="s">
        <v>963</v>
      </c>
      <c r="D21" s="1052"/>
      <c r="E21" s="582">
        <f>SUM('2-1　設備導入事業経費の配分（全体）（申請者１）'!E21,'2-1　設備導入事業経費の配分（全体）（申請者２）'!E21,'2-1　設備導入事業経費の配分（全体）（申請者３）'!E21,'2-1　設備導入事業経費の配分（全体）（申請者４）'!E21)</f>
        <v>0</v>
      </c>
      <c r="F21" s="1051" t="s">
        <v>963</v>
      </c>
      <c r="G21" s="1052"/>
      <c r="H21" s="1056"/>
      <c r="I21" s="1047"/>
      <c r="J21" s="1082"/>
      <c r="K21" s="57"/>
      <c r="L21" s="47"/>
    </row>
    <row r="22" spans="1:12" ht="15" customHeight="1">
      <c r="A22" s="175"/>
      <c r="B22" s="578">
        <f>SUM('2-1　設備導入事業経費の配分（全体）（申請者１）'!B22,'2-1　設備導入事業経費の配分（全体）（申請者２）'!B22,'2-1　設備導入事業経費の配分（全体）（申請者３）'!B22,'2-1　設備導入事業経費の配分（全体）（申請者４）'!B22)</f>
        <v>0</v>
      </c>
      <c r="C22" s="1053" t="s">
        <v>704</v>
      </c>
      <c r="D22" s="434" t="s">
        <v>385</v>
      </c>
      <c r="E22" s="582">
        <f>SUM('2-1　設備導入事業経費の配分（全体）（申請者１）'!E22,'2-1　設備導入事業経費の配分（全体）（申請者２）'!E22,'2-1　設備導入事業経費の配分（全体）（申請者３）'!E22,'2-1　設備導入事業経費の配分（全体）（申請者４）'!E22)</f>
        <v>0</v>
      </c>
      <c r="F22" s="1053" t="s">
        <v>704</v>
      </c>
      <c r="G22" s="434" t="s">
        <v>385</v>
      </c>
      <c r="H22" s="1056"/>
      <c r="I22" s="1047"/>
      <c r="J22" s="1082"/>
      <c r="K22" s="57"/>
      <c r="L22" s="47"/>
    </row>
    <row r="23" spans="1:12" ht="15" customHeight="1">
      <c r="A23" s="175"/>
      <c r="B23" s="578">
        <f>SUM('2-1　設備導入事業経費の配分（全体）（申請者１）'!B23,'2-1　設備導入事業経費の配分（全体）（申請者２）'!B23,'2-1　設備導入事業経費の配分（全体）（申請者３）'!B23,'2-1　設備導入事業経費の配分（全体）（申請者４）'!B23)</f>
        <v>0</v>
      </c>
      <c r="C23" s="1060"/>
      <c r="D23" s="434" t="s">
        <v>386</v>
      </c>
      <c r="E23" s="582">
        <f>SUM('2-1　設備導入事業経費の配分（全体）（申請者１）'!E23,'2-1　設備導入事業経費の配分（全体）（申請者２）'!E23,'2-1　設備導入事業経費の配分（全体）（申請者３）'!E23,'2-1　設備導入事業経費の配分（全体）（申請者４）'!E23)</f>
        <v>0</v>
      </c>
      <c r="F23" s="1060"/>
      <c r="G23" s="434" t="s">
        <v>386</v>
      </c>
      <c r="H23" s="1056"/>
      <c r="I23" s="1047"/>
      <c r="J23" s="1082"/>
      <c r="K23" s="57"/>
      <c r="L23" s="47"/>
    </row>
    <row r="24" spans="1:12" ht="15" customHeight="1">
      <c r="A24" s="175"/>
      <c r="B24" s="578">
        <f>SUM('2-1　設備導入事業経費の配分（全体）（申請者１）'!B24,'2-1　設備導入事業経費の配分（全体）（申請者２）'!B24,'2-1　設備導入事業経費の配分（全体）（申請者３）'!B24,'2-1　設備導入事業経費の配分（全体）（申請者４）'!B24)</f>
        <v>0</v>
      </c>
      <c r="C24" s="1074" t="s">
        <v>362</v>
      </c>
      <c r="D24" s="1052"/>
      <c r="E24" s="582">
        <f>SUM('2-1　設備導入事業経費の配分（全体）（申請者１）'!E24,'2-1　設備導入事業経費の配分（全体）（申請者２）'!E24,'2-1　設備導入事業経費の配分（全体）（申請者３）'!E24,'2-1　設備導入事業経費の配分（全体）（申請者４）'!E24)</f>
        <v>0</v>
      </c>
      <c r="F24" s="1074" t="s">
        <v>362</v>
      </c>
      <c r="G24" s="1052"/>
      <c r="H24" s="1057"/>
      <c r="I24" s="1047"/>
      <c r="J24" s="1082"/>
      <c r="K24" s="57"/>
      <c r="L24" s="47"/>
    </row>
    <row r="25" spans="1:12" ht="15" customHeight="1">
      <c r="A25" s="176" t="s">
        <v>6</v>
      </c>
      <c r="B25" s="177">
        <f>SUM('2-1　設備導入事業経費の配分（全体）（申請者１）'!B25,'2-1　設備導入事業経費の配分（全体）（申請者２）'!B25,'2-1　設備導入事業経費の配分（全体）（申請者３）'!B25,'2-1　設備導入事業経費の配分（全体）（申請者４）'!B25)</f>
        <v>0</v>
      </c>
      <c r="C25" s="1030"/>
      <c r="D25" s="1031"/>
      <c r="E25" s="178">
        <f>SUM('2-1　設備導入事業経費の配分（全体）（申請者１）'!E25,'2-1　設備導入事業経費の配分（全体）（申請者２）'!E25,'2-1　設備導入事業経費の配分（全体）（申請者３）'!E25,'2-1　設備導入事業経費の配分（全体）（申請者４）'!E25)</f>
        <v>0</v>
      </c>
      <c r="F25" s="1030"/>
      <c r="G25" s="1031"/>
      <c r="H25" s="179"/>
      <c r="I25" s="1047"/>
      <c r="J25" s="180">
        <f>SUM('2-1　設備導入事業経費の配分（全体）（申請者１）'!J25,'2-1　設備導入事業経費の配分（全体）（申請者２）'!J25,'2-1　設備導入事業経費の配分（全体）（申請者３）'!J25,'2-1　設備導入事業経費の配分（全体）（申請者４）'!J25)</f>
        <v>0</v>
      </c>
      <c r="K25" s="57"/>
      <c r="L25" s="47"/>
    </row>
    <row r="26" spans="1:12" ht="15" customHeight="1">
      <c r="A26" s="318" t="s">
        <v>8</v>
      </c>
      <c r="B26" s="576">
        <f>SUM('2-1　設備導入事業経費の配分（全体）（申請者１）'!B26,'2-1　設備導入事業経費の配分（全体）（申請者２）'!B26,'2-1　設備導入事業経費の配分（全体）（申請者３）'!B26,'2-1　設備導入事業経費の配分（全体）（申請者４）'!B26)</f>
        <v>0</v>
      </c>
      <c r="C26" s="1039" t="s">
        <v>793</v>
      </c>
      <c r="D26" s="1040"/>
      <c r="E26" s="580">
        <f>SUM('2-1　設備導入事業経費の配分（全体）（申請者１）'!E26,'2-1　設備導入事業経費の配分（全体）（申請者２）'!E26,'2-1　設備導入事業経費の配分（全体）（申請者３）'!E26,'2-1　設備導入事業経費の配分（全体）（申請者４）'!E26)</f>
        <v>0</v>
      </c>
      <c r="F26" s="1039" t="s">
        <v>793</v>
      </c>
      <c r="G26" s="1040"/>
      <c r="H26" s="1055" t="s">
        <v>995</v>
      </c>
      <c r="I26" s="1047"/>
      <c r="J26" s="1035"/>
      <c r="K26" s="53"/>
      <c r="L26" s="47"/>
    </row>
    <row r="27" spans="1:12" ht="15" customHeight="1">
      <c r="A27" s="183"/>
      <c r="B27" s="577">
        <f>SUM('2-1　設備導入事業経費の配分（全体）（申請者１）'!B27,'2-1　設備導入事業経費の配分（全体）（申請者２）'!B27,'2-1　設備導入事業経費の配分（全体）（申請者３）'!B27,'2-1　設備導入事業経費の配分（全体）（申請者４）'!B27)</f>
        <v>0</v>
      </c>
      <c r="C27" s="1042" t="s">
        <v>909</v>
      </c>
      <c r="D27" s="1043"/>
      <c r="E27" s="581">
        <f>SUM('2-1　設備導入事業経費の配分（全体）（申請者１）'!E27,'2-1　設備導入事業経費の配分（全体）（申請者２）'!E27,'2-1　設備導入事業経費の配分（全体）（申請者３）'!E27,'2-1　設備導入事業経費の配分（全体）（申請者４）'!E27)</f>
        <v>0</v>
      </c>
      <c r="F27" s="1042" t="s">
        <v>909</v>
      </c>
      <c r="G27" s="1043"/>
      <c r="H27" s="1056"/>
      <c r="I27" s="1047"/>
      <c r="J27" s="1082"/>
      <c r="K27" s="54"/>
      <c r="L27" s="47"/>
    </row>
    <row r="28" spans="1:12" ht="15" customHeight="1">
      <c r="A28" s="183"/>
      <c r="B28" s="577">
        <f>SUM('2-1　設備導入事業経費の配分（全体）（申請者１）'!B28,'2-1　設備導入事業経費の配分（全体）（申請者２）'!B28,'2-1　設備導入事業経費の配分（全体）（申請者３）'!B28,'2-1　設備導入事業経費の配分（全体）（申請者４）'!B28)</f>
        <v>0</v>
      </c>
      <c r="C28" s="1042" t="s">
        <v>794</v>
      </c>
      <c r="D28" s="1043"/>
      <c r="E28" s="581">
        <f>SUM('2-1　設備導入事業経費の配分（全体）（申請者１）'!E28,'2-1　設備導入事業経費の配分（全体）（申請者２）'!E28,'2-1　設備導入事業経費の配分（全体）（申請者３）'!E28,'2-1　設備導入事業経費の配分（全体）（申請者４）'!E28)</f>
        <v>0</v>
      </c>
      <c r="F28" s="1042" t="s">
        <v>794</v>
      </c>
      <c r="G28" s="1043"/>
      <c r="H28" s="1056"/>
      <c r="I28" s="1047"/>
      <c r="J28" s="1082"/>
      <c r="K28" s="54"/>
      <c r="L28" s="47"/>
    </row>
    <row r="29" spans="1:12" ht="15" customHeight="1">
      <c r="A29" s="183"/>
      <c r="B29" s="577">
        <f>SUM('2-1　設備導入事業経費の配分（全体）（申請者１）'!B29,'2-1　設備導入事業経費の配分（全体）（申請者２）'!B29,'2-1　設備導入事業経費の配分（全体）（申請者３）'!B29,'2-1　設備導入事業経費の配分（全体）（申請者４）'!B29)</f>
        <v>0</v>
      </c>
      <c r="C29" s="1042" t="s">
        <v>887</v>
      </c>
      <c r="D29" s="1043"/>
      <c r="E29" s="581">
        <f>SUM('2-1　設備導入事業経費の配分（全体）（申請者１）'!E29,'2-1　設備導入事業経費の配分（全体）（申請者２）'!E29,'2-1　設備導入事業経費の配分（全体）（申請者３）'!E29,'2-1　設備導入事業経費の配分（全体）（申請者４）'!E29)</f>
        <v>0</v>
      </c>
      <c r="F29" s="1042" t="s">
        <v>887</v>
      </c>
      <c r="G29" s="1043"/>
      <c r="H29" s="1057"/>
      <c r="I29" s="1047"/>
      <c r="J29" s="1082"/>
      <c r="K29" s="54"/>
      <c r="L29" s="47"/>
    </row>
    <row r="30" spans="1:12" ht="15" customHeight="1">
      <c r="A30" s="656" t="s">
        <v>790</v>
      </c>
      <c r="B30" s="657">
        <f>SUM('2-1　設備導入事業経費の配分（全体）（申請者１）'!B30,'2-1　設備導入事業経費の配分（全体）（申請者２）'!B30,'2-1　設備導入事業経費の配分（全体）（申請者３）'!B30,'2-1　設備導入事業経費の配分（全体）（申請者４）'!B30)</f>
        <v>0</v>
      </c>
      <c r="C30" s="1049"/>
      <c r="D30" s="1050"/>
      <c r="E30" s="658">
        <f>SUM('2-1　設備導入事業経費の配分（全体）（申請者１）'!E30,'2-1　設備導入事業経費の配分（全体）（申請者２）'!E30,'2-1　設備導入事業経費の配分（全体）（申請者３）'!E30,'2-1　設備導入事業経費の配分（全体）（申請者４）'!E30)</f>
        <v>0</v>
      </c>
      <c r="F30" s="1049"/>
      <c r="G30" s="1050"/>
      <c r="H30" s="185"/>
      <c r="I30" s="1047"/>
      <c r="J30" s="659">
        <f>SUM('2-1　設備導入事業経費の配分（全体）（申請者１）'!J30,'2-1　設備導入事業経費の配分（全体）（申請者２）'!J30,'2-1　設備導入事業経費の配分（全体）（申請者３）'!J30,'2-1　設備導入事業経費の配分（全体）（申請者４）'!J30)</f>
        <v>0</v>
      </c>
      <c r="K30" s="572"/>
      <c r="L30" s="47"/>
    </row>
    <row r="31" spans="1:12" ht="15" customHeight="1" thickBot="1">
      <c r="A31" s="665" t="s">
        <v>1046</v>
      </c>
      <c r="B31" s="660">
        <f>SUM('2-1　設備導入事業経費の配分（全体）（申請者１）'!B31,'2-1　設備導入事業経費の配分（全体）（申請者２）'!B31,'2-1　設備導入事業経費の配分（全体）（申請者３）'!B31,'2-1　設備導入事業経費の配分（全体）（申請者４）'!B31)</f>
        <v>0</v>
      </c>
      <c r="C31" s="1044"/>
      <c r="D31" s="1045"/>
      <c r="E31" s="661">
        <f>SUM('2-1　設備導入事業経費の配分（全体）（申請者１）'!E31,'2-1　設備導入事業経費の配分（全体）（申請者２）'!E31,'2-1　設備導入事業経費の配分（全体）（申請者３）'!E31,'2-1　設備導入事業経費の配分（全体）（申請者４）'!E31)</f>
        <v>0</v>
      </c>
      <c r="F31" s="1044"/>
      <c r="G31" s="1045"/>
      <c r="H31" s="662"/>
      <c r="I31" s="1048"/>
      <c r="J31" s="663">
        <f>SUM('2-1　設備導入事業経費の配分（全体）（申請者１）'!J31,'2-1　設備導入事業経費の配分（全体）（申請者２）'!J31,'2-1　設備導入事業経費の配分（全体）（申請者３）'!J31,'2-1　設備導入事業経費の配分（全体）（申請者４）'!J31)</f>
        <v>0</v>
      </c>
      <c r="K31" s="664"/>
      <c r="L31" s="47"/>
    </row>
    <row r="32" spans="1:12" ht="15" customHeight="1" thickTop="1" thickBot="1">
      <c r="A32" s="186" t="s">
        <v>962</v>
      </c>
      <c r="B32" s="187">
        <f>SUM('2-1　設備導入事業経費の配分（全体）（申請者１）'!B32,'2-1　設備導入事業経費の配分（全体）（申請者２）'!B32,'2-1　設備導入事業経費の配分（全体）（申請者３）'!B32,'2-1　設備導入事業経費の配分（全体）（申請者４）'!B32)</f>
        <v>0</v>
      </c>
      <c r="C32" s="1037"/>
      <c r="D32" s="1038"/>
      <c r="E32" s="189">
        <f>SUM('2-1　設備導入事業経費の配分（全体）（申請者１）'!E32,'2-1　設備導入事業経費の配分（全体）（申請者２）'!E32,'2-1　設備導入事業経費の配分（全体）（申請者３）'!E32,'2-1　設備導入事業経費の配分（全体）（申請者４）'!E32)</f>
        <v>0</v>
      </c>
      <c r="F32" s="1037"/>
      <c r="G32" s="1038"/>
      <c r="H32" s="188"/>
      <c r="I32" s="188"/>
      <c r="J32" s="189">
        <f>SUM('2-1　設備導入事業経費の配分（全体）（申請者１）'!J32,'2-1　設備導入事業経費の配分（全体）（申請者２）'!J32,'2-1　設備導入事業経費の配分（全体）（申請者３）'!J32,'2-1　設備導入事業経費の配分（全体）（申請者４）'!J32)</f>
        <v>0</v>
      </c>
      <c r="K32" s="34"/>
      <c r="L32" s="47"/>
    </row>
    <row r="33" spans="1:12" ht="15" customHeight="1" thickTop="1" thickBot="1">
      <c r="A33" s="183" t="s">
        <v>10</v>
      </c>
      <c r="B33" s="579">
        <f>SUM('2-1　設備導入事業経費の配分（全体）（申請者１）'!B33,'2-1　設備導入事業経費の配分（全体）（申請者２）'!B33,'2-1　設備導入事業経費の配分（全体）（申請者３）'!B33,'2-1　設備導入事業経費の配分（全体）（申請者４）'!B33)</f>
        <v>0</v>
      </c>
      <c r="C33" s="1075"/>
      <c r="D33" s="1076"/>
      <c r="E33" s="190"/>
      <c r="F33" s="1075"/>
      <c r="G33" s="1076"/>
      <c r="H33" s="191"/>
      <c r="I33" s="191"/>
      <c r="J33" s="192"/>
      <c r="K33" s="319"/>
      <c r="L33" s="47"/>
    </row>
    <row r="34" spans="1:12" ht="15" customHeight="1" thickBot="1">
      <c r="A34" s="193" t="s">
        <v>11</v>
      </c>
      <c r="B34" s="194">
        <f>SUM('2-1　設備導入事業経費の配分（全体）（申請者１）'!B34,'2-1　設備導入事業経費の配分（全体）（申請者２）'!B34,'2-1　設備導入事業経費の配分（全体）（申請者３）'!B34,'2-1　設備導入事業経費の配分（全体）（申請者４）'!B34)</f>
        <v>0</v>
      </c>
      <c r="C34" s="1077"/>
      <c r="D34" s="1078"/>
      <c r="E34" s="196">
        <f>SUM('2-1　設備導入事業経費の配分（全体）（申請者１）'!E34,'2-1　設備導入事業経費の配分（全体）（申請者２）'!E34,'2-1　設備導入事業経費の配分（全体）（申請者３）'!E34,'2-1　設備導入事業経費の配分（全体）（申請者４）'!E34)</f>
        <v>0</v>
      </c>
      <c r="F34" s="1077"/>
      <c r="G34" s="1078"/>
      <c r="H34" s="195"/>
      <c r="I34" s="195"/>
      <c r="J34" s="197">
        <f>SUM('2-1　設備導入事業経費の配分（全体）（申請者１）'!J34,'2-1　設備導入事業経費の配分（全体）（申請者２）'!J34,'2-1　設備導入事業経費の配分（全体）（申請者３）'!J34,'2-1　設備導入事業経費の配分（全体）（申請者４）'!J34)</f>
        <v>0</v>
      </c>
      <c r="K34" s="417"/>
      <c r="L34" s="47"/>
    </row>
    <row r="35" spans="1:12" ht="15" customHeight="1">
      <c r="A35" s="585"/>
      <c r="B35" s="586"/>
      <c r="C35" s="587"/>
      <c r="D35" s="587"/>
      <c r="E35" s="588"/>
      <c r="F35" s="587"/>
      <c r="G35" s="587"/>
      <c r="H35" s="589"/>
      <c r="I35" s="589"/>
      <c r="J35" s="588"/>
      <c r="K35" s="590"/>
      <c r="L35" s="47"/>
    </row>
    <row r="36" spans="1:12" ht="19.5" customHeight="1" thickBot="1">
      <c r="A36" s="464" t="s">
        <v>781</v>
      </c>
      <c r="B36" s="170"/>
      <c r="C36" s="170"/>
      <c r="D36" s="170"/>
      <c r="E36" s="170"/>
      <c r="F36" s="170"/>
      <c r="G36" s="170"/>
      <c r="H36" s="170"/>
      <c r="I36" s="170"/>
      <c r="J36" s="170"/>
      <c r="K36" s="170"/>
    </row>
    <row r="37" spans="1:12" ht="19.5" customHeight="1">
      <c r="A37" s="172" t="s">
        <v>192</v>
      </c>
      <c r="B37" s="1079" t="s">
        <v>191</v>
      </c>
      <c r="C37" s="1080"/>
      <c r="D37" s="1080"/>
      <c r="E37" s="1081" t="s">
        <v>306</v>
      </c>
      <c r="F37" s="1080"/>
      <c r="G37" s="1080"/>
      <c r="H37" s="1080"/>
      <c r="I37" s="1058" t="s">
        <v>162</v>
      </c>
      <c r="J37" s="1059" t="s">
        <v>305</v>
      </c>
      <c r="K37" s="1061" t="s">
        <v>163</v>
      </c>
    </row>
    <row r="38" spans="1:12" ht="19.5" customHeight="1">
      <c r="A38" s="173" t="s">
        <v>193</v>
      </c>
      <c r="B38" s="174" t="s">
        <v>5</v>
      </c>
      <c r="C38" s="1063" t="s">
        <v>194</v>
      </c>
      <c r="D38" s="1064"/>
      <c r="E38" s="344" t="s">
        <v>5</v>
      </c>
      <c r="F38" s="1063" t="s">
        <v>194</v>
      </c>
      <c r="G38" s="1064"/>
      <c r="H38" s="345" t="s">
        <v>195</v>
      </c>
      <c r="I38" s="856"/>
      <c r="J38" s="792"/>
      <c r="K38" s="1062"/>
    </row>
    <row r="39" spans="1:12" ht="15" customHeight="1">
      <c r="A39" s="318" t="s">
        <v>360</v>
      </c>
      <c r="B39" s="576">
        <f>SUM('2-1　設備導入事業経費の配分（全体）（申請者１）'!B39,'2-1　設備導入事業経費の配分（全体）（申請者２）'!B39,'2-1　設備導入事業経費の配分（全体）（申請者３）'!B39,'2-1　設備導入事業経費の配分（全体）（申請者４）'!B39)</f>
        <v>0</v>
      </c>
      <c r="C39" s="1065" t="s">
        <v>361</v>
      </c>
      <c r="D39" s="1066"/>
      <c r="E39" s="580">
        <f>SUM('2-1　設備導入事業経費の配分（全体）（申請者１）'!E39,'2-1　設備導入事業経費の配分（全体）（申請者２）'!E39,'2-1　設備導入事業経費の配分（全体）（申請者３）'!E39,'2-1　設備導入事業経費の配分（全体）（申請者４）'!E39)</f>
        <v>0</v>
      </c>
      <c r="F39" s="1065" t="s">
        <v>361</v>
      </c>
      <c r="G39" s="1066"/>
      <c r="H39" s="1067" t="s">
        <v>994</v>
      </c>
      <c r="I39" s="1046" t="s">
        <v>1045</v>
      </c>
      <c r="J39" s="1069"/>
      <c r="K39" s="53"/>
    </row>
    <row r="40" spans="1:12" ht="15" customHeight="1">
      <c r="A40" s="175"/>
      <c r="B40" s="577">
        <f>SUM('2-1　設備導入事業経費の配分（全体）（申請者１）'!B40,'2-1　設備導入事業経費の配分（全体）（申請者２）'!B40,'2-1　設備導入事業経費の配分（全体）（申請者３）'!B40,'2-1　設備導入事業経費の配分（全体）（申請者４）'!B40)</f>
        <v>0</v>
      </c>
      <c r="C40" s="1042" t="s">
        <v>185</v>
      </c>
      <c r="D40" s="1043"/>
      <c r="E40" s="581">
        <f>SUM('2-1　設備導入事業経費の配分（全体）（申請者１）'!E40,'2-1　設備導入事業経費の配分（全体）（申請者２）'!E40,'2-1　設備導入事業経費の配分（全体）（申請者３）'!E40,'2-1　設備導入事業経費の配分（全体）（申請者４）'!E40)</f>
        <v>0</v>
      </c>
      <c r="F40" s="1042" t="s">
        <v>185</v>
      </c>
      <c r="G40" s="1043"/>
      <c r="H40" s="1068"/>
      <c r="I40" s="1047"/>
      <c r="J40" s="1070"/>
      <c r="K40" s="54"/>
    </row>
    <row r="41" spans="1:12" ht="15" customHeight="1">
      <c r="A41" s="176" t="s">
        <v>6</v>
      </c>
      <c r="B41" s="177">
        <f>SUM('2-1　設備導入事業経費の配分（全体）（申請者１）'!B41,'2-1　設備導入事業経費の配分（全体）（申請者２）'!B41,'2-1　設備導入事業経費の配分（全体）（申請者３）'!B41,'2-1　設備導入事業経費の配分（全体）（申請者４）'!B41)</f>
        <v>0</v>
      </c>
      <c r="C41" s="1030"/>
      <c r="D41" s="1031"/>
      <c r="E41" s="178">
        <f>SUM('2-1　設備導入事業経費の配分（全体）（申請者１）'!E41,'2-1　設備導入事業経費の配分（全体）（申請者２）'!E41,'2-1　設備導入事業経費の配分（全体）（申請者３）'!E41,'2-1　設備導入事業経費の配分（全体）（申請者４）'!E41)</f>
        <v>0</v>
      </c>
      <c r="F41" s="1030"/>
      <c r="G41" s="1031"/>
      <c r="H41" s="179"/>
      <c r="I41" s="1047"/>
      <c r="J41" s="180">
        <f>SUM('2-1　設備導入事業経費の配分（全体）（申請者１）'!J41,'2-1　設備導入事業経費の配分（全体）（申請者２）'!J41,'2-1　設備導入事業経費の配分（全体）（申請者３）'!J41,'2-1　設備導入事業経費の配分（全体）（申請者４）'!J41)</f>
        <v>0</v>
      </c>
      <c r="K41" s="41"/>
    </row>
    <row r="42" spans="1:12" ht="15" customHeight="1">
      <c r="A42" s="318" t="s">
        <v>7</v>
      </c>
      <c r="B42" s="576">
        <f>SUM('2-1　設備導入事業経費の配分（全体）（申請者１）'!B42,'2-1　設備導入事業経費の配分（全体）（申請者２）'!B42,'2-1　設備導入事業経費の配分（全体）（申請者３）'!B42,'2-1　設備導入事業経費の配分（全体）（申請者４）'!B42)</f>
        <v>0</v>
      </c>
      <c r="C42" s="1071" t="s">
        <v>705</v>
      </c>
      <c r="D42" s="431" t="s">
        <v>441</v>
      </c>
      <c r="E42" s="580">
        <f>SUM('2-1　設備導入事業経費の配分（全体）（申請者１）'!E42,'2-1　設備導入事業経費の配分（全体）（申請者２）'!E42,'2-1　設備導入事業経費の配分（全体）（申請者３）'!E42,'2-1　設備導入事業経費の配分（全体）（申請者４）'!E42)</f>
        <v>0</v>
      </c>
      <c r="F42" s="1071" t="s">
        <v>705</v>
      </c>
      <c r="G42" s="431" t="s">
        <v>441</v>
      </c>
      <c r="H42" s="1055" t="s">
        <v>995</v>
      </c>
      <c r="I42" s="1047"/>
      <c r="J42" s="1069"/>
      <c r="K42" s="53"/>
    </row>
    <row r="43" spans="1:12" ht="15" customHeight="1">
      <c r="A43" s="175"/>
      <c r="B43" s="577">
        <f>SUM('2-1　設備導入事業経費の配分（全体）（申請者１）'!B43,'2-1　設備導入事業経費の配分（全体）（申請者２）'!B43,'2-1　設備導入事業経費の配分（全体）（申請者３）'!B43,'2-1　設備導入事業経費の配分（全体）（申請者４）'!B43)</f>
        <v>0</v>
      </c>
      <c r="C43" s="1072"/>
      <c r="D43" s="432" t="s">
        <v>443</v>
      </c>
      <c r="E43" s="581">
        <f>SUM('2-1　設備導入事業経費の配分（全体）（申請者１）'!E43,'2-1　設備導入事業経費の配分（全体）（申請者２）'!E43,'2-1　設備導入事業経費の配分（全体）（申請者３）'!E43,'2-1　設備導入事業経費の配分（全体）（申請者４）'!E43)</f>
        <v>0</v>
      </c>
      <c r="F43" s="1072"/>
      <c r="G43" s="432" t="s">
        <v>443</v>
      </c>
      <c r="H43" s="1056"/>
      <c r="I43" s="1047"/>
      <c r="J43" s="1070"/>
      <c r="K43" s="54"/>
    </row>
    <row r="44" spans="1:12" ht="15" customHeight="1">
      <c r="A44" s="175"/>
      <c r="B44" s="577">
        <f>SUM('2-1　設備導入事業経費の配分（全体）（申請者１）'!B44,'2-1　設備導入事業経費の配分（全体）（申請者２）'!B44,'2-1　設備導入事業経費の配分（全体）（申請者３）'!B44,'2-1　設備導入事業経費の配分（全体）（申請者４）'!B44)</f>
        <v>0</v>
      </c>
      <c r="C44" s="1072"/>
      <c r="D44" s="432" t="s">
        <v>445</v>
      </c>
      <c r="E44" s="581">
        <f>SUM('2-1　設備導入事業経費の配分（全体）（申請者１）'!E44,'2-1　設備導入事業経費の配分（全体）（申請者２）'!E44,'2-1　設備導入事業経費の配分（全体）（申請者３）'!E44,'2-1　設備導入事業経費の配分（全体）（申請者４）'!E44)</f>
        <v>0</v>
      </c>
      <c r="F44" s="1072"/>
      <c r="G44" s="432" t="s">
        <v>445</v>
      </c>
      <c r="H44" s="1056"/>
      <c r="I44" s="1047"/>
      <c r="J44" s="1070"/>
      <c r="K44" s="54"/>
    </row>
    <row r="45" spans="1:12" ht="15" customHeight="1">
      <c r="A45" s="175"/>
      <c r="B45" s="577">
        <f>SUM('2-1　設備導入事業経費の配分（全体）（申請者１）'!B45,'2-1　設備導入事業経費の配分（全体）（申請者２）'!B45,'2-1　設備導入事業経費の配分（全体）（申請者３）'!B45,'2-1　設備導入事業経費の配分（全体）（申請者４）'!B45)</f>
        <v>0</v>
      </c>
      <c r="C45" s="1072"/>
      <c r="D45" s="433" t="s">
        <v>446</v>
      </c>
      <c r="E45" s="581">
        <f>SUM('2-1　設備導入事業経費の配分（全体）（申請者１）'!E45,'2-1　設備導入事業経費の配分（全体）（申請者２）'!E45,'2-1　設備導入事業経費の配分（全体）（申請者３）'!E45,'2-1　設備導入事業経費の配分（全体）（申請者４）'!E45)</f>
        <v>0</v>
      </c>
      <c r="F45" s="1072"/>
      <c r="G45" s="433" t="s">
        <v>446</v>
      </c>
      <c r="H45" s="1056"/>
      <c r="I45" s="1047"/>
      <c r="J45" s="1070"/>
      <c r="K45" s="54"/>
    </row>
    <row r="46" spans="1:12" ht="15" customHeight="1">
      <c r="A46" s="182"/>
      <c r="B46" s="577">
        <f>SUM('2-1　設備導入事業経費の配分（全体）（申請者１）'!B46,'2-1　設備導入事業経費の配分（全体）（申請者２）'!B46,'2-1　設備導入事業経費の配分（全体）（申請者３）'!B46,'2-1　設備導入事業経費の配分（全体）（申請者４）'!B46)</f>
        <v>0</v>
      </c>
      <c r="C46" s="1060"/>
      <c r="D46" s="433" t="s">
        <v>447</v>
      </c>
      <c r="E46" s="581">
        <f>SUM('2-1　設備導入事業経費の配分（全体）（申請者１）'!E46,'2-1　設備導入事業経費の配分（全体）（申請者２）'!E46,'2-1　設備導入事業経費の配分（全体）（申請者３）'!E46,'2-1　設備導入事業経費の配分（全体）（申請者４）'!E46)</f>
        <v>0</v>
      </c>
      <c r="F46" s="1060"/>
      <c r="G46" s="433" t="s">
        <v>447</v>
      </c>
      <c r="H46" s="1056"/>
      <c r="I46" s="1047"/>
      <c r="J46" s="1070"/>
      <c r="K46" s="54"/>
    </row>
    <row r="47" spans="1:12" ht="15" customHeight="1">
      <c r="A47" s="175"/>
      <c r="B47" s="577">
        <f>SUM('2-1　設備導入事業経費の配分（全体）（申請者１）'!B47,'2-1　設備導入事業経費の配分（全体）（申請者２）'!B47,'2-1　設備導入事業経費の配分（全体）（申請者３）'!B47,'2-1　設備導入事業経費の配分（全体）（申請者４）'!B47)</f>
        <v>0</v>
      </c>
      <c r="C47" s="1051" t="s">
        <v>1137</v>
      </c>
      <c r="D47" s="1052"/>
      <c r="E47" s="581">
        <f>SUM('2-1　設備導入事業経費の配分（全体）（申請者１）'!E47,'2-1　設備導入事業経費の配分（全体）（申請者２）'!E47,'2-1　設備導入事業経費の配分（全体）（申請者３）'!E47,'2-1　設備導入事業経費の配分（全体）（申請者４）'!E47)</f>
        <v>0</v>
      </c>
      <c r="F47" s="1051" t="s">
        <v>1137</v>
      </c>
      <c r="G47" s="1052"/>
      <c r="H47" s="1056"/>
      <c r="I47" s="1047"/>
      <c r="J47" s="1070"/>
      <c r="K47" s="54"/>
    </row>
    <row r="48" spans="1:12" ht="15" customHeight="1">
      <c r="A48" s="175"/>
      <c r="B48" s="577">
        <f>SUM('2-1　設備導入事業経費の配分（全体）（申請者１）'!B48,'2-1　設備導入事業経費の配分（全体）（申請者２）'!B48,'2-1　設備導入事業経費の配分（全体）（申請者３）'!B48,'2-1　設備導入事業経費の配分（全体）（申請者４）'!B48)</f>
        <v>0</v>
      </c>
      <c r="C48" s="1053" t="s">
        <v>1013</v>
      </c>
      <c r="D48" s="433" t="s">
        <v>789</v>
      </c>
      <c r="E48" s="581">
        <f>SUM('2-1　設備導入事業経費の配分（全体）（申請者１）'!E48,'2-1　設備導入事業経費の配分（全体）（申請者２）'!E48,'2-1　設備導入事業経費の配分（全体）（申請者３）'!E48,'2-1　設備導入事業経費の配分（全体）（申請者４）'!E48)</f>
        <v>0</v>
      </c>
      <c r="F48" s="1053" t="s">
        <v>1013</v>
      </c>
      <c r="G48" s="433" t="s">
        <v>1186</v>
      </c>
      <c r="H48" s="1056"/>
      <c r="I48" s="1047"/>
      <c r="J48" s="1070"/>
      <c r="K48" s="54"/>
    </row>
    <row r="49" spans="1:11" ht="15" customHeight="1">
      <c r="A49" s="175"/>
      <c r="B49" s="577">
        <f>SUM('2-1　設備導入事業経費の配分（全体）（申請者１）'!B49,'2-1　設備導入事業経費の配分（全体）（申請者２）'!B49,'2-1　設備導入事業経費の配分（全体）（申請者３）'!B49,'2-1　設備導入事業経費の配分（全体）（申請者４）'!B49)</f>
        <v>0</v>
      </c>
      <c r="C49" s="1054"/>
      <c r="D49" s="433" t="s">
        <v>965</v>
      </c>
      <c r="E49" s="581">
        <f>SUM('2-1　設備導入事業経費の配分（全体）（申請者１）'!E49,'2-1　設備導入事業経費の配分（全体）（申請者２）'!E49,'2-1　設備導入事業経費の配分（全体）（申請者３）'!E49,'2-1　設備導入事業経費の配分（全体）（申請者４）'!E49)</f>
        <v>0</v>
      </c>
      <c r="F49" s="1054"/>
      <c r="G49" s="433" t="s">
        <v>965</v>
      </c>
      <c r="H49" s="1056"/>
      <c r="I49" s="1047"/>
      <c r="J49" s="1070"/>
      <c r="K49" s="54"/>
    </row>
    <row r="50" spans="1:11" ht="15" customHeight="1">
      <c r="A50" s="175"/>
      <c r="B50" s="577">
        <f>SUM('2-1　設備導入事業経費の配分（全体）（申請者１）'!B50,'2-1　設備導入事業経費の配分（全体）（申請者２）'!B50,'2-1　設備導入事業経費の配分（全体）（申請者３）'!B50,'2-1　設備導入事業経費の配分（全体）（申請者４）'!B50)</f>
        <v>0</v>
      </c>
      <c r="C50" s="1054"/>
      <c r="D50" s="433" t="s">
        <v>706</v>
      </c>
      <c r="E50" s="581">
        <f>SUM('2-1　設備導入事業経費の配分（全体）（申請者１）'!E50,'2-1　設備導入事業経費の配分（全体）（申請者２）'!E50,'2-1　設備導入事業経費の配分（全体）（申請者３）'!E50,'2-1　設備導入事業経費の配分（全体）（申請者４）'!E50)</f>
        <v>0</v>
      </c>
      <c r="F50" s="1054"/>
      <c r="G50" s="433" t="s">
        <v>706</v>
      </c>
      <c r="H50" s="1056"/>
      <c r="I50" s="1047"/>
      <c r="J50" s="1070"/>
      <c r="K50" s="54"/>
    </row>
    <row r="51" spans="1:11" ht="15" customHeight="1">
      <c r="A51" s="175"/>
      <c r="B51" s="578">
        <f>SUM('2-1　設備導入事業経費の配分（全体）（申請者１）'!B51,'2-1　設備導入事業経費の配分（全体）（申請者２）'!B51,'2-1　設備導入事業経費の配分（全体）（申請者３）'!B51,'2-1　設備導入事業経費の配分（全体）（申請者４）'!B51)</f>
        <v>0</v>
      </c>
      <c r="C51" s="1054"/>
      <c r="D51" s="724" t="s">
        <v>185</v>
      </c>
      <c r="E51" s="725">
        <f>SUM('2-1　設備導入事業経費の配分（全体）（申請者１）'!E51,'2-1　設備導入事業経費の配分（全体）（申請者２）'!E51,'2-1　設備導入事業経費の配分（全体）（申請者３）'!E51,'2-1　設備導入事業経費の配分（全体）（申請者４）'!E51)</f>
        <v>0</v>
      </c>
      <c r="F51" s="1054"/>
      <c r="G51" s="433" t="s">
        <v>185</v>
      </c>
      <c r="H51" s="1056"/>
      <c r="I51" s="1047"/>
      <c r="J51" s="1070"/>
      <c r="K51" s="57"/>
    </row>
    <row r="52" spans="1:11" ht="15" customHeight="1">
      <c r="A52" s="175"/>
      <c r="B52" s="578">
        <f>SUM('2-1　設備導入事業経費の配分（全体）（申請者１）'!B52,'2-1　設備導入事業経費の配分（全体）（申請者２）'!B52,'2-1　設備導入事業経費の配分（全体）（申請者３）'!B52,'2-1　設備導入事業経費の配分（全体）（申請者４）'!B52)</f>
        <v>0</v>
      </c>
      <c r="C52" s="1051" t="s">
        <v>963</v>
      </c>
      <c r="D52" s="1052"/>
      <c r="E52" s="582">
        <f>SUM('2-1　設備導入事業経費の配分（全体）（申請者１）'!E52,'2-1　設備導入事業経費の配分（全体）（申請者２）'!E52,'2-1　設備導入事業経費の配分（全体）（申請者３）'!E52,'2-1　設備導入事業経費の配分（全体）（申請者４）'!E52)</f>
        <v>0</v>
      </c>
      <c r="F52" s="1051" t="s">
        <v>963</v>
      </c>
      <c r="G52" s="1052"/>
      <c r="H52" s="1056"/>
      <c r="I52" s="1047"/>
      <c r="J52" s="1070"/>
      <c r="K52" s="57"/>
    </row>
    <row r="53" spans="1:11" ht="15" customHeight="1">
      <c r="A53" s="175"/>
      <c r="B53" s="578">
        <f>SUM('2-1　設備導入事業経費の配分（全体）（申請者１）'!B53,'2-1　設備導入事業経費の配分（全体）（申請者２）'!B53,'2-1　設備導入事業経費の配分（全体）（申請者３）'!B53,'2-1　設備導入事業経費の配分（全体）（申請者４）'!B53)</f>
        <v>0</v>
      </c>
      <c r="C53" s="1053" t="s">
        <v>704</v>
      </c>
      <c r="D53" s="434" t="s">
        <v>385</v>
      </c>
      <c r="E53" s="582">
        <f>SUM('2-1　設備導入事業経費の配分（全体）（申請者１）'!E53,'2-1　設備導入事業経費の配分（全体）（申請者２）'!E53,'2-1　設備導入事業経費の配分（全体）（申請者３）'!E53,'2-1　設備導入事業経費の配分（全体）（申請者４）'!E53)</f>
        <v>0</v>
      </c>
      <c r="F53" s="1053" t="s">
        <v>704</v>
      </c>
      <c r="G53" s="434" t="s">
        <v>385</v>
      </c>
      <c r="H53" s="1056"/>
      <c r="I53" s="1047"/>
      <c r="J53" s="1070"/>
      <c r="K53" s="57"/>
    </row>
    <row r="54" spans="1:11" ht="15" customHeight="1">
      <c r="A54" s="175"/>
      <c r="B54" s="578">
        <f>SUM('2-1　設備導入事業経費の配分（全体）（申請者１）'!B54,'2-1　設備導入事業経費の配分（全体）（申請者２）'!B54,'2-1　設備導入事業経費の配分（全体）（申請者３）'!B54,'2-1　設備導入事業経費の配分（全体）（申請者４）'!B54)</f>
        <v>0</v>
      </c>
      <c r="C54" s="1060"/>
      <c r="D54" s="434" t="s">
        <v>386</v>
      </c>
      <c r="E54" s="582">
        <f>SUM('2-1　設備導入事業経費の配分（全体）（申請者１）'!E54,'2-1　設備導入事業経費の配分（全体）（申請者２）'!E54,'2-1　設備導入事業経費の配分（全体）（申請者３）'!E54,'2-1　設備導入事業経費の配分（全体）（申請者４）'!E54)</f>
        <v>0</v>
      </c>
      <c r="F54" s="1060"/>
      <c r="G54" s="434" t="s">
        <v>386</v>
      </c>
      <c r="H54" s="1056"/>
      <c r="I54" s="1047"/>
      <c r="J54" s="1070"/>
      <c r="K54" s="57"/>
    </row>
    <row r="55" spans="1:11" ht="15" customHeight="1">
      <c r="A55" s="175"/>
      <c r="B55" s="583">
        <f>SUM('2-1　設備導入事業経費の配分（全体）（申請者１）'!B55,'2-1　設備導入事業経費の配分（全体）（申請者２）'!B55,'2-1　設備導入事業経費の配分（全体）（申請者３）'!B55,'2-1　設備導入事業経費の配分（全体）（申請者４）'!B55)</f>
        <v>0</v>
      </c>
      <c r="C55" s="1074" t="s">
        <v>362</v>
      </c>
      <c r="D55" s="1052"/>
      <c r="E55" s="584">
        <f>SUM('2-1　設備導入事業経費の配分（全体）（申請者１）'!E55,'2-1　設備導入事業経費の配分（全体）（申請者２）'!E55,'2-1　設備導入事業経費の配分（全体）（申請者３）'!E55,'2-1　設備導入事業経費の配分（全体）（申請者４）'!E55)</f>
        <v>0</v>
      </c>
      <c r="F55" s="1074" t="s">
        <v>362</v>
      </c>
      <c r="G55" s="1052"/>
      <c r="H55" s="1057"/>
      <c r="I55" s="1047"/>
      <c r="J55" s="1073"/>
      <c r="K55" s="55"/>
    </row>
    <row r="56" spans="1:11" ht="15" customHeight="1">
      <c r="A56" s="176" t="s">
        <v>6</v>
      </c>
      <c r="B56" s="177">
        <f>SUM('2-1　設備導入事業経費の配分（全体）（申請者１）'!B56,'2-1　設備導入事業経費の配分（全体）（申請者２）'!B56,'2-1　設備導入事業経費の配分（全体）（申請者３）'!B56,'2-1　設備導入事業経費の配分（全体）（申請者４）'!B56)</f>
        <v>0</v>
      </c>
      <c r="C56" s="1030"/>
      <c r="D56" s="1031"/>
      <c r="E56" s="178">
        <f>SUM('2-1　設備導入事業経費の配分（全体）（申請者１）'!E56,'2-1　設備導入事業経費の配分（全体）（申請者２）'!E56,'2-1　設備導入事業経費の配分（全体）（申請者３）'!E56,'2-1　設備導入事業経費の配分（全体）（申請者４）'!E56)</f>
        <v>0</v>
      </c>
      <c r="F56" s="1030"/>
      <c r="G56" s="1031"/>
      <c r="H56" s="179"/>
      <c r="I56" s="1047"/>
      <c r="J56" s="180">
        <f>SUM('2-1　設備導入事業経費の配分（全体）（申請者１）'!J56,'2-1　設備導入事業経費の配分（全体）（申請者２）'!J56,'2-1　設備導入事業経費の配分（全体）（申請者３）'!J56,'2-1　設備導入事業経費の配分（全体）（申請者４）'!J56)</f>
        <v>0</v>
      </c>
      <c r="K56" s="41"/>
    </row>
    <row r="57" spans="1:11" ht="15" customHeight="1">
      <c r="A57" s="318" t="s">
        <v>8</v>
      </c>
      <c r="B57" s="576">
        <f>SUM('2-1　設備導入事業経費の配分（全体）（申請者１）'!B57,'2-1　設備導入事業経費の配分（全体）（申請者２）'!B57,'2-1　設備導入事業経費の配分（全体）（申請者３）'!B57,'2-1　設備導入事業経費の配分（全体）（申請者４）'!B57)</f>
        <v>0</v>
      </c>
      <c r="C57" s="1039" t="s">
        <v>793</v>
      </c>
      <c r="D57" s="1040"/>
      <c r="E57" s="580">
        <f>SUM('2-1　設備導入事業経費の配分（全体）（申請者１）'!E57,'2-1　設備導入事業経費の配分（全体）（申請者２）'!E57,'2-1　設備導入事業経費の配分（全体）（申請者３）'!E57,'2-1　設備導入事業経費の配分（全体）（申請者４）'!E57)</f>
        <v>0</v>
      </c>
      <c r="F57" s="1039" t="s">
        <v>793</v>
      </c>
      <c r="G57" s="1040"/>
      <c r="H57" s="1055" t="s">
        <v>995</v>
      </c>
      <c r="I57" s="1047"/>
      <c r="J57" s="1035"/>
      <c r="K57" s="53"/>
    </row>
    <row r="58" spans="1:11" ht="15" customHeight="1">
      <c r="A58" s="183"/>
      <c r="B58" s="577">
        <f>SUM('2-1　設備導入事業経費の配分（全体）（申請者１）'!B58,'2-1　設備導入事業経費の配分（全体）（申請者２）'!B58,'2-1　設備導入事業経費の配分（全体）（申請者３）'!B58,'2-1　設備導入事業経費の配分（全体）（申請者４）'!B58)</f>
        <v>0</v>
      </c>
      <c r="C58" s="1042" t="s">
        <v>909</v>
      </c>
      <c r="D58" s="1043"/>
      <c r="E58" s="581">
        <f>SUM('2-1　設備導入事業経費の配分（全体）（申請者１）'!E58,'2-1　設備導入事業経費の配分（全体）（申請者２）'!E58,'2-1　設備導入事業経費の配分（全体）（申請者３）'!E58,'2-1　設備導入事業経費の配分（全体）（申請者４）'!E58)</f>
        <v>0</v>
      </c>
      <c r="F58" s="1042" t="s">
        <v>909</v>
      </c>
      <c r="G58" s="1043"/>
      <c r="H58" s="1056"/>
      <c r="I58" s="1047"/>
      <c r="J58" s="1036"/>
      <c r="K58" s="54"/>
    </row>
    <row r="59" spans="1:11" ht="15" customHeight="1">
      <c r="A59" s="183"/>
      <c r="B59" s="577">
        <f>SUM('2-1　設備導入事業経費の配分（全体）（申請者１）'!B59,'2-1　設備導入事業経費の配分（全体）（申請者２）'!B59,'2-1　設備導入事業経費の配分（全体）（申請者３）'!B59,'2-1　設備導入事業経費の配分（全体）（申請者４）'!B59)</f>
        <v>0</v>
      </c>
      <c r="C59" s="1042" t="s">
        <v>794</v>
      </c>
      <c r="D59" s="1043"/>
      <c r="E59" s="581">
        <f>SUM('2-1　設備導入事業経費の配分（全体）（申請者１）'!E59,'2-1　設備導入事業経費の配分（全体）（申請者２）'!E59,'2-1　設備導入事業経費の配分（全体）（申請者３）'!E59,'2-1　設備導入事業経費の配分（全体）（申請者４）'!E59)</f>
        <v>0</v>
      </c>
      <c r="F59" s="1042" t="s">
        <v>794</v>
      </c>
      <c r="G59" s="1043"/>
      <c r="H59" s="1056"/>
      <c r="I59" s="1047"/>
      <c r="J59" s="1036"/>
      <c r="K59" s="54"/>
    </row>
    <row r="60" spans="1:11" ht="15" customHeight="1">
      <c r="A60" s="183"/>
      <c r="B60" s="577">
        <f>SUM('2-1　設備導入事業経費の配分（全体）（申請者１）'!B60,'2-1　設備導入事業経費の配分（全体）（申請者２）'!B60,'2-1　設備導入事業経費の配分（全体）（申請者３）'!B60,'2-1　設備導入事業経費の配分（全体）（申請者４）'!B60)</f>
        <v>0</v>
      </c>
      <c r="C60" s="1042" t="s">
        <v>887</v>
      </c>
      <c r="D60" s="1043"/>
      <c r="E60" s="581">
        <f>SUM('2-1　設備導入事業経費の配分（全体）（申請者１）'!E60,'2-1　設備導入事業経費の配分（全体）（申請者２）'!E60,'2-1　設備導入事業経費の配分（全体）（申請者３）'!E60,'2-1　設備導入事業経費の配分（全体）（申請者４）'!E60)</f>
        <v>0</v>
      </c>
      <c r="F60" s="1042" t="s">
        <v>887</v>
      </c>
      <c r="G60" s="1043"/>
      <c r="H60" s="1057"/>
      <c r="I60" s="1047"/>
      <c r="J60" s="1036"/>
      <c r="K60" s="54"/>
    </row>
    <row r="61" spans="1:11" ht="15" customHeight="1">
      <c r="A61" s="656" t="s">
        <v>6</v>
      </c>
      <c r="B61" s="657">
        <f>SUM('2-1　設備導入事業経費の配分（全体）（申請者１）'!B61,'2-1　設備導入事業経費の配分（全体）（申請者２）'!B61,'2-1　設備導入事業経費の配分（全体）（申請者３）'!B61,'2-1　設備導入事業経費の配分（全体）（申請者４）'!B61)</f>
        <v>0</v>
      </c>
      <c r="C61" s="1049"/>
      <c r="D61" s="1050"/>
      <c r="E61" s="658">
        <f>SUM('2-1　設備導入事業経費の配分（全体）（申請者１）'!E61,'2-1　設備導入事業経費の配分（全体）（申請者２）'!E61,'2-1　設備導入事業経費の配分（全体）（申請者３）'!E61,'2-1　設備導入事業経費の配分（全体）（申請者４）'!E61)</f>
        <v>0</v>
      </c>
      <c r="F61" s="1049"/>
      <c r="G61" s="1050"/>
      <c r="H61" s="185"/>
      <c r="I61" s="1047"/>
      <c r="J61" s="180">
        <f>SUM('2-1　設備導入事業経費の配分（全体）（申請者１）'!J61,'2-1　設備導入事業経費の配分（全体）（申請者２）'!J61,'2-1　設備導入事業経費の配分（全体）（申請者３）'!J61,'2-1　設備導入事業経費の配分（全体）（申請者４）'!J61)</f>
        <v>0</v>
      </c>
      <c r="K61" s="572"/>
    </row>
    <row r="62" spans="1:11" ht="15" customHeight="1" thickBot="1">
      <c r="A62" s="665" t="s">
        <v>1046</v>
      </c>
      <c r="B62" s="660">
        <f>SUM('2-1　設備導入事業経費の配分（全体）（申請者１）'!B62,'2-1　設備導入事業経費の配分（全体）（申請者２）'!B62,'2-1　設備導入事業経費の配分（全体）（申請者３）'!B62,'2-1　設備導入事業経費の配分（全体）（申請者４）'!B62)</f>
        <v>0</v>
      </c>
      <c r="C62" s="1044"/>
      <c r="D62" s="1045"/>
      <c r="E62" s="663">
        <f>SUM('2-1　設備導入事業経費の配分（全体）（申請者１）'!E62,'2-1　設備導入事業経費の配分（全体）（申請者２）'!E62,'2-1　設備導入事業経費の配分（全体）（申請者３）'!E62,'2-1　設備導入事業経費の配分（全体）（申請者４）'!E62)</f>
        <v>0</v>
      </c>
      <c r="F62" s="1044"/>
      <c r="G62" s="1045"/>
      <c r="H62" s="662"/>
      <c r="I62" s="1048"/>
      <c r="J62" s="663">
        <f>SUM('2-1　設備導入事業経費の配分（全体）（申請者１）'!J62,'2-1　設備導入事業経費の配分（全体）（申請者２）'!J62,'2-1　設備導入事業経費の配分（全体）（申請者３）'!J62,'2-1　設備導入事業経費の配分（全体）（申請者４）'!J62)</f>
        <v>0</v>
      </c>
      <c r="K62" s="666"/>
    </row>
    <row r="63" spans="1:11" ht="15" customHeight="1" thickTop="1" thickBot="1">
      <c r="A63" s="186" t="s">
        <v>9</v>
      </c>
      <c r="B63" s="187">
        <f>SUM('2-1　設備導入事業経費の配分（全体）（申請者１）'!B63,'2-1　設備導入事業経費の配分（全体）（申請者２）'!B63,'2-1　設備導入事業経費の配分（全体）（申請者３）'!B63,'2-1　設備導入事業経費の配分（全体）（申請者４）'!B63)</f>
        <v>0</v>
      </c>
      <c r="C63" s="1037"/>
      <c r="D63" s="1038"/>
      <c r="E63" s="189">
        <f>SUM('2-1　設備導入事業経費の配分（全体）（申請者１）'!E63,'2-1　設備導入事業経費の配分（全体）（申請者２）'!E63,'2-1　設備導入事業経費の配分（全体）（申請者３）'!E63,'2-1　設備導入事業経費の配分（全体）（申請者４）'!E63)</f>
        <v>0</v>
      </c>
      <c r="F63" s="1037"/>
      <c r="G63" s="1038"/>
      <c r="H63" s="188"/>
      <c r="I63" s="188"/>
      <c r="J63" s="189">
        <f>SUM('2-1　設備導入事業経費の配分（全体）（申請者１）'!J63,'2-1　設備導入事業経費の配分（全体）（申請者２）'!J63,'2-1　設備導入事業経費の配分（全体）（申請者３）'!J63,'2-1　設備導入事業経費の配分（全体）（申請者４）'!J63)</f>
        <v>0</v>
      </c>
      <c r="K63" s="34"/>
    </row>
    <row r="64" spans="1:11" ht="15" customHeight="1" thickTop="1" thickBot="1">
      <c r="A64" s="183" t="s">
        <v>10</v>
      </c>
      <c r="B64" s="579">
        <f>SUM('2-1　設備導入事業経費の配分（全体）（申請者１）'!B64,'2-1　設備導入事業経費の配分（全体）（申請者２）'!B64,'2-1　設備導入事業経費の配分（全体）（申請者３）'!B64,'2-1　設備導入事業経費の配分（全体）（申請者４）'!B64)</f>
        <v>0</v>
      </c>
      <c r="C64" s="1028"/>
      <c r="D64" s="1029"/>
      <c r="E64" s="190"/>
      <c r="F64" s="1028"/>
      <c r="G64" s="1029"/>
      <c r="H64" s="191"/>
      <c r="I64" s="191"/>
      <c r="J64" s="192"/>
      <c r="K64" s="319"/>
    </row>
    <row r="65" spans="1:11" ht="15" customHeight="1" thickBot="1">
      <c r="A65" s="193" t="s">
        <v>11</v>
      </c>
      <c r="B65" s="194">
        <f>SUM('2-1　設備導入事業経費の配分（全体）（申請者１）'!B65,'2-1　設備導入事業経費の配分（全体）（申請者２）'!B65,'2-1　設備導入事業経費の配分（全体）（申請者３）'!B65,'2-1　設備導入事業経費の配分（全体）（申請者４）'!B65)</f>
        <v>0</v>
      </c>
      <c r="C65" s="1030"/>
      <c r="D65" s="1031"/>
      <c r="E65" s="196">
        <f>SUM('2-1　設備導入事業経費の配分（全体）（申請者１）'!E65,'2-1　設備導入事業経費の配分（全体）（申請者２）'!E65,'2-1　設備導入事業経費の配分（全体）（申請者３）'!E65,'2-1　設備導入事業経費の配分（全体）（申請者４）'!E65)</f>
        <v>0</v>
      </c>
      <c r="F65" s="1030"/>
      <c r="G65" s="1031"/>
      <c r="H65" s="195"/>
      <c r="I65" s="195"/>
      <c r="J65" s="197">
        <f>SUM('2-1　設備導入事業経費の配分（全体）（申請者１）'!J65,'2-1　設備導入事業経費の配分（全体）（申請者２）'!J65,'2-1　設備導入事業経費の配分（全体）（申請者３）'!J65,'2-1　設備導入事業経費の配分（全体）（申請者４）'!J65)</f>
        <v>0</v>
      </c>
      <c r="K65" s="37"/>
    </row>
    <row r="66" spans="1:11" ht="19.5" customHeight="1">
      <c r="A66" s="198"/>
    </row>
    <row r="67" spans="1:11" ht="19.5" customHeight="1" thickBot="1">
      <c r="A67" s="47" t="s">
        <v>632</v>
      </c>
    </row>
    <row r="68" spans="1:11" ht="19.5" customHeight="1" thickBot="1">
      <c r="A68" s="384" t="s">
        <v>633</v>
      </c>
      <c r="B68" s="1032" t="s">
        <v>191</v>
      </c>
      <c r="C68" s="1033"/>
      <c r="D68" s="1034"/>
      <c r="E68" s="1032" t="s">
        <v>634</v>
      </c>
      <c r="F68" s="1033"/>
      <c r="G68" s="1034"/>
      <c r="H68" s="1032" t="s">
        <v>635</v>
      </c>
      <c r="I68" s="1041"/>
    </row>
    <row r="69" spans="1:11" ht="19.5" customHeight="1">
      <c r="A69" s="385" t="s">
        <v>360</v>
      </c>
      <c r="B69" s="1024">
        <f>SUM(B10,B41)</f>
        <v>0</v>
      </c>
      <c r="C69" s="1025"/>
      <c r="D69" s="1026"/>
      <c r="E69" s="1024">
        <f>SUM(E10,E41)</f>
        <v>0</v>
      </c>
      <c r="F69" s="1025"/>
      <c r="G69" s="1026"/>
      <c r="H69" s="1024">
        <f>SUM(J10,J41)</f>
        <v>0</v>
      </c>
      <c r="I69" s="1027"/>
    </row>
    <row r="70" spans="1:11" ht="19.5" customHeight="1">
      <c r="A70" s="386" t="s">
        <v>7</v>
      </c>
      <c r="B70" s="1009">
        <f>SUM(B25,B56)</f>
        <v>0</v>
      </c>
      <c r="C70" s="1010"/>
      <c r="D70" s="1011"/>
      <c r="E70" s="1009">
        <f>SUM(E25,E56)</f>
        <v>0</v>
      </c>
      <c r="F70" s="1010"/>
      <c r="G70" s="1011"/>
      <c r="H70" s="1009">
        <f>SUM(J25,J56)</f>
        <v>0</v>
      </c>
      <c r="I70" s="1012"/>
    </row>
    <row r="71" spans="1:11" ht="19.5" customHeight="1">
      <c r="A71" s="386" t="s">
        <v>8</v>
      </c>
      <c r="B71" s="1009">
        <f>SUM(B30,B61)</f>
        <v>0</v>
      </c>
      <c r="C71" s="1010"/>
      <c r="D71" s="1011"/>
      <c r="E71" s="1009">
        <f>SUM(E30,E61)</f>
        <v>0</v>
      </c>
      <c r="F71" s="1010"/>
      <c r="G71" s="1011"/>
      <c r="H71" s="1009">
        <f>SUM(J30,J61)</f>
        <v>0</v>
      </c>
      <c r="I71" s="1012"/>
    </row>
    <row r="72" spans="1:11" ht="19.5" customHeight="1">
      <c r="A72" s="386" t="s">
        <v>1046</v>
      </c>
      <c r="B72" s="1020">
        <f>SUM(B31,B62)</f>
        <v>0</v>
      </c>
      <c r="C72" s="1021"/>
      <c r="D72" s="1022"/>
      <c r="E72" s="1020">
        <f>SUM(E31,E62)</f>
        <v>0</v>
      </c>
      <c r="F72" s="1021"/>
      <c r="G72" s="1022"/>
      <c r="H72" s="1020">
        <f>SUM(J31,J62)</f>
        <v>0</v>
      </c>
      <c r="I72" s="1023"/>
    </row>
    <row r="73" spans="1:11" ht="19.5" customHeight="1" thickBot="1">
      <c r="A73" s="387" t="s">
        <v>10</v>
      </c>
      <c r="B73" s="1013">
        <f>SUM(B33,B64)</f>
        <v>0</v>
      </c>
      <c r="C73" s="1014"/>
      <c r="D73" s="1015"/>
      <c r="E73" s="1016"/>
      <c r="F73" s="1017"/>
      <c r="G73" s="1018"/>
      <c r="H73" s="1016"/>
      <c r="I73" s="1019"/>
    </row>
    <row r="74" spans="1:11" ht="19.5" customHeight="1" thickBot="1">
      <c r="A74" s="193" t="s">
        <v>11</v>
      </c>
      <c r="B74" s="1005">
        <f>SUM(B69:B73)</f>
        <v>0</v>
      </c>
      <c r="C74" s="1006"/>
      <c r="D74" s="1007"/>
      <c r="E74" s="1005">
        <f>SUM(E69:E73)</f>
        <v>0</v>
      </c>
      <c r="F74" s="1006"/>
      <c r="G74" s="1007"/>
      <c r="H74" s="1005">
        <f>SUM(H69:H73)</f>
        <v>0</v>
      </c>
      <c r="I74" s="1008"/>
    </row>
    <row r="75" spans="1:11" ht="19.5" customHeight="1">
      <c r="A75" s="198"/>
    </row>
  </sheetData>
  <sheetProtection sheet="1" objects="1" scenarios="1"/>
  <mergeCells count="126">
    <mergeCell ref="C21:D21"/>
    <mergeCell ref="F21:G21"/>
    <mergeCell ref="C22:C23"/>
    <mergeCell ref="C16:D16"/>
    <mergeCell ref="F16:G16"/>
    <mergeCell ref="C17:C20"/>
    <mergeCell ref="A2:K2"/>
    <mergeCell ref="B6:D6"/>
    <mergeCell ref="E6:H6"/>
    <mergeCell ref="I6:I7"/>
    <mergeCell ref="J6:J7"/>
    <mergeCell ref="K6:K7"/>
    <mergeCell ref="C7:D7"/>
    <mergeCell ref="F7:G7"/>
    <mergeCell ref="C8:D8"/>
    <mergeCell ref="F8:G8"/>
    <mergeCell ref="H8:H9"/>
    <mergeCell ref="J8:J9"/>
    <mergeCell ref="C9:D9"/>
    <mergeCell ref="F9:G9"/>
    <mergeCell ref="F17:F20"/>
    <mergeCell ref="H26:H29"/>
    <mergeCell ref="J26:J29"/>
    <mergeCell ref="C27:D27"/>
    <mergeCell ref="F27:G27"/>
    <mergeCell ref="C28:D28"/>
    <mergeCell ref="F28:G28"/>
    <mergeCell ref="C29:D29"/>
    <mergeCell ref="F29:G29"/>
    <mergeCell ref="F22:F23"/>
    <mergeCell ref="C24:D24"/>
    <mergeCell ref="F24:G24"/>
    <mergeCell ref="C25:D25"/>
    <mergeCell ref="F25:G25"/>
    <mergeCell ref="C26:D26"/>
    <mergeCell ref="F26:G26"/>
    <mergeCell ref="I8:I31"/>
    <mergeCell ref="C10:D10"/>
    <mergeCell ref="F10:G10"/>
    <mergeCell ref="C11:C15"/>
    <mergeCell ref="F11:F15"/>
    <mergeCell ref="C30:D30"/>
    <mergeCell ref="F30:G30"/>
    <mergeCell ref="H11:H24"/>
    <mergeCell ref="J11:J24"/>
    <mergeCell ref="C32:D32"/>
    <mergeCell ref="F32:G32"/>
    <mergeCell ref="C33:D33"/>
    <mergeCell ref="F33:G33"/>
    <mergeCell ref="C34:D34"/>
    <mergeCell ref="F34:G34"/>
    <mergeCell ref="B37:D37"/>
    <mergeCell ref="E37:H37"/>
    <mergeCell ref="C31:D31"/>
    <mergeCell ref="F31:G31"/>
    <mergeCell ref="I37:I38"/>
    <mergeCell ref="J37:J38"/>
    <mergeCell ref="C52:D52"/>
    <mergeCell ref="F52:G52"/>
    <mergeCell ref="C53:C54"/>
    <mergeCell ref="F53:F54"/>
    <mergeCell ref="K37:K38"/>
    <mergeCell ref="C38:D38"/>
    <mergeCell ref="F38:G38"/>
    <mergeCell ref="C39:D39"/>
    <mergeCell ref="F39:G39"/>
    <mergeCell ref="H39:H40"/>
    <mergeCell ref="J39:J40"/>
    <mergeCell ref="C40:D40"/>
    <mergeCell ref="F40:G40"/>
    <mergeCell ref="C41:D41"/>
    <mergeCell ref="F41:G41"/>
    <mergeCell ref="C42:C46"/>
    <mergeCell ref="F42:F46"/>
    <mergeCell ref="H42:H55"/>
    <mergeCell ref="J42:J55"/>
    <mergeCell ref="C55:D55"/>
    <mergeCell ref="F55:G55"/>
    <mergeCell ref="C47:D47"/>
    <mergeCell ref="J57:J60"/>
    <mergeCell ref="C63:D63"/>
    <mergeCell ref="F63:G63"/>
    <mergeCell ref="C56:D56"/>
    <mergeCell ref="F56:G56"/>
    <mergeCell ref="C57:D57"/>
    <mergeCell ref="F57:G57"/>
    <mergeCell ref="H68:I68"/>
    <mergeCell ref="C59:D59"/>
    <mergeCell ref="F59:G59"/>
    <mergeCell ref="C58:D58"/>
    <mergeCell ref="F58:G58"/>
    <mergeCell ref="C62:D62"/>
    <mergeCell ref="F62:G62"/>
    <mergeCell ref="I39:I62"/>
    <mergeCell ref="C61:D61"/>
    <mergeCell ref="F61:G61"/>
    <mergeCell ref="C60:D60"/>
    <mergeCell ref="F60:G60"/>
    <mergeCell ref="F47:G47"/>
    <mergeCell ref="C48:C51"/>
    <mergeCell ref="F48:F51"/>
    <mergeCell ref="H57:H60"/>
    <mergeCell ref="B69:D69"/>
    <mergeCell ref="E69:G69"/>
    <mergeCell ref="H69:I69"/>
    <mergeCell ref="B70:D70"/>
    <mergeCell ref="E70:G70"/>
    <mergeCell ref="H70:I70"/>
    <mergeCell ref="C64:D64"/>
    <mergeCell ref="F64:G64"/>
    <mergeCell ref="C65:D65"/>
    <mergeCell ref="F65:G65"/>
    <mergeCell ref="B68:D68"/>
    <mergeCell ref="E68:G68"/>
    <mergeCell ref="B74:D74"/>
    <mergeCell ref="E74:G74"/>
    <mergeCell ref="H74:I74"/>
    <mergeCell ref="B71:D71"/>
    <mergeCell ref="E71:G71"/>
    <mergeCell ref="H71:I71"/>
    <mergeCell ref="B73:D73"/>
    <mergeCell ref="E73:G73"/>
    <mergeCell ref="H73:I73"/>
    <mergeCell ref="B72:D72"/>
    <mergeCell ref="E72:G72"/>
    <mergeCell ref="H72:I72"/>
  </mergeCells>
  <phoneticPr fontId="3"/>
  <conditionalFormatting sqref="J10">
    <cfRule type="cellIs" dxfId="173" priority="7" stopIfTrue="1" operator="greaterThan">
      <formula>#REF!</formula>
    </cfRule>
  </conditionalFormatting>
  <conditionalFormatting sqref="J25">
    <cfRule type="cellIs" dxfId="172" priority="2" stopIfTrue="1" operator="greaterThan">
      <formula>#REF!</formula>
    </cfRule>
  </conditionalFormatting>
  <conditionalFormatting sqref="J30:J31">
    <cfRule type="cellIs" dxfId="171" priority="6" stopIfTrue="1" operator="greaterThan">
      <formula>#REF!</formula>
    </cfRule>
  </conditionalFormatting>
  <conditionalFormatting sqref="J41">
    <cfRule type="cellIs" dxfId="170" priority="5" stopIfTrue="1" operator="greaterThan">
      <formula>#REF!</formula>
    </cfRule>
  </conditionalFormatting>
  <conditionalFormatting sqref="J56">
    <cfRule type="cellIs" dxfId="169" priority="4" stopIfTrue="1" operator="greaterThan">
      <formula>#REF!</formula>
    </cfRule>
  </conditionalFormatting>
  <conditionalFormatting sqref="J61:J62">
    <cfRule type="cellIs" dxfId="168" priority="1" stopIfTrue="1" operator="greaterThan">
      <formula>#REF!</formula>
    </cfRule>
  </conditionalFormatting>
  <dataValidations count="4">
    <dataValidation imeMode="off" allowBlank="1" showInputMessage="1" showErrorMessage="1" sqref="B33 B64 E57:E60 B57:B60 C22 F17:F18 C11 C17:C18 E8:E9 F22 F11 C48:C49 B39:B40 C53 B26:B29 E26:E29 E39:E40 C42 B8:B9 F53 F42 F48:F49 B11:B24 E11:E24 B42:B55 E42:E55" xr:uid="{83E65ACC-3A88-4EF3-86A4-06E89DEF9566}"/>
    <dataValidation allowBlank="1" showInputMessage="1" showErrorMessage="1" prompt="自動計算としていますが、不都合がある場合は適宜修正をしてください。" sqref="J10 J30:J31 J41 J56 J25 J61:J62" xr:uid="{F1C971A9-08D5-4A59-AF3D-2AC921A9A489}"/>
    <dataValidation type="textLength" operator="equal" allowBlank="1" showInputMessage="1" showErrorMessage="1" errorTitle="消費税計上不可" error="補助対象経費の消費税計上は出来ません。" sqref="H33:I33 E33 E64 H64:I64" xr:uid="{72D9588C-B118-4B40-AAC5-00DF1B58665D}">
      <formula1>0</formula1>
    </dataValidation>
    <dataValidation type="textLength" operator="equal" allowBlank="1" showInputMessage="1" showErrorMessage="1" errorTitle="消費税計上不可" error="補助金の消費税計上は出来ません。" sqref="J33:K33 J64:K64" xr:uid="{F13EDF27-F578-4B74-8215-060BAD7FF0C2}">
      <formula1>0</formula1>
    </dataValidation>
  </dataValidations>
  <pageMargins left="0.74803149606299213" right="0.51181102362204722" top="0.59055118110236227" bottom="0.55118110236220474" header="0.51181102362204722" footer="0.51181102362204722"/>
  <pageSetup paperSize="9" scale="63"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tabColor rgb="FF3333FF"/>
    <pageSetUpPr fitToPage="1"/>
  </sheetPr>
  <dimension ref="A1:O75"/>
  <sheetViews>
    <sheetView showGridLines="0" view="pageBreakPreview" topLeftCell="A46" zoomScale="85" zoomScaleNormal="85" zoomScaleSheetLayoutView="85" workbookViewId="0">
      <selection activeCell="H69" sqref="H69:I69"/>
    </sheetView>
  </sheetViews>
  <sheetFormatPr defaultColWidth="8.7265625" defaultRowHeight="13.5"/>
  <cols>
    <col min="1" max="1" width="12.7265625" style="169" customWidth="1"/>
    <col min="2" max="2" width="10.453125" style="169" customWidth="1"/>
    <col min="3" max="3" width="3.54296875" style="169" customWidth="1"/>
    <col min="4" max="5" width="10.453125" style="169" customWidth="1"/>
    <col min="6" max="6" width="3.54296875" style="169" customWidth="1"/>
    <col min="7" max="8" width="10.453125" style="169" customWidth="1"/>
    <col min="9" max="9" width="6.36328125" style="199" customWidth="1"/>
    <col min="10" max="10" width="10.453125" style="169" customWidth="1"/>
    <col min="11" max="11" width="10.90625" style="169" customWidth="1"/>
    <col min="12" max="12" width="11.36328125" style="169" bestFit="1" customWidth="1"/>
    <col min="13" max="16384" width="8.7265625" style="169"/>
  </cols>
  <sheetData>
    <row r="1" spans="1:15" ht="18.75" customHeight="1">
      <c r="A1" s="35" t="s">
        <v>379</v>
      </c>
      <c r="B1" s="47"/>
      <c r="C1" s="47"/>
      <c r="D1" s="47"/>
      <c r="E1" s="47"/>
      <c r="F1" s="47"/>
      <c r="G1" s="47"/>
      <c r="H1" s="47"/>
      <c r="I1" s="119"/>
      <c r="J1" s="47"/>
      <c r="K1" s="96"/>
      <c r="L1" s="47"/>
      <c r="M1" s="168"/>
      <c r="N1" s="168"/>
      <c r="O1" s="168"/>
    </row>
    <row r="2" spans="1:15" ht="22.5" customHeight="1">
      <c r="A2" s="1083" t="s">
        <v>954</v>
      </c>
      <c r="B2" s="1084"/>
      <c r="C2" s="1084"/>
      <c r="D2" s="1084"/>
      <c r="E2" s="1084"/>
      <c r="F2" s="1084"/>
      <c r="G2" s="1084"/>
      <c r="H2" s="1084"/>
      <c r="I2" s="1084"/>
      <c r="J2" s="1084"/>
      <c r="K2" s="1084"/>
      <c r="L2" s="47"/>
      <c r="M2" s="168"/>
      <c r="N2" s="168"/>
      <c r="O2" s="168"/>
    </row>
    <row r="3" spans="1:15" ht="9.75" customHeight="1">
      <c r="A3" s="337"/>
      <c r="B3" s="170"/>
      <c r="C3" s="170"/>
      <c r="D3" s="170"/>
      <c r="E3" s="170"/>
      <c r="F3" s="170"/>
      <c r="G3" s="170"/>
      <c r="H3" s="170"/>
      <c r="I3" s="170"/>
      <c r="J3" s="170"/>
      <c r="K3" s="170"/>
      <c r="L3" s="47"/>
      <c r="M3" s="168"/>
      <c r="N3" s="168"/>
      <c r="O3" s="168"/>
    </row>
    <row r="4" spans="1:15" ht="18" customHeight="1">
      <c r="A4" s="171" t="s">
        <v>363</v>
      </c>
      <c r="B4" s="1099" t="str">
        <f>IF(申請概要書!$G$5&lt;&gt;"",申請概要書!$G$5,"")</f>
        <v/>
      </c>
      <c r="C4" s="1100"/>
      <c r="D4" s="1099"/>
      <c r="E4" s="1099"/>
      <c r="F4" s="1100"/>
      <c r="G4" s="1099"/>
      <c r="H4" s="1101"/>
      <c r="I4" s="170"/>
      <c r="J4" s="170"/>
      <c r="K4" s="170"/>
      <c r="L4" s="47"/>
      <c r="M4" s="168"/>
      <c r="N4" s="168"/>
      <c r="O4" s="168"/>
    </row>
    <row r="5" spans="1:15" ht="18" customHeight="1" thickBot="1">
      <c r="A5" s="464" t="s">
        <v>780</v>
      </c>
      <c r="B5" s="170"/>
      <c r="C5" s="170"/>
      <c r="D5" s="170"/>
      <c r="E5" s="170"/>
      <c r="F5" s="170"/>
      <c r="G5" s="170"/>
      <c r="H5" s="170"/>
      <c r="I5" s="170"/>
      <c r="J5" s="170"/>
      <c r="K5" s="170"/>
      <c r="L5" s="47"/>
      <c r="M5" s="168"/>
      <c r="N5" s="168"/>
      <c r="O5" s="168"/>
    </row>
    <row r="6" spans="1:15" ht="18" customHeight="1">
      <c r="A6" s="172" t="s">
        <v>192</v>
      </c>
      <c r="B6" s="1079" t="s">
        <v>191</v>
      </c>
      <c r="C6" s="1080"/>
      <c r="D6" s="1080"/>
      <c r="E6" s="1081" t="s">
        <v>306</v>
      </c>
      <c r="F6" s="1080"/>
      <c r="G6" s="1080"/>
      <c r="H6" s="1080"/>
      <c r="I6" s="1058" t="s">
        <v>162</v>
      </c>
      <c r="J6" s="1059" t="s">
        <v>305</v>
      </c>
      <c r="K6" s="1061" t="s">
        <v>163</v>
      </c>
      <c r="L6" s="47"/>
      <c r="M6" s="168"/>
      <c r="N6" s="168"/>
      <c r="O6" s="168"/>
    </row>
    <row r="7" spans="1:15" ht="18" customHeight="1">
      <c r="A7" s="173" t="s">
        <v>193</v>
      </c>
      <c r="B7" s="174" t="s">
        <v>5</v>
      </c>
      <c r="C7" s="1063" t="s">
        <v>194</v>
      </c>
      <c r="D7" s="1064"/>
      <c r="E7" s="344" t="s">
        <v>5</v>
      </c>
      <c r="F7" s="1063" t="s">
        <v>194</v>
      </c>
      <c r="G7" s="1064"/>
      <c r="H7" s="345" t="s">
        <v>195</v>
      </c>
      <c r="I7" s="856"/>
      <c r="J7" s="792"/>
      <c r="K7" s="1062"/>
      <c r="L7" s="47"/>
      <c r="M7" s="168"/>
      <c r="N7" s="168"/>
      <c r="O7" s="168"/>
    </row>
    <row r="8" spans="1:15" ht="15" customHeight="1">
      <c r="A8" s="318" t="s">
        <v>360</v>
      </c>
      <c r="B8" s="574">
        <f>SUM('（2-1）　蓄電システム、V2Hを除く経費の配分（申請者１）'!B8,'（2-1）蓄電システムの経費の配分（申請者１）'!U2,'（2-1）業務用・産業用V2Hの経費の配分（申請者１）'!V2)</f>
        <v>0</v>
      </c>
      <c r="C8" s="1065" t="s">
        <v>361</v>
      </c>
      <c r="D8" s="1066"/>
      <c r="E8" s="594">
        <f>SUM('（2-1）　蓄電システム、V2Hを除く経費の配分（申請者１）'!E8,'（2-1）蓄電システムの経費の配分（申請者１）'!V2,'（2-1）業務用・産業用V2Hの経費の配分（申請者１）'!W2)</f>
        <v>0</v>
      </c>
      <c r="F8" s="1065" t="s">
        <v>361</v>
      </c>
      <c r="G8" s="1066"/>
      <c r="H8" s="1067" t="s">
        <v>994</v>
      </c>
      <c r="I8" s="1046" t="s">
        <v>1045</v>
      </c>
      <c r="J8" s="1069"/>
      <c r="K8" s="53"/>
      <c r="L8" s="47"/>
    </row>
    <row r="9" spans="1:15" ht="15" customHeight="1">
      <c r="A9" s="175"/>
      <c r="B9" s="575">
        <f>SUM('（2-1）　蓄電システム、V2Hを除く経費の配分（申請者１）'!B9,'（2-1）蓄電システムの経費の配分（申請者１）'!U3,'（2-1）業務用・産業用V2Hの経費の配分（申請者１）'!V3)</f>
        <v>0</v>
      </c>
      <c r="C9" s="1042" t="s">
        <v>185</v>
      </c>
      <c r="D9" s="1043"/>
      <c r="E9" s="595">
        <f>SUM('（2-1）　蓄電システム、V2Hを除く経費の配分（申請者１）'!E9,'（2-1）蓄電システムの経費の配分（申請者１）'!V3,'（2-1）業務用・産業用V2Hの経費の配分（申請者１）'!W3)</f>
        <v>0</v>
      </c>
      <c r="F9" s="1042" t="s">
        <v>185</v>
      </c>
      <c r="G9" s="1043"/>
      <c r="H9" s="1068"/>
      <c r="I9" s="1047"/>
      <c r="J9" s="1070"/>
      <c r="K9" s="54"/>
      <c r="L9" s="47"/>
    </row>
    <row r="10" spans="1:15" ht="15" customHeight="1">
      <c r="A10" s="176" t="s">
        <v>790</v>
      </c>
      <c r="B10" s="177">
        <f>SUM(B8:B9)</f>
        <v>0</v>
      </c>
      <c r="C10" s="1030"/>
      <c r="D10" s="1031"/>
      <c r="E10" s="571">
        <f>SUM(E8:E9)</f>
        <v>0</v>
      </c>
      <c r="F10" s="1030"/>
      <c r="G10" s="1031"/>
      <c r="H10" s="179"/>
      <c r="I10" s="1047"/>
      <c r="J10" s="600">
        <f>SUM('（2-1）　蓄電システム、V2Hを除く経費の配分（申請者１）'!J10,'（2-1）蓄電システムの経費の配分（申請者１）'!W4,'（2-1）業務用・産業用V2Hの経費の配分（申請者１）'!X4)</f>
        <v>0</v>
      </c>
      <c r="K10" s="41"/>
      <c r="L10" s="181"/>
    </row>
    <row r="11" spans="1:15" ht="15" customHeight="1">
      <c r="A11" s="318" t="s">
        <v>7</v>
      </c>
      <c r="B11" s="576">
        <f>'（2-1）　蓄電システム、V2Hを除く経費の配分（申請者１）'!B11</f>
        <v>0</v>
      </c>
      <c r="C11" s="1071" t="s">
        <v>705</v>
      </c>
      <c r="D11" s="431" t="s">
        <v>441</v>
      </c>
      <c r="E11" s="594">
        <f>'（2-1）　蓄電システム、V2Hを除く経費の配分（申請者１）'!E11</f>
        <v>0</v>
      </c>
      <c r="F11" s="1071" t="s">
        <v>705</v>
      </c>
      <c r="G11" s="431" t="s">
        <v>441</v>
      </c>
      <c r="H11" s="1055" t="s">
        <v>995</v>
      </c>
      <c r="I11" s="1047"/>
      <c r="J11" s="1069"/>
      <c r="K11" s="53"/>
      <c r="L11" s="47"/>
    </row>
    <row r="12" spans="1:15" ht="15" customHeight="1">
      <c r="A12" s="175"/>
      <c r="B12" s="577">
        <f>'（2-1）　蓄電システム、V2Hを除く経費の配分（申請者１）'!B12</f>
        <v>0</v>
      </c>
      <c r="C12" s="1072"/>
      <c r="D12" s="432" t="s">
        <v>443</v>
      </c>
      <c r="E12" s="595">
        <f>'（2-1）　蓄電システム、V2Hを除く経費の配分（申請者１）'!E12</f>
        <v>0</v>
      </c>
      <c r="F12" s="1072"/>
      <c r="G12" s="432" t="s">
        <v>443</v>
      </c>
      <c r="H12" s="1056"/>
      <c r="I12" s="1047"/>
      <c r="J12" s="1082"/>
      <c r="K12" s="54"/>
      <c r="L12" s="47"/>
    </row>
    <row r="13" spans="1:15" ht="15" customHeight="1">
      <c r="A13" s="175"/>
      <c r="B13" s="577">
        <f>'（2-1）　蓄電システム、V2Hを除く経費の配分（申請者１）'!B13</f>
        <v>0</v>
      </c>
      <c r="C13" s="1072"/>
      <c r="D13" s="432" t="s">
        <v>445</v>
      </c>
      <c r="E13" s="595">
        <f>'（2-1）　蓄電システム、V2Hを除く経費の配分（申請者１）'!E13</f>
        <v>0</v>
      </c>
      <c r="F13" s="1072"/>
      <c r="G13" s="432" t="s">
        <v>445</v>
      </c>
      <c r="H13" s="1056"/>
      <c r="I13" s="1047"/>
      <c r="J13" s="1082"/>
      <c r="K13" s="54"/>
      <c r="L13" s="47"/>
    </row>
    <row r="14" spans="1:15" ht="15" customHeight="1">
      <c r="A14" s="175"/>
      <c r="B14" s="577">
        <f>'（2-1）　蓄電システム、V2Hを除く経費の配分（申請者１）'!B14</f>
        <v>0</v>
      </c>
      <c r="C14" s="1072"/>
      <c r="D14" s="433" t="s">
        <v>446</v>
      </c>
      <c r="E14" s="595">
        <f>'（2-1）　蓄電システム、V2Hを除く経費の配分（申請者１）'!E14</f>
        <v>0</v>
      </c>
      <c r="F14" s="1072"/>
      <c r="G14" s="433" t="s">
        <v>446</v>
      </c>
      <c r="H14" s="1056"/>
      <c r="I14" s="1047"/>
      <c r="J14" s="1082"/>
      <c r="K14" s="54"/>
      <c r="L14" s="47"/>
    </row>
    <row r="15" spans="1:15" ht="15" customHeight="1">
      <c r="A15" s="182"/>
      <c r="B15" s="577">
        <f>'（2-1）　蓄電システム、V2Hを除く経費の配分（申請者１）'!B15</f>
        <v>0</v>
      </c>
      <c r="C15" s="1060"/>
      <c r="D15" s="433" t="s">
        <v>447</v>
      </c>
      <c r="E15" s="595">
        <f>'（2-1）　蓄電システム、V2Hを除く経費の配分（申請者１）'!E15</f>
        <v>0</v>
      </c>
      <c r="F15" s="1060"/>
      <c r="G15" s="433" t="s">
        <v>447</v>
      </c>
      <c r="H15" s="1056"/>
      <c r="I15" s="1047"/>
      <c r="J15" s="1082"/>
      <c r="K15" s="54"/>
      <c r="L15" s="47"/>
    </row>
    <row r="16" spans="1:15" ht="15" customHeight="1">
      <c r="A16" s="175"/>
      <c r="B16" s="577">
        <f>'（2-1）　蓄電システム、V2Hを除く経費の配分（申請者１）'!B16</f>
        <v>0</v>
      </c>
      <c r="C16" s="1051" t="s">
        <v>1137</v>
      </c>
      <c r="D16" s="1052"/>
      <c r="E16" s="595">
        <f>'（2-1）　蓄電システム、V2Hを除く経費の配分（申請者１）'!E16</f>
        <v>0</v>
      </c>
      <c r="F16" s="1051" t="s">
        <v>1137</v>
      </c>
      <c r="G16" s="1052"/>
      <c r="H16" s="1056"/>
      <c r="I16" s="1047"/>
      <c r="J16" s="1082"/>
      <c r="K16" s="54"/>
      <c r="L16" s="47"/>
    </row>
    <row r="17" spans="1:12" ht="15" customHeight="1">
      <c r="A17" s="175"/>
      <c r="B17" s="577">
        <f>'（2-1）蓄電システムの経費の配分（申請者１）'!U7</f>
        <v>0</v>
      </c>
      <c r="C17" s="1053" t="s">
        <v>1013</v>
      </c>
      <c r="D17" s="433" t="s">
        <v>964</v>
      </c>
      <c r="E17" s="595">
        <f>'（2-1）蓄電システムの経費の配分（申請者１）'!V7</f>
        <v>0</v>
      </c>
      <c r="F17" s="1053" t="s">
        <v>1013</v>
      </c>
      <c r="G17" s="433" t="s">
        <v>1186</v>
      </c>
      <c r="H17" s="1056"/>
      <c r="I17" s="1047"/>
      <c r="J17" s="1082"/>
      <c r="K17" s="54"/>
      <c r="L17" s="47"/>
    </row>
    <row r="18" spans="1:12" ht="15" customHeight="1">
      <c r="A18" s="175"/>
      <c r="B18" s="577">
        <f>'（2-1）業務用・産業用V2Hの経費の配分（申請者１）'!V7</f>
        <v>0</v>
      </c>
      <c r="C18" s="1054"/>
      <c r="D18" s="433" t="s">
        <v>965</v>
      </c>
      <c r="E18" s="595">
        <f>'（2-1）業務用・産業用V2Hの経費の配分（申請者１）'!W7</f>
        <v>0</v>
      </c>
      <c r="F18" s="1054"/>
      <c r="G18" s="433" t="s">
        <v>965</v>
      </c>
      <c r="H18" s="1056"/>
      <c r="I18" s="1047"/>
      <c r="J18" s="1082"/>
      <c r="K18" s="54"/>
      <c r="L18" s="47"/>
    </row>
    <row r="19" spans="1:12" ht="15" customHeight="1">
      <c r="A19" s="175"/>
      <c r="B19" s="577">
        <f>'（2-1）　蓄電システム、V2Hを除く経費の配分（申請者１）'!B17</f>
        <v>0</v>
      </c>
      <c r="C19" s="1054"/>
      <c r="D19" s="433" t="s">
        <v>706</v>
      </c>
      <c r="E19" s="595">
        <f>'（2-1）　蓄電システム、V2Hを除く経費の配分（申請者１）'!E17</f>
        <v>0</v>
      </c>
      <c r="F19" s="1054"/>
      <c r="G19" s="433" t="s">
        <v>706</v>
      </c>
      <c r="H19" s="1056"/>
      <c r="I19" s="1047"/>
      <c r="J19" s="1082"/>
      <c r="K19" s="54"/>
      <c r="L19" s="47"/>
    </row>
    <row r="20" spans="1:12" ht="15" customHeight="1">
      <c r="A20" s="175"/>
      <c r="B20" s="578">
        <f>'（2-1）　蓄電システム、V2Hを除く経費の配分（申請者１）'!B18</f>
        <v>0</v>
      </c>
      <c r="C20" s="1054"/>
      <c r="D20" s="433" t="s">
        <v>966</v>
      </c>
      <c r="E20" s="596">
        <f>'（2-1）　蓄電システム、V2Hを除く経費の配分（申請者１）'!E18</f>
        <v>0</v>
      </c>
      <c r="F20" s="1054"/>
      <c r="G20" s="433" t="s">
        <v>966</v>
      </c>
      <c r="H20" s="1056"/>
      <c r="I20" s="1047"/>
      <c r="J20" s="1082"/>
      <c r="K20" s="57"/>
      <c r="L20" s="47"/>
    </row>
    <row r="21" spans="1:12" ht="15" customHeight="1">
      <c r="A21" s="175"/>
      <c r="B21" s="578">
        <f>'（2-1）　蓄電システム、V2Hを除く経費の配分（申請者１）'!B19</f>
        <v>0</v>
      </c>
      <c r="C21" s="1051" t="s">
        <v>963</v>
      </c>
      <c r="D21" s="1052"/>
      <c r="E21" s="596">
        <f>'（2-1）　蓄電システム、V2Hを除く経費の配分（申請者１）'!E19</f>
        <v>0</v>
      </c>
      <c r="F21" s="1051" t="s">
        <v>963</v>
      </c>
      <c r="G21" s="1052"/>
      <c r="H21" s="1056"/>
      <c r="I21" s="1047"/>
      <c r="J21" s="1082"/>
      <c r="K21" s="57"/>
      <c r="L21" s="47"/>
    </row>
    <row r="22" spans="1:12" ht="15" customHeight="1">
      <c r="A22" s="175"/>
      <c r="B22" s="578">
        <f>'（2-1）　蓄電システム、V2Hを除く経費の配分（申請者１）'!B20</f>
        <v>0</v>
      </c>
      <c r="C22" s="1053" t="s">
        <v>704</v>
      </c>
      <c r="D22" s="434" t="s">
        <v>385</v>
      </c>
      <c r="E22" s="596">
        <f>'（2-1）　蓄電システム、V2Hを除く経費の配分（申請者１）'!E20</f>
        <v>0</v>
      </c>
      <c r="F22" s="1053" t="s">
        <v>704</v>
      </c>
      <c r="G22" s="434" t="s">
        <v>385</v>
      </c>
      <c r="H22" s="1056"/>
      <c r="I22" s="1047"/>
      <c r="J22" s="1082"/>
      <c r="K22" s="57"/>
      <c r="L22" s="47"/>
    </row>
    <row r="23" spans="1:12" ht="15" customHeight="1">
      <c r="A23" s="175"/>
      <c r="B23" s="578">
        <f>'（2-1）　蓄電システム、V2Hを除く経費の配分（申請者１）'!B21</f>
        <v>0</v>
      </c>
      <c r="C23" s="1060"/>
      <c r="D23" s="434" t="s">
        <v>386</v>
      </c>
      <c r="E23" s="596">
        <f>'（2-1）　蓄電システム、V2Hを除く経費の配分（申請者１）'!E21</f>
        <v>0</v>
      </c>
      <c r="F23" s="1060"/>
      <c r="G23" s="434" t="s">
        <v>386</v>
      </c>
      <c r="H23" s="1056"/>
      <c r="I23" s="1047"/>
      <c r="J23" s="1082"/>
      <c r="K23" s="57"/>
      <c r="L23" s="47"/>
    </row>
    <row r="24" spans="1:12" ht="15" customHeight="1">
      <c r="A24" s="175"/>
      <c r="B24" s="578">
        <f>'（2-1）　蓄電システム、V2Hを除く経費の配分（申請者１）'!B22</f>
        <v>0</v>
      </c>
      <c r="C24" s="1074" t="s">
        <v>362</v>
      </c>
      <c r="D24" s="1052"/>
      <c r="E24" s="596">
        <f>'（2-1）　蓄電システム、V2Hを除く経費の配分（申請者１）'!E22</f>
        <v>0</v>
      </c>
      <c r="F24" s="1074" t="s">
        <v>362</v>
      </c>
      <c r="G24" s="1052"/>
      <c r="H24" s="1057"/>
      <c r="I24" s="1047"/>
      <c r="J24" s="1082"/>
      <c r="K24" s="57"/>
      <c r="L24" s="47"/>
    </row>
    <row r="25" spans="1:12" ht="15" customHeight="1">
      <c r="A25" s="176" t="s">
        <v>6</v>
      </c>
      <c r="B25" s="177">
        <f>SUM(B11:B24)</f>
        <v>0</v>
      </c>
      <c r="C25" s="1030"/>
      <c r="D25" s="1031"/>
      <c r="E25" s="571">
        <f>SUM(E11:E24)</f>
        <v>0</v>
      </c>
      <c r="F25" s="1030"/>
      <c r="G25" s="1031"/>
      <c r="H25" s="179"/>
      <c r="I25" s="1047"/>
      <c r="J25" s="600">
        <f>SUM('（2-1）　蓄電システム、V2Hを除く経費の配分（申請者１）'!J23,'（2-1）蓄電システムの経費の配分（申請者１）'!W7,'（2-1）業務用・産業用V2Hの経費の配分（申請者１）'!X7)</f>
        <v>0</v>
      </c>
      <c r="K25" s="57"/>
      <c r="L25" s="47"/>
    </row>
    <row r="26" spans="1:12" ht="15" customHeight="1">
      <c r="A26" s="318" t="s">
        <v>8</v>
      </c>
      <c r="B26" s="576">
        <f>SUM('（2-1）　蓄電システム、V2Hを除く経費の配分（申請者１）'!B24,'（2-1）蓄電システムの経費の配分（申請者１）'!U8,'（2-1）業務用・産業用V2Hの経費の配分（申請者１）'!V8)</f>
        <v>0</v>
      </c>
      <c r="C26" s="1039" t="s">
        <v>793</v>
      </c>
      <c r="D26" s="1040"/>
      <c r="E26" s="594">
        <f>SUM('（2-1）　蓄電システム、V2Hを除く経費の配分（申請者１）'!E24,'（2-1）蓄電システムの経費の配分（申請者１）'!V8,'（2-1）業務用・産業用V2Hの経費の配分（申請者１）'!W8)</f>
        <v>0</v>
      </c>
      <c r="F26" s="1039" t="s">
        <v>793</v>
      </c>
      <c r="G26" s="1040"/>
      <c r="H26" s="1055" t="s">
        <v>995</v>
      </c>
      <c r="I26" s="1047"/>
      <c r="J26" s="1035"/>
      <c r="K26" s="53"/>
      <c r="L26" s="47"/>
    </row>
    <row r="27" spans="1:12" ht="15" customHeight="1">
      <c r="A27" s="183"/>
      <c r="B27" s="577">
        <f>SUM('（2-1）　蓄電システム、V2Hを除く経費の配分（申請者１）'!B25,'（2-1）蓄電システムの経費の配分（申請者１）'!U9,'（2-1）業務用・産業用V2Hの経費の配分（申請者１）'!V9)</f>
        <v>0</v>
      </c>
      <c r="C27" s="1042" t="s">
        <v>909</v>
      </c>
      <c r="D27" s="1043"/>
      <c r="E27" s="595">
        <f>SUM('（2-1）　蓄電システム、V2Hを除く経費の配分（申請者１）'!E25,'（2-1）蓄電システムの経費の配分（申請者１）'!V9,'（2-1）業務用・産業用V2Hの経費の配分（申請者１）'!W9)</f>
        <v>0</v>
      </c>
      <c r="F27" s="1042" t="s">
        <v>909</v>
      </c>
      <c r="G27" s="1043"/>
      <c r="H27" s="1056"/>
      <c r="I27" s="1047"/>
      <c r="J27" s="1082"/>
      <c r="K27" s="54"/>
      <c r="L27" s="47"/>
    </row>
    <row r="28" spans="1:12" ht="15" customHeight="1">
      <c r="A28" s="183"/>
      <c r="B28" s="577">
        <f>SUM('（2-1）　蓄電システム、V2Hを除く経費の配分（申請者１）'!B26,'（2-1）蓄電システムの経費の配分（申請者１）'!U10,'（2-1）業務用・産業用V2Hの経費の配分（申請者１）'!V10)</f>
        <v>0</v>
      </c>
      <c r="C28" s="1042" t="s">
        <v>794</v>
      </c>
      <c r="D28" s="1043"/>
      <c r="E28" s="595">
        <f>SUM('（2-1）　蓄電システム、V2Hを除く経費の配分（申請者１）'!E26,'（2-1）蓄電システムの経費の配分（申請者１）'!V10,'（2-1）業務用・産業用V2Hの経費の配分（申請者１）'!W10)</f>
        <v>0</v>
      </c>
      <c r="F28" s="1042" t="s">
        <v>794</v>
      </c>
      <c r="G28" s="1043"/>
      <c r="H28" s="1056"/>
      <c r="I28" s="1047"/>
      <c r="J28" s="1082"/>
      <c r="K28" s="54"/>
      <c r="L28" s="47"/>
    </row>
    <row r="29" spans="1:12" ht="15" customHeight="1">
      <c r="A29" s="183"/>
      <c r="B29" s="577">
        <f>SUM('（2-1）　蓄電システム、V2Hを除く経費の配分（申請者１）'!B27,'（2-1）蓄電システムの経費の配分（申請者１）'!U11,'（2-1）業務用・産業用V2Hの経費の配分（申請者１）'!V11)</f>
        <v>0</v>
      </c>
      <c r="C29" s="1042" t="s">
        <v>953</v>
      </c>
      <c r="D29" s="1043"/>
      <c r="E29" s="595">
        <f>SUM('（2-1）　蓄電システム、V2Hを除く経費の配分（申請者１）'!E27,'（2-1）蓄電システムの経費の配分（申請者１）'!V11,'（2-1）業務用・産業用V2Hの経費の配分（申請者１）'!W11)</f>
        <v>0</v>
      </c>
      <c r="F29" s="1042" t="s">
        <v>887</v>
      </c>
      <c r="G29" s="1043"/>
      <c r="H29" s="1057"/>
      <c r="I29" s="1047"/>
      <c r="J29" s="1082"/>
      <c r="K29" s="54"/>
      <c r="L29" s="47"/>
    </row>
    <row r="30" spans="1:12" ht="15" customHeight="1">
      <c r="A30" s="656" t="s">
        <v>790</v>
      </c>
      <c r="B30" s="667">
        <f>SUM(B26:B29)</f>
        <v>0</v>
      </c>
      <c r="C30" s="1049"/>
      <c r="D30" s="1050"/>
      <c r="E30" s="668">
        <f>SUM(E26:E29)</f>
        <v>0</v>
      </c>
      <c r="F30" s="1049"/>
      <c r="G30" s="1050"/>
      <c r="H30" s="185"/>
      <c r="I30" s="1047"/>
      <c r="J30" s="669">
        <f>SUM('（2-1）　蓄電システム、V2Hを除く経費の配分（申請者１）'!J28,'（2-1）蓄電システムの経費の配分（申請者１）'!W12,'（2-1）業務用・産業用V2Hの経費の配分（申請者１）'!X12)</f>
        <v>0</v>
      </c>
      <c r="K30" s="572"/>
      <c r="L30" s="47"/>
    </row>
    <row r="31" spans="1:12" ht="15" customHeight="1" thickBot="1">
      <c r="A31" s="665" t="s">
        <v>1046</v>
      </c>
      <c r="B31" s="660">
        <f>'（2-1）人件費の配分（申請者１）'!C8</f>
        <v>0</v>
      </c>
      <c r="C31" s="1044"/>
      <c r="D31" s="1045"/>
      <c r="E31" s="661">
        <f>'（2-1）人件費の配分（申請者１）'!D8</f>
        <v>0</v>
      </c>
      <c r="F31" s="1044"/>
      <c r="G31" s="1045"/>
      <c r="H31" s="662"/>
      <c r="I31" s="1085"/>
      <c r="J31" s="323">
        <f>'（2-1）人件費の配分（申請者１）'!H8</f>
        <v>0</v>
      </c>
      <c r="K31" s="670"/>
      <c r="L31" s="47"/>
    </row>
    <row r="32" spans="1:12" ht="15" customHeight="1" thickTop="1" thickBot="1">
      <c r="A32" s="186" t="s">
        <v>962</v>
      </c>
      <c r="B32" s="187">
        <f>SUM(B10,B25,B30,B31)</f>
        <v>0</v>
      </c>
      <c r="C32" s="1037"/>
      <c r="D32" s="1038"/>
      <c r="E32" s="598">
        <f>SUM(E10,E25,E30,E31)</f>
        <v>0</v>
      </c>
      <c r="F32" s="1037"/>
      <c r="G32" s="1038"/>
      <c r="H32" s="188"/>
      <c r="I32" s="188"/>
      <c r="J32" s="598">
        <f>SUM(J10,J25,J30,J31)</f>
        <v>0</v>
      </c>
      <c r="K32" s="34"/>
      <c r="L32" s="47"/>
    </row>
    <row r="33" spans="1:12" ht="15" customHeight="1" thickTop="1" thickBot="1">
      <c r="A33" s="183" t="s">
        <v>10</v>
      </c>
      <c r="B33" s="579">
        <f>SUM('（2-1）　蓄電システム、V2Hを除く経費の配分（申請者１）'!B30,'（2-1）蓄電システムの経費の配分（申請者１）'!U14,'（2-1）業務用・産業用V2Hの経費の配分（申請者１）'!V14)</f>
        <v>0</v>
      </c>
      <c r="C33" s="1075"/>
      <c r="D33" s="1076"/>
      <c r="E33" s="190"/>
      <c r="F33" s="1075"/>
      <c r="G33" s="1076"/>
      <c r="H33" s="191"/>
      <c r="I33" s="191"/>
      <c r="J33" s="192"/>
      <c r="K33" s="319"/>
      <c r="L33" s="47"/>
    </row>
    <row r="34" spans="1:12" ht="15" customHeight="1" thickBot="1">
      <c r="A34" s="193" t="s">
        <v>11</v>
      </c>
      <c r="B34" s="194">
        <f>SUM(B32:B33)</f>
        <v>0</v>
      </c>
      <c r="C34" s="1077"/>
      <c r="D34" s="1078"/>
      <c r="E34" s="599">
        <f>E32</f>
        <v>0</v>
      </c>
      <c r="F34" s="1077"/>
      <c r="G34" s="1078"/>
      <c r="H34" s="195"/>
      <c r="I34" s="195"/>
      <c r="J34" s="601">
        <f>J32</f>
        <v>0</v>
      </c>
      <c r="K34" s="417"/>
      <c r="L34" s="47"/>
    </row>
    <row r="35" spans="1:12" ht="15" customHeight="1">
      <c r="A35" s="585"/>
      <c r="B35" s="586"/>
      <c r="C35" s="587"/>
      <c r="D35" s="587"/>
      <c r="E35" s="588"/>
      <c r="F35" s="587"/>
      <c r="G35" s="587"/>
      <c r="H35" s="589"/>
      <c r="I35" s="589"/>
      <c r="J35" s="588"/>
      <c r="K35" s="590"/>
      <c r="L35" s="47"/>
    </row>
    <row r="36" spans="1:12" ht="19.5" customHeight="1" thickBot="1">
      <c r="A36" s="464" t="s">
        <v>781</v>
      </c>
      <c r="B36" s="170"/>
      <c r="C36" s="170"/>
      <c r="D36" s="170"/>
      <c r="E36" s="170"/>
      <c r="F36" s="170"/>
      <c r="G36" s="170"/>
      <c r="H36" s="170"/>
      <c r="I36" s="170"/>
      <c r="J36" s="170"/>
      <c r="K36" s="170"/>
    </row>
    <row r="37" spans="1:12" ht="19.5" customHeight="1">
      <c r="A37" s="172" t="s">
        <v>192</v>
      </c>
      <c r="B37" s="1079" t="s">
        <v>191</v>
      </c>
      <c r="C37" s="1080"/>
      <c r="D37" s="1080"/>
      <c r="E37" s="1081" t="s">
        <v>306</v>
      </c>
      <c r="F37" s="1080"/>
      <c r="G37" s="1080"/>
      <c r="H37" s="1080"/>
      <c r="I37" s="1058" t="s">
        <v>162</v>
      </c>
      <c r="J37" s="1059" t="s">
        <v>305</v>
      </c>
      <c r="K37" s="1061" t="s">
        <v>163</v>
      </c>
    </row>
    <row r="38" spans="1:12" ht="19.5" customHeight="1">
      <c r="A38" s="173" t="s">
        <v>193</v>
      </c>
      <c r="B38" s="174" t="s">
        <v>5</v>
      </c>
      <c r="C38" s="1063" t="s">
        <v>194</v>
      </c>
      <c r="D38" s="1064"/>
      <c r="E38" s="344" t="s">
        <v>5</v>
      </c>
      <c r="F38" s="1063" t="s">
        <v>194</v>
      </c>
      <c r="G38" s="1064"/>
      <c r="H38" s="345" t="s">
        <v>195</v>
      </c>
      <c r="I38" s="856"/>
      <c r="J38" s="792"/>
      <c r="K38" s="1062"/>
    </row>
    <row r="39" spans="1:12" ht="15" customHeight="1">
      <c r="A39" s="318" t="s">
        <v>360</v>
      </c>
      <c r="B39" s="576">
        <f>SUM('（2-1）　蓄電システム、V2Hを除く経費の配分（申請者１）'!B36,'（2-1）蓄電システムの経費の配分（申請者１）'!U18,'（2-1）業務用・産業用V2Hの経費の配分（申請者１）'!V18)</f>
        <v>0</v>
      </c>
      <c r="C39" s="1065" t="s">
        <v>361</v>
      </c>
      <c r="D39" s="1066"/>
      <c r="E39" s="594">
        <f>SUM('（2-1）　蓄電システム、V2Hを除く経費の配分（申請者１）'!E36,'（2-1）蓄電システムの経費の配分（申請者１）'!V18,'（2-1）業務用・産業用V2Hの経費の配分（申請者１）'!W18)</f>
        <v>0</v>
      </c>
      <c r="F39" s="1065" t="s">
        <v>361</v>
      </c>
      <c r="G39" s="1066"/>
      <c r="H39" s="1067" t="s">
        <v>994</v>
      </c>
      <c r="I39" s="1086" t="s">
        <v>1045</v>
      </c>
      <c r="J39" s="1069"/>
      <c r="K39" s="53"/>
    </row>
    <row r="40" spans="1:12" ht="15" customHeight="1">
      <c r="A40" s="175"/>
      <c r="B40" s="577">
        <f>SUM('（2-1）　蓄電システム、V2Hを除く経費の配分（申請者１）'!B37,'（2-1）蓄電システムの経費の配分（申請者１）'!U19,'（2-1）業務用・産業用V2Hの経費の配分（申請者１）'!V19)</f>
        <v>0</v>
      </c>
      <c r="C40" s="1042" t="s">
        <v>185</v>
      </c>
      <c r="D40" s="1043"/>
      <c r="E40" s="595">
        <f>SUM('（2-1）　蓄電システム、V2Hを除く経費の配分（申請者１）'!E37,'（2-1）蓄電システムの経費の配分（申請者１）'!V19,'（2-1）業務用・産業用V2Hの経費の配分（申請者１）'!W19)</f>
        <v>0</v>
      </c>
      <c r="F40" s="1042" t="s">
        <v>185</v>
      </c>
      <c r="G40" s="1043"/>
      <c r="H40" s="1068"/>
      <c r="I40" s="1087"/>
      <c r="J40" s="1070"/>
      <c r="K40" s="54"/>
    </row>
    <row r="41" spans="1:12" ht="15" customHeight="1">
      <c r="A41" s="176" t="s">
        <v>6</v>
      </c>
      <c r="B41" s="177">
        <f>SUM(B39:B40)</f>
        <v>0</v>
      </c>
      <c r="C41" s="1030"/>
      <c r="D41" s="1031"/>
      <c r="E41" s="571">
        <f>SUM(E39:E40)</f>
        <v>0</v>
      </c>
      <c r="F41" s="1030"/>
      <c r="G41" s="1031"/>
      <c r="H41" s="179"/>
      <c r="I41" s="1087"/>
      <c r="J41" s="571">
        <f>SUM('（2-1）　蓄電システム、V2Hを除く経費の配分（申請者１）'!J38,'（2-1）蓄電システムの経費の配分（申請者１）'!W20,'（2-1）業務用・産業用V2Hの経費の配分（申請者１）'!X20)</f>
        <v>0</v>
      </c>
      <c r="K41" s="41"/>
    </row>
    <row r="42" spans="1:12" ht="15" customHeight="1">
      <c r="A42" s="318" t="s">
        <v>7</v>
      </c>
      <c r="B42" s="576">
        <f>'（2-1）　蓄電システム、V2Hを除く経費の配分（申請者１）'!B39</f>
        <v>0</v>
      </c>
      <c r="C42" s="1071" t="s">
        <v>705</v>
      </c>
      <c r="D42" s="431" t="s">
        <v>441</v>
      </c>
      <c r="E42" s="594">
        <f>'（2-1）　蓄電システム、V2Hを除く経費の配分（申請者１）'!E39</f>
        <v>0</v>
      </c>
      <c r="F42" s="1071" t="s">
        <v>705</v>
      </c>
      <c r="G42" s="431" t="s">
        <v>441</v>
      </c>
      <c r="H42" s="1055" t="s">
        <v>995</v>
      </c>
      <c r="I42" s="1087"/>
      <c r="J42" s="1069"/>
      <c r="K42" s="53"/>
    </row>
    <row r="43" spans="1:12" ht="15" customHeight="1">
      <c r="A43" s="175"/>
      <c r="B43" s="577">
        <f>'（2-1）　蓄電システム、V2Hを除く経費の配分（申請者１）'!B40</f>
        <v>0</v>
      </c>
      <c r="C43" s="1072"/>
      <c r="D43" s="432" t="s">
        <v>443</v>
      </c>
      <c r="E43" s="595">
        <f>'（2-1）　蓄電システム、V2Hを除く経費の配分（申請者１）'!E40</f>
        <v>0</v>
      </c>
      <c r="F43" s="1072"/>
      <c r="G43" s="432" t="s">
        <v>443</v>
      </c>
      <c r="H43" s="1056"/>
      <c r="I43" s="1087"/>
      <c r="J43" s="1070"/>
      <c r="K43" s="54"/>
    </row>
    <row r="44" spans="1:12" ht="15" customHeight="1">
      <c r="A44" s="175"/>
      <c r="B44" s="577">
        <f>'（2-1）　蓄電システム、V2Hを除く経費の配分（申請者１）'!B41</f>
        <v>0</v>
      </c>
      <c r="C44" s="1072"/>
      <c r="D44" s="432" t="s">
        <v>445</v>
      </c>
      <c r="E44" s="595">
        <f>'（2-1）　蓄電システム、V2Hを除く経費の配分（申請者１）'!E41</f>
        <v>0</v>
      </c>
      <c r="F44" s="1072"/>
      <c r="G44" s="432" t="s">
        <v>445</v>
      </c>
      <c r="H44" s="1056"/>
      <c r="I44" s="1087"/>
      <c r="J44" s="1070"/>
      <c r="K44" s="54"/>
    </row>
    <row r="45" spans="1:12" ht="15" customHeight="1">
      <c r="A45" s="175"/>
      <c r="B45" s="577">
        <f>'（2-1）　蓄電システム、V2Hを除く経費の配分（申請者１）'!B42</f>
        <v>0</v>
      </c>
      <c r="C45" s="1072"/>
      <c r="D45" s="433" t="s">
        <v>446</v>
      </c>
      <c r="E45" s="595">
        <f>'（2-1）　蓄電システム、V2Hを除く経費の配分（申請者１）'!E42</f>
        <v>0</v>
      </c>
      <c r="F45" s="1072"/>
      <c r="G45" s="433" t="s">
        <v>446</v>
      </c>
      <c r="H45" s="1056"/>
      <c r="I45" s="1087"/>
      <c r="J45" s="1070"/>
      <c r="K45" s="54"/>
    </row>
    <row r="46" spans="1:12" ht="15" customHeight="1">
      <c r="A46" s="182"/>
      <c r="B46" s="577">
        <f>'（2-1）　蓄電システム、V2Hを除く経費の配分（申請者１）'!B43</f>
        <v>0</v>
      </c>
      <c r="C46" s="1060"/>
      <c r="D46" s="433" t="s">
        <v>447</v>
      </c>
      <c r="E46" s="595">
        <f>'（2-1）　蓄電システム、V2Hを除く経費の配分（申請者１）'!E43</f>
        <v>0</v>
      </c>
      <c r="F46" s="1060"/>
      <c r="G46" s="433" t="s">
        <v>447</v>
      </c>
      <c r="H46" s="1056"/>
      <c r="I46" s="1087"/>
      <c r="J46" s="1070"/>
      <c r="K46" s="54"/>
    </row>
    <row r="47" spans="1:12" ht="15" customHeight="1">
      <c r="A47" s="175"/>
      <c r="B47" s="577">
        <f>'（2-1）　蓄電システム、V2Hを除く経費の配分（申請者１）'!B44</f>
        <v>0</v>
      </c>
      <c r="C47" s="1051" t="s">
        <v>1137</v>
      </c>
      <c r="D47" s="1052"/>
      <c r="E47" s="595">
        <f>'（2-1）　蓄電システム、V2Hを除く経費の配分（申請者１）'!E44</f>
        <v>0</v>
      </c>
      <c r="F47" s="1051" t="s">
        <v>1137</v>
      </c>
      <c r="G47" s="1052"/>
      <c r="H47" s="1056"/>
      <c r="I47" s="1087"/>
      <c r="J47" s="1070"/>
      <c r="K47" s="54"/>
    </row>
    <row r="48" spans="1:12" ht="15" customHeight="1">
      <c r="A48" s="175"/>
      <c r="B48" s="577">
        <f>'（2-1）蓄電システムの経費の配分（申請者１）'!U23</f>
        <v>0</v>
      </c>
      <c r="C48" s="1053" t="s">
        <v>1013</v>
      </c>
      <c r="D48" s="433" t="s">
        <v>964</v>
      </c>
      <c r="E48" s="595">
        <f>'（2-1）蓄電システムの経費の配分（申請者１）'!V23</f>
        <v>0</v>
      </c>
      <c r="F48" s="1053" t="s">
        <v>1013</v>
      </c>
      <c r="G48" s="433" t="s">
        <v>1186</v>
      </c>
      <c r="H48" s="1056"/>
      <c r="I48" s="1087"/>
      <c r="J48" s="1070"/>
      <c r="K48" s="54"/>
    </row>
    <row r="49" spans="1:11" ht="15" customHeight="1">
      <c r="A49" s="175"/>
      <c r="B49" s="577">
        <f>'（2-1）業務用・産業用V2Hの経費の配分（申請者１）'!V23</f>
        <v>0</v>
      </c>
      <c r="C49" s="1054"/>
      <c r="D49" s="433" t="s">
        <v>965</v>
      </c>
      <c r="E49" s="595">
        <f>'（2-1）業務用・産業用V2Hの経費の配分（申請者１）'!W23</f>
        <v>0</v>
      </c>
      <c r="F49" s="1054"/>
      <c r="G49" s="433" t="s">
        <v>965</v>
      </c>
      <c r="H49" s="1056"/>
      <c r="I49" s="1087"/>
      <c r="J49" s="1070"/>
      <c r="K49" s="54"/>
    </row>
    <row r="50" spans="1:11" ht="15" customHeight="1">
      <c r="A50" s="175"/>
      <c r="B50" s="577">
        <f>'（2-1）　蓄電システム、V2Hを除く経費の配分（申請者１）'!B45</f>
        <v>0</v>
      </c>
      <c r="C50" s="1054"/>
      <c r="D50" s="433" t="s">
        <v>706</v>
      </c>
      <c r="E50" s="595">
        <f>'（2-1）　蓄電システム、V2Hを除く経費の配分（申請者１）'!E45</f>
        <v>0</v>
      </c>
      <c r="F50" s="1054"/>
      <c r="G50" s="433" t="s">
        <v>706</v>
      </c>
      <c r="H50" s="1056"/>
      <c r="I50" s="1087"/>
      <c r="J50" s="1070"/>
      <c r="K50" s="54"/>
    </row>
    <row r="51" spans="1:11" ht="15" customHeight="1">
      <c r="A51" s="175"/>
      <c r="B51" s="578">
        <f>'（2-1）　蓄電システム、V2Hを除く経費の配分（申請者１）'!B46</f>
        <v>0</v>
      </c>
      <c r="C51" s="1054"/>
      <c r="D51" s="433" t="s">
        <v>966</v>
      </c>
      <c r="E51" s="596">
        <f>'（2-1）　蓄電システム、V2Hを除く経費の配分（申請者１）'!E46</f>
        <v>0</v>
      </c>
      <c r="F51" s="1054"/>
      <c r="G51" s="433" t="s">
        <v>966</v>
      </c>
      <c r="H51" s="1056"/>
      <c r="I51" s="1087"/>
      <c r="J51" s="1070"/>
      <c r="K51" s="57"/>
    </row>
    <row r="52" spans="1:11" ht="15" customHeight="1">
      <c r="A52" s="175"/>
      <c r="B52" s="578">
        <f>'（2-1）　蓄電システム、V2Hを除く経費の配分（申請者１）'!B47</f>
        <v>0</v>
      </c>
      <c r="C52" s="1051" t="s">
        <v>963</v>
      </c>
      <c r="D52" s="1052"/>
      <c r="E52" s="596">
        <f>'（2-1）　蓄電システム、V2Hを除く経費の配分（申請者１）'!E47</f>
        <v>0</v>
      </c>
      <c r="F52" s="1051" t="s">
        <v>963</v>
      </c>
      <c r="G52" s="1052"/>
      <c r="H52" s="1056"/>
      <c r="I52" s="1087"/>
      <c r="J52" s="1070"/>
      <c r="K52" s="57"/>
    </row>
    <row r="53" spans="1:11" ht="15" customHeight="1">
      <c r="A53" s="175"/>
      <c r="B53" s="578">
        <f>'（2-1）　蓄電システム、V2Hを除く経費の配分（申請者１）'!B48</f>
        <v>0</v>
      </c>
      <c r="C53" s="1053" t="s">
        <v>704</v>
      </c>
      <c r="D53" s="434" t="s">
        <v>385</v>
      </c>
      <c r="E53" s="596">
        <f>'（2-1）　蓄電システム、V2Hを除く経費の配分（申請者１）'!E48</f>
        <v>0</v>
      </c>
      <c r="F53" s="1053" t="s">
        <v>704</v>
      </c>
      <c r="G53" s="434" t="s">
        <v>385</v>
      </c>
      <c r="H53" s="1056"/>
      <c r="I53" s="1087"/>
      <c r="J53" s="1070"/>
      <c r="K53" s="57"/>
    </row>
    <row r="54" spans="1:11" ht="15" customHeight="1">
      <c r="A54" s="175"/>
      <c r="B54" s="578">
        <f>'（2-1）　蓄電システム、V2Hを除く経費の配分（申請者１）'!B49</f>
        <v>0</v>
      </c>
      <c r="C54" s="1060"/>
      <c r="D54" s="434" t="s">
        <v>386</v>
      </c>
      <c r="E54" s="596">
        <f>'（2-1）　蓄電システム、V2Hを除く経費の配分（申請者１）'!E49</f>
        <v>0</v>
      </c>
      <c r="F54" s="1060"/>
      <c r="G54" s="434" t="s">
        <v>386</v>
      </c>
      <c r="H54" s="1056"/>
      <c r="I54" s="1087"/>
      <c r="J54" s="1070"/>
      <c r="K54" s="57"/>
    </row>
    <row r="55" spans="1:11" ht="15" customHeight="1">
      <c r="A55" s="175"/>
      <c r="B55" s="583">
        <f>'（2-1）　蓄電システム、V2Hを除く経費の配分（申請者１）'!B50</f>
        <v>0</v>
      </c>
      <c r="C55" s="1074" t="s">
        <v>362</v>
      </c>
      <c r="D55" s="1052"/>
      <c r="E55" s="602">
        <f>'（2-1）　蓄電システム、V2Hを除く経費の配分（申請者１）'!E50</f>
        <v>0</v>
      </c>
      <c r="F55" s="1074" t="s">
        <v>362</v>
      </c>
      <c r="G55" s="1052"/>
      <c r="H55" s="1057"/>
      <c r="I55" s="1087"/>
      <c r="J55" s="1073"/>
      <c r="K55" s="55"/>
    </row>
    <row r="56" spans="1:11" ht="15" customHeight="1">
      <c r="A56" s="176" t="s">
        <v>6</v>
      </c>
      <c r="B56" s="177">
        <f>SUM(B42:B55)</f>
        <v>0</v>
      </c>
      <c r="C56" s="1030"/>
      <c r="D56" s="1031"/>
      <c r="E56" s="571">
        <f>SUM(E42:E55)</f>
        <v>0</v>
      </c>
      <c r="F56" s="1030"/>
      <c r="G56" s="1031"/>
      <c r="H56" s="179"/>
      <c r="I56" s="1087"/>
      <c r="J56" s="571">
        <f>SUM('（2-1）　蓄電システム、V2Hを除く経費の配分（申請者１）'!J51,'（2-1）蓄電システムの経費の配分（申請者１）'!W23,'（2-1）業務用・産業用V2Hの経費の配分（申請者１）'!X23)</f>
        <v>0</v>
      </c>
      <c r="K56" s="41"/>
    </row>
    <row r="57" spans="1:11" ht="15" customHeight="1">
      <c r="A57" s="318" t="s">
        <v>8</v>
      </c>
      <c r="B57" s="576">
        <f>SUM('（2-1）　蓄電システム、V2Hを除く経費の配分（申請者１）'!B52,'（2-1）蓄電システムの経費の配分（申請者１）'!U24,'（2-1）業務用・産業用V2Hの経費の配分（申請者１）'!V24)</f>
        <v>0</v>
      </c>
      <c r="C57" s="1039" t="s">
        <v>793</v>
      </c>
      <c r="D57" s="1040"/>
      <c r="E57" s="594">
        <f>SUM('（2-1）　蓄電システム、V2Hを除く経費の配分（申請者１）'!E52,'（2-1）蓄電システムの経費の配分（申請者１）'!V24,'（2-1）業務用・産業用V2Hの経費の配分（申請者１）'!W24)</f>
        <v>0</v>
      </c>
      <c r="F57" s="1039" t="s">
        <v>793</v>
      </c>
      <c r="G57" s="1040"/>
      <c r="H57" s="1055" t="s">
        <v>995</v>
      </c>
      <c r="I57" s="1087"/>
      <c r="J57" s="1035"/>
      <c r="K57" s="53"/>
    </row>
    <row r="58" spans="1:11" ht="15" customHeight="1">
      <c r="A58" s="183"/>
      <c r="B58" s="577">
        <f>SUM('（2-1）　蓄電システム、V2Hを除く経費の配分（申請者１）'!B53,'（2-1）蓄電システムの経費の配分（申請者１）'!U25,'（2-1）業務用・産業用V2Hの経費の配分（申請者１）'!V25)</f>
        <v>0</v>
      </c>
      <c r="C58" s="1042" t="s">
        <v>909</v>
      </c>
      <c r="D58" s="1043"/>
      <c r="E58" s="595">
        <f>SUM('（2-1）　蓄電システム、V2Hを除く経費の配分（申請者１）'!E53,'（2-1）蓄電システムの経費の配分（申請者１）'!V25,'（2-1）業務用・産業用V2Hの経費の配分（申請者１）'!W25)</f>
        <v>0</v>
      </c>
      <c r="F58" s="1042" t="s">
        <v>909</v>
      </c>
      <c r="G58" s="1043"/>
      <c r="H58" s="1056"/>
      <c r="I58" s="1087"/>
      <c r="J58" s="1036"/>
      <c r="K58" s="54"/>
    </row>
    <row r="59" spans="1:11" ht="15" customHeight="1">
      <c r="A59" s="183"/>
      <c r="B59" s="577">
        <f>SUM('（2-1）　蓄電システム、V2Hを除く経費の配分（申請者１）'!B54,'（2-1）蓄電システムの経費の配分（申請者１）'!U26,'（2-1）業務用・産業用V2Hの経費の配分（申請者１）'!V26)</f>
        <v>0</v>
      </c>
      <c r="C59" s="1042" t="s">
        <v>794</v>
      </c>
      <c r="D59" s="1043"/>
      <c r="E59" s="595">
        <f>SUM('（2-1）　蓄電システム、V2Hを除く経費の配分（申請者１）'!E54,'（2-1）蓄電システムの経費の配分（申請者１）'!V26,'（2-1）業務用・産業用V2Hの経費の配分（申請者１）'!W26)</f>
        <v>0</v>
      </c>
      <c r="F59" s="1042" t="s">
        <v>794</v>
      </c>
      <c r="G59" s="1043"/>
      <c r="H59" s="1056"/>
      <c r="I59" s="1087"/>
      <c r="J59" s="1036"/>
      <c r="K59" s="54"/>
    </row>
    <row r="60" spans="1:11" ht="15" customHeight="1">
      <c r="A60" s="183"/>
      <c r="B60" s="577">
        <f>SUM('（2-1）　蓄電システム、V2Hを除く経費の配分（申請者１）'!B55,'（2-1）蓄電システムの経費の配分（申請者１）'!U27,'（2-1）業務用・産業用V2Hの経費の配分（申請者１）'!V27)</f>
        <v>0</v>
      </c>
      <c r="C60" s="1042" t="s">
        <v>887</v>
      </c>
      <c r="D60" s="1043"/>
      <c r="E60" s="595">
        <f>SUM('（2-1）　蓄電システム、V2Hを除く経費の配分（申請者１）'!E55,'（2-1）蓄電システムの経費の配分（申請者１）'!V27,'（2-1）業務用・産業用V2Hの経費の配分（申請者１）'!W27)</f>
        <v>0</v>
      </c>
      <c r="F60" s="1042" t="s">
        <v>887</v>
      </c>
      <c r="G60" s="1043"/>
      <c r="H60" s="1057"/>
      <c r="I60" s="1087"/>
      <c r="J60" s="1036"/>
      <c r="K60" s="54"/>
    </row>
    <row r="61" spans="1:11" ht="15" customHeight="1">
      <c r="A61" s="656" t="s">
        <v>6</v>
      </c>
      <c r="B61" s="667">
        <f>SUM(B57:B60)</f>
        <v>0</v>
      </c>
      <c r="C61" s="1049"/>
      <c r="D61" s="1050"/>
      <c r="E61" s="668">
        <f>SUM(E57:E60)</f>
        <v>0</v>
      </c>
      <c r="F61" s="1049"/>
      <c r="G61" s="1050"/>
      <c r="H61" s="185"/>
      <c r="I61" s="1087"/>
      <c r="J61" s="674">
        <f>SUM('（2-1）　蓄電システム、V2Hを除く経費の配分（申請者１）'!J56,'（2-1）蓄電システムの経費の配分（申請者１）'!W28,'（2-1）業務用・産業用V2Hの経費の配分（申請者１）'!X28)</f>
        <v>0</v>
      </c>
      <c r="K61" s="572"/>
    </row>
    <row r="62" spans="1:11" ht="15" customHeight="1" thickBot="1">
      <c r="A62" s="665" t="s">
        <v>1046</v>
      </c>
      <c r="B62" s="660">
        <f>'（2-1）人件費の配分（申請者１）'!C12</f>
        <v>0</v>
      </c>
      <c r="C62" s="1044"/>
      <c r="D62" s="1045"/>
      <c r="E62" s="661">
        <f>'（2-1）人件費の配分（申請者１）'!D12</f>
        <v>0</v>
      </c>
      <c r="F62" s="1044"/>
      <c r="G62" s="1045"/>
      <c r="H62" s="662"/>
      <c r="I62" s="1085"/>
      <c r="J62" s="323">
        <f>'（2-1）人件費の配分（申請者１）'!H12</f>
        <v>0</v>
      </c>
      <c r="K62" s="670"/>
    </row>
    <row r="63" spans="1:11" ht="15" customHeight="1" thickTop="1" thickBot="1">
      <c r="A63" s="186" t="s">
        <v>9</v>
      </c>
      <c r="B63" s="187">
        <f>SUM(B61,B56,B41,B62)</f>
        <v>0</v>
      </c>
      <c r="C63" s="1037"/>
      <c r="D63" s="1038"/>
      <c r="E63" s="598">
        <f>SUM(E61,E56,E41,E62)</f>
        <v>0</v>
      </c>
      <c r="F63" s="1037"/>
      <c r="G63" s="1038"/>
      <c r="H63" s="188"/>
      <c r="I63" s="671"/>
      <c r="J63" s="614">
        <f>SUM(J61,J56,J41,J62)</f>
        <v>0</v>
      </c>
      <c r="K63" s="34"/>
    </row>
    <row r="64" spans="1:11" ht="15" customHeight="1" thickTop="1" thickBot="1">
      <c r="A64" s="183" t="s">
        <v>10</v>
      </c>
      <c r="B64" s="579">
        <f>SUM('（2-1）　蓄電システム、V2Hを除く経費の配分（申請者１）'!B58,'（2-1）蓄電システムの経費の配分（申請者１）'!U30,'（2-1）業務用・産業用V2Hの経費の配分（申請者１）'!V30)</f>
        <v>0</v>
      </c>
      <c r="C64" s="1028"/>
      <c r="D64" s="1029"/>
      <c r="E64" s="190"/>
      <c r="F64" s="1028"/>
      <c r="G64" s="1029"/>
      <c r="H64" s="191"/>
      <c r="I64" s="672"/>
      <c r="J64" s="192"/>
      <c r="K64" s="319"/>
    </row>
    <row r="65" spans="1:11" ht="15" customHeight="1" thickBot="1">
      <c r="A65" s="193" t="s">
        <v>11</v>
      </c>
      <c r="B65" s="194">
        <f>SUM(B63:B64)</f>
        <v>0</v>
      </c>
      <c r="C65" s="1030"/>
      <c r="D65" s="1031"/>
      <c r="E65" s="599">
        <f>E63</f>
        <v>0</v>
      </c>
      <c r="F65" s="1030"/>
      <c r="G65" s="1031"/>
      <c r="H65" s="195"/>
      <c r="I65" s="673"/>
      <c r="J65" s="615">
        <f>J63</f>
        <v>0</v>
      </c>
      <c r="K65" s="37"/>
    </row>
    <row r="66" spans="1:11" ht="19.5" customHeight="1">
      <c r="A66" s="198"/>
    </row>
    <row r="67" spans="1:11" ht="19.5" customHeight="1" thickBot="1">
      <c r="A67" s="47" t="s">
        <v>632</v>
      </c>
    </row>
    <row r="68" spans="1:11" ht="19.5" customHeight="1" thickBot="1">
      <c r="A68" s="384" t="s">
        <v>633</v>
      </c>
      <c r="B68" s="1032" t="s">
        <v>191</v>
      </c>
      <c r="C68" s="1033"/>
      <c r="D68" s="1034"/>
      <c r="E68" s="1032" t="s">
        <v>634</v>
      </c>
      <c r="F68" s="1033"/>
      <c r="G68" s="1034"/>
      <c r="H68" s="1032" t="s">
        <v>635</v>
      </c>
      <c r="I68" s="1041"/>
    </row>
    <row r="69" spans="1:11" ht="19.5" customHeight="1">
      <c r="A69" s="385" t="s">
        <v>360</v>
      </c>
      <c r="B69" s="1088">
        <f>SUM(B10,B41)</f>
        <v>0</v>
      </c>
      <c r="C69" s="1089"/>
      <c r="D69" s="1090"/>
      <c r="E69" s="1088">
        <f>SUM(E10,E41)</f>
        <v>0</v>
      </c>
      <c r="F69" s="1089"/>
      <c r="G69" s="1090"/>
      <c r="H69" s="1088">
        <f>SUM(J10,J41)</f>
        <v>0</v>
      </c>
      <c r="I69" s="1091"/>
    </row>
    <row r="70" spans="1:11" ht="19.5" customHeight="1">
      <c r="A70" s="386" t="s">
        <v>7</v>
      </c>
      <c r="B70" s="1020">
        <f>SUM(B25,B56)</f>
        <v>0</v>
      </c>
      <c r="C70" s="1021"/>
      <c r="D70" s="1022"/>
      <c r="E70" s="1020">
        <f>SUM(E25,E56)</f>
        <v>0</v>
      </c>
      <c r="F70" s="1021"/>
      <c r="G70" s="1022"/>
      <c r="H70" s="1020">
        <f>SUM(J25,J56)</f>
        <v>0</v>
      </c>
      <c r="I70" s="1023"/>
    </row>
    <row r="71" spans="1:11" ht="19.5" customHeight="1">
      <c r="A71" s="386" t="s">
        <v>8</v>
      </c>
      <c r="B71" s="1020">
        <f>SUM(B30,B61)</f>
        <v>0</v>
      </c>
      <c r="C71" s="1021"/>
      <c r="D71" s="1022"/>
      <c r="E71" s="1020">
        <f>SUM(E30,E61)</f>
        <v>0</v>
      </c>
      <c r="F71" s="1021"/>
      <c r="G71" s="1022"/>
      <c r="H71" s="1020">
        <f>SUM(J30,J61)</f>
        <v>0</v>
      </c>
      <c r="I71" s="1023"/>
    </row>
    <row r="72" spans="1:11" ht="19.5" customHeight="1">
      <c r="A72" s="387" t="s">
        <v>1046</v>
      </c>
      <c r="B72" s="1020">
        <f>SUM(B31,B62)</f>
        <v>0</v>
      </c>
      <c r="C72" s="1021"/>
      <c r="D72" s="1022"/>
      <c r="E72" s="1020">
        <f>SUM(E31,E62)</f>
        <v>0</v>
      </c>
      <c r="F72" s="1021"/>
      <c r="G72" s="1022"/>
      <c r="H72" s="1020">
        <f>SUM(J31,J62)</f>
        <v>0</v>
      </c>
      <c r="I72" s="1023"/>
    </row>
    <row r="73" spans="1:11" ht="19.5" customHeight="1" thickBot="1">
      <c r="A73" s="387" t="s">
        <v>10</v>
      </c>
      <c r="B73" s="1096">
        <f>SUM(B33,B64)</f>
        <v>0</v>
      </c>
      <c r="C73" s="1097"/>
      <c r="D73" s="1098"/>
      <c r="E73" s="1016"/>
      <c r="F73" s="1017"/>
      <c r="G73" s="1018"/>
      <c r="H73" s="1016"/>
      <c r="I73" s="1019"/>
    </row>
    <row r="74" spans="1:11" ht="19.5" customHeight="1" thickBot="1">
      <c r="A74" s="193" t="s">
        <v>11</v>
      </c>
      <c r="B74" s="1092">
        <f>SUM(B69:B73)</f>
        <v>0</v>
      </c>
      <c r="C74" s="1093"/>
      <c r="D74" s="1094"/>
      <c r="E74" s="1092">
        <f>SUM(E69:E73)</f>
        <v>0</v>
      </c>
      <c r="F74" s="1093"/>
      <c r="G74" s="1094"/>
      <c r="H74" s="1092">
        <f>SUM(H69:H73)</f>
        <v>0</v>
      </c>
      <c r="I74" s="1095"/>
    </row>
    <row r="75" spans="1:11" ht="19.5" customHeight="1">
      <c r="A75" s="198"/>
      <c r="K75" s="648"/>
    </row>
  </sheetData>
  <sheetProtection sheet="1" objects="1" scenarios="1"/>
  <mergeCells count="127">
    <mergeCell ref="C30:D30"/>
    <mergeCell ref="C32:D32"/>
    <mergeCell ref="C33:D33"/>
    <mergeCell ref="C34:D34"/>
    <mergeCell ref="C29:D29"/>
    <mergeCell ref="F29:G29"/>
    <mergeCell ref="C17:C20"/>
    <mergeCell ref="C22:C23"/>
    <mergeCell ref="C24:D24"/>
    <mergeCell ref="F27:G27"/>
    <mergeCell ref="F28:G28"/>
    <mergeCell ref="F30:G30"/>
    <mergeCell ref="C31:D31"/>
    <mergeCell ref="F8:G8"/>
    <mergeCell ref="F9:G9"/>
    <mergeCell ref="F10:G10"/>
    <mergeCell ref="F11:F15"/>
    <mergeCell ref="F16:G16"/>
    <mergeCell ref="F17:F20"/>
    <mergeCell ref="F22:F23"/>
    <mergeCell ref="C25:D25"/>
    <mergeCell ref="F25:G25"/>
    <mergeCell ref="C21:D21"/>
    <mergeCell ref="F21:G21"/>
    <mergeCell ref="K37:K38"/>
    <mergeCell ref="C38:D38"/>
    <mergeCell ref="A2:K2"/>
    <mergeCell ref="B6:D6"/>
    <mergeCell ref="E6:H6"/>
    <mergeCell ref="I6:I7"/>
    <mergeCell ref="J6:J7"/>
    <mergeCell ref="K6:K7"/>
    <mergeCell ref="J8:J9"/>
    <mergeCell ref="B4:H4"/>
    <mergeCell ref="C7:D7"/>
    <mergeCell ref="C8:D8"/>
    <mergeCell ref="C9:D9"/>
    <mergeCell ref="C10:D10"/>
    <mergeCell ref="C11:C15"/>
    <mergeCell ref="C16:D16"/>
    <mergeCell ref="F24:G24"/>
    <mergeCell ref="F26:G26"/>
    <mergeCell ref="C26:D26"/>
    <mergeCell ref="C27:D27"/>
    <mergeCell ref="C28:D28"/>
    <mergeCell ref="B37:D37"/>
    <mergeCell ref="E37:H37"/>
    <mergeCell ref="F7:G7"/>
    <mergeCell ref="I37:I38"/>
    <mergeCell ref="H39:H40"/>
    <mergeCell ref="H42:H55"/>
    <mergeCell ref="H57:H60"/>
    <mergeCell ref="C40:D40"/>
    <mergeCell ref="C41:D41"/>
    <mergeCell ref="C42:C46"/>
    <mergeCell ref="C47:D47"/>
    <mergeCell ref="C48:C51"/>
    <mergeCell ref="C52:D52"/>
    <mergeCell ref="C53:C54"/>
    <mergeCell ref="C39:D39"/>
    <mergeCell ref="C58:D58"/>
    <mergeCell ref="C59:D59"/>
    <mergeCell ref="F58:G58"/>
    <mergeCell ref="F59:G59"/>
    <mergeCell ref="F60:G60"/>
    <mergeCell ref="B74:D74"/>
    <mergeCell ref="E74:G74"/>
    <mergeCell ref="H74:I74"/>
    <mergeCell ref="B71:D71"/>
    <mergeCell ref="E71:G71"/>
    <mergeCell ref="H71:I71"/>
    <mergeCell ref="B73:D73"/>
    <mergeCell ref="E73:G73"/>
    <mergeCell ref="H73:I73"/>
    <mergeCell ref="B72:D72"/>
    <mergeCell ref="E72:G72"/>
    <mergeCell ref="H72:I72"/>
    <mergeCell ref="C62:D62"/>
    <mergeCell ref="F62:G62"/>
    <mergeCell ref="F55:G55"/>
    <mergeCell ref="F56:G56"/>
    <mergeCell ref="F57:G57"/>
    <mergeCell ref="C60:D60"/>
    <mergeCell ref="C61:D61"/>
    <mergeCell ref="C55:D55"/>
    <mergeCell ref="C56:D56"/>
    <mergeCell ref="C57:D57"/>
    <mergeCell ref="F61:G61"/>
    <mergeCell ref="B69:D69"/>
    <mergeCell ref="E69:G69"/>
    <mergeCell ref="H69:I69"/>
    <mergeCell ref="B70:D70"/>
    <mergeCell ref="E70:G70"/>
    <mergeCell ref="H70:I70"/>
    <mergeCell ref="C63:D63"/>
    <mergeCell ref="C64:D64"/>
    <mergeCell ref="C65:D65"/>
    <mergeCell ref="B68:D68"/>
    <mergeCell ref="E68:G68"/>
    <mergeCell ref="H68:I68"/>
    <mergeCell ref="F63:G63"/>
    <mergeCell ref="F64:G64"/>
    <mergeCell ref="F65:G65"/>
    <mergeCell ref="H8:H9"/>
    <mergeCell ref="H11:H24"/>
    <mergeCell ref="H26:H29"/>
    <mergeCell ref="J42:J55"/>
    <mergeCell ref="F38:G38"/>
    <mergeCell ref="F39:G39"/>
    <mergeCell ref="F40:G40"/>
    <mergeCell ref="F41:G41"/>
    <mergeCell ref="F42:F46"/>
    <mergeCell ref="F47:G47"/>
    <mergeCell ref="F48:F51"/>
    <mergeCell ref="J39:J40"/>
    <mergeCell ref="J37:J38"/>
    <mergeCell ref="F52:G52"/>
    <mergeCell ref="F53:F54"/>
    <mergeCell ref="J11:J24"/>
    <mergeCell ref="J26:J29"/>
    <mergeCell ref="F32:G32"/>
    <mergeCell ref="F33:G33"/>
    <mergeCell ref="F34:G34"/>
    <mergeCell ref="F31:G31"/>
    <mergeCell ref="I8:I31"/>
    <mergeCell ref="I39:I62"/>
    <mergeCell ref="J57:J60"/>
  </mergeCells>
  <phoneticPr fontId="3"/>
  <conditionalFormatting sqref="J10">
    <cfRule type="cellIs" dxfId="167" priority="49" stopIfTrue="1" operator="greaterThan">
      <formula>#REF!</formula>
    </cfRule>
  </conditionalFormatting>
  <conditionalFormatting sqref="J25">
    <cfRule type="cellIs" dxfId="166" priority="4" stopIfTrue="1" operator="greaterThan">
      <formula>#REF!</formula>
    </cfRule>
  </conditionalFormatting>
  <conditionalFormatting sqref="J30:J31">
    <cfRule type="cellIs" dxfId="165" priority="18" stopIfTrue="1" operator="greaterThan">
      <formula>#REF!</formula>
    </cfRule>
  </conditionalFormatting>
  <conditionalFormatting sqref="J41">
    <cfRule type="cellIs" dxfId="164" priority="8" stopIfTrue="1" operator="greaterThan">
      <formula>#REF!</formula>
    </cfRule>
  </conditionalFormatting>
  <conditionalFormatting sqref="J56">
    <cfRule type="cellIs" dxfId="163" priority="7" stopIfTrue="1" operator="greaterThan">
      <formula>#REF!</formula>
    </cfRule>
  </conditionalFormatting>
  <conditionalFormatting sqref="J61:J62">
    <cfRule type="cellIs" dxfId="162" priority="6" stopIfTrue="1" operator="greaterThan">
      <formula>#REF!</formula>
    </cfRule>
  </conditionalFormatting>
  <dataValidations count="4">
    <dataValidation type="textLength" operator="equal" allowBlank="1" showInputMessage="1" showErrorMessage="1" errorTitle="消費税計上不可" error="補助金の消費税計上は出来ません。" sqref="J33:K33 J64:K64" xr:uid="{00000000-0002-0000-0B00-000000000000}">
      <formula1>0</formula1>
    </dataValidation>
    <dataValidation type="textLength" operator="equal" allowBlank="1" showInputMessage="1" showErrorMessage="1" errorTitle="消費税計上不可" error="補助対象経費の消費税計上は出来ません。" sqref="H33:I33 E33 E64 H64:I64" xr:uid="{00000000-0002-0000-0B00-000001000000}">
      <formula1>0</formula1>
    </dataValidation>
    <dataValidation allowBlank="1" showInputMessage="1" showErrorMessage="1" prompt="自動計算としていますが、不都合がある場合は適宜修正をしてください。" sqref="J10 J30:J31 J41 J56 J61:J62 J25" xr:uid="{00000000-0002-0000-0B00-000002000000}"/>
    <dataValidation imeMode="off" allowBlank="1" showInputMessage="1" showErrorMessage="1" sqref="B33 B64 E57:E60 B57:B60 C22 F17:F18 C11 C17:C18 E8:E9 F22 F11 C48:C49 B39:B40 C53 B26:B29 E26:E29 E39:E40 C42 B8:B9 F53 F42 F48:F49 B11:B24 E11:E24 E42:E55 B42:B55" xr:uid="{00000000-0002-0000-0B00-000003000000}"/>
  </dataValidations>
  <pageMargins left="0.74803149606299213" right="0.51181102362204722" top="0.59055118110236227" bottom="0.55118110236220474" header="0.51181102362204722" footer="0.51181102362204722"/>
  <pageSetup paperSize="9" scale="63" orientation="portrait" r:id="rId1"/>
  <headerFooter alignWithMargins="0"/>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ADCF3F-6E3E-4C85-A709-9A71EF72887B}">
  <sheetPr>
    <tabColor rgb="FF3333FF"/>
    <pageSetUpPr fitToPage="1"/>
  </sheetPr>
  <dimension ref="A1:O60"/>
  <sheetViews>
    <sheetView showGridLines="0" view="pageBreakPreview" zoomScale="85" zoomScaleNormal="85" zoomScaleSheetLayoutView="85" workbookViewId="0"/>
  </sheetViews>
  <sheetFormatPr defaultColWidth="8.7265625" defaultRowHeight="13.5"/>
  <cols>
    <col min="1" max="1" width="12.7265625" style="169" customWidth="1"/>
    <col min="2" max="2" width="10.453125" style="169" customWidth="1"/>
    <col min="3" max="3" width="3.54296875" style="169" customWidth="1"/>
    <col min="4" max="5" width="10.453125" style="169" customWidth="1"/>
    <col min="6" max="6" width="3.54296875" style="169" customWidth="1"/>
    <col min="7" max="8" width="10.453125" style="169" customWidth="1"/>
    <col min="9" max="9" width="6.36328125" style="199" customWidth="1"/>
    <col min="10" max="10" width="10.453125" style="169" customWidth="1"/>
    <col min="11" max="11" width="10.90625" style="169" customWidth="1"/>
    <col min="12" max="12" width="11.36328125" style="169" bestFit="1" customWidth="1"/>
    <col min="13" max="16384" width="8.7265625" style="169"/>
  </cols>
  <sheetData>
    <row r="1" spans="1:15" ht="18.75" customHeight="1">
      <c r="A1" s="35" t="s">
        <v>379</v>
      </c>
      <c r="B1" s="47"/>
      <c r="C1" s="47"/>
      <c r="D1" s="47"/>
      <c r="E1" s="47"/>
      <c r="F1" s="47"/>
      <c r="G1" s="47"/>
      <c r="H1" s="47"/>
      <c r="I1" s="119"/>
      <c r="J1" s="47"/>
      <c r="K1" s="96"/>
      <c r="L1" s="47"/>
      <c r="M1" s="168"/>
      <c r="N1" s="168"/>
      <c r="O1" s="168"/>
    </row>
    <row r="2" spans="1:15" ht="22.5" customHeight="1">
      <c r="A2" s="1083" t="s">
        <v>1149</v>
      </c>
      <c r="B2" s="1084"/>
      <c r="C2" s="1084"/>
      <c r="D2" s="1084"/>
      <c r="E2" s="1084"/>
      <c r="F2" s="1084"/>
      <c r="G2" s="1084"/>
      <c r="H2" s="1084"/>
      <c r="I2" s="1084"/>
      <c r="J2" s="1084"/>
      <c r="K2" s="1084"/>
      <c r="L2" s="47"/>
      <c r="M2" s="168"/>
      <c r="N2" s="168"/>
      <c r="O2" s="168"/>
    </row>
    <row r="3" spans="1:15" ht="9.75" customHeight="1">
      <c r="A3" s="337"/>
      <c r="B3" s="170"/>
      <c r="C3" s="170"/>
      <c r="D3" s="170"/>
      <c r="E3" s="170"/>
      <c r="F3" s="170"/>
      <c r="G3" s="170"/>
      <c r="H3" s="170"/>
      <c r="I3" s="170"/>
      <c r="J3" s="170"/>
      <c r="K3" s="170"/>
      <c r="L3" s="47"/>
      <c r="M3" s="168"/>
      <c r="N3" s="168"/>
      <c r="O3" s="168"/>
    </row>
    <row r="4" spans="1:15" ht="18" customHeight="1">
      <c r="A4" s="171" t="s">
        <v>363</v>
      </c>
      <c r="B4" s="1099" t="str">
        <f>IF(申請概要書!$G$5&lt;&gt;"",申請概要書!$G$5,"")</f>
        <v/>
      </c>
      <c r="C4" s="1100"/>
      <c r="D4" s="1099"/>
      <c r="E4" s="1099"/>
      <c r="F4" s="1100"/>
      <c r="G4" s="1099"/>
      <c r="H4" s="1101"/>
      <c r="I4" s="170"/>
      <c r="J4" s="170"/>
      <c r="K4" s="170"/>
      <c r="L4" s="47"/>
      <c r="M4" s="168"/>
      <c r="N4" s="168"/>
      <c r="O4" s="168"/>
    </row>
    <row r="5" spans="1:15" ht="18" customHeight="1" thickBot="1">
      <c r="A5" s="464" t="s">
        <v>780</v>
      </c>
      <c r="B5" s="170"/>
      <c r="C5" s="170"/>
      <c r="D5" s="170"/>
      <c r="E5" s="170"/>
      <c r="F5" s="170"/>
      <c r="G5" s="170"/>
      <c r="H5" s="170"/>
      <c r="I5" s="170"/>
      <c r="J5" s="170"/>
      <c r="K5" s="170"/>
      <c r="L5" s="47"/>
      <c r="M5" s="168"/>
      <c r="N5" s="168"/>
      <c r="O5" s="168"/>
    </row>
    <row r="6" spans="1:15" ht="19.5" customHeight="1">
      <c r="A6" s="172" t="s">
        <v>192</v>
      </c>
      <c r="B6" s="1079" t="s">
        <v>191</v>
      </c>
      <c r="C6" s="1080"/>
      <c r="D6" s="1080"/>
      <c r="E6" s="1081" t="s">
        <v>306</v>
      </c>
      <c r="F6" s="1080"/>
      <c r="G6" s="1080"/>
      <c r="H6" s="1080"/>
      <c r="I6" s="1058" t="s">
        <v>162</v>
      </c>
      <c r="J6" s="1059" t="s">
        <v>305</v>
      </c>
      <c r="K6" s="1061" t="s">
        <v>163</v>
      </c>
      <c r="L6" s="47"/>
      <c r="M6" s="168"/>
      <c r="N6" s="168"/>
      <c r="O6" s="168"/>
    </row>
    <row r="7" spans="1:15" ht="19.5" customHeight="1">
      <c r="A7" s="173" t="s">
        <v>193</v>
      </c>
      <c r="B7" s="174" t="s">
        <v>5</v>
      </c>
      <c r="C7" s="1063" t="s">
        <v>194</v>
      </c>
      <c r="D7" s="1064"/>
      <c r="E7" s="344" t="s">
        <v>5</v>
      </c>
      <c r="F7" s="1063" t="s">
        <v>194</v>
      </c>
      <c r="G7" s="1064"/>
      <c r="H7" s="345" t="s">
        <v>195</v>
      </c>
      <c r="I7" s="856"/>
      <c r="J7" s="792"/>
      <c r="K7" s="1062"/>
      <c r="L7" s="47"/>
      <c r="M7" s="168"/>
      <c r="N7" s="168"/>
      <c r="O7" s="168"/>
    </row>
    <row r="8" spans="1:15" ht="19.5" customHeight="1">
      <c r="A8" s="318" t="s">
        <v>360</v>
      </c>
      <c r="B8" s="68"/>
      <c r="C8" s="1065" t="s">
        <v>361</v>
      </c>
      <c r="D8" s="1066"/>
      <c r="E8" s="603"/>
      <c r="F8" s="1065" t="s">
        <v>361</v>
      </c>
      <c r="G8" s="1066"/>
      <c r="H8" s="452"/>
      <c r="I8" s="1046" t="s">
        <v>1045</v>
      </c>
      <c r="J8" s="1069"/>
      <c r="K8" s="53"/>
      <c r="L8" s="47"/>
    </row>
    <row r="9" spans="1:15" ht="19.5" customHeight="1">
      <c r="A9" s="175"/>
      <c r="B9" s="69"/>
      <c r="C9" s="1042" t="s">
        <v>185</v>
      </c>
      <c r="D9" s="1043"/>
      <c r="E9" s="604"/>
      <c r="F9" s="1042" t="s">
        <v>185</v>
      </c>
      <c r="G9" s="1043"/>
      <c r="H9" s="52"/>
      <c r="I9" s="1047"/>
      <c r="J9" s="1070"/>
      <c r="K9" s="54"/>
      <c r="L9" s="47"/>
    </row>
    <row r="10" spans="1:15" ht="19.5" customHeight="1">
      <c r="A10" s="176" t="s">
        <v>790</v>
      </c>
      <c r="B10" s="177">
        <f>SUM(B8:B9)</f>
        <v>0</v>
      </c>
      <c r="C10" s="1030"/>
      <c r="D10" s="1031"/>
      <c r="E10" s="571">
        <f>SUM(E8:E9)</f>
        <v>0</v>
      </c>
      <c r="F10" s="1030"/>
      <c r="G10" s="1031"/>
      <c r="H10" s="179"/>
      <c r="I10" s="1047"/>
      <c r="J10" s="600">
        <f>INT(E10/2)</f>
        <v>0</v>
      </c>
      <c r="K10" s="41"/>
      <c r="L10" s="181"/>
    </row>
    <row r="11" spans="1:15" ht="19.5" customHeight="1">
      <c r="A11" s="318" t="s">
        <v>7</v>
      </c>
      <c r="B11" s="68"/>
      <c r="C11" s="1071" t="s">
        <v>705</v>
      </c>
      <c r="D11" s="431" t="s">
        <v>441</v>
      </c>
      <c r="E11" s="603"/>
      <c r="F11" s="1071" t="s">
        <v>705</v>
      </c>
      <c r="G11" s="431" t="s">
        <v>441</v>
      </c>
      <c r="H11" s="51"/>
      <c r="I11" s="1047"/>
      <c r="J11" s="1069"/>
      <c r="K11" s="53"/>
      <c r="L11" s="47"/>
    </row>
    <row r="12" spans="1:15" ht="19.5" customHeight="1">
      <c r="A12" s="175"/>
      <c r="B12" s="69"/>
      <c r="C12" s="1072"/>
      <c r="D12" s="432" t="s">
        <v>443</v>
      </c>
      <c r="E12" s="604"/>
      <c r="F12" s="1072"/>
      <c r="G12" s="432" t="s">
        <v>443</v>
      </c>
      <c r="H12" s="52"/>
      <c r="I12" s="1047"/>
      <c r="J12" s="1082"/>
      <c r="K12" s="54"/>
      <c r="L12" s="47"/>
    </row>
    <row r="13" spans="1:15" ht="19.5" customHeight="1">
      <c r="A13" s="175"/>
      <c r="B13" s="69"/>
      <c r="C13" s="1072"/>
      <c r="D13" s="432" t="s">
        <v>445</v>
      </c>
      <c r="E13" s="604"/>
      <c r="F13" s="1072"/>
      <c r="G13" s="432" t="s">
        <v>445</v>
      </c>
      <c r="H13" s="52"/>
      <c r="I13" s="1047"/>
      <c r="J13" s="1082"/>
      <c r="K13" s="54"/>
      <c r="L13" s="47"/>
    </row>
    <row r="14" spans="1:15" ht="19.5" customHeight="1">
      <c r="A14" s="175"/>
      <c r="B14" s="69"/>
      <c r="C14" s="1072"/>
      <c r="D14" s="433" t="s">
        <v>446</v>
      </c>
      <c r="E14" s="604"/>
      <c r="F14" s="1072"/>
      <c r="G14" s="433" t="s">
        <v>446</v>
      </c>
      <c r="H14" s="52"/>
      <c r="I14" s="1047"/>
      <c r="J14" s="1082"/>
      <c r="K14" s="54"/>
      <c r="L14" s="47"/>
    </row>
    <row r="15" spans="1:15" ht="19.5" customHeight="1">
      <c r="A15" s="182"/>
      <c r="B15" s="69"/>
      <c r="C15" s="1060"/>
      <c r="D15" s="433" t="s">
        <v>447</v>
      </c>
      <c r="E15" s="604"/>
      <c r="F15" s="1060"/>
      <c r="G15" s="433" t="s">
        <v>447</v>
      </c>
      <c r="H15" s="52"/>
      <c r="I15" s="1047"/>
      <c r="J15" s="1082"/>
      <c r="K15" s="54"/>
      <c r="L15" s="47"/>
    </row>
    <row r="16" spans="1:15" ht="19.5" customHeight="1">
      <c r="A16" s="175"/>
      <c r="B16" s="69"/>
      <c r="C16" s="1051" t="s">
        <v>1137</v>
      </c>
      <c r="D16" s="1052"/>
      <c r="E16" s="604"/>
      <c r="F16" s="1051" t="s">
        <v>1137</v>
      </c>
      <c r="G16" s="1052"/>
      <c r="H16" s="52"/>
      <c r="I16" s="1047"/>
      <c r="J16" s="1082"/>
      <c r="K16" s="54"/>
      <c r="L16" s="47"/>
    </row>
    <row r="17" spans="1:12" ht="19.5" customHeight="1">
      <c r="A17" s="175"/>
      <c r="B17" s="69"/>
      <c r="C17" s="1054" t="s">
        <v>1014</v>
      </c>
      <c r="D17" s="433" t="s">
        <v>706</v>
      </c>
      <c r="E17" s="604"/>
      <c r="F17" s="1054" t="s">
        <v>1014</v>
      </c>
      <c r="G17" s="433" t="s">
        <v>706</v>
      </c>
      <c r="H17" s="52"/>
      <c r="I17" s="1047"/>
      <c r="J17" s="1082"/>
      <c r="K17" s="54"/>
      <c r="L17" s="47"/>
    </row>
    <row r="18" spans="1:12" ht="19.5" customHeight="1">
      <c r="A18" s="175"/>
      <c r="B18" s="70"/>
      <c r="C18" s="1054"/>
      <c r="D18" s="433" t="s">
        <v>966</v>
      </c>
      <c r="E18" s="605"/>
      <c r="F18" s="1054"/>
      <c r="G18" s="433" t="s">
        <v>966</v>
      </c>
      <c r="H18" s="56"/>
      <c r="I18" s="1047"/>
      <c r="J18" s="1082"/>
      <c r="K18" s="57"/>
      <c r="L18" s="47"/>
    </row>
    <row r="19" spans="1:12" ht="19.5" customHeight="1">
      <c r="A19" s="175"/>
      <c r="B19" s="70"/>
      <c r="C19" s="1051" t="s">
        <v>963</v>
      </c>
      <c r="D19" s="1052"/>
      <c r="E19" s="605"/>
      <c r="F19" s="1051" t="s">
        <v>963</v>
      </c>
      <c r="G19" s="1052"/>
      <c r="H19" s="56"/>
      <c r="I19" s="1047"/>
      <c r="J19" s="1082"/>
      <c r="K19" s="57"/>
      <c r="L19" s="47"/>
    </row>
    <row r="20" spans="1:12" ht="19.5" customHeight="1">
      <c r="A20" s="175"/>
      <c r="B20" s="70"/>
      <c r="C20" s="1053" t="s">
        <v>704</v>
      </c>
      <c r="D20" s="434" t="s">
        <v>385</v>
      </c>
      <c r="E20" s="605"/>
      <c r="F20" s="1053" t="s">
        <v>704</v>
      </c>
      <c r="G20" s="434" t="s">
        <v>385</v>
      </c>
      <c r="H20" s="56"/>
      <c r="I20" s="1047"/>
      <c r="J20" s="1082"/>
      <c r="K20" s="57"/>
      <c r="L20" s="47"/>
    </row>
    <row r="21" spans="1:12" ht="19.5" customHeight="1">
      <c r="A21" s="175"/>
      <c r="B21" s="70"/>
      <c r="C21" s="1060"/>
      <c r="D21" s="434" t="s">
        <v>386</v>
      </c>
      <c r="E21" s="605"/>
      <c r="F21" s="1060"/>
      <c r="G21" s="434" t="s">
        <v>386</v>
      </c>
      <c r="H21" s="56"/>
      <c r="I21" s="1047"/>
      <c r="J21" s="1082"/>
      <c r="K21" s="57"/>
      <c r="L21" s="47"/>
    </row>
    <row r="22" spans="1:12" ht="19.5" customHeight="1">
      <c r="A22" s="175"/>
      <c r="B22" s="70"/>
      <c r="C22" s="1074" t="s">
        <v>362</v>
      </c>
      <c r="D22" s="1052"/>
      <c r="E22" s="605"/>
      <c r="F22" s="1074" t="s">
        <v>362</v>
      </c>
      <c r="G22" s="1052"/>
      <c r="H22" s="56"/>
      <c r="I22" s="1047"/>
      <c r="J22" s="1082"/>
      <c r="K22" s="57"/>
      <c r="L22" s="47"/>
    </row>
    <row r="23" spans="1:12" ht="19.5" customHeight="1">
      <c r="A23" s="176" t="s">
        <v>6</v>
      </c>
      <c r="B23" s="177">
        <f>SUM(B11:B22)</f>
        <v>0</v>
      </c>
      <c r="C23" s="1030"/>
      <c r="D23" s="1031"/>
      <c r="E23" s="571">
        <f>SUM(E11:E22)</f>
        <v>0</v>
      </c>
      <c r="F23" s="1030"/>
      <c r="G23" s="1031"/>
      <c r="H23" s="179"/>
      <c r="I23" s="1047"/>
      <c r="J23" s="600">
        <f>INT(E23/2)</f>
        <v>0</v>
      </c>
      <c r="K23" s="57"/>
      <c r="L23" s="47"/>
    </row>
    <row r="24" spans="1:12" ht="19.5" customHeight="1">
      <c r="A24" s="318" t="s">
        <v>8</v>
      </c>
      <c r="B24" s="68"/>
      <c r="C24" s="1039" t="s">
        <v>793</v>
      </c>
      <c r="D24" s="1040"/>
      <c r="E24" s="603"/>
      <c r="F24" s="1039" t="s">
        <v>793</v>
      </c>
      <c r="G24" s="1040"/>
      <c r="H24" s="51"/>
      <c r="I24" s="1047"/>
      <c r="J24" s="1035"/>
      <c r="K24" s="53"/>
      <c r="L24" s="47"/>
    </row>
    <row r="25" spans="1:12" ht="19.5" customHeight="1">
      <c r="A25" s="183"/>
      <c r="B25" s="69"/>
      <c r="C25" s="1042" t="s">
        <v>909</v>
      </c>
      <c r="D25" s="1043"/>
      <c r="E25" s="604"/>
      <c r="F25" s="1042" t="s">
        <v>909</v>
      </c>
      <c r="G25" s="1043"/>
      <c r="H25" s="52"/>
      <c r="I25" s="1047"/>
      <c r="J25" s="1082"/>
      <c r="K25" s="54"/>
      <c r="L25" s="47"/>
    </row>
    <row r="26" spans="1:12" ht="19.5" customHeight="1">
      <c r="A26" s="183"/>
      <c r="B26" s="69"/>
      <c r="C26" s="1042" t="s">
        <v>794</v>
      </c>
      <c r="D26" s="1043"/>
      <c r="E26" s="604"/>
      <c r="F26" s="1042" t="s">
        <v>794</v>
      </c>
      <c r="G26" s="1043"/>
      <c r="H26" s="52"/>
      <c r="I26" s="1047"/>
      <c r="J26" s="1082"/>
      <c r="K26" s="54"/>
      <c r="L26" s="47"/>
    </row>
    <row r="27" spans="1:12" ht="19.5" customHeight="1">
      <c r="A27" s="183"/>
      <c r="B27" s="69"/>
      <c r="C27" s="1042" t="s">
        <v>887</v>
      </c>
      <c r="D27" s="1043"/>
      <c r="E27" s="604"/>
      <c r="F27" s="1042" t="s">
        <v>887</v>
      </c>
      <c r="G27" s="1043"/>
      <c r="H27" s="52"/>
      <c r="I27" s="1047"/>
      <c r="J27" s="1082"/>
      <c r="K27" s="54"/>
      <c r="L27" s="47"/>
    </row>
    <row r="28" spans="1:12" ht="19.5" customHeight="1" thickBot="1">
      <c r="A28" s="184" t="s">
        <v>790</v>
      </c>
      <c r="B28" s="593">
        <f>SUM(B24:B27)</f>
        <v>0</v>
      </c>
      <c r="C28" s="1049"/>
      <c r="D28" s="1050"/>
      <c r="E28" s="597">
        <f>SUM(E24:E27)</f>
        <v>0</v>
      </c>
      <c r="F28" s="1049"/>
      <c r="G28" s="1050"/>
      <c r="H28" s="185"/>
      <c r="I28" s="1048"/>
      <c r="J28" s="600">
        <f>INT(E28/2)</f>
        <v>0</v>
      </c>
      <c r="K28" s="33"/>
      <c r="L28" s="47"/>
    </row>
    <row r="29" spans="1:12" ht="19.5" customHeight="1" thickTop="1" thickBot="1">
      <c r="A29" s="186" t="s">
        <v>962</v>
      </c>
      <c r="B29" s="187">
        <f>SUM(B10,B23,B28)</f>
        <v>0</v>
      </c>
      <c r="C29" s="1037"/>
      <c r="D29" s="1038"/>
      <c r="E29" s="598">
        <f>SUM(E10,E23,E28)</f>
        <v>0</v>
      </c>
      <c r="F29" s="1037"/>
      <c r="G29" s="1038"/>
      <c r="H29" s="188"/>
      <c r="I29" s="188"/>
      <c r="J29" s="598">
        <f>SUM(J10,J23,J28)</f>
        <v>0</v>
      </c>
      <c r="K29" s="34"/>
      <c r="L29" s="47"/>
    </row>
    <row r="30" spans="1:12" ht="19.5" customHeight="1" thickTop="1" thickBot="1">
      <c r="A30" s="183" t="s">
        <v>10</v>
      </c>
      <c r="B30" s="200"/>
      <c r="C30" s="1075"/>
      <c r="D30" s="1076"/>
      <c r="E30" s="190"/>
      <c r="F30" s="1075"/>
      <c r="G30" s="1076"/>
      <c r="H30" s="191"/>
      <c r="I30" s="191"/>
      <c r="J30" s="192"/>
      <c r="K30" s="319"/>
      <c r="L30" s="47"/>
    </row>
    <row r="31" spans="1:12" ht="19.5" customHeight="1" thickBot="1">
      <c r="A31" s="193" t="s">
        <v>11</v>
      </c>
      <c r="B31" s="194">
        <f>SUM(B29:B30)</f>
        <v>0</v>
      </c>
      <c r="C31" s="1077"/>
      <c r="D31" s="1078"/>
      <c r="E31" s="599">
        <f>E29</f>
        <v>0</v>
      </c>
      <c r="F31" s="1077"/>
      <c r="G31" s="1078"/>
      <c r="H31" s="195"/>
      <c r="I31" s="195"/>
      <c r="J31" s="601">
        <f>J29</f>
        <v>0</v>
      </c>
      <c r="K31" s="417"/>
      <c r="L31" s="47"/>
    </row>
    <row r="32" spans="1:12" ht="19.5" customHeight="1">
      <c r="A32" s="198"/>
    </row>
    <row r="33" spans="1:11" ht="19.5" customHeight="1" thickBot="1">
      <c r="A33" s="464" t="s">
        <v>781</v>
      </c>
      <c r="B33" s="170"/>
      <c r="C33" s="170"/>
      <c r="D33" s="170"/>
      <c r="E33" s="170"/>
      <c r="F33" s="170"/>
      <c r="G33" s="170"/>
      <c r="H33" s="170"/>
      <c r="I33" s="170"/>
      <c r="J33" s="170"/>
      <c r="K33" s="170"/>
    </row>
    <row r="34" spans="1:11" ht="19.5" customHeight="1">
      <c r="A34" s="172" t="s">
        <v>192</v>
      </c>
      <c r="B34" s="1079" t="s">
        <v>191</v>
      </c>
      <c r="C34" s="1080"/>
      <c r="D34" s="1080"/>
      <c r="E34" s="1081" t="s">
        <v>306</v>
      </c>
      <c r="F34" s="1080"/>
      <c r="G34" s="1080"/>
      <c r="H34" s="1080"/>
      <c r="I34" s="1058" t="s">
        <v>162</v>
      </c>
      <c r="J34" s="1059" t="s">
        <v>305</v>
      </c>
      <c r="K34" s="1061" t="s">
        <v>163</v>
      </c>
    </row>
    <row r="35" spans="1:11" ht="19.5" customHeight="1">
      <c r="A35" s="173" t="s">
        <v>193</v>
      </c>
      <c r="B35" s="174" t="s">
        <v>5</v>
      </c>
      <c r="C35" s="1063" t="s">
        <v>194</v>
      </c>
      <c r="D35" s="1064"/>
      <c r="E35" s="344" t="s">
        <v>5</v>
      </c>
      <c r="F35" s="1063" t="s">
        <v>194</v>
      </c>
      <c r="G35" s="1064"/>
      <c r="H35" s="345" t="s">
        <v>195</v>
      </c>
      <c r="I35" s="856"/>
      <c r="J35" s="792"/>
      <c r="K35" s="1062"/>
    </row>
    <row r="36" spans="1:11" ht="19.5" customHeight="1">
      <c r="A36" s="318" t="s">
        <v>360</v>
      </c>
      <c r="B36" s="68"/>
      <c r="C36" s="1065" t="s">
        <v>361</v>
      </c>
      <c r="D36" s="1066"/>
      <c r="E36" s="603"/>
      <c r="F36" s="1065" t="s">
        <v>361</v>
      </c>
      <c r="G36" s="1066"/>
      <c r="H36" s="452"/>
      <c r="I36" s="1046" t="s">
        <v>1045</v>
      </c>
      <c r="J36" s="1069"/>
      <c r="K36" s="53"/>
    </row>
    <row r="37" spans="1:11" ht="19.5" customHeight="1">
      <c r="A37" s="175"/>
      <c r="B37" s="69"/>
      <c r="C37" s="1042" t="s">
        <v>185</v>
      </c>
      <c r="D37" s="1043"/>
      <c r="E37" s="604"/>
      <c r="F37" s="1042" t="s">
        <v>185</v>
      </c>
      <c r="G37" s="1043"/>
      <c r="H37" s="52"/>
      <c r="I37" s="1047"/>
      <c r="J37" s="1070"/>
      <c r="K37" s="54"/>
    </row>
    <row r="38" spans="1:11" ht="19.5" customHeight="1">
      <c r="A38" s="176" t="s">
        <v>6</v>
      </c>
      <c r="B38" s="177">
        <f>SUM(B36:B37)</f>
        <v>0</v>
      </c>
      <c r="C38" s="1030"/>
      <c r="D38" s="1031"/>
      <c r="E38" s="571">
        <f>SUM(E36:E37)</f>
        <v>0</v>
      </c>
      <c r="F38" s="1030"/>
      <c r="G38" s="1031"/>
      <c r="H38" s="179"/>
      <c r="I38" s="1047"/>
      <c r="J38" s="600">
        <f>INT(E38/2)</f>
        <v>0</v>
      </c>
      <c r="K38" s="41"/>
    </row>
    <row r="39" spans="1:11" ht="19.5" customHeight="1">
      <c r="A39" s="318" t="s">
        <v>7</v>
      </c>
      <c r="B39" s="68"/>
      <c r="C39" s="1071" t="s">
        <v>705</v>
      </c>
      <c r="D39" s="431" t="s">
        <v>441</v>
      </c>
      <c r="E39" s="603"/>
      <c r="F39" s="1071" t="s">
        <v>705</v>
      </c>
      <c r="G39" s="431" t="s">
        <v>441</v>
      </c>
      <c r="H39" s="51"/>
      <c r="I39" s="1047"/>
      <c r="J39" s="1069"/>
      <c r="K39" s="53"/>
    </row>
    <row r="40" spans="1:11" ht="19.5" customHeight="1">
      <c r="A40" s="175"/>
      <c r="B40" s="69"/>
      <c r="C40" s="1072"/>
      <c r="D40" s="432" t="s">
        <v>443</v>
      </c>
      <c r="E40" s="604"/>
      <c r="F40" s="1072"/>
      <c r="G40" s="432" t="s">
        <v>443</v>
      </c>
      <c r="H40" s="52"/>
      <c r="I40" s="1047"/>
      <c r="J40" s="1082"/>
      <c r="K40" s="54"/>
    </row>
    <row r="41" spans="1:11" ht="19.5" customHeight="1">
      <c r="A41" s="175"/>
      <c r="B41" s="69"/>
      <c r="C41" s="1072"/>
      <c r="D41" s="432" t="s">
        <v>445</v>
      </c>
      <c r="E41" s="604"/>
      <c r="F41" s="1072"/>
      <c r="G41" s="432" t="s">
        <v>445</v>
      </c>
      <c r="H41" s="52"/>
      <c r="I41" s="1047"/>
      <c r="J41" s="1082"/>
      <c r="K41" s="54"/>
    </row>
    <row r="42" spans="1:11" ht="19.5" customHeight="1">
      <c r="A42" s="175"/>
      <c r="B42" s="69"/>
      <c r="C42" s="1072"/>
      <c r="D42" s="433" t="s">
        <v>446</v>
      </c>
      <c r="E42" s="604"/>
      <c r="F42" s="1072"/>
      <c r="G42" s="433" t="s">
        <v>446</v>
      </c>
      <c r="H42" s="52"/>
      <c r="I42" s="1047"/>
      <c r="J42" s="1082"/>
      <c r="K42" s="54"/>
    </row>
    <row r="43" spans="1:11" ht="19.5" customHeight="1">
      <c r="A43" s="182"/>
      <c r="B43" s="69"/>
      <c r="C43" s="1060"/>
      <c r="D43" s="433" t="s">
        <v>447</v>
      </c>
      <c r="E43" s="604"/>
      <c r="F43" s="1060"/>
      <c r="G43" s="433" t="s">
        <v>447</v>
      </c>
      <c r="H43" s="52"/>
      <c r="I43" s="1047"/>
      <c r="J43" s="1082"/>
      <c r="K43" s="54"/>
    </row>
    <row r="44" spans="1:11" ht="19.5" customHeight="1">
      <c r="A44" s="175"/>
      <c r="B44" s="69"/>
      <c r="C44" s="1051" t="s">
        <v>1137</v>
      </c>
      <c r="D44" s="1052"/>
      <c r="E44" s="604"/>
      <c r="F44" s="1051" t="s">
        <v>1137</v>
      </c>
      <c r="G44" s="1052"/>
      <c r="H44" s="52"/>
      <c r="I44" s="1047"/>
      <c r="J44" s="1082"/>
      <c r="K44" s="54"/>
    </row>
    <row r="45" spans="1:11" ht="19.5" customHeight="1">
      <c r="A45" s="175"/>
      <c r="B45" s="69"/>
      <c r="C45" s="1054" t="s">
        <v>1014</v>
      </c>
      <c r="D45" s="433" t="s">
        <v>706</v>
      </c>
      <c r="E45" s="604"/>
      <c r="F45" s="1054" t="s">
        <v>1014</v>
      </c>
      <c r="G45" s="433" t="s">
        <v>706</v>
      </c>
      <c r="H45" s="52"/>
      <c r="I45" s="1047"/>
      <c r="J45" s="1082"/>
      <c r="K45" s="54"/>
    </row>
    <row r="46" spans="1:11" ht="19.5" customHeight="1">
      <c r="A46" s="175"/>
      <c r="B46" s="70"/>
      <c r="C46" s="1054"/>
      <c r="D46" s="433" t="s">
        <v>966</v>
      </c>
      <c r="E46" s="605"/>
      <c r="F46" s="1054"/>
      <c r="G46" s="433" t="s">
        <v>966</v>
      </c>
      <c r="H46" s="56"/>
      <c r="I46" s="1047"/>
      <c r="J46" s="1082"/>
      <c r="K46" s="57"/>
    </row>
    <row r="47" spans="1:11" ht="19.5" customHeight="1">
      <c r="A47" s="175"/>
      <c r="B47" s="70"/>
      <c r="C47" s="1051" t="s">
        <v>963</v>
      </c>
      <c r="D47" s="1052"/>
      <c r="E47" s="605"/>
      <c r="F47" s="1051" t="s">
        <v>963</v>
      </c>
      <c r="G47" s="1052"/>
      <c r="H47" s="56"/>
      <c r="I47" s="1047"/>
      <c r="J47" s="1082"/>
      <c r="K47" s="57"/>
    </row>
    <row r="48" spans="1:11" ht="19.5" customHeight="1">
      <c r="A48" s="175"/>
      <c r="B48" s="70"/>
      <c r="C48" s="1053" t="s">
        <v>704</v>
      </c>
      <c r="D48" s="434" t="s">
        <v>385</v>
      </c>
      <c r="E48" s="605"/>
      <c r="F48" s="1053" t="s">
        <v>704</v>
      </c>
      <c r="G48" s="434" t="s">
        <v>385</v>
      </c>
      <c r="H48" s="56"/>
      <c r="I48" s="1047"/>
      <c r="J48" s="1082"/>
      <c r="K48" s="57"/>
    </row>
    <row r="49" spans="1:11" ht="19.5" customHeight="1">
      <c r="A49" s="175"/>
      <c r="B49" s="70"/>
      <c r="C49" s="1060"/>
      <c r="D49" s="434" t="s">
        <v>386</v>
      </c>
      <c r="E49" s="605"/>
      <c r="F49" s="1060"/>
      <c r="G49" s="434" t="s">
        <v>386</v>
      </c>
      <c r="H49" s="56"/>
      <c r="I49" s="1047"/>
      <c r="J49" s="1082"/>
      <c r="K49" s="57"/>
    </row>
    <row r="50" spans="1:11" ht="19.5" customHeight="1">
      <c r="A50" s="175"/>
      <c r="B50" s="70"/>
      <c r="C50" s="1074" t="s">
        <v>362</v>
      </c>
      <c r="D50" s="1052"/>
      <c r="E50" s="605"/>
      <c r="F50" s="1074" t="s">
        <v>362</v>
      </c>
      <c r="G50" s="1052"/>
      <c r="H50" s="56"/>
      <c r="I50" s="1047"/>
      <c r="J50" s="1082"/>
      <c r="K50" s="55"/>
    </row>
    <row r="51" spans="1:11" ht="19.5" customHeight="1">
      <c r="A51" s="176" t="s">
        <v>6</v>
      </c>
      <c r="B51" s="177">
        <f>SUM(B39:B50)</f>
        <v>0</v>
      </c>
      <c r="C51" s="1030"/>
      <c r="D51" s="1031"/>
      <c r="E51" s="571">
        <f>SUM(E39:E50)</f>
        <v>0</v>
      </c>
      <c r="F51" s="1030"/>
      <c r="G51" s="1031"/>
      <c r="H51" s="179"/>
      <c r="I51" s="1047"/>
      <c r="J51" s="600">
        <f>INT(E51/2)</f>
        <v>0</v>
      </c>
      <c r="K51" s="41"/>
    </row>
    <row r="52" spans="1:11" ht="19.5" customHeight="1">
      <c r="A52" s="318" t="s">
        <v>8</v>
      </c>
      <c r="B52" s="68"/>
      <c r="C52" s="1039" t="s">
        <v>793</v>
      </c>
      <c r="D52" s="1040"/>
      <c r="E52" s="603"/>
      <c r="F52" s="1039" t="s">
        <v>793</v>
      </c>
      <c r="G52" s="1040"/>
      <c r="H52" s="51"/>
      <c r="I52" s="1047"/>
      <c r="J52" s="1035"/>
      <c r="K52" s="53"/>
    </row>
    <row r="53" spans="1:11" ht="19.5" customHeight="1">
      <c r="A53" s="183"/>
      <c r="B53" s="69"/>
      <c r="C53" s="1042" t="s">
        <v>909</v>
      </c>
      <c r="D53" s="1043"/>
      <c r="E53" s="604"/>
      <c r="F53" s="1042" t="s">
        <v>909</v>
      </c>
      <c r="G53" s="1043"/>
      <c r="H53" s="52"/>
      <c r="I53" s="1047"/>
      <c r="J53" s="1082"/>
      <c r="K53" s="54"/>
    </row>
    <row r="54" spans="1:11" ht="19.5" customHeight="1">
      <c r="A54" s="183"/>
      <c r="B54" s="69"/>
      <c r="C54" s="1042" t="s">
        <v>794</v>
      </c>
      <c r="D54" s="1043"/>
      <c r="E54" s="604"/>
      <c r="F54" s="1042" t="s">
        <v>794</v>
      </c>
      <c r="G54" s="1043"/>
      <c r="H54" s="52"/>
      <c r="I54" s="1047"/>
      <c r="J54" s="1082"/>
      <c r="K54" s="54"/>
    </row>
    <row r="55" spans="1:11" ht="19.5" customHeight="1">
      <c r="A55" s="183"/>
      <c r="B55" s="69"/>
      <c r="C55" s="1042" t="s">
        <v>887</v>
      </c>
      <c r="D55" s="1043"/>
      <c r="E55" s="604"/>
      <c r="F55" s="1042" t="s">
        <v>887</v>
      </c>
      <c r="G55" s="1043"/>
      <c r="H55" s="52"/>
      <c r="I55" s="1047"/>
      <c r="J55" s="1082"/>
      <c r="K55" s="54"/>
    </row>
    <row r="56" spans="1:11" ht="19.5" customHeight="1" thickBot="1">
      <c r="A56" s="184" t="s">
        <v>6</v>
      </c>
      <c r="B56" s="593">
        <f>SUM(B52:B55)</f>
        <v>0</v>
      </c>
      <c r="C56" s="1049"/>
      <c r="D56" s="1050"/>
      <c r="E56" s="597">
        <f>SUM(E52:E55)</f>
        <v>0</v>
      </c>
      <c r="F56" s="1049"/>
      <c r="G56" s="1050"/>
      <c r="H56" s="185"/>
      <c r="I56" s="1048"/>
      <c r="J56" s="600">
        <f>INT(E56/2)</f>
        <v>0</v>
      </c>
      <c r="K56" s="33"/>
    </row>
    <row r="57" spans="1:11" ht="19.5" customHeight="1" thickTop="1" thickBot="1">
      <c r="A57" s="186" t="s">
        <v>9</v>
      </c>
      <c r="B57" s="187">
        <f>SUM(B38,B51,B56)</f>
        <v>0</v>
      </c>
      <c r="C57" s="1037"/>
      <c r="D57" s="1038"/>
      <c r="E57" s="598">
        <f>SUM(E38,E51,E56)</f>
        <v>0</v>
      </c>
      <c r="F57" s="1037"/>
      <c r="G57" s="1038"/>
      <c r="H57" s="188"/>
      <c r="I57" s="188"/>
      <c r="J57" s="598">
        <f>SUM(J38,J51,J56)</f>
        <v>0</v>
      </c>
      <c r="K57" s="34"/>
    </row>
    <row r="58" spans="1:11" ht="19.5" customHeight="1" thickTop="1" thickBot="1">
      <c r="A58" s="183" t="s">
        <v>10</v>
      </c>
      <c r="B58" s="200"/>
      <c r="C58" s="1075"/>
      <c r="D58" s="1076"/>
      <c r="E58" s="190"/>
      <c r="F58" s="1075"/>
      <c r="G58" s="1076"/>
      <c r="H58" s="191"/>
      <c r="I58" s="191"/>
      <c r="J58" s="192"/>
      <c r="K58" s="319"/>
    </row>
    <row r="59" spans="1:11" ht="19.5" customHeight="1" thickBot="1">
      <c r="A59" s="193" t="s">
        <v>11</v>
      </c>
      <c r="B59" s="194">
        <f>SUM(B57:B58)</f>
        <v>0</v>
      </c>
      <c r="C59" s="1077"/>
      <c r="D59" s="1078"/>
      <c r="E59" s="599">
        <f>E57</f>
        <v>0</v>
      </c>
      <c r="F59" s="1077"/>
      <c r="G59" s="1078"/>
      <c r="H59" s="195"/>
      <c r="I59" s="195"/>
      <c r="J59" s="601">
        <f>J57</f>
        <v>0</v>
      </c>
      <c r="K59" s="37"/>
    </row>
    <row r="60" spans="1:11" ht="19.5" customHeight="1">
      <c r="A60" s="198"/>
      <c r="K60" s="649"/>
    </row>
  </sheetData>
  <sheetProtection sheet="1" objects="1" scenarios="1"/>
  <mergeCells count="96">
    <mergeCell ref="C8:D8"/>
    <mergeCell ref="F8:G8"/>
    <mergeCell ref="I8:I28"/>
    <mergeCell ref="J8:J9"/>
    <mergeCell ref="C9:D9"/>
    <mergeCell ref="F9:G9"/>
    <mergeCell ref="C10:D10"/>
    <mergeCell ref="F10:G10"/>
    <mergeCell ref="C11:C15"/>
    <mergeCell ref="F11:F15"/>
    <mergeCell ref="J11:J22"/>
    <mergeCell ref="C16:D16"/>
    <mergeCell ref="F16:G16"/>
    <mergeCell ref="C17:C18"/>
    <mergeCell ref="F17:F18"/>
    <mergeCell ref="C19:D19"/>
    <mergeCell ref="A2:K2"/>
    <mergeCell ref="B4:H4"/>
    <mergeCell ref="B6:D6"/>
    <mergeCell ref="E6:H6"/>
    <mergeCell ref="I6:I7"/>
    <mergeCell ref="J6:J7"/>
    <mergeCell ref="K6:K7"/>
    <mergeCell ref="C7:D7"/>
    <mergeCell ref="F7:G7"/>
    <mergeCell ref="F19:G19"/>
    <mergeCell ref="C20:C21"/>
    <mergeCell ref="J24:J27"/>
    <mergeCell ref="C25:D25"/>
    <mergeCell ref="F25:G25"/>
    <mergeCell ref="C26:D26"/>
    <mergeCell ref="F26:G26"/>
    <mergeCell ref="C27:D27"/>
    <mergeCell ref="F27:G27"/>
    <mergeCell ref="F20:F21"/>
    <mergeCell ref="C22:D22"/>
    <mergeCell ref="F22:G22"/>
    <mergeCell ref="C23:D23"/>
    <mergeCell ref="F23:G23"/>
    <mergeCell ref="C24:D24"/>
    <mergeCell ref="F24:G24"/>
    <mergeCell ref="C31:D31"/>
    <mergeCell ref="F31:G31"/>
    <mergeCell ref="C28:D28"/>
    <mergeCell ref="F28:G28"/>
    <mergeCell ref="C29:D29"/>
    <mergeCell ref="F29:G29"/>
    <mergeCell ref="C30:D30"/>
    <mergeCell ref="F30:G30"/>
    <mergeCell ref="B34:D34"/>
    <mergeCell ref="E34:H34"/>
    <mergeCell ref="I34:I35"/>
    <mergeCell ref="J34:J35"/>
    <mergeCell ref="J39:J50"/>
    <mergeCell ref="C44:D44"/>
    <mergeCell ref="F44:G44"/>
    <mergeCell ref="C45:C46"/>
    <mergeCell ref="F45:F46"/>
    <mergeCell ref="F38:G38"/>
    <mergeCell ref="C39:C43"/>
    <mergeCell ref="F39:F43"/>
    <mergeCell ref="K34:K35"/>
    <mergeCell ref="C35:D35"/>
    <mergeCell ref="F35:G35"/>
    <mergeCell ref="C36:D36"/>
    <mergeCell ref="F36:G36"/>
    <mergeCell ref="I36:I56"/>
    <mergeCell ref="J36:J37"/>
    <mergeCell ref="C37:D37"/>
    <mergeCell ref="F37:G37"/>
    <mergeCell ref="C47:D47"/>
    <mergeCell ref="F47:G47"/>
    <mergeCell ref="C48:C49"/>
    <mergeCell ref="F48:F49"/>
    <mergeCell ref="C50:D50"/>
    <mergeCell ref="F50:G50"/>
    <mergeCell ref="C38:D38"/>
    <mergeCell ref="C51:D51"/>
    <mergeCell ref="F51:G51"/>
    <mergeCell ref="C52:D52"/>
    <mergeCell ref="F52:G52"/>
    <mergeCell ref="J52:J55"/>
    <mergeCell ref="C53:D53"/>
    <mergeCell ref="F53:G53"/>
    <mergeCell ref="C54:D54"/>
    <mergeCell ref="F54:G54"/>
    <mergeCell ref="C55:D55"/>
    <mergeCell ref="C59:D59"/>
    <mergeCell ref="F59:G59"/>
    <mergeCell ref="F55:G55"/>
    <mergeCell ref="C56:D56"/>
    <mergeCell ref="F56:G56"/>
    <mergeCell ref="C57:D57"/>
    <mergeCell ref="F57:G57"/>
    <mergeCell ref="C58:D58"/>
    <mergeCell ref="F58:G58"/>
  </mergeCells>
  <phoneticPr fontId="3"/>
  <conditionalFormatting sqref="J10">
    <cfRule type="cellIs" dxfId="161" priority="9" stopIfTrue="1" operator="greaterThan">
      <formula>#REF!</formula>
    </cfRule>
  </conditionalFormatting>
  <conditionalFormatting sqref="J23">
    <cfRule type="cellIs" dxfId="160" priority="4" stopIfTrue="1" operator="greaterThan">
      <formula>#REF!</formula>
    </cfRule>
  </conditionalFormatting>
  <conditionalFormatting sqref="J28">
    <cfRule type="cellIs" dxfId="159" priority="8" stopIfTrue="1" operator="greaterThan">
      <formula>#REF!</formula>
    </cfRule>
  </conditionalFormatting>
  <conditionalFormatting sqref="J38">
    <cfRule type="cellIs" dxfId="158" priority="3" stopIfTrue="1" operator="greaterThan">
      <formula>#REF!</formula>
    </cfRule>
  </conditionalFormatting>
  <conditionalFormatting sqref="J51">
    <cfRule type="cellIs" dxfId="157" priority="1" stopIfTrue="1" operator="greaterThan">
      <formula>#REF!</formula>
    </cfRule>
  </conditionalFormatting>
  <conditionalFormatting sqref="J56">
    <cfRule type="cellIs" dxfId="156" priority="2" stopIfTrue="1" operator="greaterThan">
      <formula>#REF!</formula>
    </cfRule>
  </conditionalFormatting>
  <dataValidations count="4">
    <dataValidation imeMode="off" allowBlank="1" showInputMessage="1" showErrorMessage="1" sqref="F20 C48 F11 F48 C20 F39 C11 C39" xr:uid="{5CB733E7-0C3A-4473-BF87-4BFB4143284B}"/>
    <dataValidation type="textLength" operator="equal" allowBlank="1" showInputMessage="1" showErrorMessage="1" errorTitle="消費税計上不可" error="補助対象経費の消費税計上は出来ません。" sqref="H30:I30 E30 H58:I58 E58" xr:uid="{590E1243-3C32-4723-872C-F0A0F5771394}">
      <formula1>0</formula1>
    </dataValidation>
    <dataValidation type="textLength" operator="equal" allowBlank="1" showInputMessage="1" showErrorMessage="1" errorTitle="消費税計上不可" error="補助金の消費税計上は出来ません。" sqref="J30:K30 J58:K58" xr:uid="{18940C6F-0A16-4458-B40E-3F5E6422E399}">
      <formula1>0</formula1>
    </dataValidation>
    <dataValidation type="whole" operator="greaterThanOrEqual" allowBlank="1" showInputMessage="1" showErrorMessage="1" error="小数点を含んだ数値の入力はできません" sqref="E31 J10 J23 J28:J29 J31 E59 J38 J51 J56:J57 J59 E8:E29 B8:B31 E36:E57 B36:B59" xr:uid="{CC4BB45F-D764-4E9A-8031-1FD605A52C75}">
      <formula1>0</formula1>
    </dataValidation>
  </dataValidations>
  <pageMargins left="0.74803149606299213" right="0.51181102362204722" top="0.59055118110236227" bottom="0.55118110236220474" header="0.51181102362204722" footer="0.51181102362204722"/>
  <pageSetup paperSize="9" scale="63" orientation="portrait" r:id="rId1"/>
  <headerFooter alignWithMargins="0"/>
  <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F5E720-EE65-47B5-8B62-53D495C9A252}">
  <sheetPr>
    <tabColor rgb="FF3333FF"/>
    <pageSetUpPr fitToPage="1"/>
  </sheetPr>
  <dimension ref="A1:W94"/>
  <sheetViews>
    <sheetView showGridLines="0" view="pageBreakPreview" zoomScale="85" zoomScaleNormal="85" zoomScaleSheetLayoutView="85" workbookViewId="0"/>
  </sheetViews>
  <sheetFormatPr defaultColWidth="8.7265625" defaultRowHeight="13.5"/>
  <cols>
    <col min="1" max="1" width="11.36328125" style="169" customWidth="1"/>
    <col min="2" max="2" width="10.453125" style="169" customWidth="1"/>
    <col min="3" max="3" width="9.26953125" style="169" customWidth="1"/>
    <col min="4" max="5" width="10.453125" style="169" customWidth="1"/>
    <col min="6" max="6" width="13.81640625" style="169" customWidth="1"/>
    <col min="7" max="7" width="11.81640625" style="169" customWidth="1"/>
    <col min="8" max="8" width="6.36328125" style="199" customWidth="1"/>
    <col min="9" max="9" width="10.453125" style="169" customWidth="1"/>
    <col min="10" max="10" width="13.90625" style="169" customWidth="1"/>
    <col min="11" max="11" width="11.36328125" style="169" bestFit="1" customWidth="1"/>
    <col min="12" max="14" width="8.7265625" style="169"/>
    <col min="15" max="15" width="8.7265625" style="169" customWidth="1"/>
    <col min="16" max="23" width="8.7265625" style="169" hidden="1" customWidth="1"/>
    <col min="24" max="24" width="8.7265625" style="169" customWidth="1"/>
    <col min="25" max="16384" width="8.7265625" style="169"/>
  </cols>
  <sheetData>
    <row r="1" spans="1:23" ht="18.75" customHeight="1">
      <c r="A1" s="35" t="s">
        <v>379</v>
      </c>
      <c r="B1" s="47"/>
      <c r="C1" s="47"/>
      <c r="D1" s="47"/>
      <c r="E1" s="47"/>
      <c r="F1" s="47"/>
      <c r="G1" s="47"/>
      <c r="H1" s="119"/>
      <c r="I1" s="47"/>
      <c r="J1" s="646"/>
      <c r="K1" s="47"/>
      <c r="L1" s="168"/>
      <c r="M1" s="168"/>
      <c r="N1" s="168"/>
      <c r="P1" s="169" t="s">
        <v>1192</v>
      </c>
      <c r="Q1" s="169" t="s">
        <v>1193</v>
      </c>
      <c r="R1" s="169">
        <v>135000</v>
      </c>
      <c r="T1" s="169" t="str">
        <f>入力リスト!B21</f>
        <v>１年度目</v>
      </c>
      <c r="U1" s="169" t="s">
        <v>996</v>
      </c>
      <c r="V1" s="169" t="s">
        <v>997</v>
      </c>
      <c r="W1" s="169" t="s">
        <v>999</v>
      </c>
    </row>
    <row r="2" spans="1:23" ht="22.5" customHeight="1">
      <c r="A2" s="1083" t="s">
        <v>955</v>
      </c>
      <c r="B2" s="1084"/>
      <c r="C2" s="1084"/>
      <c r="D2" s="1084"/>
      <c r="E2" s="1084"/>
      <c r="F2" s="1084"/>
      <c r="G2" s="1084"/>
      <c r="H2" s="1084"/>
      <c r="I2" s="1084"/>
      <c r="J2" s="1084"/>
      <c r="K2" s="47"/>
      <c r="L2" s="168"/>
      <c r="M2" s="168"/>
      <c r="N2" s="168"/>
      <c r="Q2" s="169" t="s">
        <v>1194</v>
      </c>
      <c r="R2" s="169">
        <v>120000</v>
      </c>
      <c r="T2" s="169" t="s">
        <v>980</v>
      </c>
      <c r="U2" s="169">
        <f t="shared" ref="U2:U15" si="0">IF($B$6=$T$1,B11,0)+IF($B$28=$T$1,B33,0)+IF($B$50=$T$1,B55,0)+IF($B$72=$T$1,B77,0)</f>
        <v>0</v>
      </c>
      <c r="V2" s="169">
        <f t="shared" ref="V2:V13" si="1">IF($B$6=$T$1,E11,0)+IF($B$28=$T$1,E33,0)+IF($B$50=$T$1,E55,0)+IF($B$72=$T$1,E77,0)</f>
        <v>0</v>
      </c>
    </row>
    <row r="3" spans="1:23" ht="9.75" customHeight="1">
      <c r="A3" s="337"/>
      <c r="B3" s="170"/>
      <c r="C3" s="170"/>
      <c r="D3" s="170"/>
      <c r="E3" s="170"/>
      <c r="F3" s="170"/>
      <c r="G3" s="170"/>
      <c r="H3" s="170"/>
      <c r="I3" s="170"/>
      <c r="J3" s="170"/>
      <c r="K3" s="47"/>
      <c r="L3" s="168"/>
      <c r="M3" s="168"/>
      <c r="N3" s="168"/>
      <c r="Q3" s="169" t="s">
        <v>1224</v>
      </c>
      <c r="R3" s="169">
        <v>67000</v>
      </c>
      <c r="S3" s="169">
        <v>62000</v>
      </c>
      <c r="T3" s="169" t="s">
        <v>185</v>
      </c>
      <c r="U3" s="169">
        <f t="shared" si="0"/>
        <v>0</v>
      </c>
      <c r="V3" s="169">
        <f t="shared" si="1"/>
        <v>0</v>
      </c>
    </row>
    <row r="4" spans="1:23" ht="18" customHeight="1">
      <c r="A4" s="171" t="s">
        <v>363</v>
      </c>
      <c r="B4" s="1099" t="str">
        <f>IF(申請概要書!$G$5&lt;&gt;"",申請概要書!$G$5,"")</f>
        <v/>
      </c>
      <c r="C4" s="1100"/>
      <c r="D4" s="1099"/>
      <c r="E4" s="1099"/>
      <c r="F4" s="1100"/>
      <c r="G4" s="1101"/>
      <c r="H4" s="170"/>
      <c r="I4" s="170"/>
      <c r="J4" s="170"/>
      <c r="K4" s="47"/>
      <c r="L4" s="168"/>
      <c r="M4" s="168"/>
      <c r="N4" s="168"/>
      <c r="Q4" s="169" t="s">
        <v>1225</v>
      </c>
      <c r="R4" s="169">
        <v>60000</v>
      </c>
      <c r="S4" s="169">
        <v>55000</v>
      </c>
      <c r="T4" s="169" t="s">
        <v>998</v>
      </c>
      <c r="U4" s="169">
        <f t="shared" si="0"/>
        <v>0</v>
      </c>
      <c r="V4" s="169">
        <f t="shared" si="1"/>
        <v>0</v>
      </c>
      <c r="W4" s="169">
        <f>IF($B$6=$T$1,I13,0)+IF($B$28=$T$1,I35,0)+IF($B$50=$T$1,I57,0)+IF($B$72=$T$1,I79,0)</f>
        <v>0</v>
      </c>
    </row>
    <row r="5" spans="1:23" ht="18" customHeight="1" thickBot="1">
      <c r="A5" s="464"/>
      <c r="B5" s="170"/>
      <c r="C5" s="170"/>
      <c r="D5" s="170"/>
      <c r="E5" s="170"/>
      <c r="F5" s="170"/>
      <c r="G5" s="170"/>
      <c r="H5" s="170"/>
      <c r="I5" s="170"/>
      <c r="J5" s="170"/>
      <c r="K5" s="47"/>
      <c r="L5" s="168"/>
      <c r="M5" s="168"/>
      <c r="N5" s="168"/>
      <c r="T5" s="169" t="s">
        <v>789</v>
      </c>
      <c r="U5" s="169">
        <f t="shared" si="0"/>
        <v>0</v>
      </c>
      <c r="V5" s="169">
        <f t="shared" si="1"/>
        <v>0</v>
      </c>
    </row>
    <row r="6" spans="1:23" ht="18" customHeight="1">
      <c r="A6" s="1110" t="s">
        <v>956</v>
      </c>
      <c r="B6" s="1112"/>
      <c r="C6" s="1114" t="s">
        <v>1009</v>
      </c>
      <c r="D6" s="1116"/>
      <c r="E6" s="1117"/>
      <c r="F6" s="708" t="s">
        <v>911</v>
      </c>
      <c r="G6" s="1105"/>
      <c r="H6" s="1105"/>
      <c r="I6" s="1105"/>
      <c r="J6" s="1106"/>
      <c r="K6" s="47"/>
      <c r="L6" s="168"/>
      <c r="M6" s="168"/>
      <c r="N6" s="168"/>
      <c r="Q6" s="564" t="s">
        <v>967</v>
      </c>
      <c r="R6" s="710" t="s">
        <v>1081</v>
      </c>
      <c r="S6" s="711" t="s">
        <v>1082</v>
      </c>
      <c r="T6" s="169" t="s">
        <v>1007</v>
      </c>
      <c r="U6" s="169">
        <f t="shared" si="0"/>
        <v>0</v>
      </c>
      <c r="V6" s="169">
        <f t="shared" si="1"/>
        <v>0</v>
      </c>
    </row>
    <row r="7" spans="1:23" ht="18" customHeight="1">
      <c r="A7" s="1111"/>
      <c r="B7" s="1113"/>
      <c r="C7" s="1115"/>
      <c r="D7" s="1118"/>
      <c r="E7" s="1119"/>
      <c r="F7" s="709" t="s">
        <v>1078</v>
      </c>
      <c r="G7" s="1120" t="s">
        <v>1080</v>
      </c>
      <c r="H7" s="1121"/>
      <c r="I7" s="1122" t="s">
        <v>1079</v>
      </c>
      <c r="J7" s="1123"/>
      <c r="K7" s="47"/>
      <c r="L7" s="168"/>
      <c r="M7" s="168"/>
      <c r="N7" s="168"/>
      <c r="Q7" s="564"/>
      <c r="R7" s="199"/>
      <c r="T7" s="169" t="s">
        <v>998</v>
      </c>
      <c r="U7" s="169">
        <f t="shared" si="0"/>
        <v>0</v>
      </c>
      <c r="V7" s="169">
        <f t="shared" si="1"/>
        <v>0</v>
      </c>
      <c r="W7" s="169">
        <f>IF($B$6=$T$1,I16,0)+IF($B$28=$T$1,I38,0)+IF($B$50=$T$1,I60,0)+IF($B$72=$T$1,I82,0)</f>
        <v>0</v>
      </c>
    </row>
    <row r="8" spans="1:23" ht="18" customHeight="1" thickBot="1">
      <c r="A8" s="552" t="s">
        <v>907</v>
      </c>
      <c r="B8" s="717"/>
      <c r="C8" s="556" t="s">
        <v>908</v>
      </c>
      <c r="D8" s="717"/>
      <c r="E8" s="556" t="s">
        <v>1123</v>
      </c>
      <c r="F8" s="717"/>
      <c r="G8" s="553" t="s">
        <v>910</v>
      </c>
      <c r="H8" s="1102" t="str">
        <f>IFERROR(IF(Q8=TRUE,IF(R8=TRUE,(E16+E21+B15-(B8*15000))/D8,(E16+E21-(B8*15000))/D8),IF(R8=TRUE,(E16+E21+B15)/D8,(E16+E21)/D8)),"")</f>
        <v/>
      </c>
      <c r="I8" s="1097"/>
      <c r="J8" s="1098"/>
      <c r="K8" s="47"/>
      <c r="M8" s="168"/>
      <c r="N8" s="168"/>
      <c r="Q8" s="609" t="b">
        <v>0</v>
      </c>
      <c r="R8" s="609" t="b">
        <v>0</v>
      </c>
      <c r="S8" s="609" t="b">
        <v>0</v>
      </c>
      <c r="T8" s="169" t="s">
        <v>793</v>
      </c>
      <c r="U8" s="169">
        <f t="shared" si="0"/>
        <v>0</v>
      </c>
      <c r="V8" s="169">
        <f t="shared" si="1"/>
        <v>0</v>
      </c>
    </row>
    <row r="9" spans="1:23" ht="18" customHeight="1">
      <c r="A9" s="172" t="s">
        <v>192</v>
      </c>
      <c r="B9" s="1079" t="s">
        <v>191</v>
      </c>
      <c r="C9" s="1080"/>
      <c r="D9" s="1080"/>
      <c r="E9" s="1081" t="s">
        <v>306</v>
      </c>
      <c r="F9" s="1080"/>
      <c r="G9" s="1080"/>
      <c r="H9" s="1058" t="s">
        <v>162</v>
      </c>
      <c r="I9" s="1059" t="s">
        <v>305</v>
      </c>
      <c r="J9" s="1061" t="s">
        <v>163</v>
      </c>
      <c r="K9" s="47"/>
      <c r="L9" s="168"/>
      <c r="M9" s="168"/>
      <c r="N9" s="168"/>
      <c r="T9" s="169" t="s">
        <v>909</v>
      </c>
      <c r="U9" s="169">
        <f t="shared" si="0"/>
        <v>0</v>
      </c>
      <c r="V9" s="169">
        <f t="shared" si="1"/>
        <v>0</v>
      </c>
    </row>
    <row r="10" spans="1:23" ht="18" customHeight="1">
      <c r="A10" s="173" t="s">
        <v>193</v>
      </c>
      <c r="B10" s="174" t="s">
        <v>5</v>
      </c>
      <c r="C10" s="1063" t="s">
        <v>194</v>
      </c>
      <c r="D10" s="1064"/>
      <c r="E10" s="344" t="s">
        <v>5</v>
      </c>
      <c r="F10" s="345" t="s">
        <v>194</v>
      </c>
      <c r="G10" s="345" t="s">
        <v>195</v>
      </c>
      <c r="H10" s="856"/>
      <c r="I10" s="792"/>
      <c r="J10" s="1062"/>
      <c r="K10" s="47"/>
      <c r="L10" s="168"/>
      <c r="M10" s="168"/>
      <c r="N10" s="168"/>
      <c r="P10" s="169" t="s">
        <v>968</v>
      </c>
      <c r="Q10" s="169">
        <f>IF(R8=TRUE,D8*R1,D8*R2)</f>
        <v>0</v>
      </c>
      <c r="T10" s="169" t="s">
        <v>794</v>
      </c>
      <c r="U10" s="169">
        <f t="shared" si="0"/>
        <v>0</v>
      </c>
      <c r="V10" s="169">
        <f t="shared" si="1"/>
        <v>0</v>
      </c>
    </row>
    <row r="11" spans="1:23" ht="18" customHeight="1">
      <c r="A11" s="318" t="s">
        <v>360</v>
      </c>
      <c r="B11" s="68"/>
      <c r="C11" s="1065" t="s">
        <v>361</v>
      </c>
      <c r="D11" s="1066"/>
      <c r="E11" s="603"/>
      <c r="F11" s="650" t="s">
        <v>361</v>
      </c>
      <c r="G11" s="452"/>
      <c r="H11" s="855" t="s">
        <v>1045</v>
      </c>
      <c r="I11" s="1069"/>
      <c r="J11" s="53"/>
      <c r="K11" s="47"/>
      <c r="L11" s="168"/>
      <c r="M11" s="168"/>
      <c r="N11" s="168"/>
      <c r="P11" s="169" t="s">
        <v>969</v>
      </c>
      <c r="Q11" s="169">
        <f>IF(Q8=TRUE,IF(E16+E21-(B8*20000)&gt;Q10,0,1),IF(E16+E21&gt;Q10,0,1))</f>
        <v>1</v>
      </c>
      <c r="T11" s="169" t="s">
        <v>362</v>
      </c>
      <c r="U11" s="169">
        <f t="shared" si="0"/>
        <v>0</v>
      </c>
      <c r="V11" s="169">
        <f t="shared" si="1"/>
        <v>0</v>
      </c>
    </row>
    <row r="12" spans="1:23" ht="18" customHeight="1">
      <c r="A12" s="175"/>
      <c r="B12" s="69"/>
      <c r="C12" s="1042" t="s">
        <v>185</v>
      </c>
      <c r="D12" s="1043"/>
      <c r="E12" s="604"/>
      <c r="F12" s="545" t="s">
        <v>185</v>
      </c>
      <c r="G12" s="52"/>
      <c r="H12" s="1103"/>
      <c r="I12" s="1073"/>
      <c r="J12" s="54"/>
      <c r="K12" s="47"/>
      <c r="L12" s="168"/>
      <c r="M12" s="168"/>
      <c r="N12" s="168"/>
      <c r="P12" s="169" t="s">
        <v>1077</v>
      </c>
      <c r="Q12" s="169" t="s">
        <v>970</v>
      </c>
      <c r="R12" s="169">
        <f>INT(E16/2)</f>
        <v>0</v>
      </c>
      <c r="T12" s="169" t="s">
        <v>998</v>
      </c>
      <c r="U12" s="169">
        <f t="shared" si="0"/>
        <v>0</v>
      </c>
      <c r="V12" s="169">
        <f t="shared" si="1"/>
        <v>0</v>
      </c>
      <c r="W12" s="169">
        <f>IF($B$6=$T$1,I21,0)+IF($B$28=$T$1,I43,0)+IF($B$50=$T$1,I65,0)+IF($B$72=$T$1,I87,0)</f>
        <v>0</v>
      </c>
    </row>
    <row r="13" spans="1:23" ht="18" customHeight="1">
      <c r="A13" s="176" t="s">
        <v>790</v>
      </c>
      <c r="B13" s="177">
        <f>SUM(B11:B12)</f>
        <v>0</v>
      </c>
      <c r="C13" s="1030"/>
      <c r="D13" s="1031"/>
      <c r="E13" s="571">
        <f>SUM(E11:E12)</f>
        <v>0</v>
      </c>
      <c r="F13" s="537"/>
      <c r="G13" s="179"/>
      <c r="H13" s="1103"/>
      <c r="I13" s="600">
        <f>INT(E13/2)*Q11</f>
        <v>0</v>
      </c>
      <c r="J13" s="41"/>
      <c r="K13" s="47"/>
      <c r="L13" s="168"/>
      <c r="M13" s="168"/>
      <c r="N13" s="168"/>
      <c r="Q13" s="169" t="s">
        <v>643</v>
      </c>
      <c r="R13" s="169">
        <f>INT(E21/2)</f>
        <v>0</v>
      </c>
      <c r="T13" s="169" t="s">
        <v>636</v>
      </c>
      <c r="U13" s="169">
        <f t="shared" si="0"/>
        <v>0</v>
      </c>
      <c r="V13" s="169">
        <f t="shared" si="1"/>
        <v>0</v>
      </c>
      <c r="W13" s="169">
        <f>IF($B$6=$T$1,I22,0)+IF($B$28=$T$1,I44,0)+IF($B$50=$T$1,I66,0)+IF($B$72=$T$1,I88,0)</f>
        <v>0</v>
      </c>
    </row>
    <row r="14" spans="1:23" ht="18" customHeight="1">
      <c r="A14" s="318" t="s">
        <v>7</v>
      </c>
      <c r="B14" s="68"/>
      <c r="C14" s="1051" t="s">
        <v>365</v>
      </c>
      <c r="D14" s="1052"/>
      <c r="E14" s="603"/>
      <c r="F14" s="546" t="s">
        <v>365</v>
      </c>
      <c r="G14" s="51"/>
      <c r="H14" s="1103"/>
      <c r="I14" s="1069"/>
      <c r="J14" s="53"/>
      <c r="K14" s="47"/>
      <c r="L14" s="168"/>
      <c r="M14" s="168"/>
      <c r="N14" s="168"/>
      <c r="Q14" s="169" t="s">
        <v>636</v>
      </c>
      <c r="R14" s="169">
        <f>SUM(R12:R13)</f>
        <v>0</v>
      </c>
      <c r="T14" s="169" t="s">
        <v>791</v>
      </c>
      <c r="U14" s="169">
        <f t="shared" si="0"/>
        <v>0</v>
      </c>
    </row>
    <row r="15" spans="1:23" ht="18" customHeight="1">
      <c r="A15" s="183"/>
      <c r="B15" s="557"/>
      <c r="C15" s="1051" t="s">
        <v>362</v>
      </c>
      <c r="D15" s="1052"/>
      <c r="E15" s="606"/>
      <c r="F15" s="546" t="s">
        <v>362</v>
      </c>
      <c r="G15" s="558"/>
      <c r="H15" s="1103"/>
      <c r="I15" s="1070"/>
      <c r="J15" s="559"/>
      <c r="K15" s="47"/>
      <c r="P15" s="169" t="s">
        <v>973</v>
      </c>
      <c r="Q15" s="169">
        <f>IF(R8=TRUE,IF(S8=TRUE,F8*R3,F8*S3),IF(S8=TRUE,D8*R4,D8*S4))</f>
        <v>0</v>
      </c>
      <c r="T15" s="169" t="s">
        <v>792</v>
      </c>
      <c r="U15" s="169">
        <f t="shared" si="0"/>
        <v>0</v>
      </c>
      <c r="V15" s="169">
        <f>IF($B$6=$T$1,E24,0)+IF($B$28=$T$1,E46,0)+IF($B$50=$T$1,E68,0)+IF($B$72=$T$1,E90,0)</f>
        <v>0</v>
      </c>
      <c r="W15" s="169">
        <f>IF($B$6=$T$1,I24,0)+IF($B$28=$T$1,I46,0)+IF($B$50=$T$1,I68,0)+IF($B$72=$T$1,I90,0)</f>
        <v>0</v>
      </c>
    </row>
    <row r="16" spans="1:23" ht="18" customHeight="1">
      <c r="A16" s="176" t="s">
        <v>790</v>
      </c>
      <c r="B16" s="177">
        <f>SUM(B14:B15)</f>
        <v>0</v>
      </c>
      <c r="C16" s="1030"/>
      <c r="D16" s="1031"/>
      <c r="E16" s="571">
        <f>SUM(E14:E15)</f>
        <v>0</v>
      </c>
      <c r="F16" s="537"/>
      <c r="G16" s="179"/>
      <c r="H16" s="1103"/>
      <c r="I16" s="571">
        <f>R21</f>
        <v>0</v>
      </c>
      <c r="J16" s="41"/>
      <c r="K16" s="47"/>
      <c r="P16" s="169" t="s">
        <v>974</v>
      </c>
      <c r="Q16" s="169" t="b">
        <f>IF(R14&gt;Q15,TRUE,FALSE)</f>
        <v>0</v>
      </c>
    </row>
    <row r="17" spans="1:23" ht="18" customHeight="1">
      <c r="A17" s="318" t="s">
        <v>8</v>
      </c>
      <c r="B17" s="68"/>
      <c r="C17" s="1039" t="s">
        <v>793</v>
      </c>
      <c r="D17" s="1040"/>
      <c r="E17" s="603"/>
      <c r="F17" s="547" t="s">
        <v>793</v>
      </c>
      <c r="G17" s="51"/>
      <c r="H17" s="1103"/>
      <c r="I17" s="1035"/>
      <c r="J17" s="53"/>
      <c r="K17" s="47"/>
      <c r="P17" s="169" t="s">
        <v>975</v>
      </c>
      <c r="Q17" s="169" t="s">
        <v>970</v>
      </c>
      <c r="R17" s="169">
        <f>IF(Q16=TRUE,INT(E16*Q15/(E16+E21)),INT(E16/2))</f>
        <v>0</v>
      </c>
      <c r="T17" s="169" t="str">
        <f>入力リスト!B22</f>
        <v>２年度目</v>
      </c>
      <c r="U17" s="169" t="s">
        <v>996</v>
      </c>
      <c r="V17" s="169" t="s">
        <v>997</v>
      </c>
      <c r="W17" s="169" t="s">
        <v>999</v>
      </c>
    </row>
    <row r="18" spans="1:23" ht="18" customHeight="1">
      <c r="A18" s="183"/>
      <c r="B18" s="69"/>
      <c r="C18" s="1042" t="s">
        <v>909</v>
      </c>
      <c r="D18" s="1043"/>
      <c r="E18" s="604"/>
      <c r="F18" s="545" t="s">
        <v>909</v>
      </c>
      <c r="G18" s="52"/>
      <c r="H18" s="1103"/>
      <c r="I18" s="1082"/>
      <c r="J18" s="54"/>
      <c r="K18" s="47"/>
      <c r="Q18" s="169" t="s">
        <v>643</v>
      </c>
      <c r="R18" s="169">
        <f>IF(Q16=TRUE,INT(E21*Q15/(E16+E21)),INT(E21/2))</f>
        <v>0</v>
      </c>
      <c r="T18" s="169" t="s">
        <v>980</v>
      </c>
      <c r="U18" s="169">
        <f t="shared" ref="U18:U31" si="2">IF($B$6=$T$17,B11,0)+IF($B$28=$T$17,B33,0)+IF($B$50=$T$17,B55,0)+IF($B$72=$T$17,B77,0)</f>
        <v>0</v>
      </c>
      <c r="V18" s="169">
        <f t="shared" ref="V18:V29" si="3">IF($B$6=$T$17,E11,0)+IF($B$28=$T$17,E33,0)+IF($B$50=$T$17,E55,0)+IF($B$72=$T$17,E77,0)</f>
        <v>0</v>
      </c>
    </row>
    <row r="19" spans="1:23" ht="18" customHeight="1">
      <c r="A19" s="183"/>
      <c r="B19" s="69"/>
      <c r="C19" s="1042" t="s">
        <v>794</v>
      </c>
      <c r="D19" s="1043"/>
      <c r="E19" s="604"/>
      <c r="F19" s="545" t="s">
        <v>794</v>
      </c>
      <c r="G19" s="52"/>
      <c r="H19" s="1103"/>
      <c r="I19" s="1082"/>
      <c r="J19" s="54"/>
      <c r="K19" s="47"/>
      <c r="Q19" s="169" t="s">
        <v>636</v>
      </c>
      <c r="R19" s="169">
        <f>SUM(R17:R18)</f>
        <v>0</v>
      </c>
      <c r="T19" s="169" t="s">
        <v>185</v>
      </c>
      <c r="U19" s="169">
        <f t="shared" si="2"/>
        <v>0</v>
      </c>
      <c r="V19" s="169">
        <f t="shared" si="3"/>
        <v>0</v>
      </c>
    </row>
    <row r="20" spans="1:23" ht="18" customHeight="1">
      <c r="A20" s="183"/>
      <c r="B20" s="69"/>
      <c r="C20" s="1042" t="s">
        <v>887</v>
      </c>
      <c r="D20" s="1043"/>
      <c r="E20" s="604"/>
      <c r="F20" s="545" t="s">
        <v>887</v>
      </c>
      <c r="G20" s="52"/>
      <c r="H20" s="1103"/>
      <c r="I20" s="1082"/>
      <c r="J20" s="54"/>
      <c r="K20" s="47"/>
      <c r="P20" s="169" t="s">
        <v>976</v>
      </c>
      <c r="R20" s="169">
        <f>Q15-R19</f>
        <v>0</v>
      </c>
      <c r="T20" s="169" t="s">
        <v>998</v>
      </c>
      <c r="U20" s="169">
        <f t="shared" si="2"/>
        <v>0</v>
      </c>
      <c r="V20" s="169">
        <f t="shared" si="3"/>
        <v>0</v>
      </c>
      <c r="W20" s="169">
        <f>IF($B$6=$T$17,I13,0)+IF($B$28=$T$17,I35,0)+IF($B$50=$T$17,I57,0)+IF($B$72=$T$17,I79,0)</f>
        <v>0</v>
      </c>
    </row>
    <row r="21" spans="1:23" ht="18" customHeight="1" thickBot="1">
      <c r="A21" s="176" t="s">
        <v>790</v>
      </c>
      <c r="B21" s="593">
        <f>SUM(B17:B20)</f>
        <v>0</v>
      </c>
      <c r="C21" s="1049"/>
      <c r="D21" s="1050"/>
      <c r="E21" s="597">
        <f>SUM(E17:E20)</f>
        <v>0</v>
      </c>
      <c r="F21" s="549"/>
      <c r="G21" s="185"/>
      <c r="H21" s="1104"/>
      <c r="I21" s="600">
        <f>R22</f>
        <v>0</v>
      </c>
      <c r="J21" s="33"/>
      <c r="K21" s="47"/>
      <c r="P21" s="169" t="s">
        <v>977</v>
      </c>
      <c r="Q21" s="169" t="s">
        <v>970</v>
      </c>
      <c r="R21" s="169">
        <f>IF(Q16=TRUE,R17+R20,R17)*Q11</f>
        <v>0</v>
      </c>
      <c r="T21" s="169" t="s">
        <v>789</v>
      </c>
      <c r="U21" s="169">
        <f t="shared" si="2"/>
        <v>0</v>
      </c>
      <c r="V21" s="169">
        <f t="shared" si="3"/>
        <v>0</v>
      </c>
    </row>
    <row r="22" spans="1:23" ht="18" customHeight="1" thickTop="1" thickBot="1">
      <c r="A22" s="186" t="s">
        <v>9</v>
      </c>
      <c r="B22" s="187">
        <f>SUM(B16,B21,B13)</f>
        <v>0</v>
      </c>
      <c r="C22" s="1037"/>
      <c r="D22" s="1038"/>
      <c r="E22" s="598">
        <f>SUM(E13,E16,E21)</f>
        <v>0</v>
      </c>
      <c r="F22" s="541"/>
      <c r="G22" s="188"/>
      <c r="H22" s="188"/>
      <c r="I22" s="598">
        <f>SUM(I13,I16,I21)</f>
        <v>0</v>
      </c>
      <c r="J22" s="34"/>
      <c r="K22" s="47"/>
      <c r="Q22" s="169" t="s">
        <v>643</v>
      </c>
      <c r="R22" s="169">
        <f>R18*Q11</f>
        <v>0</v>
      </c>
      <c r="T22" s="169" t="s">
        <v>1007</v>
      </c>
      <c r="U22" s="169">
        <f t="shared" si="2"/>
        <v>0</v>
      </c>
      <c r="V22" s="169">
        <f t="shared" si="3"/>
        <v>0</v>
      </c>
    </row>
    <row r="23" spans="1:23" ht="18" customHeight="1" thickTop="1" thickBot="1">
      <c r="A23" s="183" t="s">
        <v>10</v>
      </c>
      <c r="B23" s="200"/>
      <c r="C23" s="1075"/>
      <c r="D23" s="1076"/>
      <c r="E23" s="607"/>
      <c r="F23" s="543"/>
      <c r="G23" s="191"/>
      <c r="H23" s="191"/>
      <c r="I23" s="192"/>
      <c r="J23" s="610"/>
      <c r="K23" s="47"/>
      <c r="T23" s="169" t="s">
        <v>998</v>
      </c>
      <c r="U23" s="169">
        <f t="shared" si="2"/>
        <v>0</v>
      </c>
      <c r="V23" s="169">
        <f t="shared" si="3"/>
        <v>0</v>
      </c>
      <c r="W23" s="169">
        <f>IF($B$6=$T$17,I16,0)+IF($B$28=$T$17,I38,0)+IF($B$50=$T$17,I60,0)+IF($B$72=$T$17,I82,0)</f>
        <v>0</v>
      </c>
    </row>
    <row r="24" spans="1:23" ht="18" customHeight="1" thickBot="1">
      <c r="A24" s="193" t="s">
        <v>11</v>
      </c>
      <c r="B24" s="194">
        <f>SUM(B22:B23)</f>
        <v>0</v>
      </c>
      <c r="C24" s="1077"/>
      <c r="D24" s="1078"/>
      <c r="E24" s="599">
        <f>E22</f>
        <v>0</v>
      </c>
      <c r="F24" s="539"/>
      <c r="G24" s="195"/>
      <c r="H24" s="195"/>
      <c r="I24" s="601">
        <f>I22</f>
        <v>0</v>
      </c>
      <c r="J24" s="417"/>
      <c r="K24" s="47"/>
      <c r="T24" s="169" t="s">
        <v>793</v>
      </c>
      <c r="U24" s="169">
        <f t="shared" si="2"/>
        <v>0</v>
      </c>
      <c r="V24" s="169">
        <f t="shared" si="3"/>
        <v>0</v>
      </c>
    </row>
    <row r="25" spans="1:23" ht="18" customHeight="1">
      <c r="A25" s="198"/>
      <c r="K25" s="47"/>
      <c r="T25" s="169" t="s">
        <v>909</v>
      </c>
      <c r="U25" s="169">
        <f t="shared" si="2"/>
        <v>0</v>
      </c>
      <c r="V25" s="169">
        <f t="shared" si="3"/>
        <v>0</v>
      </c>
    </row>
    <row r="26" spans="1:23" ht="19.5" customHeight="1">
      <c r="T26" s="169" t="s">
        <v>794</v>
      </c>
      <c r="U26" s="169">
        <f t="shared" si="2"/>
        <v>0</v>
      </c>
      <c r="V26" s="169">
        <f t="shared" si="3"/>
        <v>0</v>
      </c>
    </row>
    <row r="27" spans="1:23" ht="14.25" thickBot="1">
      <c r="T27" s="169" t="s">
        <v>362</v>
      </c>
      <c r="U27" s="169">
        <f t="shared" si="2"/>
        <v>0</v>
      </c>
      <c r="V27" s="169">
        <f t="shared" si="3"/>
        <v>0</v>
      </c>
    </row>
    <row r="28" spans="1:23" ht="18" customHeight="1">
      <c r="A28" s="1110" t="s">
        <v>956</v>
      </c>
      <c r="B28" s="1112"/>
      <c r="C28" s="1114" t="s">
        <v>1009</v>
      </c>
      <c r="D28" s="1116"/>
      <c r="E28" s="1117"/>
      <c r="F28" s="708" t="s">
        <v>911</v>
      </c>
      <c r="G28" s="1105"/>
      <c r="H28" s="1105"/>
      <c r="I28" s="1105"/>
      <c r="J28" s="1106"/>
      <c r="T28" s="169" t="s">
        <v>998</v>
      </c>
      <c r="U28" s="169">
        <f t="shared" si="2"/>
        <v>0</v>
      </c>
      <c r="V28" s="169">
        <f t="shared" si="3"/>
        <v>0</v>
      </c>
      <c r="W28" s="169">
        <f>IF($B$6=$T$17,I21,0)+IF($B$28=$T$17,I43,0)+IF($B$50=$T$17,I65,0)+IF($B$72=$T$17,I87,0)</f>
        <v>0</v>
      </c>
    </row>
    <row r="29" spans="1:23" ht="18" customHeight="1">
      <c r="A29" s="1111"/>
      <c r="B29" s="1113"/>
      <c r="C29" s="1115"/>
      <c r="D29" s="1118"/>
      <c r="E29" s="1119"/>
      <c r="F29" s="709" t="s">
        <v>1078</v>
      </c>
      <c r="G29" s="1120" t="s">
        <v>1080</v>
      </c>
      <c r="H29" s="1121"/>
      <c r="I29" s="1122" t="s">
        <v>1079</v>
      </c>
      <c r="J29" s="1123"/>
      <c r="Q29" s="564" t="s">
        <v>967</v>
      </c>
      <c r="R29" s="710" t="s">
        <v>1081</v>
      </c>
      <c r="S29" s="711" t="s">
        <v>1082</v>
      </c>
      <c r="T29" s="169" t="s">
        <v>636</v>
      </c>
      <c r="U29" s="169">
        <f t="shared" si="2"/>
        <v>0</v>
      </c>
      <c r="V29" s="169">
        <f t="shared" si="3"/>
        <v>0</v>
      </c>
      <c r="W29" s="169">
        <f>IF($B$6=$T$17,I22,0)+IF($B$28=$T$17,I44,0)+IF($B$50=$T$17,I66,0)+IF($B$72=$T$17,I88,0)</f>
        <v>0</v>
      </c>
    </row>
    <row r="30" spans="1:23" ht="18" customHeight="1" thickBot="1">
      <c r="A30" s="552" t="s">
        <v>907</v>
      </c>
      <c r="B30" s="611"/>
      <c r="C30" s="556" t="s">
        <v>908</v>
      </c>
      <c r="D30" s="611"/>
      <c r="E30" s="556" t="s">
        <v>1123</v>
      </c>
      <c r="F30" s="611"/>
      <c r="G30" s="553" t="s">
        <v>910</v>
      </c>
      <c r="H30" s="1102" t="str">
        <f>IFERROR(IF(Q31=TRUE,IF(R31=TRUE,(E38+E43+B37-(B30*15000))/D30,(E38+E43-(B30*15000))/D30),IF(R31=TRUE,(E38+E43+B37)/D30,(E38+E43)/D30)),"")</f>
        <v/>
      </c>
      <c r="I30" s="1097"/>
      <c r="J30" s="1098"/>
      <c r="K30" s="47"/>
      <c r="L30" s="168"/>
      <c r="M30" s="168"/>
      <c r="N30" s="168"/>
      <c r="Q30" s="564"/>
      <c r="R30" s="199"/>
      <c r="T30" s="169" t="s">
        <v>791</v>
      </c>
      <c r="U30" s="169">
        <f t="shared" si="2"/>
        <v>0</v>
      </c>
    </row>
    <row r="31" spans="1:23" ht="18" customHeight="1">
      <c r="A31" s="172" t="s">
        <v>192</v>
      </c>
      <c r="B31" s="1079" t="s">
        <v>191</v>
      </c>
      <c r="C31" s="1080"/>
      <c r="D31" s="1080"/>
      <c r="E31" s="1081" t="s">
        <v>306</v>
      </c>
      <c r="F31" s="1080"/>
      <c r="G31" s="1080"/>
      <c r="H31" s="1058" t="s">
        <v>162</v>
      </c>
      <c r="I31" s="1059" t="s">
        <v>305</v>
      </c>
      <c r="J31" s="1061" t="s">
        <v>163</v>
      </c>
      <c r="K31" s="47"/>
      <c r="M31" s="168"/>
      <c r="N31" s="168"/>
      <c r="Q31" s="609" t="b">
        <v>0</v>
      </c>
      <c r="R31" s="609" t="b">
        <v>0</v>
      </c>
      <c r="S31" s="609" t="b">
        <v>0</v>
      </c>
      <c r="T31" s="169" t="s">
        <v>792</v>
      </c>
      <c r="U31" s="169">
        <f t="shared" si="2"/>
        <v>0</v>
      </c>
      <c r="V31" s="169">
        <f>IF($B$6=$T$17,E24,0)+IF($B$28=$T$17,E46,0)+IF($B$50=$T$17,E68,0)+IF($B$72=$T$17,E90,0)</f>
        <v>0</v>
      </c>
      <c r="W31" s="169">
        <f>IF($B$6=$T$17,I24,0)+IF($B$28=$T$17,I46,0)+IF($B$50=$T$17,I68,0)+IF($B$72=$T$17,I90,0)</f>
        <v>0</v>
      </c>
    </row>
    <row r="32" spans="1:23" ht="18" customHeight="1">
      <c r="A32" s="173" t="s">
        <v>193</v>
      </c>
      <c r="B32" s="174" t="s">
        <v>5</v>
      </c>
      <c r="C32" s="1063" t="s">
        <v>194</v>
      </c>
      <c r="D32" s="1064"/>
      <c r="E32" s="344" t="s">
        <v>5</v>
      </c>
      <c r="F32" s="345" t="s">
        <v>194</v>
      </c>
      <c r="G32" s="345" t="s">
        <v>195</v>
      </c>
      <c r="H32" s="856"/>
      <c r="I32" s="792"/>
      <c r="J32" s="1062"/>
      <c r="K32" s="47"/>
      <c r="L32" s="168"/>
      <c r="M32" s="168"/>
      <c r="N32" s="168"/>
      <c r="P32" s="169" t="s">
        <v>968</v>
      </c>
      <c r="Q32" s="169">
        <f>IF(R31=TRUE,D30*R1,D30*R2)</f>
        <v>0</v>
      </c>
    </row>
    <row r="33" spans="1:18" ht="18" customHeight="1">
      <c r="A33" s="318" t="s">
        <v>360</v>
      </c>
      <c r="B33" s="68"/>
      <c r="C33" s="1065" t="s">
        <v>361</v>
      </c>
      <c r="D33" s="1066"/>
      <c r="E33" s="603"/>
      <c r="F33" s="650" t="s">
        <v>361</v>
      </c>
      <c r="G33" s="452"/>
      <c r="H33" s="1107" t="s">
        <v>1045</v>
      </c>
      <c r="I33" s="1069"/>
      <c r="J33" s="53"/>
      <c r="K33" s="47"/>
      <c r="L33" s="168"/>
      <c r="M33" s="168"/>
      <c r="N33" s="168"/>
      <c r="P33" s="169" t="s">
        <v>969</v>
      </c>
      <c r="Q33" s="169">
        <f>IF(Q31=TRUE,IF(E38+E43-(B30*20000)&gt;Q32,0,1),IF(E38+E43&gt;Q32,0,1))</f>
        <v>1</v>
      </c>
    </row>
    <row r="34" spans="1:18" ht="18" customHeight="1">
      <c r="A34" s="175"/>
      <c r="B34" s="69"/>
      <c r="C34" s="1042" t="s">
        <v>185</v>
      </c>
      <c r="D34" s="1043"/>
      <c r="E34" s="604"/>
      <c r="F34" s="545" t="s">
        <v>185</v>
      </c>
      <c r="G34" s="52"/>
      <c r="H34" s="1108"/>
      <c r="I34" s="1073"/>
      <c r="J34" s="559"/>
      <c r="K34" s="47"/>
      <c r="L34" s="168"/>
      <c r="M34" s="168"/>
      <c r="N34" s="168"/>
      <c r="P34" s="169" t="s">
        <v>1077</v>
      </c>
      <c r="Q34" s="169" t="s">
        <v>970</v>
      </c>
      <c r="R34" s="169">
        <f>INT(E38/2)</f>
        <v>0</v>
      </c>
    </row>
    <row r="35" spans="1:18" ht="18" customHeight="1">
      <c r="A35" s="176" t="s">
        <v>790</v>
      </c>
      <c r="B35" s="177">
        <f>SUM(B33:B34)</f>
        <v>0</v>
      </c>
      <c r="C35" s="1030"/>
      <c r="D35" s="1031"/>
      <c r="E35" s="571">
        <f>SUM(E33:E34)</f>
        <v>0</v>
      </c>
      <c r="F35" s="537"/>
      <c r="G35" s="179"/>
      <c r="H35" s="1108"/>
      <c r="I35" s="600">
        <f>INT(E35/2)*Q33</f>
        <v>0</v>
      </c>
      <c r="J35" s="41"/>
      <c r="K35" s="47"/>
      <c r="L35" s="168"/>
      <c r="M35" s="168"/>
      <c r="N35" s="168"/>
      <c r="Q35" s="169" t="s">
        <v>643</v>
      </c>
      <c r="R35" s="169">
        <f>INT(E43/2)</f>
        <v>0</v>
      </c>
    </row>
    <row r="36" spans="1:18" ht="18" customHeight="1">
      <c r="A36" s="318" t="s">
        <v>7</v>
      </c>
      <c r="B36" s="68"/>
      <c r="C36" s="1051" t="s">
        <v>365</v>
      </c>
      <c r="D36" s="1052"/>
      <c r="E36" s="603"/>
      <c r="F36" s="546" t="s">
        <v>365</v>
      </c>
      <c r="G36" s="51"/>
      <c r="H36" s="1108"/>
      <c r="I36" s="1069"/>
      <c r="J36" s="53"/>
      <c r="K36" s="47"/>
      <c r="L36" s="168"/>
      <c r="M36" s="168"/>
      <c r="N36" s="168"/>
      <c r="Q36" s="169" t="s">
        <v>636</v>
      </c>
      <c r="R36" s="169">
        <f>SUM(R34:R35)</f>
        <v>0</v>
      </c>
    </row>
    <row r="37" spans="1:18" ht="18" customHeight="1">
      <c r="A37" s="183"/>
      <c r="B37" s="557"/>
      <c r="C37" s="1051" t="s">
        <v>362</v>
      </c>
      <c r="D37" s="1052"/>
      <c r="E37" s="606"/>
      <c r="F37" s="546" t="s">
        <v>362</v>
      </c>
      <c r="G37" s="558"/>
      <c r="H37" s="1108"/>
      <c r="I37" s="1070"/>
      <c r="J37" s="559"/>
      <c r="K37" s="47"/>
      <c r="L37" s="168"/>
      <c r="M37" s="168"/>
      <c r="N37" s="168"/>
      <c r="P37" s="169" t="s">
        <v>973</v>
      </c>
      <c r="Q37" s="169">
        <f>IF(R31=TRUE,IF(S31=TRUE,F30*R3,F30*S3),IF(S31=TRUE,D30*R4,D30*S4))</f>
        <v>0</v>
      </c>
    </row>
    <row r="38" spans="1:18" ht="18" customHeight="1">
      <c r="A38" s="176" t="s">
        <v>790</v>
      </c>
      <c r="B38" s="177">
        <f>SUM(B36:B37)</f>
        <v>0</v>
      </c>
      <c r="C38" s="1030"/>
      <c r="D38" s="1031"/>
      <c r="E38" s="571">
        <f>SUM(E36:E37)</f>
        <v>0</v>
      </c>
      <c r="F38" s="537"/>
      <c r="G38" s="179"/>
      <c r="H38" s="1108"/>
      <c r="I38" s="571">
        <f>R43</f>
        <v>0</v>
      </c>
      <c r="J38" s="41"/>
      <c r="K38" s="47"/>
      <c r="P38" s="169" t="s">
        <v>974</v>
      </c>
      <c r="Q38" s="169" t="b">
        <f>IF(R36&gt;Q37,TRUE,FALSE)</f>
        <v>0</v>
      </c>
    </row>
    <row r="39" spans="1:18" ht="18" customHeight="1">
      <c r="A39" s="318" t="s">
        <v>8</v>
      </c>
      <c r="B39" s="68"/>
      <c r="C39" s="1039" t="s">
        <v>793</v>
      </c>
      <c r="D39" s="1040"/>
      <c r="E39" s="603"/>
      <c r="F39" s="547" t="s">
        <v>793</v>
      </c>
      <c r="G39" s="51"/>
      <c r="H39" s="1108"/>
      <c r="I39" s="1035"/>
      <c r="J39" s="53"/>
      <c r="K39" s="47"/>
      <c r="P39" s="169" t="s">
        <v>975</v>
      </c>
      <c r="Q39" s="169" t="s">
        <v>970</v>
      </c>
      <c r="R39" s="169">
        <f>IF(Q38=TRUE,INT(E38*Q37/(E38+E43)),INT(E38/2))</f>
        <v>0</v>
      </c>
    </row>
    <row r="40" spans="1:18" ht="18" customHeight="1">
      <c r="A40" s="183"/>
      <c r="B40" s="69"/>
      <c r="C40" s="1042" t="s">
        <v>909</v>
      </c>
      <c r="D40" s="1043"/>
      <c r="E40" s="604"/>
      <c r="F40" s="545" t="s">
        <v>909</v>
      </c>
      <c r="G40" s="52"/>
      <c r="H40" s="1108"/>
      <c r="I40" s="1082"/>
      <c r="J40" s="54"/>
      <c r="K40" s="47"/>
      <c r="Q40" s="169" t="s">
        <v>643</v>
      </c>
      <c r="R40" s="169">
        <f>IF(Q38=TRUE,INT(E43*Q37/(E38+E43)),INT(E43/2))</f>
        <v>0</v>
      </c>
    </row>
    <row r="41" spans="1:18" ht="18" customHeight="1">
      <c r="A41" s="183"/>
      <c r="B41" s="69"/>
      <c r="C41" s="1042" t="s">
        <v>794</v>
      </c>
      <c r="D41" s="1043"/>
      <c r="E41" s="604"/>
      <c r="F41" s="545" t="s">
        <v>794</v>
      </c>
      <c r="G41" s="52"/>
      <c r="H41" s="1108"/>
      <c r="I41" s="1082"/>
      <c r="J41" s="54"/>
      <c r="K41" s="47"/>
      <c r="Q41" s="169" t="s">
        <v>636</v>
      </c>
      <c r="R41" s="169">
        <f>SUM(R39:R40)</f>
        <v>0</v>
      </c>
    </row>
    <row r="42" spans="1:18" ht="18" customHeight="1">
      <c r="A42" s="183"/>
      <c r="B42" s="69"/>
      <c r="C42" s="1042" t="s">
        <v>362</v>
      </c>
      <c r="D42" s="1043"/>
      <c r="E42" s="604"/>
      <c r="F42" s="545" t="s">
        <v>362</v>
      </c>
      <c r="G42" s="52"/>
      <c r="H42" s="1108"/>
      <c r="I42" s="1082"/>
      <c r="J42" s="54"/>
      <c r="K42" s="47"/>
      <c r="P42" s="169" t="s">
        <v>976</v>
      </c>
      <c r="R42" s="169">
        <f>Q37-R41</f>
        <v>0</v>
      </c>
    </row>
    <row r="43" spans="1:18" ht="18" customHeight="1" thickBot="1">
      <c r="A43" s="176" t="s">
        <v>790</v>
      </c>
      <c r="B43" s="593">
        <f>SUM(B39:B42)</f>
        <v>0</v>
      </c>
      <c r="C43" s="1049"/>
      <c r="D43" s="1050"/>
      <c r="E43" s="597">
        <f>SUM(E39:E42)</f>
        <v>0</v>
      </c>
      <c r="F43" s="549"/>
      <c r="G43" s="185"/>
      <c r="H43" s="1109"/>
      <c r="I43" s="600">
        <f>R44</f>
        <v>0</v>
      </c>
      <c r="J43" s="33"/>
      <c r="K43" s="47"/>
      <c r="P43" s="169" t="s">
        <v>977</v>
      </c>
      <c r="Q43" s="169" t="s">
        <v>970</v>
      </c>
      <c r="R43" s="169">
        <f>IF(Q38=TRUE,R39+R42,R39)*Q33</f>
        <v>0</v>
      </c>
    </row>
    <row r="44" spans="1:18" ht="18" customHeight="1" thickTop="1" thickBot="1">
      <c r="A44" s="186" t="s">
        <v>9</v>
      </c>
      <c r="B44" s="187">
        <f>SUM(B38,B43,B35)</f>
        <v>0</v>
      </c>
      <c r="C44" s="1037"/>
      <c r="D44" s="1038"/>
      <c r="E44" s="598">
        <f>SUM(E35,E38,E43)</f>
        <v>0</v>
      </c>
      <c r="F44" s="541"/>
      <c r="G44" s="188"/>
      <c r="H44" s="188"/>
      <c r="I44" s="598">
        <f>SUM(I35,I38,I43)</f>
        <v>0</v>
      </c>
      <c r="J44" s="34"/>
      <c r="K44" s="47"/>
      <c r="Q44" s="169" t="s">
        <v>643</v>
      </c>
      <c r="R44" s="169">
        <f>R40*Q33</f>
        <v>0</v>
      </c>
    </row>
    <row r="45" spans="1:18" ht="18" customHeight="1" thickTop="1" thickBot="1">
      <c r="A45" s="183" t="s">
        <v>10</v>
      </c>
      <c r="B45" s="200"/>
      <c r="C45" s="1075"/>
      <c r="D45" s="1076"/>
      <c r="E45" s="607"/>
      <c r="F45" s="543"/>
      <c r="G45" s="191"/>
      <c r="H45" s="191"/>
      <c r="I45" s="192"/>
      <c r="J45" s="319"/>
      <c r="K45" s="47"/>
    </row>
    <row r="46" spans="1:18" ht="18" customHeight="1" thickBot="1">
      <c r="A46" s="193" t="s">
        <v>11</v>
      </c>
      <c r="B46" s="194">
        <f>SUM(B44:B45)</f>
        <v>0</v>
      </c>
      <c r="C46" s="1077"/>
      <c r="D46" s="1078"/>
      <c r="E46" s="599">
        <f>E44</f>
        <v>0</v>
      </c>
      <c r="F46" s="539"/>
      <c r="G46" s="195"/>
      <c r="H46" s="195"/>
      <c r="I46" s="601">
        <f>I44</f>
        <v>0</v>
      </c>
      <c r="J46" s="417"/>
      <c r="K46" s="47"/>
    </row>
    <row r="47" spans="1:18" ht="18" customHeight="1">
      <c r="A47" s="198"/>
      <c r="K47" s="47"/>
    </row>
    <row r="48" spans="1:18" ht="18" customHeight="1">
      <c r="K48" s="47"/>
    </row>
    <row r="49" spans="1:19" ht="14.25" thickBot="1"/>
    <row r="50" spans="1:19" ht="18" customHeight="1">
      <c r="A50" s="1110" t="s">
        <v>956</v>
      </c>
      <c r="B50" s="1112"/>
      <c r="C50" s="1114" t="s">
        <v>1009</v>
      </c>
      <c r="D50" s="1116"/>
      <c r="E50" s="1117"/>
      <c r="F50" s="708" t="s">
        <v>911</v>
      </c>
      <c r="G50" s="1105"/>
      <c r="H50" s="1105"/>
      <c r="I50" s="1105"/>
      <c r="J50" s="1106"/>
    </row>
    <row r="51" spans="1:19" ht="18" customHeight="1">
      <c r="A51" s="1111"/>
      <c r="B51" s="1113"/>
      <c r="C51" s="1115"/>
      <c r="D51" s="1118"/>
      <c r="E51" s="1119"/>
      <c r="F51" s="709" t="s">
        <v>1078</v>
      </c>
      <c r="G51" s="1120" t="s">
        <v>1080</v>
      </c>
      <c r="H51" s="1121"/>
      <c r="I51" s="1122" t="s">
        <v>1079</v>
      </c>
      <c r="J51" s="1123"/>
      <c r="Q51" s="564" t="s">
        <v>967</v>
      </c>
      <c r="R51" s="710" t="s">
        <v>1081</v>
      </c>
      <c r="S51" s="711" t="s">
        <v>1082</v>
      </c>
    </row>
    <row r="52" spans="1:19" ht="18" customHeight="1" thickBot="1">
      <c r="A52" s="552" t="s">
        <v>907</v>
      </c>
      <c r="B52" s="611"/>
      <c r="C52" s="556" t="s">
        <v>908</v>
      </c>
      <c r="D52" s="611"/>
      <c r="E52" s="556" t="s">
        <v>1123</v>
      </c>
      <c r="F52" s="611"/>
      <c r="G52" s="553" t="s">
        <v>910</v>
      </c>
      <c r="H52" s="1102" t="str">
        <f>IFERROR(IF(Q53=TRUE,IF(R53=TRUE,(E60+E65+B59-(B52*15000))/D52,(E60+E65-(B52*15000))/D52),IF(R53=TRUE,(E60+E65+B59)/D52,(E60+E65)/D52)),"")</f>
        <v/>
      </c>
      <c r="I52" s="1097"/>
      <c r="J52" s="1098"/>
      <c r="Q52" s="564"/>
      <c r="R52" s="199"/>
    </row>
    <row r="53" spans="1:19" ht="18" customHeight="1">
      <c r="A53" s="172" t="s">
        <v>192</v>
      </c>
      <c r="B53" s="1079" t="s">
        <v>191</v>
      </c>
      <c r="C53" s="1080"/>
      <c r="D53" s="1080"/>
      <c r="E53" s="1081" t="s">
        <v>306</v>
      </c>
      <c r="F53" s="1080"/>
      <c r="G53" s="1080"/>
      <c r="H53" s="1058" t="s">
        <v>162</v>
      </c>
      <c r="I53" s="1059" t="s">
        <v>305</v>
      </c>
      <c r="J53" s="1061" t="s">
        <v>163</v>
      </c>
      <c r="K53" s="47"/>
      <c r="L53" s="168"/>
      <c r="M53" s="168"/>
      <c r="N53" s="168"/>
      <c r="Q53" s="609" t="b">
        <v>0</v>
      </c>
      <c r="R53" s="609" t="b">
        <v>0</v>
      </c>
      <c r="S53" s="609" t="b">
        <v>0</v>
      </c>
    </row>
    <row r="54" spans="1:19" ht="18" customHeight="1">
      <c r="A54" s="173" t="s">
        <v>193</v>
      </c>
      <c r="B54" s="174" t="s">
        <v>5</v>
      </c>
      <c r="C54" s="1063" t="s">
        <v>194</v>
      </c>
      <c r="D54" s="1064"/>
      <c r="E54" s="344" t="s">
        <v>5</v>
      </c>
      <c r="F54" s="345" t="s">
        <v>194</v>
      </c>
      <c r="G54" s="345" t="s">
        <v>195</v>
      </c>
      <c r="H54" s="856"/>
      <c r="I54" s="792"/>
      <c r="J54" s="1062"/>
      <c r="K54" s="47"/>
      <c r="M54" s="168"/>
      <c r="N54" s="168"/>
      <c r="P54" s="169" t="s">
        <v>968</v>
      </c>
      <c r="Q54" s="169">
        <f>IF(R53=TRUE,D52*R1,D52*R2)</f>
        <v>0</v>
      </c>
    </row>
    <row r="55" spans="1:19" ht="18" customHeight="1">
      <c r="A55" s="318" t="s">
        <v>360</v>
      </c>
      <c r="B55" s="68"/>
      <c r="C55" s="1065" t="s">
        <v>361</v>
      </c>
      <c r="D55" s="1066"/>
      <c r="E55" s="603"/>
      <c r="F55" s="650" t="s">
        <v>361</v>
      </c>
      <c r="G55" s="51"/>
      <c r="H55" s="855" t="s">
        <v>1045</v>
      </c>
      <c r="I55" s="1069"/>
      <c r="J55" s="53"/>
      <c r="K55" s="47"/>
      <c r="L55" s="168"/>
      <c r="M55" s="168"/>
      <c r="N55" s="168"/>
      <c r="P55" s="169" t="s">
        <v>969</v>
      </c>
      <c r="Q55" s="169">
        <f>IF(Q53=TRUE,IF(E60+E65-(B52*20000)&gt;Q54,0,1),IF(E60+E65&gt;Q54,0,1))</f>
        <v>1</v>
      </c>
    </row>
    <row r="56" spans="1:19" ht="18" customHeight="1">
      <c r="A56" s="175"/>
      <c r="B56" s="69"/>
      <c r="C56" s="1042" t="s">
        <v>185</v>
      </c>
      <c r="D56" s="1043"/>
      <c r="E56" s="604"/>
      <c r="F56" s="545" t="s">
        <v>185</v>
      </c>
      <c r="G56" s="558"/>
      <c r="H56" s="1103"/>
      <c r="I56" s="1073"/>
      <c r="J56" s="559"/>
      <c r="K56" s="47"/>
      <c r="L56" s="168"/>
      <c r="M56" s="168"/>
      <c r="N56" s="168"/>
      <c r="P56" s="169" t="s">
        <v>1077</v>
      </c>
      <c r="Q56" s="169" t="s">
        <v>970</v>
      </c>
      <c r="R56" s="169">
        <f>INT(E60/2)</f>
        <v>0</v>
      </c>
    </row>
    <row r="57" spans="1:19" ht="18" customHeight="1">
      <c r="A57" s="176" t="s">
        <v>790</v>
      </c>
      <c r="B57" s="177">
        <f>SUM(B55:B56)</f>
        <v>0</v>
      </c>
      <c r="C57" s="1030"/>
      <c r="D57" s="1031"/>
      <c r="E57" s="571">
        <f>SUM(E55:E56)</f>
        <v>0</v>
      </c>
      <c r="F57" s="537"/>
      <c r="G57" s="179"/>
      <c r="H57" s="1103"/>
      <c r="I57" s="600">
        <f>INT(E57/2)*Q55</f>
        <v>0</v>
      </c>
      <c r="J57" s="41"/>
      <c r="K57" s="47"/>
      <c r="L57" s="168"/>
      <c r="M57" s="168"/>
      <c r="N57" s="168"/>
      <c r="Q57" s="169" t="s">
        <v>643</v>
      </c>
      <c r="R57" s="169">
        <f>INT(E65/2)</f>
        <v>0</v>
      </c>
    </row>
    <row r="58" spans="1:19" ht="18" customHeight="1">
      <c r="A58" s="318" t="s">
        <v>7</v>
      </c>
      <c r="B58" s="68"/>
      <c r="C58" s="1051" t="s">
        <v>365</v>
      </c>
      <c r="D58" s="1052"/>
      <c r="E58" s="603"/>
      <c r="F58" s="546" t="s">
        <v>365</v>
      </c>
      <c r="G58" s="51"/>
      <c r="H58" s="1103"/>
      <c r="I58" s="1069"/>
      <c r="J58" s="53"/>
      <c r="K58" s="47"/>
      <c r="L58" s="168"/>
      <c r="M58" s="168"/>
      <c r="N58" s="168"/>
      <c r="Q58" s="169" t="s">
        <v>636</v>
      </c>
      <c r="R58" s="169">
        <f>SUM(R56:R57)</f>
        <v>0</v>
      </c>
    </row>
    <row r="59" spans="1:19" ht="18" customHeight="1">
      <c r="A59" s="183"/>
      <c r="B59" s="557"/>
      <c r="C59" s="1051" t="s">
        <v>362</v>
      </c>
      <c r="D59" s="1052"/>
      <c r="E59" s="606"/>
      <c r="F59" s="546" t="s">
        <v>362</v>
      </c>
      <c r="G59" s="558"/>
      <c r="H59" s="1103"/>
      <c r="I59" s="1070"/>
      <c r="J59" s="559"/>
      <c r="K59" s="47"/>
      <c r="L59" s="168"/>
      <c r="M59" s="168"/>
      <c r="N59" s="168"/>
      <c r="P59" s="169" t="s">
        <v>973</v>
      </c>
      <c r="Q59" s="169">
        <f>IF(R53=TRUE,IF(S53=TRUE,F52*R3,F52*S3),IF(S53=TRUE,D52*R4,D52*S4))</f>
        <v>0</v>
      </c>
    </row>
    <row r="60" spans="1:19" ht="18" customHeight="1">
      <c r="A60" s="176" t="s">
        <v>790</v>
      </c>
      <c r="B60" s="177">
        <f>SUM(B58:B59)</f>
        <v>0</v>
      </c>
      <c r="C60" s="1030"/>
      <c r="D60" s="1031"/>
      <c r="E60" s="571">
        <f>SUM(E58:E59)</f>
        <v>0</v>
      </c>
      <c r="F60" s="537"/>
      <c r="G60" s="179"/>
      <c r="H60" s="1103"/>
      <c r="I60" s="571">
        <f>R65</f>
        <v>0</v>
      </c>
      <c r="J60" s="41"/>
      <c r="K60" s="47"/>
      <c r="P60" s="169" t="s">
        <v>974</v>
      </c>
      <c r="Q60" s="169" t="b">
        <f>IF(R58&gt;Q59,TRUE,FALSE)</f>
        <v>0</v>
      </c>
    </row>
    <row r="61" spans="1:19" ht="18" customHeight="1">
      <c r="A61" s="318" t="s">
        <v>8</v>
      </c>
      <c r="B61" s="68"/>
      <c r="C61" s="1039" t="s">
        <v>793</v>
      </c>
      <c r="D61" s="1040"/>
      <c r="E61" s="603"/>
      <c r="F61" s="547" t="s">
        <v>793</v>
      </c>
      <c r="G61" s="51"/>
      <c r="H61" s="1103"/>
      <c r="I61" s="1035"/>
      <c r="J61" s="53"/>
      <c r="K61" s="47"/>
      <c r="P61" s="169" t="s">
        <v>975</v>
      </c>
      <c r="Q61" s="169" t="s">
        <v>970</v>
      </c>
      <c r="R61" s="169">
        <f>IF(Q60=TRUE,INT(E60*Q59/(E60+E65)),INT(E60/2))</f>
        <v>0</v>
      </c>
    </row>
    <row r="62" spans="1:19" ht="18" customHeight="1">
      <c r="A62" s="183"/>
      <c r="B62" s="69"/>
      <c r="C62" s="1042" t="s">
        <v>909</v>
      </c>
      <c r="D62" s="1043"/>
      <c r="E62" s="604"/>
      <c r="F62" s="545" t="s">
        <v>909</v>
      </c>
      <c r="G62" s="52"/>
      <c r="H62" s="1103"/>
      <c r="I62" s="1082"/>
      <c r="J62" s="54"/>
      <c r="K62" s="47"/>
      <c r="Q62" s="169" t="s">
        <v>643</v>
      </c>
      <c r="R62" s="169">
        <f>IF(Q60=TRUE,INT(E65*Q59/(E60+E65)),INT(E65/2))</f>
        <v>0</v>
      </c>
    </row>
    <row r="63" spans="1:19" ht="18" customHeight="1">
      <c r="A63" s="183"/>
      <c r="B63" s="69"/>
      <c r="C63" s="1042" t="s">
        <v>794</v>
      </c>
      <c r="D63" s="1043"/>
      <c r="E63" s="604"/>
      <c r="F63" s="545" t="s">
        <v>794</v>
      </c>
      <c r="G63" s="52"/>
      <c r="H63" s="1103"/>
      <c r="I63" s="1082"/>
      <c r="J63" s="54"/>
      <c r="K63" s="47"/>
      <c r="Q63" s="169" t="s">
        <v>636</v>
      </c>
      <c r="R63" s="169">
        <f>SUM(R61:R62)</f>
        <v>0</v>
      </c>
    </row>
    <row r="64" spans="1:19" ht="18" customHeight="1">
      <c r="A64" s="183"/>
      <c r="B64" s="69"/>
      <c r="C64" s="1042" t="s">
        <v>362</v>
      </c>
      <c r="D64" s="1043"/>
      <c r="E64" s="604"/>
      <c r="F64" s="545" t="s">
        <v>362</v>
      </c>
      <c r="G64" s="52"/>
      <c r="H64" s="1103"/>
      <c r="I64" s="1082"/>
      <c r="J64" s="54"/>
      <c r="K64" s="47"/>
      <c r="P64" s="169" t="s">
        <v>976</v>
      </c>
      <c r="R64" s="169">
        <f>Q59-R63</f>
        <v>0</v>
      </c>
    </row>
    <row r="65" spans="1:19" ht="18" customHeight="1" thickBot="1">
      <c r="A65" s="176" t="s">
        <v>790</v>
      </c>
      <c r="B65" s="593">
        <f>SUM(B61:B64)</f>
        <v>0</v>
      </c>
      <c r="C65" s="1049"/>
      <c r="D65" s="1050"/>
      <c r="E65" s="597">
        <f>SUM(E61:E64)</f>
        <v>0</v>
      </c>
      <c r="F65" s="549"/>
      <c r="G65" s="185"/>
      <c r="H65" s="1104"/>
      <c r="I65" s="600">
        <f>R66</f>
        <v>0</v>
      </c>
      <c r="J65" s="33"/>
      <c r="K65" s="47"/>
      <c r="P65" s="169" t="s">
        <v>977</v>
      </c>
      <c r="Q65" s="169" t="s">
        <v>970</v>
      </c>
      <c r="R65" s="169">
        <f>IF(Q60=TRUE,R61+R64,R61)*Q55</f>
        <v>0</v>
      </c>
    </row>
    <row r="66" spans="1:19" ht="18" customHeight="1" thickTop="1" thickBot="1">
      <c r="A66" s="186" t="s">
        <v>9</v>
      </c>
      <c r="B66" s="187">
        <f>SUM(B60,B65,B57)</f>
        <v>0</v>
      </c>
      <c r="C66" s="1037"/>
      <c r="D66" s="1038"/>
      <c r="E66" s="598">
        <f>SUM(E57,E60,E65)</f>
        <v>0</v>
      </c>
      <c r="F66" s="541"/>
      <c r="G66" s="188"/>
      <c r="H66" s="188"/>
      <c r="I66" s="598">
        <f>SUM(I57,I60,I65)</f>
        <v>0</v>
      </c>
      <c r="J66" s="34"/>
      <c r="K66" s="47"/>
      <c r="Q66" s="169" t="s">
        <v>643</v>
      </c>
      <c r="R66" s="169">
        <f>R62*Q55</f>
        <v>0</v>
      </c>
    </row>
    <row r="67" spans="1:19" ht="18" customHeight="1" thickTop="1" thickBot="1">
      <c r="A67" s="183" t="s">
        <v>10</v>
      </c>
      <c r="B67" s="200"/>
      <c r="C67" s="1075"/>
      <c r="D67" s="1076"/>
      <c r="E67" s="190"/>
      <c r="F67" s="543"/>
      <c r="G67" s="191"/>
      <c r="H67" s="191"/>
      <c r="I67" s="192"/>
      <c r="J67" s="319"/>
      <c r="K67" s="47"/>
    </row>
    <row r="68" spans="1:19" ht="18" customHeight="1" thickBot="1">
      <c r="A68" s="193" t="s">
        <v>11</v>
      </c>
      <c r="B68" s="194">
        <f>SUM(B66:B67)</f>
        <v>0</v>
      </c>
      <c r="C68" s="1077"/>
      <c r="D68" s="1078"/>
      <c r="E68" s="599">
        <f>E66</f>
        <v>0</v>
      </c>
      <c r="F68" s="539"/>
      <c r="G68" s="195"/>
      <c r="H68" s="195"/>
      <c r="I68" s="601">
        <f>I66</f>
        <v>0</v>
      </c>
      <c r="J68" s="417"/>
      <c r="K68" s="47"/>
    </row>
    <row r="69" spans="1:19" ht="18" customHeight="1">
      <c r="A69" s="198"/>
      <c r="K69" s="47"/>
    </row>
    <row r="70" spans="1:19" ht="18" customHeight="1">
      <c r="K70" s="47"/>
    </row>
    <row r="71" spans="1:19" ht="18" customHeight="1" thickBot="1">
      <c r="K71" s="47"/>
    </row>
    <row r="72" spans="1:19" ht="18" customHeight="1">
      <c r="A72" s="1110" t="s">
        <v>956</v>
      </c>
      <c r="B72" s="1112"/>
      <c r="C72" s="1114" t="s">
        <v>1009</v>
      </c>
      <c r="D72" s="1116"/>
      <c r="E72" s="1117"/>
      <c r="F72" s="708" t="s">
        <v>911</v>
      </c>
      <c r="G72" s="1105"/>
      <c r="H72" s="1105"/>
      <c r="I72" s="1105"/>
      <c r="J72" s="1106"/>
    </row>
    <row r="73" spans="1:19" ht="18" customHeight="1">
      <c r="A73" s="1111"/>
      <c r="B73" s="1113"/>
      <c r="C73" s="1115"/>
      <c r="D73" s="1118"/>
      <c r="E73" s="1119"/>
      <c r="F73" s="709" t="s">
        <v>1078</v>
      </c>
      <c r="G73" s="1120" t="s">
        <v>1080</v>
      </c>
      <c r="H73" s="1121"/>
      <c r="I73" s="1122" t="s">
        <v>1079</v>
      </c>
      <c r="J73" s="1123"/>
    </row>
    <row r="74" spans="1:19" ht="18" customHeight="1" thickBot="1">
      <c r="A74" s="552" t="s">
        <v>907</v>
      </c>
      <c r="B74" s="611"/>
      <c r="C74" s="556" t="s">
        <v>908</v>
      </c>
      <c r="D74" s="611"/>
      <c r="E74" s="556" t="s">
        <v>1123</v>
      </c>
      <c r="F74" s="611"/>
      <c r="G74" s="553" t="s">
        <v>910</v>
      </c>
      <c r="H74" s="1102" t="str">
        <f>IFERROR(IF(Q76=TRUE,IF(R76=TRUE,(E82+E87+B81-(B74*15000))/D74,(E82+E87-(B74*15000))/D74),IF(R76=TRUE,(E82+E87+B81)/D74,(E82+E87)/D74)),"")</f>
        <v/>
      </c>
      <c r="I74" s="1097"/>
      <c r="J74" s="1098"/>
      <c r="Q74" s="564" t="s">
        <v>967</v>
      </c>
      <c r="R74" s="710" t="s">
        <v>1081</v>
      </c>
      <c r="S74" s="711" t="s">
        <v>1082</v>
      </c>
    </row>
    <row r="75" spans="1:19">
      <c r="A75" s="172" t="s">
        <v>192</v>
      </c>
      <c r="B75" s="1079" t="s">
        <v>191</v>
      </c>
      <c r="C75" s="1080"/>
      <c r="D75" s="1080"/>
      <c r="E75" s="1081" t="s">
        <v>306</v>
      </c>
      <c r="F75" s="1080"/>
      <c r="G75" s="1080"/>
      <c r="H75" s="1058" t="s">
        <v>162</v>
      </c>
      <c r="I75" s="1059" t="s">
        <v>305</v>
      </c>
      <c r="J75" s="1061" t="s">
        <v>163</v>
      </c>
      <c r="Q75" s="564"/>
      <c r="R75" s="199"/>
    </row>
    <row r="76" spans="1:19" ht="18" customHeight="1">
      <c r="A76" s="173" t="s">
        <v>193</v>
      </c>
      <c r="B76" s="174" t="s">
        <v>5</v>
      </c>
      <c r="C76" s="1063" t="s">
        <v>194</v>
      </c>
      <c r="D76" s="1064"/>
      <c r="E76" s="344" t="s">
        <v>5</v>
      </c>
      <c r="F76" s="345" t="s">
        <v>194</v>
      </c>
      <c r="G76" s="345" t="s">
        <v>195</v>
      </c>
      <c r="H76" s="856"/>
      <c r="I76" s="792"/>
      <c r="J76" s="1062"/>
      <c r="K76" s="47"/>
      <c r="L76" s="168"/>
      <c r="M76" s="168"/>
      <c r="N76" s="168"/>
      <c r="Q76" s="609" t="b">
        <v>0</v>
      </c>
      <c r="R76" s="609" t="b">
        <v>0</v>
      </c>
      <c r="S76" s="609" t="b">
        <v>0</v>
      </c>
    </row>
    <row r="77" spans="1:19" ht="18" customHeight="1">
      <c r="A77" s="318" t="s">
        <v>360</v>
      </c>
      <c r="B77" s="68"/>
      <c r="C77" s="1065" t="s">
        <v>361</v>
      </c>
      <c r="D77" s="1066"/>
      <c r="E77" s="603"/>
      <c r="F77" s="650" t="s">
        <v>361</v>
      </c>
      <c r="G77" s="452"/>
      <c r="H77" s="855" t="s">
        <v>1045</v>
      </c>
      <c r="I77" s="1069"/>
      <c r="J77" s="53"/>
      <c r="K77" s="47"/>
      <c r="M77" s="168"/>
      <c r="N77" s="168"/>
      <c r="P77" s="169" t="s">
        <v>968</v>
      </c>
      <c r="Q77" s="169">
        <f>IF(R76=TRUE,D74*R1,D74*R2)</f>
        <v>0</v>
      </c>
    </row>
    <row r="78" spans="1:19" ht="18" customHeight="1">
      <c r="A78" s="175"/>
      <c r="B78" s="69"/>
      <c r="C78" s="1042" t="s">
        <v>185</v>
      </c>
      <c r="D78" s="1043"/>
      <c r="E78" s="604"/>
      <c r="F78" s="545" t="s">
        <v>185</v>
      </c>
      <c r="G78" s="52"/>
      <c r="H78" s="1103"/>
      <c r="I78" s="1073"/>
      <c r="J78" s="559"/>
      <c r="K78" s="47"/>
      <c r="L78" s="168"/>
      <c r="M78" s="168"/>
      <c r="N78" s="168"/>
      <c r="P78" s="169" t="s">
        <v>969</v>
      </c>
      <c r="Q78" s="169">
        <f>IF(Q76=TRUE,IF(E82+E87-(B74*20000)&gt;Q77,0,1),IF(E82+E87&gt;Q77,0,1))</f>
        <v>1</v>
      </c>
    </row>
    <row r="79" spans="1:19" ht="18" customHeight="1">
      <c r="A79" s="176" t="s">
        <v>790</v>
      </c>
      <c r="B79" s="177">
        <f>SUM(B77:B78)</f>
        <v>0</v>
      </c>
      <c r="C79" s="1030"/>
      <c r="D79" s="1031"/>
      <c r="E79" s="571">
        <f>SUM(E77:E78)</f>
        <v>0</v>
      </c>
      <c r="F79" s="537"/>
      <c r="G79" s="179"/>
      <c r="H79" s="1103"/>
      <c r="I79" s="600">
        <f>INT(E79/2)*Q78</f>
        <v>0</v>
      </c>
      <c r="J79" s="41"/>
      <c r="K79" s="47"/>
      <c r="L79" s="168"/>
      <c r="M79" s="168"/>
      <c r="N79" s="168"/>
      <c r="P79" s="169" t="s">
        <v>1077</v>
      </c>
      <c r="Q79" s="169" t="s">
        <v>970</v>
      </c>
      <c r="R79" s="169">
        <f>INT(E82/2)</f>
        <v>0</v>
      </c>
    </row>
    <row r="80" spans="1:19" ht="18" customHeight="1">
      <c r="A80" s="318" t="s">
        <v>7</v>
      </c>
      <c r="B80" s="68"/>
      <c r="C80" s="1051" t="s">
        <v>365</v>
      </c>
      <c r="D80" s="1052"/>
      <c r="E80" s="603"/>
      <c r="F80" s="546" t="s">
        <v>365</v>
      </c>
      <c r="G80" s="51"/>
      <c r="H80" s="1103"/>
      <c r="I80" s="1069"/>
      <c r="J80" s="53"/>
      <c r="K80" s="47"/>
      <c r="L80" s="168"/>
      <c r="M80" s="168"/>
      <c r="N80" s="168"/>
      <c r="Q80" s="169" t="s">
        <v>643</v>
      </c>
      <c r="R80" s="169">
        <f>INT(E87/2)</f>
        <v>0</v>
      </c>
    </row>
    <row r="81" spans="1:18" ht="18" customHeight="1">
      <c r="A81" s="183"/>
      <c r="B81" s="557"/>
      <c r="C81" s="1051" t="s">
        <v>362</v>
      </c>
      <c r="D81" s="1052"/>
      <c r="E81" s="606"/>
      <c r="F81" s="546" t="s">
        <v>362</v>
      </c>
      <c r="G81" s="558"/>
      <c r="H81" s="1103"/>
      <c r="I81" s="1070"/>
      <c r="J81" s="559"/>
      <c r="K81" s="47"/>
      <c r="L81" s="168"/>
      <c r="M81" s="168"/>
      <c r="N81" s="168"/>
      <c r="Q81" s="169" t="s">
        <v>636</v>
      </c>
      <c r="R81" s="169">
        <f>SUM(R79:R80)</f>
        <v>0</v>
      </c>
    </row>
    <row r="82" spans="1:18" ht="18" customHeight="1">
      <c r="A82" s="176" t="s">
        <v>790</v>
      </c>
      <c r="B82" s="177">
        <f>SUM(B80:B81)</f>
        <v>0</v>
      </c>
      <c r="C82" s="1030"/>
      <c r="D82" s="1031"/>
      <c r="E82" s="571">
        <f>SUM(E80:E81)</f>
        <v>0</v>
      </c>
      <c r="F82" s="537"/>
      <c r="G82" s="179"/>
      <c r="H82" s="1103"/>
      <c r="I82" s="571">
        <f>R88</f>
        <v>0</v>
      </c>
      <c r="J82" s="41"/>
      <c r="K82" s="47"/>
      <c r="L82" s="168"/>
      <c r="M82" s="168"/>
      <c r="N82" s="168"/>
      <c r="P82" s="169" t="s">
        <v>973</v>
      </c>
      <c r="Q82" s="169">
        <f>IF(R76=TRUE,IF(S76=TRUE,F74*R3,F74*S3),IF(S76=TRUE,D74*R4,D74*S4))</f>
        <v>0</v>
      </c>
    </row>
    <row r="83" spans="1:18" ht="18" customHeight="1">
      <c r="A83" s="318" t="s">
        <v>8</v>
      </c>
      <c r="B83" s="68"/>
      <c r="C83" s="1039" t="s">
        <v>793</v>
      </c>
      <c r="D83" s="1040"/>
      <c r="E83" s="603"/>
      <c r="F83" s="547" t="s">
        <v>793</v>
      </c>
      <c r="G83" s="51"/>
      <c r="H83" s="1103"/>
      <c r="I83" s="1035"/>
      <c r="J83" s="53"/>
      <c r="K83" s="47"/>
      <c r="P83" s="169" t="s">
        <v>974</v>
      </c>
      <c r="Q83" s="169" t="b">
        <f>IF(R81&gt;Q82,TRUE,FALSE)</f>
        <v>0</v>
      </c>
    </row>
    <row r="84" spans="1:18" ht="18" customHeight="1">
      <c r="A84" s="183"/>
      <c r="B84" s="69"/>
      <c r="C84" s="1042" t="s">
        <v>909</v>
      </c>
      <c r="D84" s="1043"/>
      <c r="E84" s="604"/>
      <c r="F84" s="545" t="s">
        <v>909</v>
      </c>
      <c r="G84" s="52"/>
      <c r="H84" s="1103"/>
      <c r="I84" s="1082"/>
      <c r="J84" s="54"/>
      <c r="K84" s="47"/>
      <c r="P84" s="169" t="s">
        <v>975</v>
      </c>
      <c r="Q84" s="169" t="s">
        <v>970</v>
      </c>
      <c r="R84" s="169">
        <f>IF(Q83=TRUE,INT(E82*Q82/(E82+E87)),INT(E82/2))</f>
        <v>0</v>
      </c>
    </row>
    <row r="85" spans="1:18" ht="18" customHeight="1">
      <c r="A85" s="183"/>
      <c r="B85" s="69"/>
      <c r="C85" s="1042" t="s">
        <v>794</v>
      </c>
      <c r="D85" s="1043"/>
      <c r="E85" s="604"/>
      <c r="F85" s="545" t="s">
        <v>794</v>
      </c>
      <c r="G85" s="52"/>
      <c r="H85" s="1103"/>
      <c r="I85" s="1082"/>
      <c r="J85" s="54"/>
      <c r="K85" s="47"/>
      <c r="Q85" s="169" t="s">
        <v>643</v>
      </c>
      <c r="R85" s="169">
        <f>IF(Q83=TRUE,INT(E87*Q82/(E82+E87)),INT(E87/2))</f>
        <v>0</v>
      </c>
    </row>
    <row r="86" spans="1:18" ht="18" customHeight="1">
      <c r="A86" s="183"/>
      <c r="B86" s="69"/>
      <c r="C86" s="1042" t="s">
        <v>362</v>
      </c>
      <c r="D86" s="1043"/>
      <c r="E86" s="604"/>
      <c r="F86" s="545" t="s">
        <v>362</v>
      </c>
      <c r="G86" s="52"/>
      <c r="H86" s="1103"/>
      <c r="I86" s="1082"/>
      <c r="J86" s="54"/>
      <c r="K86" s="47"/>
      <c r="Q86" s="169" t="s">
        <v>636</v>
      </c>
      <c r="R86" s="169">
        <f>SUM(R84:R85)</f>
        <v>0</v>
      </c>
    </row>
    <row r="87" spans="1:18" ht="18" customHeight="1" thickBot="1">
      <c r="A87" s="176" t="s">
        <v>790</v>
      </c>
      <c r="B87" s="593">
        <f>SUM(B83:B86)</f>
        <v>0</v>
      </c>
      <c r="C87" s="1049"/>
      <c r="D87" s="1050"/>
      <c r="E87" s="597">
        <f>SUM(E83:E86)</f>
        <v>0</v>
      </c>
      <c r="F87" s="549"/>
      <c r="G87" s="185"/>
      <c r="H87" s="1104"/>
      <c r="I87" s="600">
        <f>R89</f>
        <v>0</v>
      </c>
      <c r="J87" s="33"/>
      <c r="K87" s="47"/>
      <c r="P87" s="169" t="s">
        <v>976</v>
      </c>
      <c r="R87" s="169">
        <f>Q82-R86</f>
        <v>0</v>
      </c>
    </row>
    <row r="88" spans="1:18" ht="18" customHeight="1" thickTop="1" thickBot="1">
      <c r="A88" s="186" t="s">
        <v>9</v>
      </c>
      <c r="B88" s="187">
        <f>SUM(B79,B82,B87)</f>
        <v>0</v>
      </c>
      <c r="C88" s="1037"/>
      <c r="D88" s="1038"/>
      <c r="E88" s="598">
        <f>SUM(E79,E82,E87)</f>
        <v>0</v>
      </c>
      <c r="F88" s="541"/>
      <c r="G88" s="188"/>
      <c r="H88" s="188"/>
      <c r="I88" s="598">
        <f>SUM(I79,I82,I87)</f>
        <v>0</v>
      </c>
      <c r="J88" s="34"/>
      <c r="K88" s="47"/>
      <c r="P88" s="169" t="s">
        <v>977</v>
      </c>
      <c r="Q88" s="169" t="s">
        <v>970</v>
      </c>
      <c r="R88" s="169">
        <f>IF(Q83=TRUE,R84+R87,R84)*Q78</f>
        <v>0</v>
      </c>
    </row>
    <row r="89" spans="1:18" ht="18" customHeight="1" thickTop="1" thickBot="1">
      <c r="A89" s="183" t="s">
        <v>10</v>
      </c>
      <c r="B89" s="200"/>
      <c r="C89" s="1075"/>
      <c r="D89" s="1076"/>
      <c r="E89" s="190"/>
      <c r="F89" s="543"/>
      <c r="G89" s="191"/>
      <c r="H89" s="191"/>
      <c r="I89" s="192"/>
      <c r="J89" s="319"/>
      <c r="K89" s="47"/>
      <c r="Q89" s="169" t="s">
        <v>643</v>
      </c>
      <c r="R89" s="169">
        <f>R85*Q78</f>
        <v>0</v>
      </c>
    </row>
    <row r="90" spans="1:18" ht="18" customHeight="1" thickBot="1">
      <c r="A90" s="193" t="s">
        <v>11</v>
      </c>
      <c r="B90" s="194">
        <f>SUM(B88:B89)</f>
        <v>0</v>
      </c>
      <c r="C90" s="1077"/>
      <c r="D90" s="1078"/>
      <c r="E90" s="599">
        <f>E88</f>
        <v>0</v>
      </c>
      <c r="F90" s="539"/>
      <c r="G90" s="195"/>
      <c r="H90" s="195"/>
      <c r="I90" s="601">
        <f>I88</f>
        <v>0</v>
      </c>
      <c r="J90" s="417"/>
      <c r="K90" s="47"/>
    </row>
    <row r="91" spans="1:18" ht="18" customHeight="1">
      <c r="A91" s="198"/>
      <c r="J91" s="647"/>
      <c r="K91" s="47"/>
    </row>
    <row r="92" spans="1:18" ht="18" customHeight="1">
      <c r="K92" s="47"/>
    </row>
    <row r="93" spans="1:18" ht="18" customHeight="1">
      <c r="K93" s="47"/>
    </row>
    <row r="94" spans="1:18" ht="18" customHeight="1">
      <c r="K94" s="47"/>
    </row>
  </sheetData>
  <sheetProtection sheet="1" objects="1" scenarios="1"/>
  <mergeCells count="130">
    <mergeCell ref="H30:J30"/>
    <mergeCell ref="A50:A51"/>
    <mergeCell ref="B50:B51"/>
    <mergeCell ref="C50:C51"/>
    <mergeCell ref="D50:E51"/>
    <mergeCell ref="G51:H51"/>
    <mergeCell ref="I51:J51"/>
    <mergeCell ref="H52:J52"/>
    <mergeCell ref="A72:A73"/>
    <mergeCell ref="B72:B73"/>
    <mergeCell ref="C72:C73"/>
    <mergeCell ref="D72:E73"/>
    <mergeCell ref="G73:H73"/>
    <mergeCell ref="I73:J73"/>
    <mergeCell ref="C39:D39"/>
    <mergeCell ref="C40:D40"/>
    <mergeCell ref="C35:D35"/>
    <mergeCell ref="C34:D34"/>
    <mergeCell ref="C33:D33"/>
    <mergeCell ref="C32:D32"/>
    <mergeCell ref="B31:D31"/>
    <mergeCell ref="E31:G31"/>
    <mergeCell ref="C37:D37"/>
    <mergeCell ref="C38:D38"/>
    <mergeCell ref="C24:D24"/>
    <mergeCell ref="G7:H7"/>
    <mergeCell ref="I7:J7"/>
    <mergeCell ref="H8:J8"/>
    <mergeCell ref="A28:A29"/>
    <mergeCell ref="B28:B29"/>
    <mergeCell ref="C28:C29"/>
    <mergeCell ref="D28:E29"/>
    <mergeCell ref="G29:H29"/>
    <mergeCell ref="I29:J29"/>
    <mergeCell ref="G28:J28"/>
    <mergeCell ref="C19:D19"/>
    <mergeCell ref="C20:D20"/>
    <mergeCell ref="C22:D22"/>
    <mergeCell ref="C23:D23"/>
    <mergeCell ref="I14:I15"/>
    <mergeCell ref="C14:D14"/>
    <mergeCell ref="A2:J2"/>
    <mergeCell ref="B4:G4"/>
    <mergeCell ref="B9:D9"/>
    <mergeCell ref="E9:G9"/>
    <mergeCell ref="H9:H10"/>
    <mergeCell ref="I9:I10"/>
    <mergeCell ref="J9:J10"/>
    <mergeCell ref="C10:D10"/>
    <mergeCell ref="C15:D15"/>
    <mergeCell ref="H11:H21"/>
    <mergeCell ref="I11:I12"/>
    <mergeCell ref="C16:D16"/>
    <mergeCell ref="C17:D17"/>
    <mergeCell ref="G6:J6"/>
    <mergeCell ref="I17:I20"/>
    <mergeCell ref="A6:A7"/>
    <mergeCell ref="B6:B7"/>
    <mergeCell ref="C6:C7"/>
    <mergeCell ref="D6:E7"/>
    <mergeCell ref="C21:D21"/>
    <mergeCell ref="I31:I32"/>
    <mergeCell ref="J31:J32"/>
    <mergeCell ref="I36:I37"/>
    <mergeCell ref="I39:I42"/>
    <mergeCell ref="G50:J50"/>
    <mergeCell ref="H33:H43"/>
    <mergeCell ref="I33:I34"/>
    <mergeCell ref="C43:D43"/>
    <mergeCell ref="C44:D44"/>
    <mergeCell ref="C45:D45"/>
    <mergeCell ref="C46:D46"/>
    <mergeCell ref="C42:D42"/>
    <mergeCell ref="C36:D36"/>
    <mergeCell ref="C41:D41"/>
    <mergeCell ref="H31:H32"/>
    <mergeCell ref="I53:I54"/>
    <mergeCell ref="J53:J54"/>
    <mergeCell ref="C54:D54"/>
    <mergeCell ref="I61:I64"/>
    <mergeCell ref="C62:D62"/>
    <mergeCell ref="C63:D63"/>
    <mergeCell ref="C64:D64"/>
    <mergeCell ref="C58:D58"/>
    <mergeCell ref="I58:I59"/>
    <mergeCell ref="C59:D59"/>
    <mergeCell ref="C60:D60"/>
    <mergeCell ref="H55:H65"/>
    <mergeCell ref="I55:I56"/>
    <mergeCell ref="E53:G53"/>
    <mergeCell ref="H53:H54"/>
    <mergeCell ref="H75:H76"/>
    <mergeCell ref="I75:I76"/>
    <mergeCell ref="J75:J76"/>
    <mergeCell ref="C76:D76"/>
    <mergeCell ref="C66:D66"/>
    <mergeCell ref="C67:D67"/>
    <mergeCell ref="C68:D68"/>
    <mergeCell ref="H74:J74"/>
    <mergeCell ref="C88:D88"/>
    <mergeCell ref="H77:H87"/>
    <mergeCell ref="I77:I78"/>
    <mergeCell ref="I80:I81"/>
    <mergeCell ref="I83:I86"/>
    <mergeCell ref="G72:J72"/>
    <mergeCell ref="E75:G75"/>
    <mergeCell ref="C89:D89"/>
    <mergeCell ref="C90:D90"/>
    <mergeCell ref="C11:D11"/>
    <mergeCell ref="C12:D12"/>
    <mergeCell ref="C13:D13"/>
    <mergeCell ref="C55:D55"/>
    <mergeCell ref="C56:D56"/>
    <mergeCell ref="C57:D57"/>
    <mergeCell ref="C80:D80"/>
    <mergeCell ref="C81:D81"/>
    <mergeCell ref="C82:D82"/>
    <mergeCell ref="C83:D83"/>
    <mergeCell ref="C84:D84"/>
    <mergeCell ref="C85:D85"/>
    <mergeCell ref="C86:D86"/>
    <mergeCell ref="C87:D87"/>
    <mergeCell ref="B75:D75"/>
    <mergeCell ref="C77:D77"/>
    <mergeCell ref="C78:D78"/>
    <mergeCell ref="C79:D79"/>
    <mergeCell ref="C65:D65"/>
    <mergeCell ref="C61:D61"/>
    <mergeCell ref="B53:D53"/>
    <mergeCell ref="C18:D18"/>
  </mergeCells>
  <phoneticPr fontId="3"/>
  <conditionalFormatting sqref="E15">
    <cfRule type="expression" dxfId="155" priority="24">
      <formula>$R$8=TRUE</formula>
    </cfRule>
  </conditionalFormatting>
  <conditionalFormatting sqref="E37">
    <cfRule type="expression" dxfId="154" priority="3">
      <formula>$R$31=TRUE</formula>
    </cfRule>
  </conditionalFormatting>
  <conditionalFormatting sqref="E59">
    <cfRule type="expression" dxfId="153" priority="70">
      <formula>$R$53=TRUE</formula>
    </cfRule>
    <cfRule type="expression" dxfId="152" priority="71">
      <formula>$R$8=TRUE</formula>
    </cfRule>
  </conditionalFormatting>
  <conditionalFormatting sqref="E81">
    <cfRule type="expression" dxfId="151" priority="72">
      <formula>$R$76=TRUE</formula>
    </cfRule>
    <cfRule type="expression" dxfId="150" priority="73">
      <formula>$R$8=TRUE</formula>
    </cfRule>
  </conditionalFormatting>
  <conditionalFormatting sqref="I13">
    <cfRule type="cellIs" dxfId="149" priority="17" stopIfTrue="1" operator="greaterThan">
      <formula>#REF!</formula>
    </cfRule>
  </conditionalFormatting>
  <conditionalFormatting sqref="I16">
    <cfRule type="cellIs" dxfId="148" priority="40" stopIfTrue="1" operator="greaterThan">
      <formula>#REF!</formula>
    </cfRule>
  </conditionalFormatting>
  <conditionalFormatting sqref="I21">
    <cfRule type="cellIs" dxfId="147" priority="39" stopIfTrue="1" operator="greaterThan">
      <formula>#REF!</formula>
    </cfRule>
  </conditionalFormatting>
  <conditionalFormatting sqref="I35">
    <cfRule type="cellIs" dxfId="146" priority="10" stopIfTrue="1" operator="greaterThan">
      <formula>#REF!</formula>
    </cfRule>
  </conditionalFormatting>
  <conditionalFormatting sqref="I38">
    <cfRule type="cellIs" dxfId="145" priority="12" stopIfTrue="1" operator="greaterThan">
      <formula>#REF!</formula>
    </cfRule>
  </conditionalFormatting>
  <conditionalFormatting sqref="I43">
    <cfRule type="cellIs" dxfId="144" priority="11" stopIfTrue="1" operator="greaterThan">
      <formula>#REF!</formula>
    </cfRule>
  </conditionalFormatting>
  <conditionalFormatting sqref="I57">
    <cfRule type="cellIs" dxfId="143" priority="7" stopIfTrue="1" operator="greaterThan">
      <formula>#REF!</formula>
    </cfRule>
  </conditionalFormatting>
  <conditionalFormatting sqref="I60">
    <cfRule type="cellIs" dxfId="142" priority="9" stopIfTrue="1" operator="greaterThan">
      <formula>#REF!</formula>
    </cfRule>
  </conditionalFormatting>
  <conditionalFormatting sqref="I65">
    <cfRule type="cellIs" dxfId="141" priority="8" stopIfTrue="1" operator="greaterThan">
      <formula>#REF!</formula>
    </cfRule>
  </conditionalFormatting>
  <conditionalFormatting sqref="I79">
    <cfRule type="cellIs" dxfId="140" priority="4" stopIfTrue="1" operator="greaterThan">
      <formula>#REF!</formula>
    </cfRule>
  </conditionalFormatting>
  <conditionalFormatting sqref="I82">
    <cfRule type="cellIs" dxfId="139" priority="6" stopIfTrue="1" operator="greaterThan">
      <formula>#REF!</formula>
    </cfRule>
  </conditionalFormatting>
  <conditionalFormatting sqref="I87">
    <cfRule type="cellIs" dxfId="138" priority="5" stopIfTrue="1" operator="greaterThan">
      <formula>#REF!</formula>
    </cfRule>
  </conditionalFormatting>
  <dataValidations count="4">
    <dataValidation type="textLength" operator="equal" allowBlank="1" showInputMessage="1" showErrorMessage="1" errorTitle="消費税計上不可" error="補助対象経費の消費税計上は出来ません。" sqref="G23:H23 E23 G45:H45 E45 G67:H67 E67 G89:H89 E89" xr:uid="{7616F218-1359-47C6-9FB3-AEA9648B5EE2}">
      <formula1>0</formula1>
    </dataValidation>
    <dataValidation type="textLength" operator="equal" allowBlank="1" showInputMessage="1" showErrorMessage="1" errorTitle="消費税計上不可" error="補助金の消費税計上は出来ません。" sqref="I23:J23 I67:J67 I45:J45 I89:J89" xr:uid="{9C9B8AB5-9000-4D70-9005-DAD269D40741}">
      <formula1>0</formula1>
    </dataValidation>
    <dataValidation type="list" allowBlank="1" showInputMessage="1" showErrorMessage="1" sqref="B50 B6 B28 B72" xr:uid="{13280D23-7538-4602-BC32-A13E977E0583}">
      <formula1>年度選択</formula1>
    </dataValidation>
    <dataValidation type="whole" operator="greaterThanOrEqual" allowBlank="1" showInputMessage="1" showErrorMessage="1" error="小数点を含んだ数値の入力はできません" sqref="B11:B24 E11:E22 E24 I13 I16 I21:I22 I24 B33:B46 E33:E44 E46 I35 I38 I43:I44 I46 B55:B68 E55:E66 E68 I57 I60 I65:I66 I68 B77:B90 E77:E88 E90 I79 I82 I87:I88 I90" xr:uid="{998B07F0-E0C8-4CA8-8446-A9EFBE255A63}">
      <formula1>0</formula1>
    </dataValidation>
  </dataValidations>
  <pageMargins left="0.74803149606299213" right="0.51181102362204722" top="0.59055118110236227" bottom="0.55118110236220474" header="0.51181102362204722" footer="0.51181102362204722"/>
  <pageSetup paperSize="9" scale="50"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3377156" r:id="rId4" name="Check Box 4">
              <controlPr defaultSize="0" autoFill="0" autoLine="0" autoPict="0">
                <anchor moveWithCells="1">
                  <from>
                    <xdr:col>5</xdr:col>
                    <xdr:colOff>66675</xdr:colOff>
                    <xdr:row>5</xdr:row>
                    <xdr:rowOff>219075</xdr:rowOff>
                  </from>
                  <to>
                    <xdr:col>5</xdr:col>
                    <xdr:colOff>371475</xdr:colOff>
                    <xdr:row>7</xdr:row>
                    <xdr:rowOff>9525</xdr:rowOff>
                  </to>
                </anchor>
              </controlPr>
            </control>
          </mc:Choice>
        </mc:AlternateContent>
        <mc:AlternateContent xmlns:mc="http://schemas.openxmlformats.org/markup-compatibility/2006">
          <mc:Choice Requires="x14">
            <control shapeId="3377157" r:id="rId5" name="Check Box 5">
              <controlPr defaultSize="0" autoFill="0" autoLine="0" autoPict="0">
                <anchor moveWithCells="1">
                  <from>
                    <xdr:col>6</xdr:col>
                    <xdr:colOff>57150</xdr:colOff>
                    <xdr:row>5</xdr:row>
                    <xdr:rowOff>219075</xdr:rowOff>
                  </from>
                  <to>
                    <xdr:col>6</xdr:col>
                    <xdr:colOff>371475</xdr:colOff>
                    <xdr:row>7</xdr:row>
                    <xdr:rowOff>9525</xdr:rowOff>
                  </to>
                </anchor>
              </controlPr>
            </control>
          </mc:Choice>
        </mc:AlternateContent>
        <mc:AlternateContent xmlns:mc="http://schemas.openxmlformats.org/markup-compatibility/2006">
          <mc:Choice Requires="x14">
            <control shapeId="3377162" r:id="rId6" name="Check Box 10">
              <controlPr defaultSize="0" autoFill="0" autoLine="0" autoPict="0">
                <anchor moveWithCells="1">
                  <from>
                    <xdr:col>5</xdr:col>
                    <xdr:colOff>47625</xdr:colOff>
                    <xdr:row>28</xdr:row>
                    <xdr:rowOff>0</xdr:rowOff>
                  </from>
                  <to>
                    <xdr:col>5</xdr:col>
                    <xdr:colOff>352425</xdr:colOff>
                    <xdr:row>29</xdr:row>
                    <xdr:rowOff>19050</xdr:rowOff>
                  </to>
                </anchor>
              </controlPr>
            </control>
          </mc:Choice>
        </mc:AlternateContent>
        <mc:AlternateContent xmlns:mc="http://schemas.openxmlformats.org/markup-compatibility/2006">
          <mc:Choice Requires="x14">
            <control shapeId="3377163" r:id="rId7" name="Check Box 11">
              <controlPr defaultSize="0" autoFill="0" autoLine="0" autoPict="0">
                <anchor moveWithCells="1">
                  <from>
                    <xdr:col>6</xdr:col>
                    <xdr:colOff>47625</xdr:colOff>
                    <xdr:row>28</xdr:row>
                    <xdr:rowOff>0</xdr:rowOff>
                  </from>
                  <to>
                    <xdr:col>6</xdr:col>
                    <xdr:colOff>352425</xdr:colOff>
                    <xdr:row>29</xdr:row>
                    <xdr:rowOff>19050</xdr:rowOff>
                  </to>
                </anchor>
              </controlPr>
            </control>
          </mc:Choice>
        </mc:AlternateContent>
        <mc:AlternateContent xmlns:mc="http://schemas.openxmlformats.org/markup-compatibility/2006">
          <mc:Choice Requires="x14">
            <control shapeId="3377164" r:id="rId8" name="Check Box 12">
              <controlPr defaultSize="0" autoFill="0" autoLine="0" autoPict="0">
                <anchor moveWithCells="1">
                  <from>
                    <xdr:col>5</xdr:col>
                    <xdr:colOff>47625</xdr:colOff>
                    <xdr:row>50</xdr:row>
                    <xdr:rowOff>0</xdr:rowOff>
                  </from>
                  <to>
                    <xdr:col>5</xdr:col>
                    <xdr:colOff>352425</xdr:colOff>
                    <xdr:row>51</xdr:row>
                    <xdr:rowOff>19050</xdr:rowOff>
                  </to>
                </anchor>
              </controlPr>
            </control>
          </mc:Choice>
        </mc:AlternateContent>
        <mc:AlternateContent xmlns:mc="http://schemas.openxmlformats.org/markup-compatibility/2006">
          <mc:Choice Requires="x14">
            <control shapeId="3377165" r:id="rId9" name="Check Box 13">
              <controlPr defaultSize="0" autoFill="0" autoLine="0" autoPict="0">
                <anchor moveWithCells="1">
                  <from>
                    <xdr:col>6</xdr:col>
                    <xdr:colOff>47625</xdr:colOff>
                    <xdr:row>50</xdr:row>
                    <xdr:rowOff>0</xdr:rowOff>
                  </from>
                  <to>
                    <xdr:col>6</xdr:col>
                    <xdr:colOff>352425</xdr:colOff>
                    <xdr:row>51</xdr:row>
                    <xdr:rowOff>19050</xdr:rowOff>
                  </to>
                </anchor>
              </controlPr>
            </control>
          </mc:Choice>
        </mc:AlternateContent>
        <mc:AlternateContent xmlns:mc="http://schemas.openxmlformats.org/markup-compatibility/2006">
          <mc:Choice Requires="x14">
            <control shapeId="3377166" r:id="rId10" name="Check Box 14">
              <controlPr defaultSize="0" autoFill="0" autoLine="0" autoPict="0">
                <anchor moveWithCells="1">
                  <from>
                    <xdr:col>5</xdr:col>
                    <xdr:colOff>47625</xdr:colOff>
                    <xdr:row>71</xdr:row>
                    <xdr:rowOff>219075</xdr:rowOff>
                  </from>
                  <to>
                    <xdr:col>5</xdr:col>
                    <xdr:colOff>352425</xdr:colOff>
                    <xdr:row>73</xdr:row>
                    <xdr:rowOff>9525</xdr:rowOff>
                  </to>
                </anchor>
              </controlPr>
            </control>
          </mc:Choice>
        </mc:AlternateContent>
        <mc:AlternateContent xmlns:mc="http://schemas.openxmlformats.org/markup-compatibility/2006">
          <mc:Choice Requires="x14">
            <control shapeId="3377167" r:id="rId11" name="Check Box 15">
              <controlPr defaultSize="0" autoFill="0" autoLine="0" autoPict="0">
                <anchor moveWithCells="1">
                  <from>
                    <xdr:col>6</xdr:col>
                    <xdr:colOff>47625</xdr:colOff>
                    <xdr:row>71</xdr:row>
                    <xdr:rowOff>219075</xdr:rowOff>
                  </from>
                  <to>
                    <xdr:col>6</xdr:col>
                    <xdr:colOff>352425</xdr:colOff>
                    <xdr:row>73</xdr:row>
                    <xdr:rowOff>9525</xdr:rowOff>
                  </to>
                </anchor>
              </controlPr>
            </control>
          </mc:Choice>
        </mc:AlternateContent>
        <mc:AlternateContent xmlns:mc="http://schemas.openxmlformats.org/markup-compatibility/2006">
          <mc:Choice Requires="x14">
            <control shapeId="3377168" r:id="rId12" name="Check Box 16">
              <controlPr defaultSize="0" autoFill="0" autoLine="0" autoPict="0">
                <anchor moveWithCells="1">
                  <from>
                    <xdr:col>8</xdr:col>
                    <xdr:colOff>57150</xdr:colOff>
                    <xdr:row>5</xdr:row>
                    <xdr:rowOff>219075</xdr:rowOff>
                  </from>
                  <to>
                    <xdr:col>8</xdr:col>
                    <xdr:colOff>371475</xdr:colOff>
                    <xdr:row>7</xdr:row>
                    <xdr:rowOff>9525</xdr:rowOff>
                  </to>
                </anchor>
              </controlPr>
            </control>
          </mc:Choice>
        </mc:AlternateContent>
        <mc:AlternateContent xmlns:mc="http://schemas.openxmlformats.org/markup-compatibility/2006">
          <mc:Choice Requires="x14">
            <control shapeId="3377180" r:id="rId13" name="Check Box 28">
              <controlPr defaultSize="0" autoFill="0" autoLine="0" autoPict="0">
                <anchor moveWithCells="1">
                  <from>
                    <xdr:col>8</xdr:col>
                    <xdr:colOff>47625</xdr:colOff>
                    <xdr:row>28</xdr:row>
                    <xdr:rowOff>0</xdr:rowOff>
                  </from>
                  <to>
                    <xdr:col>8</xdr:col>
                    <xdr:colOff>352425</xdr:colOff>
                    <xdr:row>29</xdr:row>
                    <xdr:rowOff>19050</xdr:rowOff>
                  </to>
                </anchor>
              </controlPr>
            </control>
          </mc:Choice>
        </mc:AlternateContent>
        <mc:AlternateContent xmlns:mc="http://schemas.openxmlformats.org/markup-compatibility/2006">
          <mc:Choice Requires="x14">
            <control shapeId="3377181" r:id="rId14" name="Check Box 29">
              <controlPr defaultSize="0" autoFill="0" autoLine="0" autoPict="0">
                <anchor moveWithCells="1">
                  <from>
                    <xdr:col>8</xdr:col>
                    <xdr:colOff>47625</xdr:colOff>
                    <xdr:row>50</xdr:row>
                    <xdr:rowOff>0</xdr:rowOff>
                  </from>
                  <to>
                    <xdr:col>8</xdr:col>
                    <xdr:colOff>352425</xdr:colOff>
                    <xdr:row>51</xdr:row>
                    <xdr:rowOff>19050</xdr:rowOff>
                  </to>
                </anchor>
              </controlPr>
            </control>
          </mc:Choice>
        </mc:AlternateContent>
        <mc:AlternateContent xmlns:mc="http://schemas.openxmlformats.org/markup-compatibility/2006">
          <mc:Choice Requires="x14">
            <control shapeId="3377185" r:id="rId15" name="Check Box 33">
              <controlPr defaultSize="0" autoFill="0" autoLine="0" autoPict="0">
                <anchor moveWithCells="1">
                  <from>
                    <xdr:col>8</xdr:col>
                    <xdr:colOff>47625</xdr:colOff>
                    <xdr:row>71</xdr:row>
                    <xdr:rowOff>219075</xdr:rowOff>
                  </from>
                  <to>
                    <xdr:col>8</xdr:col>
                    <xdr:colOff>352425</xdr:colOff>
                    <xdr:row>73</xdr:row>
                    <xdr:rowOff>9525</xdr:rowOff>
                  </to>
                </anchor>
              </controlPr>
            </control>
          </mc:Choice>
        </mc:AlternateContent>
      </controls>
    </mc:Choice>
  </mc:AlternateConten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BA6547-5E94-4079-AAFB-1E5A57218DB4}">
  <sheetPr>
    <tabColor rgb="FF3333FF"/>
    <pageSetUpPr fitToPage="1"/>
  </sheetPr>
  <dimension ref="A1:X83"/>
  <sheetViews>
    <sheetView showGridLines="0" view="pageBreakPreview" zoomScale="85" zoomScaleNormal="85" zoomScaleSheetLayoutView="85" workbookViewId="0"/>
  </sheetViews>
  <sheetFormatPr defaultColWidth="8.7265625" defaultRowHeight="13.5"/>
  <cols>
    <col min="1" max="1" width="11.36328125" style="169" customWidth="1"/>
    <col min="2" max="6" width="10.453125" style="169" customWidth="1"/>
    <col min="7" max="7" width="6.36328125" style="199" customWidth="1"/>
    <col min="8" max="8" width="10.453125" style="169" customWidth="1"/>
    <col min="9" max="9" width="10.90625" style="169" customWidth="1"/>
    <col min="10" max="10" width="11.36328125" style="169" bestFit="1" customWidth="1"/>
    <col min="11" max="14" width="8.7265625" style="169"/>
    <col min="15" max="15" width="8.7265625" style="169" customWidth="1"/>
    <col min="16" max="24" width="8.7265625" style="169" hidden="1" customWidth="1"/>
    <col min="25" max="16384" width="8.7265625" style="169"/>
  </cols>
  <sheetData>
    <row r="1" spans="1:24" ht="18.75" customHeight="1">
      <c r="A1" s="35" t="s">
        <v>379</v>
      </c>
      <c r="B1" s="47"/>
      <c r="C1" s="47"/>
      <c r="D1" s="47"/>
      <c r="E1" s="47"/>
      <c r="F1" s="47"/>
      <c r="G1" s="119"/>
      <c r="H1" s="47"/>
      <c r="I1" s="96"/>
      <c r="J1" s="47"/>
      <c r="K1" s="168"/>
      <c r="L1" s="168"/>
      <c r="M1" s="168"/>
      <c r="U1" s="169" t="str">
        <f>入力リスト!B21</f>
        <v>１年度目</v>
      </c>
      <c r="V1" s="169" t="s">
        <v>996</v>
      </c>
      <c r="W1" s="169" t="s">
        <v>997</v>
      </c>
      <c r="X1" s="169" t="s">
        <v>999</v>
      </c>
    </row>
    <row r="2" spans="1:24" ht="22.5" customHeight="1">
      <c r="A2" s="1083" t="s">
        <v>957</v>
      </c>
      <c r="B2" s="1084"/>
      <c r="C2" s="1084"/>
      <c r="D2" s="1084"/>
      <c r="E2" s="1084"/>
      <c r="F2" s="1084"/>
      <c r="G2" s="1084"/>
      <c r="H2" s="1084"/>
      <c r="I2" s="1084"/>
      <c r="J2" s="47"/>
      <c r="K2" s="168"/>
      <c r="L2" s="168"/>
      <c r="M2" s="168"/>
      <c r="U2" s="169" t="s">
        <v>980</v>
      </c>
      <c r="V2" s="169">
        <f>IF($B$6=$U$1,B9,0)+IF($B$25=$U$1,B28,0)+IF($B$44=$U$1,B47,0)+IF($B$63=$U$1,B66,0)</f>
        <v>0</v>
      </c>
      <c r="W2" s="169">
        <f t="shared" ref="W2:W13" si="0">IF($B$6=$U$1,D9,0)+IF($B$25=$U$1,D28,0)+IF($B$44=$U$1,D47,0)+IF($B$63=$U$1,D66,0)</f>
        <v>0</v>
      </c>
    </row>
    <row r="3" spans="1:24" ht="9.75" customHeight="1">
      <c r="A3" s="337"/>
      <c r="B3" s="170"/>
      <c r="C3" s="170"/>
      <c r="D3" s="170"/>
      <c r="E3" s="170"/>
      <c r="F3" s="170"/>
      <c r="G3" s="170"/>
      <c r="H3" s="170"/>
      <c r="I3" s="170"/>
      <c r="J3" s="47"/>
      <c r="K3" s="168"/>
      <c r="L3" s="168"/>
      <c r="M3" s="168"/>
      <c r="U3" s="169" t="s">
        <v>185</v>
      </c>
      <c r="V3" s="169">
        <f t="shared" ref="V3:V15" si="1">IF($B$6=$U$1,B10,0)+IF($B$25=$U$1,B29,0)+IF($B$44=$U$1,B48,0)+IF($B$63=$U$1,B67,0)</f>
        <v>0</v>
      </c>
      <c r="W3" s="169">
        <f t="shared" si="0"/>
        <v>0</v>
      </c>
    </row>
    <row r="4" spans="1:24" ht="18" customHeight="1">
      <c r="A4" s="171" t="s">
        <v>363</v>
      </c>
      <c r="B4" s="1099" t="str">
        <f>IF(申請概要書!$G$5&lt;&gt;"",申請概要書!$G$5,"")</f>
        <v/>
      </c>
      <c r="C4" s="1100"/>
      <c r="D4" s="1099"/>
      <c r="E4" s="1099"/>
      <c r="F4" s="1101"/>
      <c r="G4" s="170"/>
      <c r="H4" s="170"/>
      <c r="I4" s="170"/>
      <c r="J4" s="47"/>
      <c r="K4" s="168"/>
      <c r="L4" s="168"/>
      <c r="M4" s="168"/>
      <c r="U4" s="169" t="s">
        <v>998</v>
      </c>
      <c r="V4" s="169">
        <f t="shared" si="1"/>
        <v>0</v>
      </c>
      <c r="W4" s="169">
        <f t="shared" si="0"/>
        <v>0</v>
      </c>
      <c r="X4" s="169">
        <f>IF($B$6=$U$1,H11,0)+IF($B$25=$U$1,H30,0)+IF($B$44=$U$1,H49,0)+IF($B$63=$U$1,H68,0)</f>
        <v>0</v>
      </c>
    </row>
    <row r="5" spans="1:24" ht="18" customHeight="1" thickBot="1">
      <c r="A5" s="464"/>
      <c r="B5" s="170"/>
      <c r="C5" s="170"/>
      <c r="D5" s="170"/>
      <c r="E5" s="170"/>
      <c r="F5" s="170"/>
      <c r="G5" s="170"/>
      <c r="H5" s="170"/>
      <c r="I5" s="170"/>
      <c r="J5" s="47"/>
      <c r="K5" s="168"/>
      <c r="L5" s="168"/>
      <c r="M5" s="168"/>
      <c r="U5" s="169" t="s">
        <v>958</v>
      </c>
      <c r="V5" s="169">
        <f t="shared" si="1"/>
        <v>0</v>
      </c>
      <c r="W5" s="169">
        <f t="shared" si="0"/>
        <v>0</v>
      </c>
    </row>
    <row r="6" spans="1:24" ht="18" customHeight="1" thickBot="1">
      <c r="A6" s="554" t="s">
        <v>956</v>
      </c>
      <c r="B6" s="608"/>
      <c r="C6" s="555" t="s">
        <v>1009</v>
      </c>
      <c r="D6" s="1124"/>
      <c r="E6" s="1125"/>
      <c r="F6" s="555" t="s">
        <v>978</v>
      </c>
      <c r="G6" s="1126"/>
      <c r="H6" s="1127"/>
      <c r="I6" s="1128"/>
      <c r="J6" s="47"/>
      <c r="K6" s="168"/>
      <c r="L6" s="168"/>
      <c r="M6" s="168"/>
      <c r="U6" s="169" t="s">
        <v>362</v>
      </c>
      <c r="V6" s="169">
        <f t="shared" si="1"/>
        <v>0</v>
      </c>
      <c r="W6" s="169">
        <f t="shared" si="0"/>
        <v>0</v>
      </c>
    </row>
    <row r="7" spans="1:24" ht="18" customHeight="1">
      <c r="A7" s="172" t="s">
        <v>192</v>
      </c>
      <c r="B7" s="1079" t="s">
        <v>191</v>
      </c>
      <c r="C7" s="1080"/>
      <c r="D7" s="1081" t="s">
        <v>306</v>
      </c>
      <c r="E7" s="1080"/>
      <c r="F7" s="1080"/>
      <c r="G7" s="1058" t="s">
        <v>162</v>
      </c>
      <c r="H7" s="1059" t="s">
        <v>305</v>
      </c>
      <c r="I7" s="1061" t="s">
        <v>163</v>
      </c>
      <c r="J7" s="47"/>
      <c r="K7" s="168"/>
      <c r="L7" s="168"/>
      <c r="M7" s="168"/>
      <c r="P7" s="169" t="s">
        <v>981</v>
      </c>
      <c r="Q7" s="169">
        <v>2000000</v>
      </c>
      <c r="U7" s="169" t="s">
        <v>998</v>
      </c>
      <c r="V7" s="169">
        <f t="shared" si="1"/>
        <v>0</v>
      </c>
      <c r="W7" s="169">
        <f t="shared" si="0"/>
        <v>0</v>
      </c>
      <c r="X7" s="169">
        <f>IF($B$6=$U$1,H14,0)+IF($B$25=$U$1,H33,0)+IF($B$44=$U$1,H52,0)+IF($B$63=$U$1,H71,0)</f>
        <v>0</v>
      </c>
    </row>
    <row r="8" spans="1:24" ht="18" customHeight="1">
      <c r="A8" s="173" t="s">
        <v>193</v>
      </c>
      <c r="B8" s="174" t="s">
        <v>5</v>
      </c>
      <c r="C8" s="345" t="s">
        <v>194</v>
      </c>
      <c r="D8" s="344" t="s">
        <v>5</v>
      </c>
      <c r="E8" s="536" t="s">
        <v>979</v>
      </c>
      <c r="F8" s="345" t="s">
        <v>195</v>
      </c>
      <c r="G8" s="856"/>
      <c r="H8" s="792"/>
      <c r="I8" s="1062"/>
      <c r="J8" s="47"/>
      <c r="K8" s="168"/>
      <c r="L8" s="168"/>
      <c r="M8" s="168"/>
      <c r="P8" s="169" t="s">
        <v>982</v>
      </c>
      <c r="Q8" s="169">
        <f>INT(D14/20)</f>
        <v>0</v>
      </c>
      <c r="U8" s="169" t="s">
        <v>793</v>
      </c>
      <c r="V8" s="169">
        <f t="shared" si="1"/>
        <v>0</v>
      </c>
      <c r="W8" s="169">
        <f t="shared" si="0"/>
        <v>0</v>
      </c>
    </row>
    <row r="9" spans="1:24" ht="18" customHeight="1">
      <c r="A9" s="318" t="s">
        <v>360</v>
      </c>
      <c r="B9" s="68"/>
      <c r="C9" s="547" t="s">
        <v>980</v>
      </c>
      <c r="D9" s="569"/>
      <c r="E9" s="547" t="s">
        <v>980</v>
      </c>
      <c r="F9" s="52"/>
      <c r="G9" s="855" t="s">
        <v>1045</v>
      </c>
      <c r="H9" s="1069"/>
      <c r="I9" s="53"/>
      <c r="J9" s="47"/>
      <c r="K9" s="168"/>
      <c r="L9" s="168"/>
      <c r="M9" s="168"/>
      <c r="P9" s="169" t="s">
        <v>983</v>
      </c>
      <c r="Q9" s="169">
        <f>INT(D19/2)</f>
        <v>0</v>
      </c>
      <c r="U9" s="169" t="s">
        <v>909</v>
      </c>
      <c r="V9" s="169">
        <f t="shared" si="1"/>
        <v>0</v>
      </c>
      <c r="W9" s="169">
        <f t="shared" si="0"/>
        <v>0</v>
      </c>
    </row>
    <row r="10" spans="1:24" ht="18" customHeight="1">
      <c r="A10" s="175"/>
      <c r="B10" s="69"/>
      <c r="C10" s="545" t="s">
        <v>185</v>
      </c>
      <c r="D10" s="570"/>
      <c r="E10" s="545" t="s">
        <v>185</v>
      </c>
      <c r="F10" s="52"/>
      <c r="G10" s="1103"/>
      <c r="H10" s="1073"/>
      <c r="I10" s="57"/>
      <c r="J10" s="47"/>
      <c r="K10" s="168"/>
      <c r="L10" s="168"/>
      <c r="M10" s="168"/>
      <c r="P10" s="169" t="s">
        <v>984</v>
      </c>
      <c r="Q10" s="169">
        <f>SUM(Q8:Q9)</f>
        <v>0</v>
      </c>
      <c r="U10" s="169" t="s">
        <v>794</v>
      </c>
      <c r="V10" s="169">
        <f t="shared" si="1"/>
        <v>0</v>
      </c>
      <c r="W10" s="169">
        <f t="shared" si="0"/>
        <v>0</v>
      </c>
    </row>
    <row r="11" spans="1:24" ht="18" customHeight="1">
      <c r="A11" s="176" t="s">
        <v>790</v>
      </c>
      <c r="B11" s="177">
        <f>SUM(B9:B10)</f>
        <v>0</v>
      </c>
      <c r="C11" s="537"/>
      <c r="D11" s="571">
        <f>SUM(D9:D10)</f>
        <v>0</v>
      </c>
      <c r="E11" s="537"/>
      <c r="F11" s="185"/>
      <c r="G11" s="1103"/>
      <c r="H11" s="600">
        <f>INT(D11/2)</f>
        <v>0</v>
      </c>
      <c r="I11" s="572"/>
      <c r="J11" s="47"/>
      <c r="K11" s="168"/>
      <c r="L11" s="168"/>
      <c r="M11" s="168"/>
      <c r="P11" s="169" t="s">
        <v>985</v>
      </c>
      <c r="Q11" s="169" t="b">
        <f>IF(Q10&gt;Q7,TRUE,FALSE)</f>
        <v>0</v>
      </c>
      <c r="U11" s="169" t="s">
        <v>362</v>
      </c>
      <c r="V11" s="169">
        <f t="shared" si="1"/>
        <v>0</v>
      </c>
      <c r="W11" s="169">
        <f t="shared" si="0"/>
        <v>0</v>
      </c>
    </row>
    <row r="12" spans="1:24" ht="18" customHeight="1">
      <c r="A12" s="318" t="s">
        <v>7</v>
      </c>
      <c r="B12" s="68"/>
      <c r="C12" s="546" t="s">
        <v>958</v>
      </c>
      <c r="D12" s="569"/>
      <c r="E12" s="546" t="s">
        <v>958</v>
      </c>
      <c r="F12" s="51"/>
      <c r="G12" s="1103"/>
      <c r="H12" s="1069"/>
      <c r="I12" s="53"/>
      <c r="J12" s="47"/>
      <c r="K12" s="168"/>
      <c r="L12" s="168"/>
      <c r="M12" s="168"/>
      <c r="P12" s="169" t="s">
        <v>986</v>
      </c>
      <c r="Q12" s="169" t="s">
        <v>987</v>
      </c>
      <c r="R12" s="169">
        <f>IF(Q11=TRUE,INT((D14*2500000)/(D14+D19)),INT(D14/2))</f>
        <v>0</v>
      </c>
      <c r="U12" s="169" t="s">
        <v>998</v>
      </c>
      <c r="V12" s="169">
        <f t="shared" si="1"/>
        <v>0</v>
      </c>
      <c r="W12" s="169">
        <f t="shared" si="0"/>
        <v>0</v>
      </c>
      <c r="X12" s="169">
        <f>IF($B$6=$U$1,H19,0)+IF($B$25=$U$1,H38,0)+IF($B$44=$U$1,H57,0)+IF($B$63=$U$1,H76,0)</f>
        <v>0</v>
      </c>
    </row>
    <row r="13" spans="1:24" ht="18" customHeight="1">
      <c r="A13" s="175"/>
      <c r="B13" s="70"/>
      <c r="C13" s="551" t="s">
        <v>362</v>
      </c>
      <c r="D13" s="612"/>
      <c r="E13" s="551" t="s">
        <v>362</v>
      </c>
      <c r="F13" s="56"/>
      <c r="G13" s="1103"/>
      <c r="H13" s="1082"/>
      <c r="I13" s="57"/>
      <c r="J13" s="47"/>
      <c r="Q13" s="169" t="s">
        <v>983</v>
      </c>
      <c r="R13" s="169">
        <f>IF(Q11=TRUE,INT((D19*2500000)/(D14+D19)),INT(D19/2))</f>
        <v>0</v>
      </c>
      <c r="U13" s="169" t="s">
        <v>972</v>
      </c>
      <c r="V13" s="169">
        <f t="shared" si="1"/>
        <v>0</v>
      </c>
      <c r="W13" s="169">
        <f t="shared" si="0"/>
        <v>0</v>
      </c>
      <c r="X13" s="169">
        <f>IF($B$6=$U$1,H20,0)+IF($B$25=$U$1,H39,0)+IF($B$44=$U$1,H58,0)+IF($B$63=$U$1,H77,0)</f>
        <v>0</v>
      </c>
    </row>
    <row r="14" spans="1:24" ht="18" customHeight="1">
      <c r="A14" s="176" t="s">
        <v>790</v>
      </c>
      <c r="B14" s="177">
        <f>SUM(B12:B13)</f>
        <v>0</v>
      </c>
      <c r="C14" s="537"/>
      <c r="D14" s="571">
        <f>SUM(D12:D13)</f>
        <v>0</v>
      </c>
      <c r="E14" s="537"/>
      <c r="F14" s="179"/>
      <c r="G14" s="1103"/>
      <c r="H14" s="571">
        <f>R16</f>
        <v>0</v>
      </c>
      <c r="I14" s="41"/>
      <c r="J14" s="47"/>
      <c r="Q14" s="169" t="s">
        <v>972</v>
      </c>
      <c r="R14" s="169">
        <f>SUM(R12:R13)</f>
        <v>0</v>
      </c>
      <c r="U14" s="169" t="s">
        <v>1001</v>
      </c>
      <c r="V14" s="169">
        <f t="shared" si="1"/>
        <v>0</v>
      </c>
    </row>
    <row r="15" spans="1:24" ht="18" customHeight="1">
      <c r="A15" s="318" t="s">
        <v>8</v>
      </c>
      <c r="B15" s="68"/>
      <c r="C15" s="547" t="s">
        <v>793</v>
      </c>
      <c r="D15" s="569"/>
      <c r="E15" s="547" t="s">
        <v>793</v>
      </c>
      <c r="F15" s="51"/>
      <c r="G15" s="1103"/>
      <c r="H15" s="1035"/>
      <c r="I15" s="53"/>
      <c r="J15" s="47"/>
      <c r="P15" s="169" t="s">
        <v>976</v>
      </c>
      <c r="R15" s="169">
        <f>Q7-R14</f>
        <v>2000000</v>
      </c>
      <c r="U15" s="169" t="s">
        <v>1002</v>
      </c>
      <c r="V15" s="169">
        <f t="shared" si="1"/>
        <v>0</v>
      </c>
      <c r="W15" s="169">
        <f>IF($B$6=$U$1,D22,0)+IF($B$25=$U$1,D41,0)+IF($B$44=$U$1,D60,0)+IF($B$63=$U$1,D79,0)</f>
        <v>0</v>
      </c>
      <c r="X15" s="169">
        <f>IF($B$6=$U$1,H22,0)+IF($B$25=$U$1,H41,0)+IF($B$44=$U$1,H60,0)+IF($B$63=$U$1,H79,0)</f>
        <v>0</v>
      </c>
    </row>
    <row r="16" spans="1:24" ht="18" customHeight="1">
      <c r="A16" s="183"/>
      <c r="B16" s="69"/>
      <c r="C16" s="545" t="s">
        <v>909</v>
      </c>
      <c r="D16" s="570"/>
      <c r="E16" s="545" t="s">
        <v>909</v>
      </c>
      <c r="F16" s="52"/>
      <c r="G16" s="1103"/>
      <c r="H16" s="1082"/>
      <c r="I16" s="54"/>
      <c r="J16" s="47"/>
      <c r="P16" s="169" t="s">
        <v>977</v>
      </c>
      <c r="Q16" s="169" t="s">
        <v>970</v>
      </c>
      <c r="R16" s="169">
        <f>IF(Q11=TRUE,R12+R15,R12)</f>
        <v>0</v>
      </c>
    </row>
    <row r="17" spans="1:24" ht="18" customHeight="1">
      <c r="A17" s="183"/>
      <c r="B17" s="69"/>
      <c r="C17" s="545" t="s">
        <v>794</v>
      </c>
      <c r="D17" s="570"/>
      <c r="E17" s="545" t="s">
        <v>794</v>
      </c>
      <c r="F17" s="52"/>
      <c r="G17" s="1103"/>
      <c r="H17" s="1082"/>
      <c r="I17" s="54"/>
      <c r="J17" s="47"/>
      <c r="Q17" s="169" t="s">
        <v>971</v>
      </c>
      <c r="R17" s="169">
        <f>R13</f>
        <v>0</v>
      </c>
      <c r="U17" s="169" t="str">
        <f>入力リスト!B22</f>
        <v>２年度目</v>
      </c>
      <c r="V17" s="169" t="s">
        <v>996</v>
      </c>
      <c r="W17" s="169" t="s">
        <v>997</v>
      </c>
      <c r="X17" s="169" t="s">
        <v>999</v>
      </c>
    </row>
    <row r="18" spans="1:24" ht="18" customHeight="1">
      <c r="A18" s="183"/>
      <c r="B18" s="69"/>
      <c r="C18" s="565" t="s">
        <v>953</v>
      </c>
      <c r="D18" s="570"/>
      <c r="E18" s="565" t="s">
        <v>887</v>
      </c>
      <c r="F18" s="52"/>
      <c r="G18" s="1103"/>
      <c r="H18" s="1082"/>
      <c r="I18" s="54"/>
      <c r="J18" s="47"/>
      <c r="U18" s="169" t="s">
        <v>980</v>
      </c>
      <c r="V18" s="169">
        <f t="shared" ref="V18:V31" si="2">IF($B$6=$U$17,B9,0)+IF($B$25=$U$17,B28,0)+IF($B$44=$U$17,B47,0)+IF($B$63=$U$17,B66,0)</f>
        <v>0</v>
      </c>
      <c r="W18" s="169">
        <f t="shared" ref="W18:W29" si="3">IF($B$6=$U$17,D9,0)+IF($B$25=$U$17,D28,0)+IF($B$44=$U$17,D47,0)+IF($B$63=$U$17,D66,0)</f>
        <v>0</v>
      </c>
    </row>
    <row r="19" spans="1:24" ht="18" customHeight="1" thickBot="1">
      <c r="A19" s="184" t="s">
        <v>790</v>
      </c>
      <c r="B19" s="593">
        <f>SUM(B15:B18)</f>
        <v>0</v>
      </c>
      <c r="C19" s="549"/>
      <c r="D19" s="613">
        <f>SUM(D15:D18)</f>
        <v>0</v>
      </c>
      <c r="E19" s="550"/>
      <c r="F19" s="185"/>
      <c r="G19" s="1104"/>
      <c r="H19" s="600">
        <f>R17</f>
        <v>0</v>
      </c>
      <c r="I19" s="33"/>
      <c r="J19" s="47"/>
      <c r="U19" s="169" t="s">
        <v>185</v>
      </c>
      <c r="V19" s="169">
        <f t="shared" si="2"/>
        <v>0</v>
      </c>
      <c r="W19" s="169">
        <f t="shared" si="3"/>
        <v>0</v>
      </c>
    </row>
    <row r="20" spans="1:24" ht="18" customHeight="1" thickTop="1" thickBot="1">
      <c r="A20" s="186" t="s">
        <v>9</v>
      </c>
      <c r="B20" s="187">
        <f>SUM(B11,B14,B19)</f>
        <v>0</v>
      </c>
      <c r="C20" s="541"/>
      <c r="D20" s="614">
        <f>SUM(D11,D14,D19)</f>
        <v>0</v>
      </c>
      <c r="E20" s="542"/>
      <c r="F20" s="188"/>
      <c r="G20" s="188"/>
      <c r="H20" s="598">
        <f>SUM(H11,H14,H19)</f>
        <v>0</v>
      </c>
      <c r="I20" s="34"/>
      <c r="J20" s="47"/>
      <c r="U20" s="169" t="s">
        <v>998</v>
      </c>
      <c r="V20" s="169">
        <f t="shared" si="2"/>
        <v>0</v>
      </c>
      <c r="W20" s="169">
        <f t="shared" si="3"/>
        <v>0</v>
      </c>
      <c r="X20" s="169">
        <f>IF($B$6=$U$17,H11,0)+IF($B$25=$U$17,H30,0)+IF($B$44=$U$17,H49,0)+IF($B$63=$U$17,H68,0)</f>
        <v>0</v>
      </c>
    </row>
    <row r="21" spans="1:24" ht="18" customHeight="1" thickTop="1" thickBot="1">
      <c r="A21" s="183" t="s">
        <v>10</v>
      </c>
      <c r="B21" s="200"/>
      <c r="C21" s="543"/>
      <c r="D21" s="190"/>
      <c r="E21" s="544"/>
      <c r="F21" s="191"/>
      <c r="G21" s="191"/>
      <c r="H21" s="192"/>
      <c r="I21" s="610"/>
      <c r="J21" s="47"/>
      <c r="U21" s="169" t="s">
        <v>958</v>
      </c>
      <c r="V21" s="169">
        <f t="shared" si="2"/>
        <v>0</v>
      </c>
      <c r="W21" s="169">
        <f t="shared" si="3"/>
        <v>0</v>
      </c>
    </row>
    <row r="22" spans="1:24" ht="18" customHeight="1" thickBot="1">
      <c r="A22" s="193" t="s">
        <v>11</v>
      </c>
      <c r="B22" s="194">
        <f>SUM(B20:B21)</f>
        <v>0</v>
      </c>
      <c r="C22" s="539"/>
      <c r="D22" s="615">
        <f>D20</f>
        <v>0</v>
      </c>
      <c r="E22" s="540"/>
      <c r="F22" s="195"/>
      <c r="G22" s="195"/>
      <c r="H22" s="601">
        <f>H20</f>
        <v>0</v>
      </c>
      <c r="I22" s="417"/>
      <c r="J22" s="47"/>
      <c r="U22" s="169" t="s">
        <v>362</v>
      </c>
      <c r="V22" s="169">
        <f t="shared" si="2"/>
        <v>0</v>
      </c>
      <c r="W22" s="169">
        <f t="shared" si="3"/>
        <v>0</v>
      </c>
    </row>
    <row r="23" spans="1:24" ht="18" customHeight="1">
      <c r="A23" s="198"/>
      <c r="J23" s="47"/>
      <c r="U23" s="169" t="s">
        <v>998</v>
      </c>
      <c r="V23" s="169">
        <f t="shared" si="2"/>
        <v>0</v>
      </c>
      <c r="W23" s="169">
        <f t="shared" si="3"/>
        <v>0</v>
      </c>
      <c r="X23" s="169">
        <f>IF($B$6=$U$17,H14,0)+IF($B$25=$U$17,H33,0)+IF($B$44=$U$17,H52,0)+IF($B$63=$U$17,H71,0)</f>
        <v>0</v>
      </c>
    </row>
    <row r="24" spans="1:24" ht="19.5" customHeight="1" thickBot="1">
      <c r="U24" s="169" t="s">
        <v>793</v>
      </c>
      <c r="V24" s="169">
        <f t="shared" si="2"/>
        <v>0</v>
      </c>
      <c r="W24" s="169">
        <f t="shared" si="3"/>
        <v>0</v>
      </c>
    </row>
    <row r="25" spans="1:24" ht="18" customHeight="1" thickBot="1">
      <c r="A25" s="554" t="s">
        <v>956</v>
      </c>
      <c r="B25" s="608"/>
      <c r="C25" s="555" t="s">
        <v>1009</v>
      </c>
      <c r="D25" s="1124"/>
      <c r="E25" s="1125"/>
      <c r="F25" s="555" t="s">
        <v>978</v>
      </c>
      <c r="G25" s="1126"/>
      <c r="H25" s="1127"/>
      <c r="I25" s="1128"/>
      <c r="U25" s="169" t="s">
        <v>909</v>
      </c>
      <c r="V25" s="169">
        <f t="shared" si="2"/>
        <v>0</v>
      </c>
      <c r="W25" s="169">
        <f t="shared" si="3"/>
        <v>0</v>
      </c>
    </row>
    <row r="26" spans="1:24" ht="18" customHeight="1">
      <c r="A26" s="172" t="s">
        <v>192</v>
      </c>
      <c r="B26" s="1079" t="s">
        <v>191</v>
      </c>
      <c r="C26" s="1080"/>
      <c r="D26" s="1081" t="s">
        <v>306</v>
      </c>
      <c r="E26" s="1080"/>
      <c r="F26" s="1080"/>
      <c r="G26" s="1058" t="s">
        <v>162</v>
      </c>
      <c r="H26" s="1059" t="s">
        <v>305</v>
      </c>
      <c r="I26" s="1061" t="s">
        <v>163</v>
      </c>
      <c r="J26" s="47"/>
      <c r="K26" s="168"/>
      <c r="L26" s="168"/>
      <c r="M26" s="168"/>
      <c r="P26" s="169" t="s">
        <v>981</v>
      </c>
      <c r="Q26" s="169">
        <v>2000000</v>
      </c>
      <c r="U26" s="169" t="s">
        <v>794</v>
      </c>
      <c r="V26" s="169">
        <f t="shared" si="2"/>
        <v>0</v>
      </c>
      <c r="W26" s="169">
        <f t="shared" si="3"/>
        <v>0</v>
      </c>
    </row>
    <row r="27" spans="1:24" ht="18" customHeight="1">
      <c r="A27" s="173" t="s">
        <v>193</v>
      </c>
      <c r="B27" s="174" t="s">
        <v>5</v>
      </c>
      <c r="C27" s="345" t="s">
        <v>194</v>
      </c>
      <c r="D27" s="344" t="s">
        <v>5</v>
      </c>
      <c r="E27" s="536" t="s">
        <v>979</v>
      </c>
      <c r="F27" s="345" t="s">
        <v>195</v>
      </c>
      <c r="G27" s="856"/>
      <c r="H27" s="792"/>
      <c r="I27" s="1062"/>
      <c r="J27" s="47"/>
      <c r="K27" s="168"/>
      <c r="L27" s="168"/>
      <c r="M27" s="168"/>
      <c r="P27" s="169" t="s">
        <v>982</v>
      </c>
      <c r="Q27" s="169">
        <f>INT(D33/20)</f>
        <v>0</v>
      </c>
      <c r="U27" s="169" t="s">
        <v>362</v>
      </c>
      <c r="V27" s="169">
        <f t="shared" si="2"/>
        <v>0</v>
      </c>
      <c r="W27" s="169">
        <f t="shared" si="3"/>
        <v>0</v>
      </c>
    </row>
    <row r="28" spans="1:24" ht="18" customHeight="1">
      <c r="A28" s="318" t="s">
        <v>360</v>
      </c>
      <c r="B28" s="68"/>
      <c r="C28" s="547" t="s">
        <v>980</v>
      </c>
      <c r="D28" s="569"/>
      <c r="E28" s="547" t="s">
        <v>980</v>
      </c>
      <c r="F28" s="52"/>
      <c r="G28" s="855" t="s">
        <v>1045</v>
      </c>
      <c r="H28" s="1069"/>
      <c r="I28" s="53"/>
      <c r="J28" s="47"/>
      <c r="K28" s="168"/>
      <c r="L28" s="168"/>
      <c r="M28" s="168"/>
      <c r="P28" s="169" t="s">
        <v>983</v>
      </c>
      <c r="Q28" s="169">
        <f>INT(D38/2)</f>
        <v>0</v>
      </c>
      <c r="U28" s="169" t="s">
        <v>998</v>
      </c>
      <c r="V28" s="169">
        <f t="shared" si="2"/>
        <v>0</v>
      </c>
      <c r="W28" s="169">
        <f t="shared" si="3"/>
        <v>0</v>
      </c>
      <c r="X28" s="169">
        <f>IF($B$6=$U$17,H19,0)+IF($B$25=$U$17,H38,0)+IF($B$44=$U$17,H57,0)+IF($B$63=$U$17,H76,0)</f>
        <v>0</v>
      </c>
    </row>
    <row r="29" spans="1:24" ht="18" customHeight="1">
      <c r="A29" s="175"/>
      <c r="B29" s="69"/>
      <c r="C29" s="545" t="s">
        <v>185</v>
      </c>
      <c r="D29" s="570"/>
      <c r="E29" s="545" t="s">
        <v>185</v>
      </c>
      <c r="F29" s="52"/>
      <c r="G29" s="1103"/>
      <c r="H29" s="1073"/>
      <c r="I29" s="57"/>
      <c r="J29" s="47"/>
      <c r="K29" s="168"/>
      <c r="L29" s="168"/>
      <c r="M29" s="168"/>
      <c r="P29" s="169" t="s">
        <v>350</v>
      </c>
      <c r="Q29" s="169">
        <f>SUM(Q27:Q28)</f>
        <v>0</v>
      </c>
      <c r="U29" s="169" t="s">
        <v>972</v>
      </c>
      <c r="V29" s="169">
        <f t="shared" si="2"/>
        <v>0</v>
      </c>
      <c r="W29" s="169">
        <f t="shared" si="3"/>
        <v>0</v>
      </c>
      <c r="X29" s="169">
        <f>IF($B$6=$U$17,H20,0)+IF($B$25=$U$17,H39,0)+IF($B$44=$U$17,H58,0)+IF($B$63=$U$17,H77,0)</f>
        <v>0</v>
      </c>
    </row>
    <row r="30" spans="1:24" ht="18" customHeight="1">
      <c r="A30" s="176" t="s">
        <v>790</v>
      </c>
      <c r="B30" s="177">
        <f>SUM(B28:B29)</f>
        <v>0</v>
      </c>
      <c r="C30" s="537"/>
      <c r="D30" s="571">
        <f>SUM(D28:D29)</f>
        <v>0</v>
      </c>
      <c r="E30" s="537"/>
      <c r="F30" s="185"/>
      <c r="G30" s="1103"/>
      <c r="H30" s="600">
        <f>INT(D30/2)</f>
        <v>0</v>
      </c>
      <c r="I30" s="572"/>
      <c r="J30" s="47"/>
      <c r="K30" s="168"/>
      <c r="L30" s="168"/>
      <c r="M30" s="168"/>
      <c r="P30" s="169" t="s">
        <v>985</v>
      </c>
      <c r="Q30" s="169" t="b">
        <f>IF(Q29&gt;Q26,TRUE,FALSE)</f>
        <v>0</v>
      </c>
      <c r="U30" s="169" t="s">
        <v>1001</v>
      </c>
      <c r="V30" s="169">
        <f t="shared" si="2"/>
        <v>0</v>
      </c>
    </row>
    <row r="31" spans="1:24" ht="18" customHeight="1">
      <c r="A31" s="318" t="s">
        <v>7</v>
      </c>
      <c r="B31" s="68"/>
      <c r="C31" s="546" t="s">
        <v>958</v>
      </c>
      <c r="D31" s="569"/>
      <c r="E31" s="546" t="s">
        <v>958</v>
      </c>
      <c r="F31" s="51"/>
      <c r="G31" s="1103"/>
      <c r="H31" s="1069"/>
      <c r="I31" s="53"/>
      <c r="J31" s="47"/>
      <c r="K31" s="168"/>
      <c r="L31" s="168"/>
      <c r="M31" s="168"/>
      <c r="P31" s="169" t="s">
        <v>986</v>
      </c>
      <c r="Q31" s="169" t="s">
        <v>987</v>
      </c>
      <c r="R31" s="169">
        <f>IF(Q30=TRUE,INT((D33*2500000)/(D33+D38)),INT(D33/2))</f>
        <v>0</v>
      </c>
      <c r="U31" s="169" t="s">
        <v>1002</v>
      </c>
      <c r="V31" s="169">
        <f t="shared" si="2"/>
        <v>0</v>
      </c>
      <c r="W31" s="169">
        <f>IF($B$6=$U$17,D22,0)+IF($B$25=$U$17,D41,0)+IF($B$44=$U$17,D60,0)+IF($B$63=$U$17,D79,0)</f>
        <v>0</v>
      </c>
      <c r="X31" s="169">
        <f>IF($B$6=$U$17,H22,0)+IF($B$25=$U$17,H41,0)+IF($B$44=$U$17,H60,0)+IF($B$63=$U$17,H79,0)</f>
        <v>0</v>
      </c>
    </row>
    <row r="32" spans="1:24" ht="18" customHeight="1">
      <c r="A32" s="175"/>
      <c r="B32" s="70"/>
      <c r="C32" s="551" t="s">
        <v>362</v>
      </c>
      <c r="D32" s="612"/>
      <c r="E32" s="551" t="s">
        <v>362</v>
      </c>
      <c r="F32" s="56"/>
      <c r="G32" s="1103"/>
      <c r="H32" s="1082"/>
      <c r="I32" s="57"/>
      <c r="J32" s="47"/>
      <c r="K32" s="168"/>
      <c r="L32" s="168"/>
      <c r="M32" s="168"/>
      <c r="Q32" s="169" t="s">
        <v>983</v>
      </c>
      <c r="R32" s="169">
        <f>IF(Q30=TRUE,INT((D38*2500000)/(D33+D38)),INT(D38/2))</f>
        <v>0</v>
      </c>
    </row>
    <row r="33" spans="1:18" ht="18" customHeight="1">
      <c r="A33" s="176" t="s">
        <v>790</v>
      </c>
      <c r="B33" s="177">
        <f>SUM(B31:B32)</f>
        <v>0</v>
      </c>
      <c r="C33" s="537"/>
      <c r="D33" s="571">
        <f>SUM(D31:D32)</f>
        <v>0</v>
      </c>
      <c r="E33" s="537"/>
      <c r="F33" s="179"/>
      <c r="G33" s="1103"/>
      <c r="H33" s="571">
        <f>R35</f>
        <v>0</v>
      </c>
      <c r="I33" s="41"/>
      <c r="J33" s="47"/>
      <c r="Q33" s="169" t="s">
        <v>636</v>
      </c>
      <c r="R33" s="169">
        <f>SUM(R31:R32)</f>
        <v>0</v>
      </c>
    </row>
    <row r="34" spans="1:18" ht="18" customHeight="1">
      <c r="A34" s="318" t="s">
        <v>8</v>
      </c>
      <c r="B34" s="68"/>
      <c r="C34" s="547" t="s">
        <v>793</v>
      </c>
      <c r="D34" s="569"/>
      <c r="E34" s="547" t="s">
        <v>793</v>
      </c>
      <c r="F34" s="51"/>
      <c r="G34" s="1103"/>
      <c r="H34" s="1035"/>
      <c r="I34" s="53"/>
      <c r="J34" s="47"/>
      <c r="P34" s="169" t="s">
        <v>976</v>
      </c>
      <c r="R34" s="169">
        <f>Q26-R33</f>
        <v>2000000</v>
      </c>
    </row>
    <row r="35" spans="1:18" ht="18" customHeight="1">
      <c r="A35" s="183"/>
      <c r="B35" s="69"/>
      <c r="C35" s="545" t="s">
        <v>909</v>
      </c>
      <c r="D35" s="570"/>
      <c r="E35" s="545" t="s">
        <v>909</v>
      </c>
      <c r="F35" s="52"/>
      <c r="G35" s="1103"/>
      <c r="H35" s="1082"/>
      <c r="I35" s="54"/>
      <c r="J35" s="47"/>
      <c r="P35" s="169" t="s">
        <v>977</v>
      </c>
      <c r="Q35" s="169" t="s">
        <v>970</v>
      </c>
      <c r="R35" s="169">
        <f>IF(Q30=TRUE,R31+R34,R31)</f>
        <v>0</v>
      </c>
    </row>
    <row r="36" spans="1:18" ht="18" customHeight="1">
      <c r="A36" s="183"/>
      <c r="B36" s="69"/>
      <c r="C36" s="545" t="s">
        <v>794</v>
      </c>
      <c r="D36" s="570"/>
      <c r="E36" s="545" t="s">
        <v>794</v>
      </c>
      <c r="F36" s="52"/>
      <c r="G36" s="1103"/>
      <c r="H36" s="1082"/>
      <c r="I36" s="54"/>
      <c r="J36" s="47"/>
      <c r="Q36" s="169" t="s">
        <v>643</v>
      </c>
      <c r="R36" s="169">
        <f>R32</f>
        <v>0</v>
      </c>
    </row>
    <row r="37" spans="1:18" ht="18" customHeight="1">
      <c r="A37" s="183"/>
      <c r="B37" s="69"/>
      <c r="C37" s="565" t="s">
        <v>887</v>
      </c>
      <c r="D37" s="570"/>
      <c r="E37" s="565" t="s">
        <v>887</v>
      </c>
      <c r="F37" s="52"/>
      <c r="G37" s="1103"/>
      <c r="H37" s="1082"/>
      <c r="I37" s="54"/>
      <c r="J37" s="47"/>
    </row>
    <row r="38" spans="1:18" ht="18" customHeight="1" thickBot="1">
      <c r="A38" s="184" t="s">
        <v>790</v>
      </c>
      <c r="B38" s="593">
        <f>SUM(B34:B37)</f>
        <v>0</v>
      </c>
      <c r="C38" s="549"/>
      <c r="D38" s="613">
        <f>SUM(D34:D37)</f>
        <v>0</v>
      </c>
      <c r="E38" s="550"/>
      <c r="F38" s="185"/>
      <c r="G38" s="1104"/>
      <c r="H38" s="600">
        <f>R36</f>
        <v>0</v>
      </c>
      <c r="I38" s="33"/>
      <c r="J38" s="47"/>
    </row>
    <row r="39" spans="1:18" ht="18" customHeight="1" thickTop="1" thickBot="1">
      <c r="A39" s="186" t="s">
        <v>9</v>
      </c>
      <c r="B39" s="187">
        <f>SUM(B30,B33,B38)</f>
        <v>0</v>
      </c>
      <c r="C39" s="541"/>
      <c r="D39" s="614">
        <f>SUM(D30,D33,D38)</f>
        <v>0</v>
      </c>
      <c r="E39" s="542"/>
      <c r="F39" s="188"/>
      <c r="G39" s="188"/>
      <c r="H39" s="598">
        <f>SUM(H30,H33,H38)</f>
        <v>0</v>
      </c>
      <c r="I39" s="34"/>
      <c r="J39" s="47"/>
    </row>
    <row r="40" spans="1:18" ht="18" customHeight="1" thickTop="1" thickBot="1">
      <c r="A40" s="183" t="s">
        <v>10</v>
      </c>
      <c r="B40" s="200"/>
      <c r="C40" s="543"/>
      <c r="D40" s="190"/>
      <c r="E40" s="544"/>
      <c r="F40" s="191"/>
      <c r="G40" s="191"/>
      <c r="H40" s="192"/>
      <c r="I40" s="319"/>
      <c r="J40" s="47"/>
    </row>
    <row r="41" spans="1:18" ht="18" customHeight="1" thickBot="1">
      <c r="A41" s="193" t="s">
        <v>11</v>
      </c>
      <c r="B41" s="194">
        <f>SUM(B39:B40)</f>
        <v>0</v>
      </c>
      <c r="C41" s="539"/>
      <c r="D41" s="615">
        <f>D39</f>
        <v>0</v>
      </c>
      <c r="E41" s="540"/>
      <c r="F41" s="195"/>
      <c r="G41" s="195"/>
      <c r="H41" s="601">
        <f>H39</f>
        <v>0</v>
      </c>
      <c r="I41" s="417"/>
      <c r="J41" s="47"/>
    </row>
    <row r="42" spans="1:18" ht="18" customHeight="1">
      <c r="J42" s="47"/>
    </row>
    <row r="43" spans="1:18" ht="18" customHeight="1" thickBot="1">
      <c r="J43" s="47"/>
    </row>
    <row r="44" spans="1:18" ht="18" customHeight="1" thickBot="1">
      <c r="A44" s="554" t="s">
        <v>956</v>
      </c>
      <c r="B44" s="608"/>
      <c r="C44" s="555" t="s">
        <v>1009</v>
      </c>
      <c r="D44" s="1124"/>
      <c r="E44" s="1125"/>
      <c r="F44" s="555" t="s">
        <v>978</v>
      </c>
      <c r="G44" s="1126"/>
      <c r="H44" s="1127"/>
      <c r="I44" s="1128"/>
    </row>
    <row r="45" spans="1:18" ht="18" customHeight="1">
      <c r="A45" s="172" t="s">
        <v>192</v>
      </c>
      <c r="B45" s="1079" t="s">
        <v>191</v>
      </c>
      <c r="C45" s="1080"/>
      <c r="D45" s="1081" t="s">
        <v>306</v>
      </c>
      <c r="E45" s="1080"/>
      <c r="F45" s="1080"/>
      <c r="G45" s="1058" t="s">
        <v>162</v>
      </c>
      <c r="H45" s="1059" t="s">
        <v>305</v>
      </c>
      <c r="I45" s="1061" t="s">
        <v>163</v>
      </c>
      <c r="P45" s="169" t="s">
        <v>981</v>
      </c>
      <c r="Q45" s="169">
        <v>2000000</v>
      </c>
    </row>
    <row r="46" spans="1:18" ht="18" customHeight="1">
      <c r="A46" s="173" t="s">
        <v>193</v>
      </c>
      <c r="B46" s="174" t="s">
        <v>5</v>
      </c>
      <c r="C46" s="345" t="s">
        <v>194</v>
      </c>
      <c r="D46" s="344" t="s">
        <v>5</v>
      </c>
      <c r="E46" s="536" t="s">
        <v>979</v>
      </c>
      <c r="F46" s="345" t="s">
        <v>195</v>
      </c>
      <c r="G46" s="856"/>
      <c r="H46" s="792"/>
      <c r="I46" s="1062"/>
      <c r="J46" s="47"/>
      <c r="K46" s="168"/>
      <c r="L46" s="168"/>
      <c r="M46" s="168"/>
      <c r="P46" s="169" t="s">
        <v>982</v>
      </c>
      <c r="Q46" s="169">
        <f>INT(D52/20)</f>
        <v>0</v>
      </c>
    </row>
    <row r="47" spans="1:18" ht="18" customHeight="1">
      <c r="A47" s="318" t="s">
        <v>360</v>
      </c>
      <c r="B47" s="68"/>
      <c r="C47" s="547" t="s">
        <v>980</v>
      </c>
      <c r="D47" s="569"/>
      <c r="E47" s="547" t="s">
        <v>980</v>
      </c>
      <c r="F47" s="52"/>
      <c r="G47" s="855" t="s">
        <v>1045</v>
      </c>
      <c r="H47" s="1069"/>
      <c r="I47" s="53"/>
      <c r="J47" s="47"/>
      <c r="K47" s="168"/>
      <c r="L47" s="168"/>
      <c r="M47" s="168"/>
      <c r="P47" s="169" t="s">
        <v>983</v>
      </c>
      <c r="Q47" s="169">
        <f>INT(D57/2)</f>
        <v>0</v>
      </c>
    </row>
    <row r="48" spans="1:18" ht="18" customHeight="1">
      <c r="A48" s="175"/>
      <c r="B48" s="69"/>
      <c r="C48" s="545" t="s">
        <v>185</v>
      </c>
      <c r="D48" s="570"/>
      <c r="E48" s="545" t="s">
        <v>185</v>
      </c>
      <c r="F48" s="52"/>
      <c r="G48" s="1103"/>
      <c r="H48" s="1073"/>
      <c r="I48" s="57"/>
      <c r="J48" s="47"/>
      <c r="K48" s="168"/>
      <c r="L48" s="168"/>
      <c r="M48" s="168"/>
      <c r="P48" s="169" t="s">
        <v>350</v>
      </c>
      <c r="Q48" s="169">
        <f>SUM(Q46:Q47)</f>
        <v>0</v>
      </c>
    </row>
    <row r="49" spans="1:18" ht="18" customHeight="1">
      <c r="A49" s="176" t="s">
        <v>790</v>
      </c>
      <c r="B49" s="177">
        <f>SUM(B47:B48)</f>
        <v>0</v>
      </c>
      <c r="C49" s="537"/>
      <c r="D49" s="571">
        <f>SUM(D47:D48)</f>
        <v>0</v>
      </c>
      <c r="E49" s="537"/>
      <c r="F49" s="185"/>
      <c r="G49" s="1103"/>
      <c r="H49" s="600">
        <f>INT(D49/2)</f>
        <v>0</v>
      </c>
      <c r="I49" s="572"/>
      <c r="J49" s="47"/>
      <c r="K49" s="168"/>
      <c r="L49" s="168"/>
      <c r="M49" s="168"/>
      <c r="P49" s="169" t="s">
        <v>985</v>
      </c>
      <c r="Q49" s="169" t="b">
        <f>IF(Q48&gt;Q45,TRUE,FALSE)</f>
        <v>0</v>
      </c>
    </row>
    <row r="50" spans="1:18" ht="18" customHeight="1">
      <c r="A50" s="318" t="s">
        <v>7</v>
      </c>
      <c r="B50" s="68"/>
      <c r="C50" s="546" t="s">
        <v>958</v>
      </c>
      <c r="D50" s="569"/>
      <c r="E50" s="546" t="s">
        <v>958</v>
      </c>
      <c r="F50" s="51"/>
      <c r="G50" s="1103"/>
      <c r="H50" s="1069"/>
      <c r="I50" s="53"/>
      <c r="J50" s="47"/>
      <c r="K50" s="168"/>
      <c r="L50" s="168"/>
      <c r="M50" s="168"/>
      <c r="P50" s="169" t="s">
        <v>986</v>
      </c>
      <c r="Q50" s="169" t="s">
        <v>987</v>
      </c>
      <c r="R50" s="169">
        <f>IF(Q49=TRUE,INT((D52*2500000)/(D52+D57)),INT(D52/2))</f>
        <v>0</v>
      </c>
    </row>
    <row r="51" spans="1:18" ht="18" customHeight="1">
      <c r="A51" s="175"/>
      <c r="B51" s="70"/>
      <c r="C51" s="551" t="s">
        <v>362</v>
      </c>
      <c r="D51" s="612"/>
      <c r="E51" s="551" t="s">
        <v>362</v>
      </c>
      <c r="F51" s="56"/>
      <c r="G51" s="1103"/>
      <c r="H51" s="1082"/>
      <c r="I51" s="57"/>
      <c r="J51" s="47"/>
      <c r="K51" s="168"/>
      <c r="L51" s="168"/>
      <c r="M51" s="168"/>
      <c r="Q51" s="169" t="s">
        <v>983</v>
      </c>
      <c r="R51" s="169">
        <f>IF(Q49=TRUE,INT((D57*2500000)/(D52+D57)),INT(D57/2))</f>
        <v>0</v>
      </c>
    </row>
    <row r="52" spans="1:18" ht="18" customHeight="1">
      <c r="A52" s="176" t="s">
        <v>790</v>
      </c>
      <c r="B52" s="177">
        <f>SUM(B50:B51)</f>
        <v>0</v>
      </c>
      <c r="C52" s="537"/>
      <c r="D52" s="571">
        <f>SUM(D50:D51)</f>
        <v>0</v>
      </c>
      <c r="E52" s="537"/>
      <c r="F52" s="179"/>
      <c r="G52" s="1103"/>
      <c r="H52" s="571">
        <f>R54</f>
        <v>0</v>
      </c>
      <c r="I52" s="41"/>
      <c r="J52" s="47"/>
      <c r="K52" s="168"/>
      <c r="L52" s="168"/>
      <c r="M52" s="168"/>
      <c r="Q52" s="169" t="s">
        <v>636</v>
      </c>
      <c r="R52" s="169">
        <f>SUM(R50:R51)</f>
        <v>0</v>
      </c>
    </row>
    <row r="53" spans="1:18" ht="18" customHeight="1">
      <c r="A53" s="318" t="s">
        <v>8</v>
      </c>
      <c r="B53" s="68"/>
      <c r="C53" s="547" t="s">
        <v>793</v>
      </c>
      <c r="D53" s="569"/>
      <c r="E53" s="547" t="s">
        <v>793</v>
      </c>
      <c r="F53" s="51"/>
      <c r="G53" s="1103"/>
      <c r="H53" s="1035"/>
      <c r="I53" s="53"/>
      <c r="J53" s="47"/>
      <c r="P53" s="169" t="s">
        <v>976</v>
      </c>
      <c r="R53" s="169">
        <f>Q45-R52</f>
        <v>2000000</v>
      </c>
    </row>
    <row r="54" spans="1:18" ht="18" customHeight="1">
      <c r="A54" s="183"/>
      <c r="B54" s="69"/>
      <c r="C54" s="545" t="s">
        <v>909</v>
      </c>
      <c r="D54" s="570"/>
      <c r="E54" s="545" t="s">
        <v>909</v>
      </c>
      <c r="F54" s="52"/>
      <c r="G54" s="1103"/>
      <c r="H54" s="1082"/>
      <c r="I54" s="54"/>
      <c r="J54" s="47"/>
      <c r="P54" s="169" t="s">
        <v>977</v>
      </c>
      <c r="Q54" s="169" t="s">
        <v>970</v>
      </c>
      <c r="R54" s="169">
        <f>IF(Q49=TRUE,R50+R53,R50)</f>
        <v>0</v>
      </c>
    </row>
    <row r="55" spans="1:18" ht="18" customHeight="1">
      <c r="A55" s="183"/>
      <c r="B55" s="69"/>
      <c r="C55" s="545" t="s">
        <v>794</v>
      </c>
      <c r="D55" s="570"/>
      <c r="E55" s="545" t="s">
        <v>794</v>
      </c>
      <c r="F55" s="52"/>
      <c r="G55" s="1103"/>
      <c r="H55" s="1082"/>
      <c r="I55" s="54"/>
      <c r="J55" s="47"/>
      <c r="Q55" s="169" t="s">
        <v>643</v>
      </c>
      <c r="R55" s="169">
        <f>R51</f>
        <v>0</v>
      </c>
    </row>
    <row r="56" spans="1:18" ht="18" customHeight="1">
      <c r="A56" s="183"/>
      <c r="B56" s="69"/>
      <c r="C56" s="565" t="s">
        <v>887</v>
      </c>
      <c r="D56" s="570"/>
      <c r="E56" s="565" t="s">
        <v>887</v>
      </c>
      <c r="F56" s="52"/>
      <c r="G56" s="1103"/>
      <c r="H56" s="1082"/>
      <c r="I56" s="54"/>
      <c r="J56" s="47"/>
    </row>
    <row r="57" spans="1:18" ht="18" customHeight="1" thickBot="1">
      <c r="A57" s="184" t="s">
        <v>790</v>
      </c>
      <c r="B57" s="593">
        <f>SUM(B53:B56)</f>
        <v>0</v>
      </c>
      <c r="C57" s="549"/>
      <c r="D57" s="613">
        <f>SUM(D53:D56)</f>
        <v>0</v>
      </c>
      <c r="E57" s="550"/>
      <c r="F57" s="185"/>
      <c r="G57" s="1104"/>
      <c r="H57" s="600">
        <f>R55</f>
        <v>0</v>
      </c>
      <c r="I57" s="33"/>
      <c r="J57" s="47"/>
    </row>
    <row r="58" spans="1:18" ht="18" customHeight="1" thickTop="1" thickBot="1">
      <c r="A58" s="186" t="s">
        <v>9</v>
      </c>
      <c r="B58" s="187">
        <f>SUM(B49,B52,B57)</f>
        <v>0</v>
      </c>
      <c r="C58" s="541"/>
      <c r="D58" s="614">
        <f>SUM(D49,D52,D57)</f>
        <v>0</v>
      </c>
      <c r="E58" s="542"/>
      <c r="F58" s="188"/>
      <c r="G58" s="188"/>
      <c r="H58" s="598">
        <f>SUM(H49,H52,H57)</f>
        <v>0</v>
      </c>
      <c r="I58" s="34"/>
      <c r="J58" s="47"/>
    </row>
    <row r="59" spans="1:18" ht="18" customHeight="1" thickTop="1" thickBot="1">
      <c r="A59" s="183" t="s">
        <v>10</v>
      </c>
      <c r="B59" s="200"/>
      <c r="C59" s="543"/>
      <c r="D59" s="190"/>
      <c r="E59" s="544"/>
      <c r="F59" s="191"/>
      <c r="G59" s="191"/>
      <c r="H59" s="192"/>
      <c r="I59" s="319"/>
      <c r="J59" s="47"/>
    </row>
    <row r="60" spans="1:18" ht="18" customHeight="1" thickBot="1">
      <c r="A60" s="193" t="s">
        <v>11</v>
      </c>
      <c r="B60" s="194">
        <f>SUM(B58:B59)</f>
        <v>0</v>
      </c>
      <c r="C60" s="539"/>
      <c r="D60" s="615">
        <f>D58</f>
        <v>0</v>
      </c>
      <c r="E60" s="540"/>
      <c r="F60" s="195"/>
      <c r="G60" s="195"/>
      <c r="H60" s="601">
        <f>H58</f>
        <v>0</v>
      </c>
      <c r="I60" s="417"/>
      <c r="J60" s="47"/>
    </row>
    <row r="61" spans="1:18" ht="18" customHeight="1">
      <c r="J61" s="47"/>
    </row>
    <row r="62" spans="1:18" ht="18" customHeight="1" thickBot="1">
      <c r="J62" s="47"/>
    </row>
    <row r="63" spans="1:18" ht="18" customHeight="1" thickBot="1">
      <c r="A63" s="554" t="s">
        <v>956</v>
      </c>
      <c r="B63" s="608"/>
      <c r="C63" s="555" t="s">
        <v>1009</v>
      </c>
      <c r="D63" s="1124"/>
      <c r="E63" s="1125"/>
      <c r="F63" s="555" t="s">
        <v>978</v>
      </c>
      <c r="G63" s="1126"/>
      <c r="H63" s="1127"/>
      <c r="I63" s="1128"/>
      <c r="J63" s="47"/>
    </row>
    <row r="64" spans="1:18" ht="18" customHeight="1">
      <c r="A64" s="172" t="s">
        <v>192</v>
      </c>
      <c r="B64" s="1079" t="s">
        <v>191</v>
      </c>
      <c r="C64" s="1080"/>
      <c r="D64" s="1081" t="s">
        <v>306</v>
      </c>
      <c r="E64" s="1080"/>
      <c r="F64" s="1080"/>
      <c r="G64" s="1058" t="s">
        <v>162</v>
      </c>
      <c r="H64" s="1059" t="s">
        <v>305</v>
      </c>
      <c r="I64" s="1061" t="s">
        <v>163</v>
      </c>
      <c r="P64" s="169" t="s">
        <v>981</v>
      </c>
      <c r="Q64" s="169">
        <v>2000000</v>
      </c>
    </row>
    <row r="65" spans="1:18" ht="18" customHeight="1">
      <c r="A65" s="173" t="s">
        <v>193</v>
      </c>
      <c r="B65" s="174" t="s">
        <v>5</v>
      </c>
      <c r="C65" s="345" t="s">
        <v>194</v>
      </c>
      <c r="D65" s="344" t="s">
        <v>5</v>
      </c>
      <c r="E65" s="536" t="s">
        <v>979</v>
      </c>
      <c r="F65" s="345" t="s">
        <v>195</v>
      </c>
      <c r="G65" s="856"/>
      <c r="H65" s="792"/>
      <c r="I65" s="1062"/>
      <c r="P65" s="169" t="s">
        <v>982</v>
      </c>
      <c r="Q65" s="169">
        <f>INT(D71/20)</f>
        <v>0</v>
      </c>
    </row>
    <row r="66" spans="1:18" ht="18" customHeight="1">
      <c r="A66" s="318" t="s">
        <v>360</v>
      </c>
      <c r="B66" s="68"/>
      <c r="C66" s="547" t="s">
        <v>980</v>
      </c>
      <c r="D66" s="569"/>
      <c r="E66" s="547" t="s">
        <v>980</v>
      </c>
      <c r="F66" s="52"/>
      <c r="G66" s="855" t="s">
        <v>1045</v>
      </c>
      <c r="H66" s="1069"/>
      <c r="I66" s="53"/>
      <c r="J66" s="47"/>
      <c r="K66" s="168"/>
      <c r="L66" s="168"/>
      <c r="M66" s="168"/>
      <c r="P66" s="169" t="s">
        <v>983</v>
      </c>
      <c r="Q66" s="169">
        <f>INT(D76/2)</f>
        <v>0</v>
      </c>
    </row>
    <row r="67" spans="1:18" ht="18" customHeight="1">
      <c r="A67" s="175"/>
      <c r="B67" s="69"/>
      <c r="C67" s="545" t="s">
        <v>185</v>
      </c>
      <c r="D67" s="570"/>
      <c r="E67" s="545" t="s">
        <v>185</v>
      </c>
      <c r="F67" s="52"/>
      <c r="G67" s="1103"/>
      <c r="H67" s="1073"/>
      <c r="I67" s="57"/>
      <c r="J67" s="47"/>
      <c r="K67" s="168"/>
      <c r="L67" s="168"/>
      <c r="M67" s="168"/>
      <c r="P67" s="169" t="s">
        <v>350</v>
      </c>
      <c r="Q67" s="169">
        <f>SUM(Q65:Q66)</f>
        <v>0</v>
      </c>
    </row>
    <row r="68" spans="1:18" ht="18" customHeight="1">
      <c r="A68" s="176" t="s">
        <v>790</v>
      </c>
      <c r="B68" s="177">
        <f>SUM(B66:B67)</f>
        <v>0</v>
      </c>
      <c r="C68" s="537"/>
      <c r="D68" s="571">
        <f>SUM(D66:D67)</f>
        <v>0</v>
      </c>
      <c r="E68" s="537"/>
      <c r="F68" s="185"/>
      <c r="G68" s="1103"/>
      <c r="H68" s="600">
        <f>INT(D68/2)</f>
        <v>0</v>
      </c>
      <c r="I68" s="572"/>
      <c r="J68" s="47"/>
      <c r="K68" s="168"/>
      <c r="L68" s="168"/>
      <c r="M68" s="168"/>
      <c r="P68" s="169" t="s">
        <v>985</v>
      </c>
      <c r="Q68" s="169" t="b">
        <f>IF(Q67&gt;Q64,TRUE,FALSE)</f>
        <v>0</v>
      </c>
    </row>
    <row r="69" spans="1:18" ht="18" customHeight="1">
      <c r="A69" s="318" t="s">
        <v>7</v>
      </c>
      <c r="B69" s="68"/>
      <c r="C69" s="546" t="s">
        <v>958</v>
      </c>
      <c r="D69" s="569"/>
      <c r="E69" s="546" t="s">
        <v>958</v>
      </c>
      <c r="F69" s="51"/>
      <c r="G69" s="1103"/>
      <c r="H69" s="1069"/>
      <c r="I69" s="53"/>
      <c r="J69" s="47"/>
      <c r="K69" s="168"/>
      <c r="L69" s="168"/>
      <c r="M69" s="168"/>
      <c r="P69" s="169" t="s">
        <v>986</v>
      </c>
      <c r="Q69" s="169" t="s">
        <v>987</v>
      </c>
      <c r="R69" s="169">
        <f>IF(Q68=TRUE,INT((D71*2500000)/(D71+D76)),INT(D71/2))</f>
        <v>0</v>
      </c>
    </row>
    <row r="70" spans="1:18" ht="18" customHeight="1">
      <c r="A70" s="175"/>
      <c r="B70" s="70"/>
      <c r="C70" s="551" t="s">
        <v>362</v>
      </c>
      <c r="D70" s="612"/>
      <c r="E70" s="551" t="s">
        <v>362</v>
      </c>
      <c r="F70" s="56"/>
      <c r="G70" s="1103"/>
      <c r="H70" s="1082"/>
      <c r="I70" s="57"/>
      <c r="J70" s="47"/>
      <c r="K70" s="168"/>
      <c r="L70" s="168"/>
      <c r="M70" s="168"/>
      <c r="Q70" s="169" t="s">
        <v>983</v>
      </c>
      <c r="R70" s="169">
        <f>IF(Q68=TRUE,INT((D76*2500000)/(D71+D76)),INT(D76/2))</f>
        <v>0</v>
      </c>
    </row>
    <row r="71" spans="1:18" ht="18" customHeight="1">
      <c r="A71" s="176" t="s">
        <v>790</v>
      </c>
      <c r="B71" s="177">
        <f>SUM(B69:B70)</f>
        <v>0</v>
      </c>
      <c r="C71" s="537"/>
      <c r="D71" s="571">
        <f>SUM(D69:D70)</f>
        <v>0</v>
      </c>
      <c r="E71" s="537"/>
      <c r="F71" s="179"/>
      <c r="G71" s="1103"/>
      <c r="H71" s="571">
        <f>R73</f>
        <v>0</v>
      </c>
      <c r="I71" s="41"/>
      <c r="J71" s="47"/>
      <c r="K71" s="168"/>
      <c r="L71" s="168"/>
      <c r="M71" s="168"/>
      <c r="Q71" s="169" t="s">
        <v>636</v>
      </c>
      <c r="R71" s="169">
        <f>SUM(R69:R70)</f>
        <v>0</v>
      </c>
    </row>
    <row r="72" spans="1:18" ht="18" customHeight="1">
      <c r="A72" s="318" t="s">
        <v>8</v>
      </c>
      <c r="B72" s="68"/>
      <c r="C72" s="547" t="s">
        <v>793</v>
      </c>
      <c r="D72" s="569"/>
      <c r="E72" s="547" t="s">
        <v>793</v>
      </c>
      <c r="F72" s="51"/>
      <c r="G72" s="1103"/>
      <c r="H72" s="1035"/>
      <c r="I72" s="53"/>
      <c r="J72" s="47"/>
      <c r="K72" s="168"/>
      <c r="L72" s="168"/>
      <c r="M72" s="168"/>
      <c r="P72" s="169" t="s">
        <v>976</v>
      </c>
      <c r="R72" s="169">
        <f>Q64-R71</f>
        <v>2000000</v>
      </c>
    </row>
    <row r="73" spans="1:18" ht="18" customHeight="1">
      <c r="A73" s="183"/>
      <c r="B73" s="69"/>
      <c r="C73" s="545" t="s">
        <v>909</v>
      </c>
      <c r="D73" s="570"/>
      <c r="E73" s="545" t="s">
        <v>909</v>
      </c>
      <c r="F73" s="52"/>
      <c r="G73" s="1103"/>
      <c r="H73" s="1082"/>
      <c r="I73" s="54"/>
      <c r="J73" s="47"/>
      <c r="P73" s="169" t="s">
        <v>977</v>
      </c>
      <c r="Q73" s="169" t="s">
        <v>970</v>
      </c>
      <c r="R73" s="169">
        <f>IF(Q68=TRUE,R69+R72,R69)</f>
        <v>0</v>
      </c>
    </row>
    <row r="74" spans="1:18" ht="18" customHeight="1">
      <c r="A74" s="183"/>
      <c r="B74" s="69"/>
      <c r="C74" s="545" t="s">
        <v>794</v>
      </c>
      <c r="D74" s="570"/>
      <c r="E74" s="545" t="s">
        <v>794</v>
      </c>
      <c r="F74" s="52"/>
      <c r="G74" s="1103"/>
      <c r="H74" s="1082"/>
      <c r="I74" s="54"/>
      <c r="J74" s="47"/>
      <c r="Q74" s="169" t="s">
        <v>643</v>
      </c>
      <c r="R74" s="169">
        <f>R70</f>
        <v>0</v>
      </c>
    </row>
    <row r="75" spans="1:18" ht="18" customHeight="1">
      <c r="A75" s="183"/>
      <c r="B75" s="69"/>
      <c r="C75" s="565" t="s">
        <v>887</v>
      </c>
      <c r="D75" s="570"/>
      <c r="E75" s="565" t="s">
        <v>887</v>
      </c>
      <c r="F75" s="52"/>
      <c r="G75" s="1103"/>
      <c r="H75" s="1082"/>
      <c r="I75" s="54"/>
      <c r="J75" s="47"/>
    </row>
    <row r="76" spans="1:18" ht="18" customHeight="1" thickBot="1">
      <c r="A76" s="184" t="s">
        <v>790</v>
      </c>
      <c r="B76" s="593">
        <f>SUM(B72:B75)</f>
        <v>0</v>
      </c>
      <c r="C76" s="549"/>
      <c r="D76" s="613">
        <f>SUM(D72:D75)</f>
        <v>0</v>
      </c>
      <c r="E76" s="550"/>
      <c r="F76" s="185"/>
      <c r="G76" s="1104"/>
      <c r="H76" s="600">
        <f>R74</f>
        <v>0</v>
      </c>
      <c r="I76" s="33"/>
      <c r="J76" s="47"/>
    </row>
    <row r="77" spans="1:18" ht="18" customHeight="1" thickTop="1" thickBot="1">
      <c r="A77" s="186" t="s">
        <v>9</v>
      </c>
      <c r="B77" s="187">
        <f>SUM(B68,B71,B76)</f>
        <v>0</v>
      </c>
      <c r="C77" s="541"/>
      <c r="D77" s="614">
        <f>SUM(D68,D71,D76)</f>
        <v>0</v>
      </c>
      <c r="E77" s="542"/>
      <c r="F77" s="188"/>
      <c r="G77" s="188"/>
      <c r="H77" s="598">
        <f>SUM(H68,H71,H76)</f>
        <v>0</v>
      </c>
      <c r="I77" s="34"/>
      <c r="J77" s="47"/>
    </row>
    <row r="78" spans="1:18" ht="18" customHeight="1" thickTop="1" thickBot="1">
      <c r="A78" s="183" t="s">
        <v>10</v>
      </c>
      <c r="B78" s="200"/>
      <c r="C78" s="543"/>
      <c r="D78" s="190"/>
      <c r="E78" s="544"/>
      <c r="F78" s="191"/>
      <c r="G78" s="191"/>
      <c r="H78" s="192"/>
      <c r="I78" s="319"/>
      <c r="J78" s="47"/>
    </row>
    <row r="79" spans="1:18" ht="18" customHeight="1" thickBot="1">
      <c r="A79" s="193" t="s">
        <v>11</v>
      </c>
      <c r="B79" s="194">
        <f>SUM(B77:B78)</f>
        <v>0</v>
      </c>
      <c r="C79" s="539"/>
      <c r="D79" s="615">
        <f>D77</f>
        <v>0</v>
      </c>
      <c r="E79" s="540"/>
      <c r="F79" s="195"/>
      <c r="G79" s="195"/>
      <c r="H79" s="601">
        <f>H77</f>
        <v>0</v>
      </c>
      <c r="I79" s="417"/>
      <c r="J79" s="47"/>
    </row>
    <row r="80" spans="1:18" ht="18" customHeight="1">
      <c r="J80" s="47"/>
    </row>
    <row r="81" spans="10:10" ht="18" customHeight="1">
      <c r="J81" s="47"/>
    </row>
    <row r="82" spans="10:10" ht="18" customHeight="1">
      <c r="J82" s="47"/>
    </row>
    <row r="83" spans="10:10" ht="18" customHeight="1">
      <c r="J83" s="47"/>
    </row>
  </sheetData>
  <sheetProtection sheet="1" objects="1" scenarios="1"/>
  <mergeCells count="46">
    <mergeCell ref="A2:I2"/>
    <mergeCell ref="B4:F4"/>
    <mergeCell ref="B7:C7"/>
    <mergeCell ref="D7:F7"/>
    <mergeCell ref="G7:G8"/>
    <mergeCell ref="H7:H8"/>
    <mergeCell ref="I7:I8"/>
    <mergeCell ref="B26:C26"/>
    <mergeCell ref="D26:F26"/>
    <mergeCell ref="G26:G27"/>
    <mergeCell ref="H26:H27"/>
    <mergeCell ref="I26:I27"/>
    <mergeCell ref="D44:E44"/>
    <mergeCell ref="G44:I44"/>
    <mergeCell ref="G6:I6"/>
    <mergeCell ref="D6:E6"/>
    <mergeCell ref="D25:E25"/>
    <mergeCell ref="G25:I25"/>
    <mergeCell ref="H12:H13"/>
    <mergeCell ref="H15:H18"/>
    <mergeCell ref="D63:E63"/>
    <mergeCell ref="G63:I63"/>
    <mergeCell ref="B45:C45"/>
    <mergeCell ref="D45:F45"/>
    <mergeCell ref="G45:G46"/>
    <mergeCell ref="H45:H46"/>
    <mergeCell ref="I45:I46"/>
    <mergeCell ref="B64:C64"/>
    <mergeCell ref="D64:F64"/>
    <mergeCell ref="G64:G65"/>
    <mergeCell ref="H64:H65"/>
    <mergeCell ref="I64:I65"/>
    <mergeCell ref="H69:H70"/>
    <mergeCell ref="H72:H75"/>
    <mergeCell ref="G9:G19"/>
    <mergeCell ref="H9:H10"/>
    <mergeCell ref="G28:G38"/>
    <mergeCell ref="H28:H29"/>
    <mergeCell ref="G47:G57"/>
    <mergeCell ref="H47:H48"/>
    <mergeCell ref="G66:G76"/>
    <mergeCell ref="H66:H67"/>
    <mergeCell ref="H50:H51"/>
    <mergeCell ref="H53:H56"/>
    <mergeCell ref="H31:H32"/>
    <mergeCell ref="H34:H37"/>
  </mergeCells>
  <phoneticPr fontId="3"/>
  <conditionalFormatting sqref="H11">
    <cfRule type="cellIs" dxfId="137" priority="10" stopIfTrue="1" operator="greaterThan">
      <formula>#REF!</formula>
    </cfRule>
  </conditionalFormatting>
  <conditionalFormatting sqref="H14">
    <cfRule type="cellIs" dxfId="136" priority="18" stopIfTrue="1" operator="greaterThan">
      <formula>#REF!</formula>
    </cfRule>
  </conditionalFormatting>
  <conditionalFormatting sqref="H19">
    <cfRule type="cellIs" dxfId="135" priority="17" stopIfTrue="1" operator="greaterThan">
      <formula>#REF!</formula>
    </cfRule>
  </conditionalFormatting>
  <conditionalFormatting sqref="H30">
    <cfRule type="cellIs" dxfId="134" priority="7" stopIfTrue="1" operator="greaterThan">
      <formula>#REF!</formula>
    </cfRule>
  </conditionalFormatting>
  <conditionalFormatting sqref="H33">
    <cfRule type="cellIs" dxfId="133" priority="9" stopIfTrue="1" operator="greaterThan">
      <formula>#REF!</formula>
    </cfRule>
  </conditionalFormatting>
  <conditionalFormatting sqref="H38">
    <cfRule type="cellIs" dxfId="132" priority="8" stopIfTrue="1" operator="greaterThan">
      <formula>#REF!</formula>
    </cfRule>
  </conditionalFormatting>
  <conditionalFormatting sqref="H49">
    <cfRule type="cellIs" dxfId="131" priority="4" stopIfTrue="1" operator="greaterThan">
      <formula>#REF!</formula>
    </cfRule>
  </conditionalFormatting>
  <conditionalFormatting sqref="H52">
    <cfRule type="cellIs" dxfId="130" priority="6" stopIfTrue="1" operator="greaterThan">
      <formula>#REF!</formula>
    </cfRule>
  </conditionalFormatting>
  <conditionalFormatting sqref="H57">
    <cfRule type="cellIs" dxfId="129" priority="5" stopIfTrue="1" operator="greaterThan">
      <formula>#REF!</formula>
    </cfRule>
  </conditionalFormatting>
  <conditionalFormatting sqref="H68">
    <cfRule type="cellIs" dxfId="128" priority="1" stopIfTrue="1" operator="greaterThan">
      <formula>#REF!</formula>
    </cfRule>
  </conditionalFormatting>
  <conditionalFormatting sqref="H71">
    <cfRule type="cellIs" dxfId="127" priority="3" stopIfTrue="1" operator="greaterThan">
      <formula>#REF!</formula>
    </cfRule>
  </conditionalFormatting>
  <conditionalFormatting sqref="H76">
    <cfRule type="cellIs" dxfId="126" priority="2" stopIfTrue="1" operator="greaterThan">
      <formula>#REF!</formula>
    </cfRule>
  </conditionalFormatting>
  <dataValidations count="4">
    <dataValidation type="list" allowBlank="1" showInputMessage="1" showErrorMessage="1" sqref="B6 B25 B44 B63" xr:uid="{3961BE6C-6CB6-4F15-99FA-07D83EE6BC4F}">
      <formula1>年度選択</formula1>
    </dataValidation>
    <dataValidation type="textLength" operator="equal" allowBlank="1" showInputMessage="1" showErrorMessage="1" errorTitle="消費税計上不可" error="補助金の消費税計上は出来ません。" sqref="H21:I21 H40:I40 H59:I59 H78:I78" xr:uid="{531054B2-B82D-48C9-A9AD-55C5980E8C67}">
      <formula1>0</formula1>
    </dataValidation>
    <dataValidation type="textLength" operator="equal" allowBlank="1" showInputMessage="1" showErrorMessage="1" errorTitle="消費税計上不可" error="補助対象経費の消費税計上は出来ません。" sqref="F21:G21 D21 F40:G40 D40 F59:G59 D59 F78:G78 D78" xr:uid="{59E6F279-CF86-4629-9E1B-9DD064F3F340}">
      <formula1>0</formula1>
    </dataValidation>
    <dataValidation type="whole" operator="greaterThanOrEqual" allowBlank="1" showInputMessage="1" showErrorMessage="1" error="小数点を含んだ数値の入力はできません" sqref="B9:B22 D9:D20 D22 H11 H14 H19:H20 H22 B28:B41 D28:D39 D41 H30 H33 H38:H39 H41 B47:B60 D47:D58 D60 H49 H52 H57:H58 H60 B66:B79 D66:D77 D79 H68 H71 H76:H77 H79" xr:uid="{1A66C604-E07B-466B-B8B6-8675877F58BE}">
      <formula1>0</formula1>
    </dataValidation>
  </dataValidations>
  <pageMargins left="0.74803149606299213" right="0.51181102362204722" top="0.59055118110236227" bottom="0.55118110236220474" header="0.51181102362204722" footer="0.51181102362204722"/>
  <pageSetup paperSize="9" scale="58" orientation="portrait" r:id="rId1"/>
  <headerFooter alignWithMargins="0"/>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AC7C55-6567-45BF-8324-9D9D9D262411}">
  <sheetPr>
    <tabColor rgb="FF3333FF"/>
    <pageSetUpPr fitToPage="1"/>
  </sheetPr>
  <dimension ref="A1:AB53"/>
  <sheetViews>
    <sheetView showGridLines="0" view="pageBreakPreview" zoomScale="85" zoomScaleNormal="100" zoomScaleSheetLayoutView="85" workbookViewId="0"/>
  </sheetViews>
  <sheetFormatPr defaultColWidth="6.54296875" defaultRowHeight="13.5"/>
  <cols>
    <col min="1" max="1" width="3.90625" style="465" customWidth="1"/>
    <col min="2" max="2" width="13.6328125" style="465" customWidth="1"/>
    <col min="3" max="3" width="18.453125" style="465" customWidth="1"/>
    <col min="4" max="5" width="6.1796875" style="465" customWidth="1"/>
    <col min="6" max="6" width="7.26953125" style="465" customWidth="1"/>
    <col min="7" max="18" width="6.453125" style="465" customWidth="1"/>
    <col min="19" max="20" width="8.1796875" style="465" customWidth="1"/>
    <col min="21" max="32" width="10.1796875" style="465" customWidth="1"/>
    <col min="33" max="38" width="3.08984375" style="465" customWidth="1"/>
    <col min="39" max="16384" width="6.54296875" style="465"/>
  </cols>
  <sheetData>
    <row r="1" spans="1:28" s="675" customFormat="1" ht="18.75" customHeight="1">
      <c r="A1" s="35" t="s">
        <v>379</v>
      </c>
    </row>
    <row r="2" spans="1:28" ht="18.75" customHeight="1">
      <c r="A2" s="1139" t="s">
        <v>1055</v>
      </c>
      <c r="B2" s="1139"/>
      <c r="C2" s="1139"/>
      <c r="D2" s="1139"/>
      <c r="E2" s="1139"/>
      <c r="F2" s="1139"/>
      <c r="G2" s="1139"/>
      <c r="H2" s="1139"/>
      <c r="I2" s="1139"/>
      <c r="J2" s="1139"/>
      <c r="K2" s="1139"/>
      <c r="L2" s="1139"/>
      <c r="M2" s="1139"/>
      <c r="N2" s="1139"/>
      <c r="O2" s="1139"/>
      <c r="P2" s="1139"/>
      <c r="Q2" s="1139"/>
      <c r="R2" s="1139"/>
      <c r="S2" s="1139"/>
    </row>
    <row r="3" spans="1:28" ht="17.25">
      <c r="A3" s="676"/>
      <c r="B3" s="676"/>
      <c r="C3" s="676"/>
      <c r="D3" s="676"/>
      <c r="E3" s="676"/>
      <c r="F3" s="676"/>
      <c r="G3" s="676"/>
      <c r="H3" s="676"/>
      <c r="I3" s="676"/>
      <c r="J3" s="676"/>
      <c r="K3" s="676"/>
      <c r="L3" s="676"/>
      <c r="M3" s="676"/>
      <c r="N3" s="676"/>
      <c r="O3" s="676"/>
      <c r="P3" s="676"/>
      <c r="Q3" s="676"/>
      <c r="R3" s="676"/>
      <c r="S3" s="676"/>
    </row>
    <row r="4" spans="1:28" s="675" customFormat="1" ht="22.5" customHeight="1">
      <c r="A4" s="1140" t="s">
        <v>1047</v>
      </c>
      <c r="B4" s="1140"/>
      <c r="C4" s="1157" t="str">
        <f>IF(申請概要書!$G$5&lt;&gt;"",申請概要書!$G$5,"")</f>
        <v/>
      </c>
      <c r="D4" s="1158"/>
      <c r="E4" s="1158"/>
      <c r="F4" s="1158"/>
      <c r="G4" s="1159"/>
      <c r="H4" s="721"/>
    </row>
    <row r="5" spans="1:28" s="675" customFormat="1" ht="12" customHeight="1">
      <c r="AB5" s="465"/>
    </row>
    <row r="6" spans="1:28" s="675" customFormat="1" ht="21.75" customHeight="1" thickBot="1">
      <c r="A6" s="675" t="s">
        <v>1086</v>
      </c>
    </row>
    <row r="7" spans="1:28" s="675" customFormat="1" ht="21.75" customHeight="1">
      <c r="A7" s="1143" t="s">
        <v>1074</v>
      </c>
      <c r="B7" s="1144"/>
      <c r="C7" s="713" t="s">
        <v>1073</v>
      </c>
      <c r="D7" s="1145" t="s">
        <v>997</v>
      </c>
      <c r="E7" s="1146"/>
      <c r="F7" s="1147"/>
      <c r="G7" s="714" t="s">
        <v>1075</v>
      </c>
      <c r="H7" s="1145" t="s">
        <v>1076</v>
      </c>
      <c r="I7" s="1146"/>
      <c r="J7" s="1147"/>
      <c r="K7" s="1148" t="s">
        <v>187</v>
      </c>
      <c r="L7" s="1148"/>
      <c r="M7" s="1144"/>
    </row>
    <row r="8" spans="1:28" s="675" customFormat="1" ht="21.75" customHeight="1" thickBot="1">
      <c r="A8" s="1141" t="s">
        <v>1083</v>
      </c>
      <c r="B8" s="1142"/>
      <c r="C8" s="716">
        <f>T31</f>
        <v>0</v>
      </c>
      <c r="D8" s="1149">
        <f>C8</f>
        <v>0</v>
      </c>
      <c r="E8" s="1150"/>
      <c r="F8" s="1151"/>
      <c r="G8" s="715" t="s">
        <v>1085</v>
      </c>
      <c r="H8" s="1152">
        <f>INT(D8/2)</f>
        <v>0</v>
      </c>
      <c r="I8" s="1153"/>
      <c r="J8" s="1154"/>
      <c r="K8" s="1155"/>
      <c r="L8" s="1155"/>
      <c r="M8" s="1156"/>
      <c r="Y8" s="465"/>
    </row>
    <row r="9" spans="1:28" s="675" customFormat="1" ht="21.75" customHeight="1">
      <c r="A9" s="712"/>
      <c r="B9" s="712"/>
      <c r="C9" s="712"/>
      <c r="D9" s="712"/>
      <c r="E9" s="712"/>
      <c r="F9" s="712"/>
      <c r="G9" s="712"/>
      <c r="H9" s="712"/>
      <c r="I9" s="712"/>
      <c r="K9" s="712"/>
      <c r="L9" s="712"/>
      <c r="M9" s="712"/>
      <c r="N9" s="712"/>
      <c r="O9" s="712"/>
      <c r="P9" s="712"/>
      <c r="AB9" s="465"/>
    </row>
    <row r="10" spans="1:28" s="675" customFormat="1" ht="21.75" customHeight="1" thickBot="1">
      <c r="A10" s="675" t="s">
        <v>1087</v>
      </c>
      <c r="AB10" s="465"/>
    </row>
    <row r="11" spans="1:28" s="675" customFormat="1" ht="21.75" customHeight="1">
      <c r="A11" s="1143" t="s">
        <v>1074</v>
      </c>
      <c r="B11" s="1144"/>
      <c r="C11" s="713" t="s">
        <v>1073</v>
      </c>
      <c r="D11" s="1148" t="s">
        <v>997</v>
      </c>
      <c r="E11" s="1148"/>
      <c r="F11" s="1148"/>
      <c r="G11" s="714" t="s">
        <v>1075</v>
      </c>
      <c r="H11" s="1148" t="s">
        <v>1076</v>
      </c>
      <c r="I11" s="1148"/>
      <c r="J11" s="1148"/>
      <c r="K11" s="1148" t="s">
        <v>187</v>
      </c>
      <c r="L11" s="1148"/>
      <c r="M11" s="1144"/>
      <c r="Y11" s="465"/>
    </row>
    <row r="12" spans="1:28" s="675" customFormat="1" ht="21.75" customHeight="1" thickBot="1">
      <c r="A12" s="1141" t="s">
        <v>1084</v>
      </c>
      <c r="B12" s="1142"/>
      <c r="C12" s="716">
        <f>T52</f>
        <v>0</v>
      </c>
      <c r="D12" s="1160">
        <f>C12</f>
        <v>0</v>
      </c>
      <c r="E12" s="1160"/>
      <c r="F12" s="1160"/>
      <c r="G12" s="715" t="s">
        <v>1085</v>
      </c>
      <c r="H12" s="1161">
        <f>INT(D12/2)</f>
        <v>0</v>
      </c>
      <c r="I12" s="1161"/>
      <c r="J12" s="1161"/>
      <c r="K12" s="1155"/>
      <c r="L12" s="1155"/>
      <c r="M12" s="1156"/>
      <c r="Y12" s="465"/>
    </row>
    <row r="13" spans="1:28" s="675" customFormat="1" ht="21.75" customHeight="1">
      <c r="AB13" s="465"/>
    </row>
    <row r="14" spans="1:28" s="675" customFormat="1" ht="16.5" customHeight="1" thickBot="1">
      <c r="A14" s="691" t="s">
        <v>1069</v>
      </c>
      <c r="B14" s="683"/>
      <c r="C14" s="683"/>
      <c r="D14" s="683"/>
      <c r="E14" s="683"/>
      <c r="F14" s="683"/>
      <c r="G14" s="683"/>
      <c r="H14" s="683"/>
      <c r="I14" s="683"/>
      <c r="J14" s="683"/>
      <c r="K14" s="683"/>
      <c r="L14" s="683"/>
      <c r="M14" s="683"/>
      <c r="N14" s="683"/>
      <c r="O14" s="683"/>
      <c r="P14" s="683"/>
      <c r="Q14" s="683"/>
      <c r="R14" s="683"/>
      <c r="S14" s="683"/>
      <c r="T14" s="683"/>
    </row>
    <row r="15" spans="1:28" s="675" customFormat="1" ht="16.5" customHeight="1">
      <c r="A15" s="1137" t="s">
        <v>1059</v>
      </c>
      <c r="B15" s="1129"/>
      <c r="C15" s="1129" t="s">
        <v>1119</v>
      </c>
      <c r="D15" s="1169" t="s">
        <v>1145</v>
      </c>
      <c r="E15" s="1169" t="s">
        <v>1060</v>
      </c>
      <c r="F15" s="1171" t="s">
        <v>1061</v>
      </c>
      <c r="G15" s="1162" t="s">
        <v>1089</v>
      </c>
      <c r="H15" s="1163"/>
      <c r="I15" s="1163"/>
      <c r="J15" s="1163"/>
      <c r="K15" s="1163"/>
      <c r="L15" s="1163"/>
      <c r="M15" s="1163"/>
      <c r="N15" s="1163"/>
      <c r="O15" s="1163"/>
      <c r="P15" s="1163"/>
      <c r="Q15" s="1163"/>
      <c r="R15" s="1164"/>
      <c r="S15" s="1165" t="s">
        <v>1067</v>
      </c>
      <c r="T15" s="1167" t="s">
        <v>1068</v>
      </c>
    </row>
    <row r="16" spans="1:28" ht="27" customHeight="1" thickBot="1">
      <c r="A16" s="1138"/>
      <c r="B16" s="1130"/>
      <c r="C16" s="1130"/>
      <c r="D16" s="1170"/>
      <c r="E16" s="1170"/>
      <c r="F16" s="1172"/>
      <c r="G16" s="718" t="s">
        <v>1062</v>
      </c>
      <c r="H16" s="719" t="s">
        <v>1056</v>
      </c>
      <c r="I16" s="719" t="s">
        <v>1057</v>
      </c>
      <c r="J16" s="719" t="s">
        <v>1058</v>
      </c>
      <c r="K16" s="719" t="s">
        <v>1048</v>
      </c>
      <c r="L16" s="719" t="s">
        <v>1049</v>
      </c>
      <c r="M16" s="719" t="s">
        <v>1050</v>
      </c>
      <c r="N16" s="719" t="s">
        <v>1051</v>
      </c>
      <c r="O16" s="719" t="s">
        <v>1052</v>
      </c>
      <c r="P16" s="719" t="s">
        <v>1063</v>
      </c>
      <c r="Q16" s="719" t="s">
        <v>1064</v>
      </c>
      <c r="R16" s="720" t="s">
        <v>1065</v>
      </c>
      <c r="S16" s="1166"/>
      <c r="T16" s="1168"/>
    </row>
    <row r="17" spans="1:20" ht="18.75" customHeight="1">
      <c r="A17" s="1135"/>
      <c r="B17" s="1136"/>
      <c r="C17" s="732"/>
      <c r="D17" s="729"/>
      <c r="E17" s="677"/>
      <c r="F17" s="695"/>
      <c r="G17" s="692"/>
      <c r="H17" s="678"/>
      <c r="I17" s="678"/>
      <c r="J17" s="678"/>
      <c r="K17" s="678"/>
      <c r="L17" s="678"/>
      <c r="M17" s="678"/>
      <c r="N17" s="678"/>
      <c r="O17" s="678"/>
      <c r="P17" s="678"/>
      <c r="Q17" s="738"/>
      <c r="R17" s="739"/>
      <c r="S17" s="698" t="str">
        <f t="shared" ref="S17:S30" si="0">IF(SUM(G17:R17)=0,"",SUM(G17:R17))</f>
        <v/>
      </c>
      <c r="T17" s="684" t="str">
        <f>IF(F17="","",INT(F17*G17*24)+INT(F17*H17*24)+INT(F17*I17*24)+INT(F17*J17*24)+INT(F17*K17*24)+INT(F17*L17*24)+INT(F17*M17*24)+INT(F17*N17*24)+INT(F17*O17*24)+INT(F17*P17*24)+INT(F17*Q17*24)+INT(F17*R17*24))</f>
        <v/>
      </c>
    </row>
    <row r="18" spans="1:20" ht="18.75" customHeight="1">
      <c r="A18" s="1131"/>
      <c r="B18" s="1132"/>
      <c r="C18" s="733"/>
      <c r="D18" s="730"/>
      <c r="E18" s="679"/>
      <c r="F18" s="696"/>
      <c r="G18" s="693"/>
      <c r="H18" s="680"/>
      <c r="I18" s="680"/>
      <c r="J18" s="680"/>
      <c r="K18" s="680"/>
      <c r="L18" s="680"/>
      <c r="M18" s="680"/>
      <c r="N18" s="680"/>
      <c r="O18" s="680"/>
      <c r="P18" s="680"/>
      <c r="Q18" s="740"/>
      <c r="R18" s="741"/>
      <c r="S18" s="699" t="str">
        <f t="shared" si="0"/>
        <v/>
      </c>
      <c r="T18" s="685" t="str">
        <f t="shared" ref="T18:T30" si="1">IF(F18="","",INT(F18*G18*24)+INT(F18*H18*24)+INT(F18*I18*24)+INT(F18*J18*24)+INT(F18*K18*24)+INT(F18*L18*24)+INT(F18*M18*24)+INT(F18*N18*24)+INT(F18*O18*24)+INT(F18*P18*24)+INT(F18*Q18*24)+INT(F18*R18*24))</f>
        <v/>
      </c>
    </row>
    <row r="19" spans="1:20" ht="18.75" customHeight="1">
      <c r="A19" s="1131"/>
      <c r="B19" s="1132"/>
      <c r="C19" s="733"/>
      <c r="D19" s="730"/>
      <c r="E19" s="679"/>
      <c r="F19" s="696"/>
      <c r="G19" s="693"/>
      <c r="H19" s="680"/>
      <c r="I19" s="680"/>
      <c r="J19" s="680"/>
      <c r="K19" s="680"/>
      <c r="L19" s="680"/>
      <c r="M19" s="680"/>
      <c r="N19" s="680"/>
      <c r="O19" s="680"/>
      <c r="P19" s="680"/>
      <c r="Q19" s="740"/>
      <c r="R19" s="741"/>
      <c r="S19" s="699" t="str">
        <f t="shared" si="0"/>
        <v/>
      </c>
      <c r="T19" s="685" t="str">
        <f t="shared" si="1"/>
        <v/>
      </c>
    </row>
    <row r="20" spans="1:20" ht="18.75" customHeight="1">
      <c r="A20" s="1131"/>
      <c r="B20" s="1132"/>
      <c r="C20" s="733"/>
      <c r="D20" s="730"/>
      <c r="E20" s="679"/>
      <c r="F20" s="696"/>
      <c r="G20" s="693"/>
      <c r="H20" s="680"/>
      <c r="I20" s="680"/>
      <c r="J20" s="680"/>
      <c r="K20" s="680"/>
      <c r="L20" s="680"/>
      <c r="M20" s="680"/>
      <c r="N20" s="680"/>
      <c r="O20" s="680"/>
      <c r="P20" s="680"/>
      <c r="Q20" s="740"/>
      <c r="R20" s="741"/>
      <c r="S20" s="699" t="str">
        <f t="shared" si="0"/>
        <v/>
      </c>
      <c r="T20" s="685" t="str">
        <f t="shared" si="1"/>
        <v/>
      </c>
    </row>
    <row r="21" spans="1:20" ht="18.75" customHeight="1">
      <c r="A21" s="1131"/>
      <c r="B21" s="1132"/>
      <c r="C21" s="733"/>
      <c r="D21" s="730"/>
      <c r="E21" s="679"/>
      <c r="F21" s="696"/>
      <c r="G21" s="693"/>
      <c r="H21" s="680"/>
      <c r="I21" s="680"/>
      <c r="J21" s="680"/>
      <c r="K21" s="680"/>
      <c r="L21" s="680"/>
      <c r="M21" s="680"/>
      <c r="N21" s="680"/>
      <c r="O21" s="680"/>
      <c r="P21" s="680"/>
      <c r="Q21" s="740"/>
      <c r="R21" s="741"/>
      <c r="S21" s="699" t="str">
        <f t="shared" si="0"/>
        <v/>
      </c>
      <c r="T21" s="685" t="str">
        <f t="shared" si="1"/>
        <v/>
      </c>
    </row>
    <row r="22" spans="1:20" ht="18.75" customHeight="1">
      <c r="A22" s="1131"/>
      <c r="B22" s="1132"/>
      <c r="C22" s="733"/>
      <c r="D22" s="730"/>
      <c r="E22" s="679"/>
      <c r="F22" s="696"/>
      <c r="G22" s="693"/>
      <c r="H22" s="680"/>
      <c r="I22" s="680"/>
      <c r="J22" s="680"/>
      <c r="K22" s="680"/>
      <c r="L22" s="680"/>
      <c r="M22" s="680"/>
      <c r="N22" s="680"/>
      <c r="O22" s="680"/>
      <c r="P22" s="680"/>
      <c r="Q22" s="740"/>
      <c r="R22" s="741"/>
      <c r="S22" s="699" t="str">
        <f t="shared" si="0"/>
        <v/>
      </c>
      <c r="T22" s="685" t="str">
        <f t="shared" si="1"/>
        <v/>
      </c>
    </row>
    <row r="23" spans="1:20" ht="18.75" customHeight="1">
      <c r="A23" s="1131"/>
      <c r="B23" s="1132"/>
      <c r="C23" s="733"/>
      <c r="D23" s="730"/>
      <c r="E23" s="679"/>
      <c r="F23" s="696"/>
      <c r="G23" s="693"/>
      <c r="H23" s="680"/>
      <c r="I23" s="680"/>
      <c r="J23" s="680"/>
      <c r="K23" s="680"/>
      <c r="L23" s="680"/>
      <c r="M23" s="680"/>
      <c r="N23" s="680"/>
      <c r="O23" s="680"/>
      <c r="P23" s="680"/>
      <c r="Q23" s="740"/>
      <c r="R23" s="741"/>
      <c r="S23" s="699" t="str">
        <f t="shared" si="0"/>
        <v/>
      </c>
      <c r="T23" s="685" t="str">
        <f t="shared" si="1"/>
        <v/>
      </c>
    </row>
    <row r="24" spans="1:20" ht="18.75" customHeight="1">
      <c r="A24" s="1131"/>
      <c r="B24" s="1132"/>
      <c r="C24" s="733"/>
      <c r="D24" s="730"/>
      <c r="E24" s="679"/>
      <c r="F24" s="696"/>
      <c r="G24" s="693"/>
      <c r="H24" s="680"/>
      <c r="I24" s="680"/>
      <c r="J24" s="680"/>
      <c r="K24" s="680"/>
      <c r="L24" s="680"/>
      <c r="M24" s="680"/>
      <c r="N24" s="680"/>
      <c r="O24" s="680"/>
      <c r="P24" s="680"/>
      <c r="Q24" s="740"/>
      <c r="R24" s="741"/>
      <c r="S24" s="699" t="str">
        <f t="shared" si="0"/>
        <v/>
      </c>
      <c r="T24" s="685" t="str">
        <f t="shared" si="1"/>
        <v/>
      </c>
    </row>
    <row r="25" spans="1:20" ht="18.75" customHeight="1">
      <c r="A25" s="1131"/>
      <c r="B25" s="1132"/>
      <c r="C25" s="733"/>
      <c r="D25" s="730"/>
      <c r="E25" s="679"/>
      <c r="F25" s="696"/>
      <c r="G25" s="693"/>
      <c r="H25" s="680"/>
      <c r="I25" s="680"/>
      <c r="J25" s="680"/>
      <c r="K25" s="680"/>
      <c r="L25" s="680"/>
      <c r="M25" s="680"/>
      <c r="N25" s="680"/>
      <c r="O25" s="680"/>
      <c r="P25" s="680"/>
      <c r="Q25" s="740"/>
      <c r="R25" s="741"/>
      <c r="S25" s="699" t="str">
        <f t="shared" si="0"/>
        <v/>
      </c>
      <c r="T25" s="685" t="str">
        <f t="shared" si="1"/>
        <v/>
      </c>
    </row>
    <row r="26" spans="1:20" ht="18.75" customHeight="1">
      <c r="A26" s="1131"/>
      <c r="B26" s="1132"/>
      <c r="C26" s="733"/>
      <c r="D26" s="730"/>
      <c r="E26" s="679"/>
      <c r="F26" s="696"/>
      <c r="G26" s="693"/>
      <c r="H26" s="680"/>
      <c r="I26" s="680"/>
      <c r="J26" s="680"/>
      <c r="K26" s="680"/>
      <c r="L26" s="680"/>
      <c r="M26" s="680"/>
      <c r="N26" s="680"/>
      <c r="O26" s="680"/>
      <c r="P26" s="680"/>
      <c r="Q26" s="740"/>
      <c r="R26" s="741"/>
      <c r="S26" s="699" t="str">
        <f t="shared" si="0"/>
        <v/>
      </c>
      <c r="T26" s="685" t="str">
        <f t="shared" si="1"/>
        <v/>
      </c>
    </row>
    <row r="27" spans="1:20" ht="18.75" customHeight="1">
      <c r="A27" s="1131"/>
      <c r="B27" s="1132"/>
      <c r="C27" s="733"/>
      <c r="D27" s="730"/>
      <c r="E27" s="679"/>
      <c r="F27" s="696"/>
      <c r="G27" s="693"/>
      <c r="H27" s="680"/>
      <c r="I27" s="680"/>
      <c r="J27" s="680"/>
      <c r="K27" s="680"/>
      <c r="L27" s="680"/>
      <c r="M27" s="680"/>
      <c r="N27" s="680"/>
      <c r="O27" s="680"/>
      <c r="P27" s="680"/>
      <c r="Q27" s="740"/>
      <c r="R27" s="741"/>
      <c r="S27" s="699" t="str">
        <f t="shared" si="0"/>
        <v/>
      </c>
      <c r="T27" s="685" t="str">
        <f t="shared" si="1"/>
        <v/>
      </c>
    </row>
    <row r="28" spans="1:20" ht="18.75" customHeight="1">
      <c r="A28" s="1131"/>
      <c r="B28" s="1132"/>
      <c r="C28" s="733"/>
      <c r="D28" s="730"/>
      <c r="E28" s="679"/>
      <c r="F28" s="696"/>
      <c r="G28" s="693"/>
      <c r="H28" s="680"/>
      <c r="I28" s="680"/>
      <c r="J28" s="680"/>
      <c r="K28" s="680"/>
      <c r="L28" s="680"/>
      <c r="M28" s="680"/>
      <c r="N28" s="680"/>
      <c r="O28" s="680"/>
      <c r="P28" s="680"/>
      <c r="Q28" s="740"/>
      <c r="R28" s="741"/>
      <c r="S28" s="699" t="str">
        <f t="shared" si="0"/>
        <v/>
      </c>
      <c r="T28" s="685" t="str">
        <f t="shared" si="1"/>
        <v/>
      </c>
    </row>
    <row r="29" spans="1:20" ht="18.75" customHeight="1">
      <c r="A29" s="1131"/>
      <c r="B29" s="1132"/>
      <c r="C29" s="733"/>
      <c r="D29" s="730"/>
      <c r="E29" s="679"/>
      <c r="F29" s="696"/>
      <c r="G29" s="693"/>
      <c r="H29" s="680"/>
      <c r="I29" s="680"/>
      <c r="J29" s="680"/>
      <c r="K29" s="680"/>
      <c r="L29" s="680"/>
      <c r="M29" s="680"/>
      <c r="N29" s="680"/>
      <c r="O29" s="680"/>
      <c r="P29" s="680"/>
      <c r="Q29" s="740"/>
      <c r="R29" s="741"/>
      <c r="S29" s="699" t="str">
        <f t="shared" si="0"/>
        <v/>
      </c>
      <c r="T29" s="685" t="str">
        <f t="shared" si="1"/>
        <v/>
      </c>
    </row>
    <row r="30" spans="1:20" ht="18.75" customHeight="1" thickBot="1">
      <c r="A30" s="1133"/>
      <c r="B30" s="1134"/>
      <c r="C30" s="734"/>
      <c r="D30" s="731"/>
      <c r="E30" s="681"/>
      <c r="F30" s="697"/>
      <c r="G30" s="694"/>
      <c r="H30" s="682"/>
      <c r="I30" s="682"/>
      <c r="J30" s="682"/>
      <c r="K30" s="682"/>
      <c r="L30" s="682"/>
      <c r="M30" s="682"/>
      <c r="N30" s="682"/>
      <c r="O30" s="682"/>
      <c r="P30" s="682"/>
      <c r="Q30" s="742"/>
      <c r="R30" s="743"/>
      <c r="S30" s="700" t="str">
        <f t="shared" si="0"/>
        <v/>
      </c>
      <c r="T30" s="686" t="str">
        <f t="shared" si="1"/>
        <v/>
      </c>
    </row>
    <row r="31" spans="1:20" ht="18.75" customHeight="1" thickTop="1">
      <c r="A31" s="706"/>
      <c r="B31" s="707"/>
      <c r="C31" s="707"/>
      <c r="D31" s="707"/>
      <c r="E31" s="707"/>
      <c r="F31" s="707"/>
      <c r="G31" s="707"/>
      <c r="H31" s="707"/>
      <c r="I31" s="707"/>
      <c r="J31" s="707"/>
      <c r="K31" s="707"/>
      <c r="L31" s="707"/>
      <c r="M31" s="707"/>
      <c r="N31" s="707"/>
      <c r="O31" s="707"/>
      <c r="P31" s="707"/>
      <c r="Q31" s="707"/>
      <c r="R31" s="705" t="s">
        <v>1066</v>
      </c>
      <c r="S31" s="701">
        <f>SUM(S15:S30)</f>
        <v>0</v>
      </c>
      <c r="T31" s="687">
        <f>SUM(T17:T30)</f>
        <v>0</v>
      </c>
    </row>
    <row r="32" spans="1:20" ht="18.75" customHeight="1" thickBot="1">
      <c r="A32" s="688"/>
      <c r="B32" s="689"/>
      <c r="C32" s="689"/>
      <c r="D32" s="689"/>
      <c r="E32" s="689"/>
      <c r="F32" s="689"/>
      <c r="G32" s="689"/>
      <c r="H32" s="689"/>
      <c r="I32" s="689"/>
      <c r="J32" s="689"/>
      <c r="K32" s="689"/>
      <c r="L32" s="689"/>
      <c r="M32" s="689"/>
      <c r="N32" s="689"/>
      <c r="O32" s="689"/>
      <c r="P32" s="689"/>
      <c r="Q32" s="689"/>
      <c r="R32" s="689"/>
      <c r="S32" s="689"/>
      <c r="T32" s="690"/>
    </row>
    <row r="35" spans="1:20" s="675" customFormat="1" ht="16.5" customHeight="1" thickBot="1">
      <c r="A35" s="691" t="s">
        <v>1072</v>
      </c>
      <c r="B35" s="683"/>
      <c r="C35" s="683"/>
      <c r="D35" s="683"/>
      <c r="E35" s="683"/>
      <c r="F35" s="683"/>
      <c r="G35" s="683"/>
      <c r="H35" s="683"/>
      <c r="I35" s="683"/>
      <c r="J35" s="683"/>
      <c r="K35" s="683"/>
      <c r="L35" s="683"/>
      <c r="M35" s="683"/>
      <c r="N35" s="683"/>
      <c r="O35" s="683"/>
      <c r="P35" s="683"/>
      <c r="Q35" s="683"/>
      <c r="R35" s="683"/>
      <c r="S35" s="683"/>
      <c r="T35" s="683"/>
    </row>
    <row r="36" spans="1:20" s="675" customFormat="1" ht="16.5" customHeight="1">
      <c r="A36" s="1137" t="s">
        <v>1059</v>
      </c>
      <c r="B36" s="1129"/>
      <c r="C36" s="1129" t="s">
        <v>1119</v>
      </c>
      <c r="D36" s="1169" t="s">
        <v>1145</v>
      </c>
      <c r="E36" s="1169" t="s">
        <v>1060</v>
      </c>
      <c r="F36" s="1171" t="s">
        <v>1061</v>
      </c>
      <c r="G36" s="1162" t="s">
        <v>1089</v>
      </c>
      <c r="H36" s="1163"/>
      <c r="I36" s="1163"/>
      <c r="J36" s="1163"/>
      <c r="K36" s="1163"/>
      <c r="L36" s="1163"/>
      <c r="M36" s="1163"/>
      <c r="N36" s="1163"/>
      <c r="O36" s="1163"/>
      <c r="P36" s="1163"/>
      <c r="Q36" s="1163"/>
      <c r="R36" s="1164"/>
      <c r="S36" s="1165" t="s">
        <v>1067</v>
      </c>
      <c r="T36" s="1167" t="s">
        <v>1068</v>
      </c>
    </row>
    <row r="37" spans="1:20" ht="27" customHeight="1" thickBot="1">
      <c r="A37" s="1138"/>
      <c r="B37" s="1130"/>
      <c r="C37" s="1130"/>
      <c r="D37" s="1170"/>
      <c r="E37" s="1170"/>
      <c r="F37" s="1172"/>
      <c r="G37" s="718" t="s">
        <v>1062</v>
      </c>
      <c r="H37" s="719" t="s">
        <v>1056</v>
      </c>
      <c r="I37" s="719" t="s">
        <v>1057</v>
      </c>
      <c r="J37" s="719" t="s">
        <v>1058</v>
      </c>
      <c r="K37" s="719" t="s">
        <v>1048</v>
      </c>
      <c r="L37" s="719" t="s">
        <v>1049</v>
      </c>
      <c r="M37" s="719" t="s">
        <v>1050</v>
      </c>
      <c r="N37" s="719" t="s">
        <v>1051</v>
      </c>
      <c r="O37" s="719" t="s">
        <v>1052</v>
      </c>
      <c r="P37" s="719" t="s">
        <v>1063</v>
      </c>
      <c r="Q37" s="719" t="s">
        <v>1064</v>
      </c>
      <c r="R37" s="720" t="s">
        <v>1065</v>
      </c>
      <c r="S37" s="1166"/>
      <c r="T37" s="1168"/>
    </row>
    <row r="38" spans="1:20" ht="18.75" customHeight="1">
      <c r="A38" s="1135"/>
      <c r="B38" s="1136"/>
      <c r="C38" s="732"/>
      <c r="D38" s="729"/>
      <c r="E38" s="677"/>
      <c r="F38" s="695"/>
      <c r="G38" s="692"/>
      <c r="H38" s="678"/>
      <c r="I38" s="678"/>
      <c r="J38" s="678"/>
      <c r="K38" s="678"/>
      <c r="L38" s="678"/>
      <c r="M38" s="678"/>
      <c r="N38" s="678"/>
      <c r="O38" s="678"/>
      <c r="P38" s="678"/>
      <c r="Q38" s="738"/>
      <c r="R38" s="739"/>
      <c r="S38" s="698" t="str">
        <f t="shared" ref="S38:S51" si="2">IF(SUM(G38:R38)=0,"",SUM(G38:R38))</f>
        <v/>
      </c>
      <c r="T38" s="684" t="str">
        <f>IF(F38="","",INT(F38*G38*24)+INT(F38*H38*24)+INT(F38*I38*24)+INT(F38*J38*24)+INT(F38*K38*24)+INT(F38*L38*24)+INT(F38*M38*24)+INT(F38*N38*24)+INT(F38*O38*24)+INT(F38*P38*24)+INT(F38*Q38*24)+INT(F38*R38*24))</f>
        <v/>
      </c>
    </row>
    <row r="39" spans="1:20" ht="18.75" customHeight="1">
      <c r="A39" s="1131"/>
      <c r="B39" s="1132"/>
      <c r="C39" s="733"/>
      <c r="D39" s="730"/>
      <c r="E39" s="679"/>
      <c r="F39" s="696"/>
      <c r="G39" s="693"/>
      <c r="H39" s="680"/>
      <c r="I39" s="680"/>
      <c r="J39" s="680"/>
      <c r="K39" s="680"/>
      <c r="L39" s="680"/>
      <c r="M39" s="680"/>
      <c r="N39" s="680"/>
      <c r="O39" s="680"/>
      <c r="P39" s="680"/>
      <c r="Q39" s="740"/>
      <c r="R39" s="741"/>
      <c r="S39" s="699" t="str">
        <f t="shared" si="2"/>
        <v/>
      </c>
      <c r="T39" s="685" t="str">
        <f t="shared" ref="T39:T51" si="3">IF(F39="","",INT(F39*G39*24)+INT(F39*H39*24)+INT(F39*I39*24)+INT(F39*J39*24)+INT(F39*K39*24)+INT(F39*L39*24)+INT(F39*M39*24)+INT(F39*N39*24)+INT(F39*O39*24)+INT(F39*P39*24)+INT(F39*Q39*24)+INT(F39*R39*24))</f>
        <v/>
      </c>
    </row>
    <row r="40" spans="1:20" ht="18.75" customHeight="1">
      <c r="A40" s="1131"/>
      <c r="B40" s="1132"/>
      <c r="C40" s="733"/>
      <c r="D40" s="730"/>
      <c r="E40" s="679"/>
      <c r="F40" s="696"/>
      <c r="G40" s="693"/>
      <c r="H40" s="680"/>
      <c r="I40" s="680"/>
      <c r="J40" s="680"/>
      <c r="K40" s="680"/>
      <c r="L40" s="680"/>
      <c r="M40" s="680"/>
      <c r="N40" s="680"/>
      <c r="O40" s="680"/>
      <c r="P40" s="680"/>
      <c r="Q40" s="740"/>
      <c r="R40" s="741"/>
      <c r="S40" s="699" t="str">
        <f t="shared" si="2"/>
        <v/>
      </c>
      <c r="T40" s="685" t="str">
        <f t="shared" si="3"/>
        <v/>
      </c>
    </row>
    <row r="41" spans="1:20" ht="18.75" customHeight="1">
      <c r="A41" s="1131"/>
      <c r="B41" s="1132"/>
      <c r="C41" s="733"/>
      <c r="D41" s="730"/>
      <c r="E41" s="679"/>
      <c r="F41" s="696"/>
      <c r="G41" s="693"/>
      <c r="H41" s="680"/>
      <c r="I41" s="680"/>
      <c r="J41" s="680"/>
      <c r="K41" s="680"/>
      <c r="L41" s="680"/>
      <c r="M41" s="680"/>
      <c r="N41" s="680"/>
      <c r="O41" s="680"/>
      <c r="P41" s="680"/>
      <c r="Q41" s="740"/>
      <c r="R41" s="741"/>
      <c r="S41" s="699" t="str">
        <f t="shared" si="2"/>
        <v/>
      </c>
      <c r="T41" s="685" t="str">
        <f t="shared" si="3"/>
        <v/>
      </c>
    </row>
    <row r="42" spans="1:20" ht="18.75" customHeight="1">
      <c r="A42" s="1131"/>
      <c r="B42" s="1132"/>
      <c r="C42" s="733"/>
      <c r="D42" s="730"/>
      <c r="E42" s="679"/>
      <c r="F42" s="696"/>
      <c r="G42" s="693"/>
      <c r="H42" s="680"/>
      <c r="I42" s="680"/>
      <c r="J42" s="680"/>
      <c r="K42" s="680"/>
      <c r="L42" s="680"/>
      <c r="M42" s="680"/>
      <c r="N42" s="680"/>
      <c r="O42" s="680"/>
      <c r="P42" s="680"/>
      <c r="Q42" s="740"/>
      <c r="R42" s="741"/>
      <c r="S42" s="699" t="str">
        <f t="shared" si="2"/>
        <v/>
      </c>
      <c r="T42" s="685" t="str">
        <f t="shared" si="3"/>
        <v/>
      </c>
    </row>
    <row r="43" spans="1:20" ht="18.75" customHeight="1">
      <c r="A43" s="1131"/>
      <c r="B43" s="1132"/>
      <c r="C43" s="733"/>
      <c r="D43" s="730"/>
      <c r="E43" s="679"/>
      <c r="F43" s="696"/>
      <c r="G43" s="693"/>
      <c r="H43" s="680"/>
      <c r="I43" s="680"/>
      <c r="J43" s="680"/>
      <c r="K43" s="680"/>
      <c r="L43" s="680"/>
      <c r="M43" s="680"/>
      <c r="N43" s="680"/>
      <c r="O43" s="680"/>
      <c r="P43" s="680"/>
      <c r="Q43" s="740"/>
      <c r="R43" s="741"/>
      <c r="S43" s="699" t="str">
        <f t="shared" si="2"/>
        <v/>
      </c>
      <c r="T43" s="685" t="str">
        <f t="shared" si="3"/>
        <v/>
      </c>
    </row>
    <row r="44" spans="1:20" ht="18.75" customHeight="1">
      <c r="A44" s="1131"/>
      <c r="B44" s="1132"/>
      <c r="C44" s="733"/>
      <c r="D44" s="730"/>
      <c r="E44" s="679"/>
      <c r="F44" s="696"/>
      <c r="G44" s="693"/>
      <c r="H44" s="680"/>
      <c r="I44" s="680"/>
      <c r="J44" s="680"/>
      <c r="K44" s="680"/>
      <c r="L44" s="680"/>
      <c r="M44" s="680"/>
      <c r="N44" s="680"/>
      <c r="O44" s="680"/>
      <c r="P44" s="680"/>
      <c r="Q44" s="740"/>
      <c r="R44" s="741"/>
      <c r="S44" s="699" t="str">
        <f t="shared" si="2"/>
        <v/>
      </c>
      <c r="T44" s="685" t="str">
        <f t="shared" si="3"/>
        <v/>
      </c>
    </row>
    <row r="45" spans="1:20" ht="18.75" customHeight="1">
      <c r="A45" s="1131"/>
      <c r="B45" s="1132"/>
      <c r="C45" s="733"/>
      <c r="D45" s="730"/>
      <c r="E45" s="679"/>
      <c r="F45" s="696"/>
      <c r="G45" s="693"/>
      <c r="H45" s="680"/>
      <c r="I45" s="680"/>
      <c r="J45" s="680"/>
      <c r="K45" s="680"/>
      <c r="L45" s="680"/>
      <c r="M45" s="680"/>
      <c r="N45" s="680"/>
      <c r="O45" s="680"/>
      <c r="P45" s="680"/>
      <c r="Q45" s="740"/>
      <c r="R45" s="741"/>
      <c r="S45" s="699" t="str">
        <f t="shared" si="2"/>
        <v/>
      </c>
      <c r="T45" s="685" t="str">
        <f t="shared" si="3"/>
        <v/>
      </c>
    </row>
    <row r="46" spans="1:20" ht="18.75" customHeight="1">
      <c r="A46" s="1131"/>
      <c r="B46" s="1132"/>
      <c r="C46" s="733"/>
      <c r="D46" s="730"/>
      <c r="E46" s="679"/>
      <c r="F46" s="696"/>
      <c r="G46" s="693"/>
      <c r="H46" s="680"/>
      <c r="I46" s="680"/>
      <c r="J46" s="680"/>
      <c r="K46" s="680"/>
      <c r="L46" s="680"/>
      <c r="M46" s="680"/>
      <c r="N46" s="680"/>
      <c r="O46" s="680"/>
      <c r="P46" s="680"/>
      <c r="Q46" s="740"/>
      <c r="R46" s="741"/>
      <c r="S46" s="699" t="str">
        <f t="shared" si="2"/>
        <v/>
      </c>
      <c r="T46" s="685" t="str">
        <f t="shared" si="3"/>
        <v/>
      </c>
    </row>
    <row r="47" spans="1:20" ht="18.75" customHeight="1">
      <c r="A47" s="1131"/>
      <c r="B47" s="1132"/>
      <c r="C47" s="733"/>
      <c r="D47" s="730"/>
      <c r="E47" s="679"/>
      <c r="F47" s="696"/>
      <c r="G47" s="693"/>
      <c r="H47" s="680"/>
      <c r="I47" s="680"/>
      <c r="J47" s="680"/>
      <c r="K47" s="680"/>
      <c r="L47" s="680"/>
      <c r="M47" s="680"/>
      <c r="N47" s="680"/>
      <c r="O47" s="680"/>
      <c r="P47" s="680"/>
      <c r="Q47" s="740"/>
      <c r="R47" s="741"/>
      <c r="S47" s="699" t="str">
        <f t="shared" si="2"/>
        <v/>
      </c>
      <c r="T47" s="685" t="str">
        <f t="shared" si="3"/>
        <v/>
      </c>
    </row>
    <row r="48" spans="1:20" ht="18.75" customHeight="1">
      <c r="A48" s="1131"/>
      <c r="B48" s="1132"/>
      <c r="C48" s="733"/>
      <c r="D48" s="730"/>
      <c r="E48" s="679"/>
      <c r="F48" s="696"/>
      <c r="G48" s="693"/>
      <c r="H48" s="680"/>
      <c r="I48" s="680"/>
      <c r="J48" s="680"/>
      <c r="K48" s="680"/>
      <c r="L48" s="680"/>
      <c r="M48" s="680"/>
      <c r="N48" s="680"/>
      <c r="O48" s="680"/>
      <c r="P48" s="680"/>
      <c r="Q48" s="740"/>
      <c r="R48" s="741"/>
      <c r="S48" s="699" t="str">
        <f t="shared" si="2"/>
        <v/>
      </c>
      <c r="T48" s="685" t="str">
        <f t="shared" si="3"/>
        <v/>
      </c>
    </row>
    <row r="49" spans="1:20" ht="18.75" customHeight="1">
      <c r="A49" s="1131"/>
      <c r="B49" s="1132"/>
      <c r="C49" s="733"/>
      <c r="D49" s="730"/>
      <c r="E49" s="679"/>
      <c r="F49" s="696"/>
      <c r="G49" s="693"/>
      <c r="H49" s="680"/>
      <c r="I49" s="680"/>
      <c r="J49" s="680"/>
      <c r="K49" s="680"/>
      <c r="L49" s="680"/>
      <c r="M49" s="680"/>
      <c r="N49" s="680"/>
      <c r="O49" s="680"/>
      <c r="P49" s="680"/>
      <c r="Q49" s="740"/>
      <c r="R49" s="741"/>
      <c r="S49" s="699" t="str">
        <f t="shared" si="2"/>
        <v/>
      </c>
      <c r="T49" s="685" t="str">
        <f t="shared" si="3"/>
        <v/>
      </c>
    </row>
    <row r="50" spans="1:20" ht="18.75" customHeight="1">
      <c r="A50" s="1131"/>
      <c r="B50" s="1132"/>
      <c r="C50" s="733"/>
      <c r="D50" s="730"/>
      <c r="E50" s="679"/>
      <c r="F50" s="696"/>
      <c r="G50" s="693"/>
      <c r="H50" s="680"/>
      <c r="I50" s="680"/>
      <c r="J50" s="680"/>
      <c r="K50" s="680"/>
      <c r="L50" s="680"/>
      <c r="M50" s="680"/>
      <c r="N50" s="680"/>
      <c r="O50" s="680"/>
      <c r="P50" s="680"/>
      <c r="Q50" s="740"/>
      <c r="R50" s="741"/>
      <c r="S50" s="699" t="str">
        <f t="shared" si="2"/>
        <v/>
      </c>
      <c r="T50" s="685" t="str">
        <f t="shared" si="3"/>
        <v/>
      </c>
    </row>
    <row r="51" spans="1:20" ht="18.75" customHeight="1" thickBot="1">
      <c r="A51" s="1133"/>
      <c r="B51" s="1134"/>
      <c r="C51" s="734"/>
      <c r="D51" s="731"/>
      <c r="E51" s="681"/>
      <c r="F51" s="697"/>
      <c r="G51" s="694"/>
      <c r="H51" s="682"/>
      <c r="I51" s="682"/>
      <c r="J51" s="682"/>
      <c r="K51" s="682"/>
      <c r="L51" s="682"/>
      <c r="M51" s="682"/>
      <c r="N51" s="682"/>
      <c r="O51" s="682"/>
      <c r="P51" s="682"/>
      <c r="Q51" s="742"/>
      <c r="R51" s="743"/>
      <c r="S51" s="700" t="str">
        <f t="shared" si="2"/>
        <v/>
      </c>
      <c r="T51" s="686" t="str">
        <f t="shared" si="3"/>
        <v/>
      </c>
    </row>
    <row r="52" spans="1:20" ht="18.75" customHeight="1" thickTop="1">
      <c r="A52" s="706"/>
      <c r="B52" s="707"/>
      <c r="C52" s="707"/>
      <c r="D52" s="707"/>
      <c r="E52" s="707"/>
      <c r="F52" s="707"/>
      <c r="G52" s="707"/>
      <c r="H52" s="707"/>
      <c r="I52" s="707"/>
      <c r="J52" s="707"/>
      <c r="K52" s="707"/>
      <c r="L52" s="707"/>
      <c r="M52" s="707"/>
      <c r="N52" s="707"/>
      <c r="O52" s="707"/>
      <c r="P52" s="707"/>
      <c r="Q52" s="707"/>
      <c r="R52" s="705" t="s">
        <v>1066</v>
      </c>
      <c r="S52" s="701">
        <f>SUM(S37:S51)</f>
        <v>0</v>
      </c>
      <c r="T52" s="687">
        <f>SUM(T38:T51)</f>
        <v>0</v>
      </c>
    </row>
    <row r="53" spans="1:20" ht="18.75" customHeight="1" thickBot="1">
      <c r="A53" s="688"/>
      <c r="B53" s="689"/>
      <c r="C53" s="689"/>
      <c r="D53" s="689"/>
      <c r="E53" s="689"/>
      <c r="F53" s="689"/>
      <c r="G53" s="689"/>
      <c r="H53" s="689"/>
      <c r="I53" s="689"/>
      <c r="J53" s="689"/>
      <c r="K53" s="689"/>
      <c r="L53" s="689"/>
      <c r="M53" s="689"/>
      <c r="N53" s="689"/>
      <c r="O53" s="689"/>
      <c r="P53" s="689"/>
      <c r="Q53" s="689"/>
      <c r="R53" s="689"/>
      <c r="S53" s="689"/>
      <c r="T53" s="690"/>
    </row>
  </sheetData>
  <sheetProtection sheet="1" formatCells="0" formatColumns="0" formatRows="0" insertColumns="0" insertRows="0"/>
  <mergeCells count="63">
    <mergeCell ref="T36:T37"/>
    <mergeCell ref="D36:D37"/>
    <mergeCell ref="E36:E37"/>
    <mergeCell ref="F36:F37"/>
    <mergeCell ref="G36:R36"/>
    <mergeCell ref="S36:S37"/>
    <mergeCell ref="G15:R15"/>
    <mergeCell ref="S15:S16"/>
    <mergeCell ref="T15:T16"/>
    <mergeCell ref="A15:B16"/>
    <mergeCell ref="D15:D16"/>
    <mergeCell ref="E15:E16"/>
    <mergeCell ref="F15:F16"/>
    <mergeCell ref="C15:C16"/>
    <mergeCell ref="A11:B11"/>
    <mergeCell ref="D11:F11"/>
    <mergeCell ref="H11:J11"/>
    <mergeCell ref="K11:M11"/>
    <mergeCell ref="A12:B12"/>
    <mergeCell ref="D12:F12"/>
    <mergeCell ref="H12:J12"/>
    <mergeCell ref="K12:M12"/>
    <mergeCell ref="A2:S2"/>
    <mergeCell ref="A4:B4"/>
    <mergeCell ref="A8:B8"/>
    <mergeCell ref="A7:B7"/>
    <mergeCell ref="D7:F7"/>
    <mergeCell ref="H7:J7"/>
    <mergeCell ref="K7:M7"/>
    <mergeCell ref="D8:F8"/>
    <mergeCell ref="H8:J8"/>
    <mergeCell ref="K8:M8"/>
    <mergeCell ref="C4:G4"/>
    <mergeCell ref="A17:B17"/>
    <mergeCell ref="A18:B18"/>
    <mergeCell ref="A19:B19"/>
    <mergeCell ref="A20:B20"/>
    <mergeCell ref="A48:B48"/>
    <mergeCell ref="A24:B24"/>
    <mergeCell ref="A25:B25"/>
    <mergeCell ref="A26:B26"/>
    <mergeCell ref="A27:B27"/>
    <mergeCell ref="A28:B28"/>
    <mergeCell ref="A29:B29"/>
    <mergeCell ref="A21:B21"/>
    <mergeCell ref="A22:B22"/>
    <mergeCell ref="A23:B23"/>
    <mergeCell ref="A46:B46"/>
    <mergeCell ref="A47:B47"/>
    <mergeCell ref="C36:C37"/>
    <mergeCell ref="A49:B49"/>
    <mergeCell ref="A50:B50"/>
    <mergeCell ref="A51:B51"/>
    <mergeCell ref="A30:B30"/>
    <mergeCell ref="A38:B38"/>
    <mergeCell ref="A39:B39"/>
    <mergeCell ref="A40:B40"/>
    <mergeCell ref="A44:B44"/>
    <mergeCell ref="A45:B45"/>
    <mergeCell ref="A42:B42"/>
    <mergeCell ref="A43:B43"/>
    <mergeCell ref="A41:B41"/>
    <mergeCell ref="A36:B37"/>
  </mergeCells>
  <phoneticPr fontId="3"/>
  <dataValidations count="4">
    <dataValidation imeMode="off" allowBlank="1" showInputMessage="1" showErrorMessage="1" sqref="E17:F30 E38:F51" xr:uid="{2D157B06-AFA6-4255-A66F-B69757F0D1D8}"/>
    <dataValidation imeMode="off" allowBlank="1" showInputMessage="1" showErrorMessage="1" prompt="作業事業従事時間を_x000a_「○:○○」の要領で記入してください。" sqref="G17:R30 G38:R51" xr:uid="{6D2E3F7E-0479-430D-AC0B-A21D73B11D35}"/>
    <dataValidation type="list" imeMode="off" allowBlank="1" showInputMessage="1" showErrorMessage="1" sqref="D17:D30 D38:D51" xr:uid="{7C6DE2A5-36FB-4ECA-B1F7-9E68B86E9267}">
      <formula1>健保等級</formula1>
    </dataValidation>
    <dataValidation type="whole" operator="greaterThanOrEqual" allowBlank="1" showInputMessage="1" showErrorMessage="1" sqref="T17:T30 T38:T51" xr:uid="{5BD6DAD2-18E1-4047-BE14-8502F6C231A5}">
      <formula1>0</formula1>
    </dataValidation>
  </dataValidations>
  <pageMargins left="0.55118110236220474" right="0.15748031496062992" top="0.31496062992125984" bottom="0.47244094488188981" header="0.15748031496062992" footer="0.15748031496062992"/>
  <pageSetup paperSize="9" scale="57" orientation="landscape" blackAndWhite="1"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AD2FB9-AB5F-4552-AB51-68757FB9A7AF}">
  <sheetPr>
    <tabColor rgb="FF3333FF"/>
    <pageSetUpPr fitToPage="1"/>
  </sheetPr>
  <dimension ref="A1:O75"/>
  <sheetViews>
    <sheetView showGridLines="0" view="pageBreakPreview" zoomScale="85" zoomScaleNormal="85" zoomScaleSheetLayoutView="85" workbookViewId="0"/>
  </sheetViews>
  <sheetFormatPr defaultColWidth="8.7265625" defaultRowHeight="13.5"/>
  <cols>
    <col min="1" max="1" width="12.7265625" style="169" customWidth="1"/>
    <col min="2" max="2" width="10.453125" style="169" customWidth="1"/>
    <col min="3" max="3" width="3.54296875" style="169" customWidth="1"/>
    <col min="4" max="5" width="10.453125" style="169" customWidth="1"/>
    <col min="6" max="6" width="3.54296875" style="169" customWidth="1"/>
    <col min="7" max="8" width="10.453125" style="169" customWidth="1"/>
    <col min="9" max="9" width="6.36328125" style="199" customWidth="1"/>
    <col min="10" max="10" width="10.453125" style="169" customWidth="1"/>
    <col min="11" max="11" width="10.90625" style="169" customWidth="1"/>
    <col min="12" max="12" width="11.36328125" style="169" bestFit="1" customWidth="1"/>
    <col min="13" max="16384" width="8.7265625" style="169"/>
  </cols>
  <sheetData>
    <row r="1" spans="1:15" ht="18.75" customHeight="1">
      <c r="A1" s="35" t="s">
        <v>379</v>
      </c>
      <c r="B1" s="47"/>
      <c r="C1" s="47"/>
      <c r="D1" s="47"/>
      <c r="E1" s="47"/>
      <c r="F1" s="47"/>
      <c r="G1" s="47"/>
      <c r="H1" s="47"/>
      <c r="I1" s="119"/>
      <c r="J1" s="47"/>
      <c r="K1" s="96"/>
      <c r="L1" s="47"/>
      <c r="M1" s="168"/>
      <c r="N1" s="168"/>
      <c r="O1" s="168"/>
    </row>
    <row r="2" spans="1:15" ht="22.5" customHeight="1">
      <c r="A2" s="1083" t="s">
        <v>954</v>
      </c>
      <c r="B2" s="1084"/>
      <c r="C2" s="1084"/>
      <c r="D2" s="1084"/>
      <c r="E2" s="1084"/>
      <c r="F2" s="1084"/>
      <c r="G2" s="1084"/>
      <c r="H2" s="1084"/>
      <c r="I2" s="1084"/>
      <c r="J2" s="1084"/>
      <c r="K2" s="1084"/>
      <c r="L2" s="47"/>
      <c r="M2" s="168"/>
      <c r="N2" s="168"/>
      <c r="O2" s="168"/>
    </row>
    <row r="3" spans="1:15" ht="9.75" customHeight="1">
      <c r="A3" s="337"/>
      <c r="B3" s="170"/>
      <c r="C3" s="170"/>
      <c r="D3" s="170"/>
      <c r="E3" s="170"/>
      <c r="F3" s="170"/>
      <c r="G3" s="170"/>
      <c r="H3" s="170"/>
      <c r="I3" s="170"/>
      <c r="J3" s="170"/>
      <c r="K3" s="170"/>
      <c r="L3" s="47"/>
      <c r="M3" s="168"/>
      <c r="N3" s="168"/>
      <c r="O3" s="168"/>
    </row>
    <row r="4" spans="1:15" ht="18" customHeight="1">
      <c r="A4" s="171" t="s">
        <v>363</v>
      </c>
      <c r="B4" s="1099" t="str">
        <f>IF(申請概要書!$G$13&lt;&gt;"",申請概要書!$G$13,"")</f>
        <v/>
      </c>
      <c r="C4" s="1100"/>
      <c r="D4" s="1099"/>
      <c r="E4" s="1099"/>
      <c r="F4" s="1100"/>
      <c r="G4" s="1099"/>
      <c r="H4" s="1101"/>
      <c r="I4" s="170"/>
      <c r="J4" s="170"/>
      <c r="K4" s="170"/>
      <c r="L4" s="47"/>
      <c r="M4" s="168"/>
      <c r="N4" s="168"/>
      <c r="O4" s="168"/>
    </row>
    <row r="5" spans="1:15" ht="18" customHeight="1" thickBot="1">
      <c r="A5" s="464" t="s">
        <v>780</v>
      </c>
      <c r="B5" s="170"/>
      <c r="C5" s="170"/>
      <c r="D5" s="170"/>
      <c r="E5" s="170"/>
      <c r="F5" s="170"/>
      <c r="G5" s="170"/>
      <c r="H5" s="170"/>
      <c r="I5" s="170"/>
      <c r="J5" s="170"/>
      <c r="K5" s="170"/>
      <c r="L5" s="47"/>
      <c r="M5" s="168"/>
      <c r="N5" s="168"/>
      <c r="O5" s="168"/>
    </row>
    <row r="6" spans="1:15" ht="18" customHeight="1">
      <c r="A6" s="172" t="s">
        <v>192</v>
      </c>
      <c r="B6" s="1079" t="s">
        <v>191</v>
      </c>
      <c r="C6" s="1080"/>
      <c r="D6" s="1080"/>
      <c r="E6" s="1081" t="s">
        <v>306</v>
      </c>
      <c r="F6" s="1080"/>
      <c r="G6" s="1080"/>
      <c r="H6" s="1080"/>
      <c r="I6" s="1058" t="s">
        <v>162</v>
      </c>
      <c r="J6" s="1059" t="s">
        <v>305</v>
      </c>
      <c r="K6" s="1061" t="s">
        <v>163</v>
      </c>
      <c r="L6" s="47"/>
      <c r="M6" s="168"/>
      <c r="N6" s="168"/>
      <c r="O6" s="168"/>
    </row>
    <row r="7" spans="1:15" ht="18" customHeight="1">
      <c r="A7" s="173" t="s">
        <v>193</v>
      </c>
      <c r="B7" s="174" t="s">
        <v>5</v>
      </c>
      <c r="C7" s="1063" t="s">
        <v>194</v>
      </c>
      <c r="D7" s="1064"/>
      <c r="E7" s="344" t="s">
        <v>5</v>
      </c>
      <c r="F7" s="1063" t="s">
        <v>194</v>
      </c>
      <c r="G7" s="1064"/>
      <c r="H7" s="345" t="s">
        <v>195</v>
      </c>
      <c r="I7" s="856"/>
      <c r="J7" s="792"/>
      <c r="K7" s="1062"/>
      <c r="L7" s="47"/>
      <c r="M7" s="168"/>
      <c r="N7" s="168"/>
      <c r="O7" s="168"/>
    </row>
    <row r="8" spans="1:15" ht="15" customHeight="1">
      <c r="A8" s="318" t="s">
        <v>360</v>
      </c>
      <c r="B8" s="574">
        <f>SUM('（2-1）　蓄電システム、V2Hを除く経費の配分（申請者２）'!B8,'（2-1）蓄電システムの経費の配分（申請者２）'!U2,'（2-1）業務用・産業用V2Hの経費の配分（申請者２）'!V2)</f>
        <v>0</v>
      </c>
      <c r="C8" s="1065" t="s">
        <v>361</v>
      </c>
      <c r="D8" s="1066"/>
      <c r="E8" s="594">
        <f>SUM('（2-1）　蓄電システム、V2Hを除く経費の配分（申請者２）'!E8,'（2-1）蓄電システムの経費の配分（申請者２）'!V2,'（2-1）業務用・産業用V2Hの経費の配分（申請者２）'!W2)</f>
        <v>0</v>
      </c>
      <c r="F8" s="1065" t="s">
        <v>361</v>
      </c>
      <c r="G8" s="1066"/>
      <c r="H8" s="1067" t="s">
        <v>994</v>
      </c>
      <c r="I8" s="1046" t="s">
        <v>1045</v>
      </c>
      <c r="J8" s="1069"/>
      <c r="K8" s="53"/>
      <c r="L8" s="47"/>
    </row>
    <row r="9" spans="1:15" ht="15" customHeight="1">
      <c r="A9" s="175"/>
      <c r="B9" s="575">
        <f>SUM('（2-1）　蓄電システム、V2Hを除く経費の配分（申請者２）'!B9,'（2-1）蓄電システムの経費の配分（申請者２）'!U3,'（2-1）業務用・産業用V2Hの経費の配分（申請者２）'!V3)</f>
        <v>0</v>
      </c>
      <c r="C9" s="1042" t="s">
        <v>185</v>
      </c>
      <c r="D9" s="1043"/>
      <c r="E9" s="595">
        <f>SUM('（2-1）　蓄電システム、V2Hを除く経費の配分（申請者２）'!E9,'（2-1）蓄電システムの経費の配分（申請者２）'!V3,'（2-1）業務用・産業用V2Hの経費の配分（申請者２）'!W3)</f>
        <v>0</v>
      </c>
      <c r="F9" s="1042" t="s">
        <v>185</v>
      </c>
      <c r="G9" s="1043"/>
      <c r="H9" s="1068"/>
      <c r="I9" s="1047"/>
      <c r="J9" s="1070"/>
      <c r="K9" s="54"/>
      <c r="L9" s="47"/>
    </row>
    <row r="10" spans="1:15" ht="15" customHeight="1">
      <c r="A10" s="176" t="s">
        <v>790</v>
      </c>
      <c r="B10" s="177">
        <f>SUM(B8:B9)</f>
        <v>0</v>
      </c>
      <c r="C10" s="1030"/>
      <c r="D10" s="1031"/>
      <c r="E10" s="571">
        <f>SUM(E8:E9)</f>
        <v>0</v>
      </c>
      <c r="F10" s="1030"/>
      <c r="G10" s="1031"/>
      <c r="H10" s="179"/>
      <c r="I10" s="1047"/>
      <c r="J10" s="600">
        <f>SUM('（2-1）　蓄電システム、V2Hを除く経費の配分（申請者２）'!J10,'（2-1）蓄電システムの経費の配分（申請者２）'!W4,'（2-1）業務用・産業用V2Hの経費の配分（申請者２）'!X4)</f>
        <v>0</v>
      </c>
      <c r="K10" s="41"/>
      <c r="L10" s="181"/>
    </row>
    <row r="11" spans="1:15" ht="15" customHeight="1">
      <c r="A11" s="318" t="s">
        <v>7</v>
      </c>
      <c r="B11" s="576">
        <f>'（2-1）　蓄電システム、V2Hを除く経費の配分（申請者２）'!B11</f>
        <v>0</v>
      </c>
      <c r="C11" s="1071" t="s">
        <v>705</v>
      </c>
      <c r="D11" s="431" t="s">
        <v>441</v>
      </c>
      <c r="E11" s="594">
        <f>'（2-1）　蓄電システム、V2Hを除く経費の配分（申請者２）'!E11</f>
        <v>0</v>
      </c>
      <c r="F11" s="1071" t="s">
        <v>705</v>
      </c>
      <c r="G11" s="431" t="s">
        <v>441</v>
      </c>
      <c r="H11" s="1055" t="s">
        <v>995</v>
      </c>
      <c r="I11" s="1047"/>
      <c r="J11" s="1069"/>
      <c r="K11" s="53"/>
      <c r="L11" s="47"/>
    </row>
    <row r="12" spans="1:15" ht="15" customHeight="1">
      <c r="A12" s="175"/>
      <c r="B12" s="577">
        <f>'（2-1）　蓄電システム、V2Hを除く経費の配分（申請者２）'!B12</f>
        <v>0</v>
      </c>
      <c r="C12" s="1072"/>
      <c r="D12" s="432" t="s">
        <v>443</v>
      </c>
      <c r="E12" s="595">
        <f>'（2-1）　蓄電システム、V2Hを除く経費の配分（申請者２）'!E12</f>
        <v>0</v>
      </c>
      <c r="F12" s="1072"/>
      <c r="G12" s="432" t="s">
        <v>443</v>
      </c>
      <c r="H12" s="1056"/>
      <c r="I12" s="1047"/>
      <c r="J12" s="1082"/>
      <c r="K12" s="54"/>
      <c r="L12" s="47"/>
      <c r="M12" s="723" t="s">
        <v>1093</v>
      </c>
    </row>
    <row r="13" spans="1:15" ht="15" customHeight="1">
      <c r="A13" s="175"/>
      <c r="B13" s="577">
        <f>'（2-1）　蓄電システム、V2Hを除く経費の配分（申請者２）'!B13</f>
        <v>0</v>
      </c>
      <c r="C13" s="1072"/>
      <c r="D13" s="432" t="s">
        <v>445</v>
      </c>
      <c r="E13" s="595">
        <f>'（2-1）　蓄電システム、V2Hを除く経費の配分（申請者２）'!E13</f>
        <v>0</v>
      </c>
      <c r="F13" s="1072"/>
      <c r="G13" s="432" t="s">
        <v>445</v>
      </c>
      <c r="H13" s="1056"/>
      <c r="I13" s="1047"/>
      <c r="J13" s="1082"/>
      <c r="K13" s="54"/>
      <c r="L13" s="47"/>
      <c r="M13" s="723" t="s">
        <v>1094</v>
      </c>
    </row>
    <row r="14" spans="1:15" ht="15" customHeight="1">
      <c r="A14" s="175"/>
      <c r="B14" s="577">
        <f>'（2-1）　蓄電システム、V2Hを除く経費の配分（申請者２）'!B14</f>
        <v>0</v>
      </c>
      <c r="C14" s="1072"/>
      <c r="D14" s="433" t="s">
        <v>446</v>
      </c>
      <c r="E14" s="595">
        <f>'（2-1）　蓄電システム、V2Hを除く経費の配分（申請者２）'!E14</f>
        <v>0</v>
      </c>
      <c r="F14" s="1072"/>
      <c r="G14" s="433" t="s">
        <v>446</v>
      </c>
      <c r="H14" s="1056"/>
      <c r="I14" s="1047"/>
      <c r="J14" s="1082"/>
      <c r="K14" s="54"/>
      <c r="L14" s="47"/>
      <c r="M14" s="202"/>
    </row>
    <row r="15" spans="1:15" ht="15" customHeight="1">
      <c r="A15" s="182"/>
      <c r="B15" s="577">
        <f>'（2-1）　蓄電システム、V2Hを除く経費の配分（申請者２）'!B15</f>
        <v>0</v>
      </c>
      <c r="C15" s="1060"/>
      <c r="D15" s="433" t="s">
        <v>447</v>
      </c>
      <c r="E15" s="595">
        <f>'（2-1）　蓄電システム、V2Hを除く経費の配分（申請者２）'!E15</f>
        <v>0</v>
      </c>
      <c r="F15" s="1060"/>
      <c r="G15" s="433" t="s">
        <v>447</v>
      </c>
      <c r="H15" s="1056"/>
      <c r="I15" s="1047"/>
      <c r="J15" s="1082"/>
      <c r="K15" s="54"/>
      <c r="L15" s="47"/>
    </row>
    <row r="16" spans="1:15" ht="15" customHeight="1">
      <c r="A16" s="175"/>
      <c r="B16" s="577">
        <f>'（2-1）　蓄電システム、V2Hを除く経費の配分（申請者２）'!B16</f>
        <v>0</v>
      </c>
      <c r="C16" s="1051" t="s">
        <v>1137</v>
      </c>
      <c r="D16" s="1052"/>
      <c r="E16" s="595">
        <f>'（2-1）　蓄電システム、V2Hを除く経費の配分（申請者２）'!E16</f>
        <v>0</v>
      </c>
      <c r="F16" s="1051" t="s">
        <v>1137</v>
      </c>
      <c r="G16" s="1052"/>
      <c r="H16" s="1056"/>
      <c r="I16" s="1047"/>
      <c r="J16" s="1082"/>
      <c r="K16" s="54"/>
      <c r="L16" s="47"/>
    </row>
    <row r="17" spans="1:12" ht="15" customHeight="1">
      <c r="A17" s="175"/>
      <c r="B17" s="577">
        <f>'（2-1）蓄電システムの経費の配分（申請者２）'!U7</f>
        <v>0</v>
      </c>
      <c r="C17" s="1053" t="s">
        <v>1013</v>
      </c>
      <c r="D17" s="433" t="s">
        <v>789</v>
      </c>
      <c r="E17" s="595">
        <f>'（2-1）蓄電システムの経費の配分（申請者２）'!V7</f>
        <v>0</v>
      </c>
      <c r="F17" s="1053" t="s">
        <v>1013</v>
      </c>
      <c r="G17" s="433" t="s">
        <v>1186</v>
      </c>
      <c r="H17" s="1056"/>
      <c r="I17" s="1047"/>
      <c r="J17" s="1082"/>
      <c r="K17" s="54"/>
      <c r="L17" s="47"/>
    </row>
    <row r="18" spans="1:12" ht="15" customHeight="1">
      <c r="A18" s="175"/>
      <c r="B18" s="577">
        <f>'（2-1）業務用・産業用V2Hの経費の配分（申請者２）'!V7</f>
        <v>0</v>
      </c>
      <c r="C18" s="1054"/>
      <c r="D18" s="433" t="s">
        <v>965</v>
      </c>
      <c r="E18" s="595">
        <f>'（2-1）業務用・産業用V2Hの経費の配分（申請者２）'!W7</f>
        <v>0</v>
      </c>
      <c r="F18" s="1054"/>
      <c r="G18" s="433" t="s">
        <v>965</v>
      </c>
      <c r="H18" s="1056"/>
      <c r="I18" s="1047"/>
      <c r="J18" s="1082"/>
      <c r="K18" s="54"/>
      <c r="L18" s="47"/>
    </row>
    <row r="19" spans="1:12" ht="15" customHeight="1">
      <c r="A19" s="175"/>
      <c r="B19" s="577">
        <f>'（2-1）　蓄電システム、V2Hを除く経費の配分（申請者２）'!B17</f>
        <v>0</v>
      </c>
      <c r="C19" s="1054"/>
      <c r="D19" s="433" t="s">
        <v>706</v>
      </c>
      <c r="E19" s="595">
        <f>'（2-1）　蓄電システム、V2Hを除く経費の配分（申請者２）'!E17</f>
        <v>0</v>
      </c>
      <c r="F19" s="1054"/>
      <c r="G19" s="433" t="s">
        <v>706</v>
      </c>
      <c r="H19" s="1056"/>
      <c r="I19" s="1047"/>
      <c r="J19" s="1082"/>
      <c r="K19" s="54"/>
      <c r="L19" s="47"/>
    </row>
    <row r="20" spans="1:12" ht="15" customHeight="1">
      <c r="A20" s="175"/>
      <c r="B20" s="578">
        <f>'（2-1）　蓄電システム、V2Hを除く経費の配分（申請者２）'!B18</f>
        <v>0</v>
      </c>
      <c r="C20" s="1054"/>
      <c r="D20" s="433" t="s">
        <v>185</v>
      </c>
      <c r="E20" s="596">
        <f>'（2-1）　蓄電システム、V2Hを除く経費の配分（申請者２）'!E18</f>
        <v>0</v>
      </c>
      <c r="F20" s="1054"/>
      <c r="G20" s="433" t="s">
        <v>185</v>
      </c>
      <c r="H20" s="1056"/>
      <c r="I20" s="1047"/>
      <c r="J20" s="1082"/>
      <c r="K20" s="57"/>
      <c r="L20" s="47"/>
    </row>
    <row r="21" spans="1:12" ht="15" customHeight="1">
      <c r="A21" s="175"/>
      <c r="B21" s="578">
        <f>'（2-1）　蓄電システム、V2Hを除く経費の配分（申請者２）'!B19</f>
        <v>0</v>
      </c>
      <c r="C21" s="1051" t="s">
        <v>963</v>
      </c>
      <c r="D21" s="1052"/>
      <c r="E21" s="596">
        <f>'（2-1）　蓄電システム、V2Hを除く経費の配分（申請者２）'!E19</f>
        <v>0</v>
      </c>
      <c r="F21" s="1051" t="s">
        <v>963</v>
      </c>
      <c r="G21" s="1052"/>
      <c r="H21" s="1056"/>
      <c r="I21" s="1047"/>
      <c r="J21" s="1082"/>
      <c r="K21" s="57"/>
      <c r="L21" s="47"/>
    </row>
    <row r="22" spans="1:12" ht="15" customHeight="1">
      <c r="A22" s="175"/>
      <c r="B22" s="578">
        <f>'（2-1）　蓄電システム、V2Hを除く経費の配分（申請者２）'!B20</f>
        <v>0</v>
      </c>
      <c r="C22" s="1053" t="s">
        <v>704</v>
      </c>
      <c r="D22" s="434" t="s">
        <v>385</v>
      </c>
      <c r="E22" s="596">
        <f>'（2-1）　蓄電システム、V2Hを除く経費の配分（申請者２）'!E20</f>
        <v>0</v>
      </c>
      <c r="F22" s="1053" t="s">
        <v>704</v>
      </c>
      <c r="G22" s="434" t="s">
        <v>385</v>
      </c>
      <c r="H22" s="1056"/>
      <c r="I22" s="1047"/>
      <c r="J22" s="1082"/>
      <c r="K22" s="57"/>
      <c r="L22" s="47"/>
    </row>
    <row r="23" spans="1:12" ht="15" customHeight="1">
      <c r="A23" s="175"/>
      <c r="B23" s="578">
        <f>'（2-1）　蓄電システム、V2Hを除く経費の配分（申請者２）'!B21</f>
        <v>0</v>
      </c>
      <c r="C23" s="1060"/>
      <c r="D23" s="434" t="s">
        <v>386</v>
      </c>
      <c r="E23" s="596">
        <f>'（2-1）　蓄電システム、V2Hを除く経費の配分（申請者２）'!E21</f>
        <v>0</v>
      </c>
      <c r="F23" s="1060"/>
      <c r="G23" s="434" t="s">
        <v>386</v>
      </c>
      <c r="H23" s="1056"/>
      <c r="I23" s="1047"/>
      <c r="J23" s="1082"/>
      <c r="K23" s="57"/>
      <c r="L23" s="47"/>
    </row>
    <row r="24" spans="1:12" ht="15" customHeight="1">
      <c r="A24" s="175"/>
      <c r="B24" s="578">
        <f>'（2-1）　蓄電システム、V2Hを除く経費の配分（申請者２）'!B22</f>
        <v>0</v>
      </c>
      <c r="C24" s="1074" t="s">
        <v>362</v>
      </c>
      <c r="D24" s="1052"/>
      <c r="E24" s="596">
        <f>'（2-1）　蓄電システム、V2Hを除く経費の配分（申請者２）'!E22</f>
        <v>0</v>
      </c>
      <c r="F24" s="1074" t="s">
        <v>362</v>
      </c>
      <c r="G24" s="1052"/>
      <c r="H24" s="1057"/>
      <c r="I24" s="1047"/>
      <c r="J24" s="1082"/>
      <c r="K24" s="57"/>
      <c r="L24" s="47"/>
    </row>
    <row r="25" spans="1:12" ht="15" customHeight="1">
      <c r="A25" s="176" t="s">
        <v>6</v>
      </c>
      <c r="B25" s="177">
        <f>SUM(B11:B24)</f>
        <v>0</v>
      </c>
      <c r="C25" s="1030"/>
      <c r="D25" s="1031"/>
      <c r="E25" s="571">
        <f>SUM(E11:E24)</f>
        <v>0</v>
      </c>
      <c r="F25" s="1030"/>
      <c r="G25" s="1031"/>
      <c r="H25" s="179"/>
      <c r="I25" s="1047"/>
      <c r="J25" s="600">
        <f>SUM('（2-1）　蓄電システム、V2Hを除く経費の配分（申請者２）'!J23,'（2-1）蓄電システムの経費の配分（申請者２）'!W7,'（2-1）業務用・産業用V2Hの経費の配分（申請者２）'!X7)</f>
        <v>0</v>
      </c>
      <c r="K25" s="57"/>
      <c r="L25" s="47"/>
    </row>
    <row r="26" spans="1:12" ht="15" customHeight="1">
      <c r="A26" s="318" t="s">
        <v>8</v>
      </c>
      <c r="B26" s="576">
        <f>SUM('（2-1）　蓄電システム、V2Hを除く経費の配分（申請者２）'!B24,'（2-1）蓄電システムの経費の配分（申請者２）'!U8,'（2-1）業務用・産業用V2Hの経費の配分（申請者２）'!V8)</f>
        <v>0</v>
      </c>
      <c r="C26" s="1039" t="s">
        <v>793</v>
      </c>
      <c r="D26" s="1040"/>
      <c r="E26" s="594">
        <f>SUM('（2-1）　蓄電システム、V2Hを除く経費の配分（申請者２）'!E24,'（2-1）蓄電システムの経費の配分（申請者２）'!V8,'（2-1）業務用・産業用V2Hの経費の配分（申請者２）'!W8)</f>
        <v>0</v>
      </c>
      <c r="F26" s="1039" t="s">
        <v>793</v>
      </c>
      <c r="G26" s="1040"/>
      <c r="H26" s="1055" t="s">
        <v>995</v>
      </c>
      <c r="I26" s="1047"/>
      <c r="J26" s="1035"/>
      <c r="K26" s="53"/>
      <c r="L26" s="47"/>
    </row>
    <row r="27" spans="1:12" ht="15" customHeight="1">
      <c r="A27" s="183"/>
      <c r="B27" s="577">
        <f>SUM('（2-1）　蓄電システム、V2Hを除く経費の配分（申請者２）'!B25,'（2-1）蓄電システムの経費の配分（申請者２）'!U9,'（2-1）業務用・産業用V2Hの経費の配分（申請者２）'!V9)</f>
        <v>0</v>
      </c>
      <c r="C27" s="1042" t="s">
        <v>909</v>
      </c>
      <c r="D27" s="1043"/>
      <c r="E27" s="595">
        <f>SUM('（2-1）　蓄電システム、V2Hを除く経費の配分（申請者２）'!E25,'（2-1）蓄電システムの経費の配分（申請者２）'!V9,'（2-1）業務用・産業用V2Hの経費の配分（申請者２）'!W9)</f>
        <v>0</v>
      </c>
      <c r="F27" s="1042" t="s">
        <v>909</v>
      </c>
      <c r="G27" s="1043"/>
      <c r="H27" s="1056"/>
      <c r="I27" s="1047"/>
      <c r="J27" s="1082"/>
      <c r="K27" s="54"/>
      <c r="L27" s="47"/>
    </row>
    <row r="28" spans="1:12" ht="15" customHeight="1">
      <c r="A28" s="183"/>
      <c r="B28" s="577">
        <f>SUM('（2-1）　蓄電システム、V2Hを除く経費の配分（申請者２）'!B26,'（2-1）蓄電システムの経費の配分（申請者２）'!U10,'（2-1）業務用・産業用V2Hの経費の配分（申請者２）'!V10)</f>
        <v>0</v>
      </c>
      <c r="C28" s="1042" t="s">
        <v>794</v>
      </c>
      <c r="D28" s="1043"/>
      <c r="E28" s="595">
        <f>SUM('（2-1）　蓄電システム、V2Hを除く経費の配分（申請者２）'!E26,'（2-1）蓄電システムの経費の配分（申請者２）'!V10,'（2-1）業務用・産業用V2Hの経費の配分（申請者２）'!W10)</f>
        <v>0</v>
      </c>
      <c r="F28" s="1042" t="s">
        <v>794</v>
      </c>
      <c r="G28" s="1043"/>
      <c r="H28" s="1056"/>
      <c r="I28" s="1047"/>
      <c r="J28" s="1082"/>
      <c r="K28" s="54"/>
      <c r="L28" s="47"/>
    </row>
    <row r="29" spans="1:12" ht="15" customHeight="1">
      <c r="A29" s="183"/>
      <c r="B29" s="577">
        <f>SUM('（2-1）　蓄電システム、V2Hを除く経費の配分（申請者２）'!B27,'（2-1）蓄電システムの経費の配分（申請者２）'!U11,'（2-1）業務用・産業用V2Hの経費の配分（申請者２）'!V11)</f>
        <v>0</v>
      </c>
      <c r="C29" s="1042" t="s">
        <v>887</v>
      </c>
      <c r="D29" s="1043"/>
      <c r="E29" s="595">
        <f>SUM('（2-1）　蓄電システム、V2Hを除く経費の配分（申請者２）'!E27,'（2-1）蓄電システムの経費の配分（申請者２）'!V11,'（2-1）業務用・産業用V2Hの経費の配分（申請者２）'!W11)</f>
        <v>0</v>
      </c>
      <c r="F29" s="1042" t="s">
        <v>887</v>
      </c>
      <c r="G29" s="1043"/>
      <c r="H29" s="1057"/>
      <c r="I29" s="1047"/>
      <c r="J29" s="1082"/>
      <c r="K29" s="54"/>
      <c r="L29" s="47"/>
    </row>
    <row r="30" spans="1:12" ht="15" customHeight="1">
      <c r="A30" s="656" t="s">
        <v>790</v>
      </c>
      <c r="B30" s="667">
        <f>SUM(B26:B29)</f>
        <v>0</v>
      </c>
      <c r="C30" s="1049"/>
      <c r="D30" s="1050"/>
      <c r="E30" s="668">
        <f>SUM(E26:E29)</f>
        <v>0</v>
      </c>
      <c r="F30" s="1049"/>
      <c r="G30" s="1050"/>
      <c r="H30" s="185"/>
      <c r="I30" s="1047"/>
      <c r="J30" s="669">
        <f>SUM('（2-1）　蓄電システム、V2Hを除く経費の配分（申請者２）'!J28,'（2-1）蓄電システムの経費の配分（申請者２）'!W12,'（2-1）業務用・産業用V2Hの経費の配分（申請者２）'!X12)</f>
        <v>0</v>
      </c>
      <c r="K30" s="572"/>
      <c r="L30" s="47"/>
    </row>
    <row r="31" spans="1:12" ht="15" customHeight="1" thickBot="1">
      <c r="A31" s="665" t="s">
        <v>1046</v>
      </c>
      <c r="B31" s="660">
        <f>'（2-1）人件費の配分（申請者２）'!C8</f>
        <v>0</v>
      </c>
      <c r="C31" s="1044"/>
      <c r="D31" s="1045"/>
      <c r="E31" s="661">
        <f>'（2-1）人件費の配分（申請者２）'!D8</f>
        <v>0</v>
      </c>
      <c r="F31" s="1044"/>
      <c r="G31" s="1045"/>
      <c r="H31" s="662"/>
      <c r="I31" s="1085"/>
      <c r="J31" s="323">
        <f>'（2-1）人件費の配分（申請者２）'!H8</f>
        <v>0</v>
      </c>
      <c r="K31" s="670"/>
      <c r="L31" s="47"/>
    </row>
    <row r="32" spans="1:12" ht="15" customHeight="1" thickTop="1" thickBot="1">
      <c r="A32" s="186" t="s">
        <v>962</v>
      </c>
      <c r="B32" s="187">
        <f>SUM(B10,B25,B30,B31)</f>
        <v>0</v>
      </c>
      <c r="C32" s="1037"/>
      <c r="D32" s="1038"/>
      <c r="E32" s="598">
        <f>SUM(E10,E25,E30,E31)</f>
        <v>0</v>
      </c>
      <c r="F32" s="1037"/>
      <c r="G32" s="1038"/>
      <c r="H32" s="188"/>
      <c r="I32" s="188"/>
      <c r="J32" s="598">
        <f>SUM(J10,J25,J30,J31)</f>
        <v>0</v>
      </c>
      <c r="K32" s="34"/>
      <c r="L32" s="47"/>
    </row>
    <row r="33" spans="1:12" ht="15" customHeight="1" thickTop="1" thickBot="1">
      <c r="A33" s="183" t="s">
        <v>10</v>
      </c>
      <c r="B33" s="579">
        <f>SUM('（2-1）　蓄電システム、V2Hを除く経費の配分（申請者２）'!B30,'（2-1）蓄電システムの経費の配分（申請者２）'!U14,'（2-1）業務用・産業用V2Hの経費の配分（申請者２）'!V14)</f>
        <v>0</v>
      </c>
      <c r="C33" s="1075"/>
      <c r="D33" s="1076"/>
      <c r="E33" s="190"/>
      <c r="F33" s="1075"/>
      <c r="G33" s="1076"/>
      <c r="H33" s="191"/>
      <c r="I33" s="191"/>
      <c r="J33" s="192"/>
      <c r="K33" s="319"/>
      <c r="L33" s="47"/>
    </row>
    <row r="34" spans="1:12" ht="15" customHeight="1" thickBot="1">
      <c r="A34" s="193" t="s">
        <v>11</v>
      </c>
      <c r="B34" s="194">
        <f>SUM(B32:B33)</f>
        <v>0</v>
      </c>
      <c r="C34" s="1077"/>
      <c r="D34" s="1078"/>
      <c r="E34" s="599">
        <f>E32</f>
        <v>0</v>
      </c>
      <c r="F34" s="1077"/>
      <c r="G34" s="1078"/>
      <c r="H34" s="195"/>
      <c r="I34" s="195"/>
      <c r="J34" s="601">
        <f>J32</f>
        <v>0</v>
      </c>
      <c r="K34" s="417"/>
      <c r="L34" s="47"/>
    </row>
    <row r="35" spans="1:12" ht="15" customHeight="1">
      <c r="A35" s="585"/>
      <c r="B35" s="586"/>
      <c r="C35" s="587"/>
      <c r="D35" s="587"/>
      <c r="E35" s="588"/>
      <c r="F35" s="587"/>
      <c r="G35" s="587"/>
      <c r="H35" s="589"/>
      <c r="I35" s="589"/>
      <c r="J35" s="588"/>
      <c r="K35" s="590"/>
      <c r="L35" s="47"/>
    </row>
    <row r="36" spans="1:12" ht="19.5" customHeight="1" thickBot="1">
      <c r="A36" s="464" t="s">
        <v>781</v>
      </c>
      <c r="B36" s="170"/>
      <c r="C36" s="170"/>
      <c r="D36" s="170"/>
      <c r="E36" s="170"/>
      <c r="F36" s="170"/>
      <c r="G36" s="170"/>
      <c r="H36" s="170"/>
      <c r="I36" s="170"/>
      <c r="J36" s="170"/>
      <c r="K36" s="170"/>
    </row>
    <row r="37" spans="1:12" ht="19.5" customHeight="1">
      <c r="A37" s="172" t="s">
        <v>192</v>
      </c>
      <c r="B37" s="1079" t="s">
        <v>191</v>
      </c>
      <c r="C37" s="1080"/>
      <c r="D37" s="1080"/>
      <c r="E37" s="1081" t="s">
        <v>306</v>
      </c>
      <c r="F37" s="1080"/>
      <c r="G37" s="1080"/>
      <c r="H37" s="1080"/>
      <c r="I37" s="1058" t="s">
        <v>162</v>
      </c>
      <c r="J37" s="1059" t="s">
        <v>305</v>
      </c>
      <c r="K37" s="1061" t="s">
        <v>163</v>
      </c>
    </row>
    <row r="38" spans="1:12" ht="19.5" customHeight="1">
      <c r="A38" s="173" t="s">
        <v>193</v>
      </c>
      <c r="B38" s="174" t="s">
        <v>5</v>
      </c>
      <c r="C38" s="1063" t="s">
        <v>194</v>
      </c>
      <c r="D38" s="1064"/>
      <c r="E38" s="344" t="s">
        <v>5</v>
      </c>
      <c r="F38" s="1063" t="s">
        <v>194</v>
      </c>
      <c r="G38" s="1064"/>
      <c r="H38" s="345" t="s">
        <v>195</v>
      </c>
      <c r="I38" s="856"/>
      <c r="J38" s="792"/>
      <c r="K38" s="1062"/>
    </row>
    <row r="39" spans="1:12" ht="15" customHeight="1">
      <c r="A39" s="318" t="s">
        <v>360</v>
      </c>
      <c r="B39" s="576">
        <f>SUM('（2-1）　蓄電システム、V2Hを除く経費の配分（申請者２）'!B36,'（2-1）蓄電システムの経費の配分（申請者２）'!U18,'（2-1）業務用・産業用V2Hの経費の配分（申請者２）'!V18)</f>
        <v>0</v>
      </c>
      <c r="C39" s="1065" t="s">
        <v>361</v>
      </c>
      <c r="D39" s="1066"/>
      <c r="E39" s="594">
        <f>SUM('（2-1）　蓄電システム、V2Hを除く経費の配分（申請者２）'!E36,'（2-1）蓄電システムの経費の配分（申請者２）'!V18,'（2-1）業務用・産業用V2Hの経費の配分（申請者２）'!W18)</f>
        <v>0</v>
      </c>
      <c r="F39" s="1065" t="s">
        <v>361</v>
      </c>
      <c r="G39" s="1066"/>
      <c r="H39" s="1067" t="s">
        <v>994</v>
      </c>
      <c r="I39" s="1086" t="s">
        <v>1045</v>
      </c>
      <c r="J39" s="1069"/>
      <c r="K39" s="53"/>
    </row>
    <row r="40" spans="1:12" ht="15" customHeight="1">
      <c r="A40" s="175"/>
      <c r="B40" s="577">
        <f>SUM('（2-1）　蓄電システム、V2Hを除く経費の配分（申請者２）'!B37,'（2-1）蓄電システムの経費の配分（申請者２）'!U19,'（2-1）業務用・産業用V2Hの経費の配分（申請者２）'!V19)</f>
        <v>0</v>
      </c>
      <c r="C40" s="1042" t="s">
        <v>185</v>
      </c>
      <c r="D40" s="1043"/>
      <c r="E40" s="595">
        <f>SUM('（2-1）　蓄電システム、V2Hを除く経費の配分（申請者２）'!E37,'（2-1）蓄電システムの経費の配分（申請者２）'!V19,'（2-1）業務用・産業用V2Hの経費の配分（申請者２）'!W19)</f>
        <v>0</v>
      </c>
      <c r="F40" s="1042" t="s">
        <v>185</v>
      </c>
      <c r="G40" s="1043"/>
      <c r="H40" s="1068"/>
      <c r="I40" s="1087"/>
      <c r="J40" s="1070"/>
      <c r="K40" s="54"/>
    </row>
    <row r="41" spans="1:12" ht="15" customHeight="1">
      <c r="A41" s="176" t="s">
        <v>6</v>
      </c>
      <c r="B41" s="177">
        <f>SUM(B39:B40)</f>
        <v>0</v>
      </c>
      <c r="C41" s="1030"/>
      <c r="D41" s="1031"/>
      <c r="E41" s="571">
        <f>SUM(E39:E40)</f>
        <v>0</v>
      </c>
      <c r="F41" s="1030"/>
      <c r="G41" s="1031"/>
      <c r="H41" s="179"/>
      <c r="I41" s="1087"/>
      <c r="J41" s="571">
        <f>SUM('（2-1）　蓄電システム、V2Hを除く経費の配分（申請者２）'!J38,'（2-1）蓄電システムの経費の配分（申請者２）'!W20,'（2-1）業務用・産業用V2Hの経費の配分（申請者２）'!X20)</f>
        <v>0</v>
      </c>
      <c r="K41" s="41"/>
    </row>
    <row r="42" spans="1:12" ht="15" customHeight="1">
      <c r="A42" s="318" t="s">
        <v>7</v>
      </c>
      <c r="B42" s="576">
        <f>'（2-1）　蓄電システム、V2Hを除く経費の配分（申請者２）'!B39</f>
        <v>0</v>
      </c>
      <c r="C42" s="1071" t="s">
        <v>705</v>
      </c>
      <c r="D42" s="431" t="s">
        <v>441</v>
      </c>
      <c r="E42" s="594">
        <f>'（2-1）　蓄電システム、V2Hを除く経費の配分（申請者２）'!E39</f>
        <v>0</v>
      </c>
      <c r="F42" s="1071" t="s">
        <v>705</v>
      </c>
      <c r="G42" s="431" t="s">
        <v>441</v>
      </c>
      <c r="H42" s="1055" t="s">
        <v>995</v>
      </c>
      <c r="I42" s="1087"/>
      <c r="J42" s="1069"/>
      <c r="K42" s="53"/>
    </row>
    <row r="43" spans="1:12" ht="15" customHeight="1">
      <c r="A43" s="175"/>
      <c r="B43" s="577">
        <f>'（2-1）　蓄電システム、V2Hを除く経費の配分（申請者２）'!B40</f>
        <v>0</v>
      </c>
      <c r="C43" s="1072"/>
      <c r="D43" s="432" t="s">
        <v>443</v>
      </c>
      <c r="E43" s="595">
        <f>'（2-1）　蓄電システム、V2Hを除く経費の配分（申請者２）'!E40</f>
        <v>0</v>
      </c>
      <c r="F43" s="1072"/>
      <c r="G43" s="432" t="s">
        <v>443</v>
      </c>
      <c r="H43" s="1056"/>
      <c r="I43" s="1087"/>
      <c r="J43" s="1070"/>
      <c r="K43" s="54"/>
    </row>
    <row r="44" spans="1:12" ht="15" customHeight="1">
      <c r="A44" s="175"/>
      <c r="B44" s="577">
        <f>'（2-1）　蓄電システム、V2Hを除く経費の配分（申請者２）'!B41</f>
        <v>0</v>
      </c>
      <c r="C44" s="1072"/>
      <c r="D44" s="432" t="s">
        <v>445</v>
      </c>
      <c r="E44" s="595">
        <f>'（2-1）　蓄電システム、V2Hを除く経費の配分（申請者２）'!E41</f>
        <v>0</v>
      </c>
      <c r="F44" s="1072"/>
      <c r="G44" s="432" t="s">
        <v>445</v>
      </c>
      <c r="H44" s="1056"/>
      <c r="I44" s="1087"/>
      <c r="J44" s="1070"/>
      <c r="K44" s="54"/>
    </row>
    <row r="45" spans="1:12" ht="15" customHeight="1">
      <c r="A45" s="175"/>
      <c r="B45" s="577">
        <f>'（2-1）　蓄電システム、V2Hを除く経費の配分（申請者２）'!B42</f>
        <v>0</v>
      </c>
      <c r="C45" s="1072"/>
      <c r="D45" s="433" t="s">
        <v>446</v>
      </c>
      <c r="E45" s="595">
        <f>'（2-1）　蓄電システム、V2Hを除く経費の配分（申請者２）'!E42</f>
        <v>0</v>
      </c>
      <c r="F45" s="1072"/>
      <c r="G45" s="433" t="s">
        <v>446</v>
      </c>
      <c r="H45" s="1056"/>
      <c r="I45" s="1087"/>
      <c r="J45" s="1070"/>
      <c r="K45" s="54"/>
    </row>
    <row r="46" spans="1:12" ht="15" customHeight="1">
      <c r="A46" s="182"/>
      <c r="B46" s="577">
        <f>'（2-1）　蓄電システム、V2Hを除く経費の配分（申請者２）'!B43</f>
        <v>0</v>
      </c>
      <c r="C46" s="1060"/>
      <c r="D46" s="433" t="s">
        <v>447</v>
      </c>
      <c r="E46" s="595">
        <f>'（2-1）　蓄電システム、V2Hを除く経費の配分（申請者２）'!E43</f>
        <v>0</v>
      </c>
      <c r="F46" s="1060"/>
      <c r="G46" s="433" t="s">
        <v>447</v>
      </c>
      <c r="H46" s="1056"/>
      <c r="I46" s="1087"/>
      <c r="J46" s="1070"/>
      <c r="K46" s="54"/>
    </row>
    <row r="47" spans="1:12" ht="15" customHeight="1">
      <c r="A47" s="175"/>
      <c r="B47" s="577">
        <f>'（2-1）　蓄電システム、V2Hを除く経費の配分（申請者２）'!B44</f>
        <v>0</v>
      </c>
      <c r="C47" s="1051" t="s">
        <v>1137</v>
      </c>
      <c r="D47" s="1052"/>
      <c r="E47" s="595">
        <f>'（2-1）　蓄電システム、V2Hを除く経費の配分（申請者２）'!E44</f>
        <v>0</v>
      </c>
      <c r="F47" s="1051" t="s">
        <v>1137</v>
      </c>
      <c r="G47" s="1052"/>
      <c r="H47" s="1056"/>
      <c r="I47" s="1087"/>
      <c r="J47" s="1070"/>
      <c r="K47" s="54"/>
    </row>
    <row r="48" spans="1:12" ht="15" customHeight="1">
      <c r="A48" s="175"/>
      <c r="B48" s="577">
        <f>'（2-1）蓄電システムの経費の配分（申請者２）'!U23</f>
        <v>0</v>
      </c>
      <c r="C48" s="1053" t="s">
        <v>1013</v>
      </c>
      <c r="D48" s="433" t="s">
        <v>789</v>
      </c>
      <c r="E48" s="595">
        <f>'（2-1）蓄電システムの経費の配分（申請者２）'!V23</f>
        <v>0</v>
      </c>
      <c r="F48" s="1053" t="s">
        <v>1013</v>
      </c>
      <c r="G48" s="433" t="s">
        <v>1186</v>
      </c>
      <c r="H48" s="1056"/>
      <c r="I48" s="1087"/>
      <c r="J48" s="1070"/>
      <c r="K48" s="54"/>
    </row>
    <row r="49" spans="1:11" ht="15" customHeight="1">
      <c r="A49" s="175"/>
      <c r="B49" s="577">
        <f>'（2-1）業務用・産業用V2Hの経費の配分（申請者２）'!V23</f>
        <v>0</v>
      </c>
      <c r="C49" s="1054"/>
      <c r="D49" s="433" t="s">
        <v>965</v>
      </c>
      <c r="E49" s="595">
        <f>'（2-1）業務用・産業用V2Hの経費の配分（申請者２）'!W23</f>
        <v>0</v>
      </c>
      <c r="F49" s="1054"/>
      <c r="G49" s="433" t="s">
        <v>965</v>
      </c>
      <c r="H49" s="1056"/>
      <c r="I49" s="1087"/>
      <c r="J49" s="1070"/>
      <c r="K49" s="54"/>
    </row>
    <row r="50" spans="1:11" ht="15" customHeight="1">
      <c r="A50" s="175"/>
      <c r="B50" s="577">
        <f>'（2-1）　蓄電システム、V2Hを除く経費の配分（申請者２）'!B45</f>
        <v>0</v>
      </c>
      <c r="C50" s="1054"/>
      <c r="D50" s="433" t="s">
        <v>706</v>
      </c>
      <c r="E50" s="595">
        <f>'（2-1）　蓄電システム、V2Hを除く経費の配分（申請者２）'!E45</f>
        <v>0</v>
      </c>
      <c r="F50" s="1054"/>
      <c r="G50" s="433" t="s">
        <v>706</v>
      </c>
      <c r="H50" s="1056"/>
      <c r="I50" s="1087"/>
      <c r="J50" s="1070"/>
      <c r="K50" s="54"/>
    </row>
    <row r="51" spans="1:11" ht="15" customHeight="1">
      <c r="A51" s="175"/>
      <c r="B51" s="578">
        <f>'（2-1）　蓄電システム、V2Hを除く経費の配分（申請者２）'!B46</f>
        <v>0</v>
      </c>
      <c r="C51" s="1054"/>
      <c r="D51" s="433" t="s">
        <v>185</v>
      </c>
      <c r="E51" s="596">
        <f>'（2-1）　蓄電システム、V2Hを除く経費の配分（申請者２）'!E46</f>
        <v>0</v>
      </c>
      <c r="F51" s="1054"/>
      <c r="G51" s="433" t="s">
        <v>185</v>
      </c>
      <c r="H51" s="1056"/>
      <c r="I51" s="1087"/>
      <c r="J51" s="1070"/>
      <c r="K51" s="57"/>
    </row>
    <row r="52" spans="1:11" ht="15" customHeight="1">
      <c r="A52" s="175"/>
      <c r="B52" s="578">
        <f>'（2-1）　蓄電システム、V2Hを除く経費の配分（申請者２）'!B47</f>
        <v>0</v>
      </c>
      <c r="C52" s="1051" t="s">
        <v>963</v>
      </c>
      <c r="D52" s="1052"/>
      <c r="E52" s="596">
        <f>'（2-1）　蓄電システム、V2Hを除く経費の配分（申請者２）'!E47</f>
        <v>0</v>
      </c>
      <c r="F52" s="1051" t="s">
        <v>963</v>
      </c>
      <c r="G52" s="1052"/>
      <c r="H52" s="1056"/>
      <c r="I52" s="1087"/>
      <c r="J52" s="1070"/>
      <c r="K52" s="57"/>
    </row>
    <row r="53" spans="1:11" ht="15" customHeight="1">
      <c r="A53" s="175"/>
      <c r="B53" s="578">
        <f>'（2-1）　蓄電システム、V2Hを除く経費の配分（申請者２）'!B48</f>
        <v>0</v>
      </c>
      <c r="C53" s="1053" t="s">
        <v>704</v>
      </c>
      <c r="D53" s="434" t="s">
        <v>385</v>
      </c>
      <c r="E53" s="596">
        <f>'（2-1）　蓄電システム、V2Hを除く経費の配分（申請者２）'!E48</f>
        <v>0</v>
      </c>
      <c r="F53" s="1053" t="s">
        <v>704</v>
      </c>
      <c r="G53" s="434" t="s">
        <v>385</v>
      </c>
      <c r="H53" s="1056"/>
      <c r="I53" s="1087"/>
      <c r="J53" s="1070"/>
      <c r="K53" s="57"/>
    </row>
    <row r="54" spans="1:11" ht="15" customHeight="1">
      <c r="A54" s="175"/>
      <c r="B54" s="578">
        <f>'（2-1）　蓄電システム、V2Hを除く経費の配分（申請者２）'!B49</f>
        <v>0</v>
      </c>
      <c r="C54" s="1060"/>
      <c r="D54" s="434" t="s">
        <v>386</v>
      </c>
      <c r="E54" s="596">
        <f>'（2-1）　蓄電システム、V2Hを除く経費の配分（申請者２）'!E49</f>
        <v>0</v>
      </c>
      <c r="F54" s="1060"/>
      <c r="G54" s="434" t="s">
        <v>386</v>
      </c>
      <c r="H54" s="1056"/>
      <c r="I54" s="1087"/>
      <c r="J54" s="1070"/>
      <c r="K54" s="57"/>
    </row>
    <row r="55" spans="1:11" ht="15" customHeight="1">
      <c r="A55" s="175"/>
      <c r="B55" s="583">
        <f>'（2-1）　蓄電システム、V2Hを除く経費の配分（申請者２）'!B50</f>
        <v>0</v>
      </c>
      <c r="C55" s="1074" t="s">
        <v>362</v>
      </c>
      <c r="D55" s="1052"/>
      <c r="E55" s="602">
        <f>'（2-1）　蓄電システム、V2Hを除く経費の配分（申請者２）'!E50</f>
        <v>0</v>
      </c>
      <c r="F55" s="1074" t="s">
        <v>362</v>
      </c>
      <c r="G55" s="1052"/>
      <c r="H55" s="1057"/>
      <c r="I55" s="1087"/>
      <c r="J55" s="1073"/>
      <c r="K55" s="55"/>
    </row>
    <row r="56" spans="1:11" ht="15" customHeight="1">
      <c r="A56" s="176" t="s">
        <v>6</v>
      </c>
      <c r="B56" s="177">
        <f>SUM(B42:B55)</f>
        <v>0</v>
      </c>
      <c r="C56" s="1030"/>
      <c r="D56" s="1031"/>
      <c r="E56" s="571">
        <f>SUM(E42:E55)</f>
        <v>0</v>
      </c>
      <c r="F56" s="1030"/>
      <c r="G56" s="1031"/>
      <c r="H56" s="179"/>
      <c r="I56" s="1087"/>
      <c r="J56" s="571">
        <f>SUM('（2-1）　蓄電システム、V2Hを除く経費の配分（申請者２）'!J51,'（2-1）蓄電システムの経費の配分（申請者２）'!W23,'（2-1）業務用・産業用V2Hの経費の配分（申請者２）'!X23)</f>
        <v>0</v>
      </c>
      <c r="K56" s="41"/>
    </row>
    <row r="57" spans="1:11" ht="15" customHeight="1">
      <c r="A57" s="318" t="s">
        <v>8</v>
      </c>
      <c r="B57" s="576">
        <f>SUM('（2-1）　蓄電システム、V2Hを除く経費の配分（申請者２）'!B52,'（2-1）蓄電システムの経費の配分（申請者２）'!U24,'（2-1）業務用・産業用V2Hの経費の配分（申請者２）'!V24)</f>
        <v>0</v>
      </c>
      <c r="C57" s="1039" t="s">
        <v>793</v>
      </c>
      <c r="D57" s="1040"/>
      <c r="E57" s="594">
        <f>SUM('（2-1）　蓄電システム、V2Hを除く経費の配分（申請者２）'!E52,'（2-1）蓄電システムの経費の配分（申請者２）'!V24,'（2-1）業務用・産業用V2Hの経費の配分（申請者２）'!W24)</f>
        <v>0</v>
      </c>
      <c r="F57" s="1039" t="s">
        <v>793</v>
      </c>
      <c r="G57" s="1040"/>
      <c r="H57" s="1055" t="s">
        <v>995</v>
      </c>
      <c r="I57" s="1087"/>
      <c r="J57" s="1035"/>
      <c r="K57" s="53"/>
    </row>
    <row r="58" spans="1:11" ht="15" customHeight="1">
      <c r="A58" s="183"/>
      <c r="B58" s="577">
        <f>SUM('（2-1）　蓄電システム、V2Hを除く経費の配分（申請者２）'!B53,'（2-1）蓄電システムの経費の配分（申請者２）'!U25,'（2-1）業務用・産業用V2Hの経費の配分（申請者２）'!V25)</f>
        <v>0</v>
      </c>
      <c r="C58" s="1042" t="s">
        <v>909</v>
      </c>
      <c r="D58" s="1043"/>
      <c r="E58" s="595">
        <f>SUM('（2-1）　蓄電システム、V2Hを除く経費の配分（申請者２）'!E53,'（2-1）蓄電システムの経費の配分（申請者２）'!V25,'（2-1）業務用・産業用V2Hの経費の配分（申請者２）'!W25)</f>
        <v>0</v>
      </c>
      <c r="F58" s="1042" t="s">
        <v>909</v>
      </c>
      <c r="G58" s="1043"/>
      <c r="H58" s="1056"/>
      <c r="I58" s="1087"/>
      <c r="J58" s="1036"/>
      <c r="K58" s="54"/>
    </row>
    <row r="59" spans="1:11" ht="15" customHeight="1">
      <c r="A59" s="183"/>
      <c r="B59" s="577">
        <f>SUM('（2-1）　蓄電システム、V2Hを除く経費の配分（申請者２）'!B54,'（2-1）蓄電システムの経費の配分（申請者２）'!U26,'（2-1）業務用・産業用V2Hの経費の配分（申請者２）'!V26)</f>
        <v>0</v>
      </c>
      <c r="C59" s="1042" t="s">
        <v>794</v>
      </c>
      <c r="D59" s="1043"/>
      <c r="E59" s="595">
        <f>SUM('（2-1）　蓄電システム、V2Hを除く経費の配分（申請者２）'!E54,'（2-1）蓄電システムの経費の配分（申請者２）'!V26,'（2-1）業務用・産業用V2Hの経費の配分（申請者２）'!W26)</f>
        <v>0</v>
      </c>
      <c r="F59" s="1042" t="s">
        <v>794</v>
      </c>
      <c r="G59" s="1043"/>
      <c r="H59" s="1056"/>
      <c r="I59" s="1087"/>
      <c r="J59" s="1036"/>
      <c r="K59" s="54"/>
    </row>
    <row r="60" spans="1:11" ht="15" customHeight="1">
      <c r="A60" s="183"/>
      <c r="B60" s="577">
        <f>SUM('（2-1）　蓄電システム、V2Hを除く経費の配分（申請者２）'!B55,'（2-1）蓄電システムの経費の配分（申請者２）'!U27,'（2-1）業務用・産業用V2Hの経費の配分（申請者２）'!V27)</f>
        <v>0</v>
      </c>
      <c r="C60" s="1042" t="s">
        <v>887</v>
      </c>
      <c r="D60" s="1043"/>
      <c r="E60" s="595">
        <f>SUM('（2-1）　蓄電システム、V2Hを除く経費の配分（申請者２）'!E55,'（2-1）蓄電システムの経費の配分（申請者２）'!V27,'（2-1）業務用・産業用V2Hの経費の配分（申請者２）'!W27)</f>
        <v>0</v>
      </c>
      <c r="F60" s="1042" t="s">
        <v>887</v>
      </c>
      <c r="G60" s="1043"/>
      <c r="H60" s="1057"/>
      <c r="I60" s="1087"/>
      <c r="J60" s="1036"/>
      <c r="K60" s="54"/>
    </row>
    <row r="61" spans="1:11" ht="15" customHeight="1">
      <c r="A61" s="656" t="s">
        <v>6</v>
      </c>
      <c r="B61" s="667">
        <f>SUM(B57:B60)</f>
        <v>0</v>
      </c>
      <c r="C61" s="1049"/>
      <c r="D61" s="1050"/>
      <c r="E61" s="668">
        <f>SUM(E57:E60)</f>
        <v>0</v>
      </c>
      <c r="F61" s="1049"/>
      <c r="G61" s="1050"/>
      <c r="H61" s="185"/>
      <c r="I61" s="1087"/>
      <c r="J61" s="674">
        <f>SUM('（2-1）　蓄電システム、V2Hを除く経費の配分（申請者２）'!J56,'（2-1）蓄電システムの経費の配分（申請者２）'!W28,'（2-1）業務用・産業用V2Hの経費の配分（申請者２）'!X28)</f>
        <v>0</v>
      </c>
      <c r="K61" s="572"/>
    </row>
    <row r="62" spans="1:11" ht="15" customHeight="1" thickBot="1">
      <c r="A62" s="665" t="s">
        <v>1046</v>
      </c>
      <c r="B62" s="660">
        <f>'（2-1）人件費の配分（申請者２）'!C12</f>
        <v>0</v>
      </c>
      <c r="C62" s="1044"/>
      <c r="D62" s="1045"/>
      <c r="E62" s="661">
        <f>'（2-1）人件費の配分（申請者２）'!D12</f>
        <v>0</v>
      </c>
      <c r="F62" s="1044"/>
      <c r="G62" s="1045"/>
      <c r="H62" s="662"/>
      <c r="I62" s="1085"/>
      <c r="J62" s="323">
        <f>'（2-1）人件費の配分（申請者２）'!H12</f>
        <v>0</v>
      </c>
      <c r="K62" s="670"/>
    </row>
    <row r="63" spans="1:11" ht="15" customHeight="1" thickTop="1" thickBot="1">
      <c r="A63" s="186" t="s">
        <v>9</v>
      </c>
      <c r="B63" s="187">
        <f>SUM(B61,B56,B41,B62)</f>
        <v>0</v>
      </c>
      <c r="C63" s="1037"/>
      <c r="D63" s="1038"/>
      <c r="E63" s="598">
        <f>SUM(E61,E56,E41,E62)</f>
        <v>0</v>
      </c>
      <c r="F63" s="1037"/>
      <c r="G63" s="1038"/>
      <c r="H63" s="188"/>
      <c r="I63" s="671"/>
      <c r="J63" s="614">
        <f>SUM(J61,J56,J41,J62)</f>
        <v>0</v>
      </c>
      <c r="K63" s="34"/>
    </row>
    <row r="64" spans="1:11" ht="15" customHeight="1" thickTop="1" thickBot="1">
      <c r="A64" s="183" t="s">
        <v>10</v>
      </c>
      <c r="B64" s="579">
        <f>SUM('（2-1）　蓄電システム、V2Hを除く経費の配分（申請者２）'!B58,'（2-1）蓄電システムの経費の配分（申請者２）'!U30,'（2-1）業務用・産業用V2Hの経費の配分（申請者２）'!V30)</f>
        <v>0</v>
      </c>
      <c r="C64" s="1028"/>
      <c r="D64" s="1029"/>
      <c r="E64" s="190"/>
      <c r="F64" s="1028"/>
      <c r="G64" s="1029"/>
      <c r="H64" s="191"/>
      <c r="I64" s="672"/>
      <c r="J64" s="192"/>
      <c r="K64" s="319"/>
    </row>
    <row r="65" spans="1:11" ht="15" customHeight="1" thickBot="1">
      <c r="A65" s="193" t="s">
        <v>11</v>
      </c>
      <c r="B65" s="194">
        <f>SUM(B63:B64)</f>
        <v>0</v>
      </c>
      <c r="C65" s="1030"/>
      <c r="D65" s="1031"/>
      <c r="E65" s="599">
        <f>E63</f>
        <v>0</v>
      </c>
      <c r="F65" s="1030"/>
      <c r="G65" s="1031"/>
      <c r="H65" s="195"/>
      <c r="I65" s="673"/>
      <c r="J65" s="615">
        <f>J63</f>
        <v>0</v>
      </c>
      <c r="K65" s="37"/>
    </row>
    <row r="66" spans="1:11" ht="19.5" customHeight="1">
      <c r="A66" s="198"/>
    </row>
    <row r="67" spans="1:11" ht="19.5" customHeight="1" thickBot="1">
      <c r="A67" s="47" t="s">
        <v>632</v>
      </c>
    </row>
    <row r="68" spans="1:11" ht="19.5" customHeight="1" thickBot="1">
      <c r="A68" s="384" t="s">
        <v>633</v>
      </c>
      <c r="B68" s="1032" t="s">
        <v>191</v>
      </c>
      <c r="C68" s="1033"/>
      <c r="D68" s="1034"/>
      <c r="E68" s="1032" t="s">
        <v>634</v>
      </c>
      <c r="F68" s="1033"/>
      <c r="G68" s="1034"/>
      <c r="H68" s="1032" t="s">
        <v>635</v>
      </c>
      <c r="I68" s="1041"/>
    </row>
    <row r="69" spans="1:11" ht="19.5" customHeight="1">
      <c r="A69" s="385" t="s">
        <v>360</v>
      </c>
      <c r="B69" s="1088">
        <f>SUM(B10,B41)</f>
        <v>0</v>
      </c>
      <c r="C69" s="1089"/>
      <c r="D69" s="1090"/>
      <c r="E69" s="1088">
        <f>SUM(E10,E41)</f>
        <v>0</v>
      </c>
      <c r="F69" s="1089"/>
      <c r="G69" s="1090"/>
      <c r="H69" s="1088">
        <f>SUM(J10,J41)</f>
        <v>0</v>
      </c>
      <c r="I69" s="1091"/>
    </row>
    <row r="70" spans="1:11" ht="19.5" customHeight="1">
      <c r="A70" s="386" t="s">
        <v>7</v>
      </c>
      <c r="B70" s="1020">
        <f>SUM(B25,B56)</f>
        <v>0</v>
      </c>
      <c r="C70" s="1021"/>
      <c r="D70" s="1022"/>
      <c r="E70" s="1020">
        <f>SUM(E25,E56)</f>
        <v>0</v>
      </c>
      <c r="F70" s="1021"/>
      <c r="G70" s="1022"/>
      <c r="H70" s="1020">
        <f>SUM(J25,J56)</f>
        <v>0</v>
      </c>
      <c r="I70" s="1023"/>
    </row>
    <row r="71" spans="1:11" ht="19.5" customHeight="1">
      <c r="A71" s="386" t="s">
        <v>8</v>
      </c>
      <c r="B71" s="1020">
        <f>SUM(B30,B61)</f>
        <v>0</v>
      </c>
      <c r="C71" s="1021"/>
      <c r="D71" s="1022"/>
      <c r="E71" s="1020">
        <f>SUM(E30,E61)</f>
        <v>0</v>
      </c>
      <c r="F71" s="1021"/>
      <c r="G71" s="1022"/>
      <c r="H71" s="1020">
        <f>SUM(J30,J61)</f>
        <v>0</v>
      </c>
      <c r="I71" s="1023"/>
    </row>
    <row r="72" spans="1:11" ht="19.5" customHeight="1">
      <c r="A72" s="387" t="s">
        <v>1046</v>
      </c>
      <c r="B72" s="1020">
        <f>SUM(B31,B62)</f>
        <v>0</v>
      </c>
      <c r="C72" s="1021"/>
      <c r="D72" s="1022"/>
      <c r="E72" s="1020">
        <f>SUM(E31,E62)</f>
        <v>0</v>
      </c>
      <c r="F72" s="1021"/>
      <c r="G72" s="1022"/>
      <c r="H72" s="1020">
        <f>SUM(J31,J62)</f>
        <v>0</v>
      </c>
      <c r="I72" s="1023"/>
    </row>
    <row r="73" spans="1:11" ht="19.5" customHeight="1" thickBot="1">
      <c r="A73" s="387" t="s">
        <v>10</v>
      </c>
      <c r="B73" s="1096">
        <f>SUM(B33,B64)</f>
        <v>0</v>
      </c>
      <c r="C73" s="1097"/>
      <c r="D73" s="1098"/>
      <c r="E73" s="1016"/>
      <c r="F73" s="1017"/>
      <c r="G73" s="1018"/>
      <c r="H73" s="1016"/>
      <c r="I73" s="1019"/>
    </row>
    <row r="74" spans="1:11" ht="19.5" customHeight="1" thickBot="1">
      <c r="A74" s="193" t="s">
        <v>11</v>
      </c>
      <c r="B74" s="1092">
        <f>SUM(B69:B73)</f>
        <v>0</v>
      </c>
      <c r="C74" s="1093"/>
      <c r="D74" s="1094"/>
      <c r="E74" s="1092">
        <f>SUM(E69:E73)</f>
        <v>0</v>
      </c>
      <c r="F74" s="1093"/>
      <c r="G74" s="1094"/>
      <c r="H74" s="1092">
        <f>SUM(H69:H73)</f>
        <v>0</v>
      </c>
      <c r="I74" s="1095"/>
    </row>
    <row r="75" spans="1:11" ht="19.5" customHeight="1">
      <c r="A75" s="198"/>
      <c r="K75" s="648"/>
    </row>
  </sheetData>
  <sheetProtection sheet="1" objects="1" scenarios="1"/>
  <mergeCells count="127">
    <mergeCell ref="B73:D73"/>
    <mergeCell ref="E73:G73"/>
    <mergeCell ref="H73:I73"/>
    <mergeCell ref="B74:D74"/>
    <mergeCell ref="E74:G74"/>
    <mergeCell ref="H74:I74"/>
    <mergeCell ref="B71:D71"/>
    <mergeCell ref="E71:G71"/>
    <mergeCell ref="H71:I71"/>
    <mergeCell ref="B72:D72"/>
    <mergeCell ref="E72:G72"/>
    <mergeCell ref="H72:I72"/>
    <mergeCell ref="H68:I68"/>
    <mergeCell ref="B69:D69"/>
    <mergeCell ref="E69:G69"/>
    <mergeCell ref="H69:I69"/>
    <mergeCell ref="B70:D70"/>
    <mergeCell ref="E70:G70"/>
    <mergeCell ref="H70:I70"/>
    <mergeCell ref="C64:D64"/>
    <mergeCell ref="F64:G64"/>
    <mergeCell ref="C65:D65"/>
    <mergeCell ref="F65:G65"/>
    <mergeCell ref="B68:D68"/>
    <mergeCell ref="E68:G68"/>
    <mergeCell ref="C62:D62"/>
    <mergeCell ref="F62:G62"/>
    <mergeCell ref="C63:D63"/>
    <mergeCell ref="F63:G63"/>
    <mergeCell ref="H57:H60"/>
    <mergeCell ref="J57:J60"/>
    <mergeCell ref="C58:D58"/>
    <mergeCell ref="F58:G58"/>
    <mergeCell ref="C59:D59"/>
    <mergeCell ref="F59:G59"/>
    <mergeCell ref="C60:D60"/>
    <mergeCell ref="F60:G60"/>
    <mergeCell ref="C47:D47"/>
    <mergeCell ref="F47:G47"/>
    <mergeCell ref="C48:C51"/>
    <mergeCell ref="F48:F51"/>
    <mergeCell ref="C52:D52"/>
    <mergeCell ref="F52:G52"/>
    <mergeCell ref="C53:C54"/>
    <mergeCell ref="F53:F54"/>
    <mergeCell ref="C61:D61"/>
    <mergeCell ref="F61:G61"/>
    <mergeCell ref="C40:D40"/>
    <mergeCell ref="F40:G40"/>
    <mergeCell ref="C41:D41"/>
    <mergeCell ref="F41:G41"/>
    <mergeCell ref="C42:C46"/>
    <mergeCell ref="F42:F46"/>
    <mergeCell ref="I37:I38"/>
    <mergeCell ref="J37:J38"/>
    <mergeCell ref="K37:K38"/>
    <mergeCell ref="C38:D38"/>
    <mergeCell ref="F38:G38"/>
    <mergeCell ref="C39:D39"/>
    <mergeCell ref="F39:G39"/>
    <mergeCell ref="H39:H40"/>
    <mergeCell ref="I39:I62"/>
    <mergeCell ref="J39:J40"/>
    <mergeCell ref="C55:D55"/>
    <mergeCell ref="F55:G55"/>
    <mergeCell ref="C56:D56"/>
    <mergeCell ref="F56:G56"/>
    <mergeCell ref="C57:D57"/>
    <mergeCell ref="F57:G57"/>
    <mergeCell ref="H42:H55"/>
    <mergeCell ref="J42:J55"/>
    <mergeCell ref="C33:D33"/>
    <mergeCell ref="F33:G33"/>
    <mergeCell ref="C34:D34"/>
    <mergeCell ref="F34:G34"/>
    <mergeCell ref="B37:D37"/>
    <mergeCell ref="E37:H37"/>
    <mergeCell ref="C30:D30"/>
    <mergeCell ref="F30:G30"/>
    <mergeCell ref="C31:D31"/>
    <mergeCell ref="F31:G31"/>
    <mergeCell ref="C32:D32"/>
    <mergeCell ref="F32:G32"/>
    <mergeCell ref="C28:D28"/>
    <mergeCell ref="F28:G28"/>
    <mergeCell ref="C29:D29"/>
    <mergeCell ref="F29:G29"/>
    <mergeCell ref="F22:F23"/>
    <mergeCell ref="C24:D24"/>
    <mergeCell ref="F24:G24"/>
    <mergeCell ref="C25:D25"/>
    <mergeCell ref="F25:G25"/>
    <mergeCell ref="C26:D26"/>
    <mergeCell ref="F26:G26"/>
    <mergeCell ref="C8:D8"/>
    <mergeCell ref="F8:G8"/>
    <mergeCell ref="H8:H9"/>
    <mergeCell ref="I8:I31"/>
    <mergeCell ref="J8:J9"/>
    <mergeCell ref="C9:D9"/>
    <mergeCell ref="F9:G9"/>
    <mergeCell ref="C10:D10"/>
    <mergeCell ref="F10:G10"/>
    <mergeCell ref="C11:C15"/>
    <mergeCell ref="F11:F15"/>
    <mergeCell ref="H11:H24"/>
    <mergeCell ref="J11:J24"/>
    <mergeCell ref="C16:D16"/>
    <mergeCell ref="F16:G16"/>
    <mergeCell ref="C17:C20"/>
    <mergeCell ref="F17:F20"/>
    <mergeCell ref="C21:D21"/>
    <mergeCell ref="F21:G21"/>
    <mergeCell ref="C22:C23"/>
    <mergeCell ref="H26:H29"/>
    <mergeCell ref="J26:J29"/>
    <mergeCell ref="C27:D27"/>
    <mergeCell ref="F27:G27"/>
    <mergeCell ref="A2:K2"/>
    <mergeCell ref="B4:H4"/>
    <mergeCell ref="B6:D6"/>
    <mergeCell ref="E6:H6"/>
    <mergeCell ref="I6:I7"/>
    <mergeCell ref="J6:J7"/>
    <mergeCell ref="K6:K7"/>
    <mergeCell ref="C7:D7"/>
    <mergeCell ref="F7:G7"/>
  </mergeCells>
  <phoneticPr fontId="3"/>
  <conditionalFormatting sqref="J10">
    <cfRule type="cellIs" dxfId="125" priority="6" stopIfTrue="1" operator="greaterThan">
      <formula>#REF!</formula>
    </cfRule>
  </conditionalFormatting>
  <conditionalFormatting sqref="J25">
    <cfRule type="cellIs" dxfId="124" priority="1" stopIfTrue="1" operator="greaterThan">
      <formula>#REF!</formula>
    </cfRule>
  </conditionalFormatting>
  <conditionalFormatting sqref="J30:J31">
    <cfRule type="cellIs" dxfId="123" priority="5" stopIfTrue="1" operator="greaterThan">
      <formula>#REF!</formula>
    </cfRule>
  </conditionalFormatting>
  <conditionalFormatting sqref="J41">
    <cfRule type="cellIs" dxfId="122" priority="4" stopIfTrue="1" operator="greaterThan">
      <formula>#REF!</formula>
    </cfRule>
  </conditionalFormatting>
  <conditionalFormatting sqref="J56">
    <cfRule type="cellIs" dxfId="121" priority="3" stopIfTrue="1" operator="greaterThan">
      <formula>#REF!</formula>
    </cfRule>
  </conditionalFormatting>
  <conditionalFormatting sqref="J61:J62">
    <cfRule type="cellIs" dxfId="120" priority="2" stopIfTrue="1" operator="greaterThan">
      <formula>#REF!</formula>
    </cfRule>
  </conditionalFormatting>
  <dataValidations count="4">
    <dataValidation imeMode="off" allowBlank="1" showInputMessage="1" showErrorMessage="1" sqref="B33 B64 E57:E60 B57:B60 C22 F17:F18 C11 C17:C18 E8:E9 F22 F11 C48:C49 B39:B40 C53 B26:B29 E26:E29 E39:E40 C42 B8:B9 F53 F42 F48:F49 B11:B24 E11:E24 E42:E55 B42:B55" xr:uid="{E6F6A1E8-9D99-416D-96DB-AA979C2CF7EB}"/>
    <dataValidation allowBlank="1" showInputMessage="1" showErrorMessage="1" prompt="自動計算としていますが、不都合がある場合は適宜修正をしてください。" sqref="J10 J30:J31 J41 J56 J61:J62 J25" xr:uid="{AEAAD1EA-E2A3-4A04-8577-045DA78508E3}"/>
    <dataValidation type="textLength" operator="equal" allowBlank="1" showInputMessage="1" showErrorMessage="1" errorTitle="消費税計上不可" error="補助対象経費の消費税計上は出来ません。" sqref="H33:I33 E33 E64 H64:I64" xr:uid="{9954D880-329B-482A-8FB2-9A5648386245}">
      <formula1>0</formula1>
    </dataValidation>
    <dataValidation type="textLength" operator="equal" allowBlank="1" showInputMessage="1" showErrorMessage="1" errorTitle="消費税計上不可" error="補助金の消費税計上は出来ません。" sqref="J33:K33 J64:K64" xr:uid="{B5302643-3CF5-4357-8EB7-9682AC8C0F97}">
      <formula1>0</formula1>
    </dataValidation>
  </dataValidations>
  <hyperlinks>
    <hyperlink ref="M12" location="'2-1　設備導入事業経費の配分（全体）（申請者３）'!Print_Area" display="2-1 設備導入事業経費の配分（全体）（申請者３）" xr:uid="{1A03C5A2-E4FA-4948-845B-4A91A6BB294E}"/>
    <hyperlink ref="M13" location="'2-1　設備導入事業経費の配分（全体）（申請者４）'!Print_Area" display="2-1 設備導入事業経費の配分（全体）（申請者４）" xr:uid="{2B3C66B3-4301-45FB-BFC3-089E61D874A1}"/>
  </hyperlinks>
  <pageMargins left="0.74803149606299213" right="0.51181102362204722" top="0.59055118110236227" bottom="0.55118110236220474" header="0.51181102362204722" footer="0.51181102362204722"/>
  <pageSetup paperSize="9" scale="63" orientation="portrait" r:id="rId1"/>
  <headerFooter alignWithMargins="0"/>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A3103A-B72F-4381-99E4-A599FB38DEF3}">
  <sheetPr>
    <tabColor rgb="FF3333FF"/>
    <pageSetUpPr fitToPage="1"/>
  </sheetPr>
  <dimension ref="A1:O60"/>
  <sheetViews>
    <sheetView showGridLines="0" view="pageBreakPreview" zoomScale="85" zoomScaleNormal="85" zoomScaleSheetLayoutView="85" workbookViewId="0"/>
  </sheetViews>
  <sheetFormatPr defaultColWidth="8.7265625" defaultRowHeight="13.5"/>
  <cols>
    <col min="1" max="1" width="12.7265625" style="169" customWidth="1"/>
    <col min="2" max="2" width="10.453125" style="169" customWidth="1"/>
    <col min="3" max="3" width="3.54296875" style="169" customWidth="1"/>
    <col min="4" max="5" width="10.453125" style="169" customWidth="1"/>
    <col min="6" max="6" width="3.54296875" style="169" customWidth="1"/>
    <col min="7" max="8" width="10.453125" style="169" customWidth="1"/>
    <col min="9" max="9" width="6.36328125" style="199" customWidth="1"/>
    <col min="10" max="10" width="10.453125" style="169" customWidth="1"/>
    <col min="11" max="11" width="10.90625" style="169" customWidth="1"/>
    <col min="12" max="12" width="11.36328125" style="169" bestFit="1" customWidth="1"/>
    <col min="13" max="16384" width="8.7265625" style="169"/>
  </cols>
  <sheetData>
    <row r="1" spans="1:15" ht="18.75" customHeight="1">
      <c r="A1" s="35" t="s">
        <v>379</v>
      </c>
      <c r="B1" s="47"/>
      <c r="C1" s="47"/>
      <c r="D1" s="47"/>
      <c r="E1" s="47"/>
      <c r="F1" s="47"/>
      <c r="G1" s="47"/>
      <c r="H1" s="47"/>
      <c r="I1" s="119"/>
      <c r="J1" s="47"/>
      <c r="K1" s="96"/>
      <c r="L1" s="47"/>
      <c r="M1" s="168"/>
      <c r="N1" s="168"/>
      <c r="O1" s="168"/>
    </row>
    <row r="2" spans="1:15" ht="22.5" customHeight="1">
      <c r="A2" s="1083" t="s">
        <v>1149</v>
      </c>
      <c r="B2" s="1084"/>
      <c r="C2" s="1084"/>
      <c r="D2" s="1084"/>
      <c r="E2" s="1084"/>
      <c r="F2" s="1084"/>
      <c r="G2" s="1084"/>
      <c r="H2" s="1084"/>
      <c r="I2" s="1084"/>
      <c r="J2" s="1084"/>
      <c r="K2" s="1084"/>
      <c r="L2" s="47"/>
      <c r="M2" s="168"/>
      <c r="N2" s="168"/>
      <c r="O2" s="168"/>
    </row>
    <row r="3" spans="1:15" ht="9.75" customHeight="1">
      <c r="A3" s="337"/>
      <c r="B3" s="170"/>
      <c r="C3" s="170"/>
      <c r="D3" s="170"/>
      <c r="E3" s="170"/>
      <c r="F3" s="170"/>
      <c r="G3" s="170"/>
      <c r="H3" s="170"/>
      <c r="I3" s="170"/>
      <c r="J3" s="170"/>
      <c r="K3" s="170"/>
      <c r="L3" s="47"/>
      <c r="M3" s="168"/>
      <c r="N3" s="168"/>
      <c r="O3" s="168"/>
    </row>
    <row r="4" spans="1:15" ht="18" customHeight="1">
      <c r="A4" s="171" t="s">
        <v>363</v>
      </c>
      <c r="B4" s="1099" t="str">
        <f>IF(申請概要書!$G$13&lt;&gt;"",申請概要書!$G$13,"")</f>
        <v/>
      </c>
      <c r="C4" s="1100"/>
      <c r="D4" s="1099"/>
      <c r="E4" s="1099"/>
      <c r="F4" s="1100"/>
      <c r="G4" s="1099"/>
      <c r="H4" s="1101"/>
      <c r="I4" s="170"/>
      <c r="J4" s="170"/>
      <c r="K4" s="170"/>
      <c r="L4" s="47"/>
      <c r="M4" s="168"/>
      <c r="N4" s="168"/>
      <c r="O4" s="168"/>
    </row>
    <row r="5" spans="1:15" ht="18" customHeight="1" thickBot="1">
      <c r="A5" s="464" t="s">
        <v>780</v>
      </c>
      <c r="B5" s="170"/>
      <c r="C5" s="170"/>
      <c r="D5" s="170"/>
      <c r="E5" s="170"/>
      <c r="F5" s="170"/>
      <c r="G5" s="170"/>
      <c r="H5" s="170"/>
      <c r="I5" s="170"/>
      <c r="J5" s="170"/>
      <c r="K5" s="170"/>
      <c r="L5" s="47"/>
      <c r="M5" s="168"/>
      <c r="N5" s="168"/>
      <c r="O5" s="168"/>
    </row>
    <row r="6" spans="1:15" ht="19.5" customHeight="1">
      <c r="A6" s="172" t="s">
        <v>192</v>
      </c>
      <c r="B6" s="1079" t="s">
        <v>191</v>
      </c>
      <c r="C6" s="1080"/>
      <c r="D6" s="1080"/>
      <c r="E6" s="1081" t="s">
        <v>306</v>
      </c>
      <c r="F6" s="1080"/>
      <c r="G6" s="1080"/>
      <c r="H6" s="1080"/>
      <c r="I6" s="1058" t="s">
        <v>162</v>
      </c>
      <c r="J6" s="1059" t="s">
        <v>305</v>
      </c>
      <c r="K6" s="1061" t="s">
        <v>163</v>
      </c>
      <c r="L6" s="47"/>
      <c r="M6" s="168"/>
      <c r="N6" s="168"/>
      <c r="O6" s="168"/>
    </row>
    <row r="7" spans="1:15" ht="19.5" customHeight="1">
      <c r="A7" s="173" t="s">
        <v>193</v>
      </c>
      <c r="B7" s="174" t="s">
        <v>5</v>
      </c>
      <c r="C7" s="1063" t="s">
        <v>194</v>
      </c>
      <c r="D7" s="1064"/>
      <c r="E7" s="344" t="s">
        <v>5</v>
      </c>
      <c r="F7" s="1063" t="s">
        <v>194</v>
      </c>
      <c r="G7" s="1064"/>
      <c r="H7" s="345" t="s">
        <v>195</v>
      </c>
      <c r="I7" s="856"/>
      <c r="J7" s="792"/>
      <c r="K7" s="1062"/>
      <c r="L7" s="47"/>
      <c r="M7" s="168"/>
      <c r="N7" s="168"/>
      <c r="O7" s="168"/>
    </row>
    <row r="8" spans="1:15" ht="19.5" customHeight="1">
      <c r="A8" s="318" t="s">
        <v>360</v>
      </c>
      <c r="B8" s="68"/>
      <c r="C8" s="1065" t="s">
        <v>361</v>
      </c>
      <c r="D8" s="1066"/>
      <c r="E8" s="603"/>
      <c r="F8" s="1065" t="s">
        <v>361</v>
      </c>
      <c r="G8" s="1066"/>
      <c r="H8" s="452"/>
      <c r="I8" s="1046" t="s">
        <v>1045</v>
      </c>
      <c r="J8" s="1069"/>
      <c r="K8" s="53"/>
      <c r="L8" s="47"/>
    </row>
    <row r="9" spans="1:15" ht="19.5" customHeight="1">
      <c r="A9" s="175"/>
      <c r="B9" s="69"/>
      <c r="C9" s="1042" t="s">
        <v>185</v>
      </c>
      <c r="D9" s="1043"/>
      <c r="E9" s="604"/>
      <c r="F9" s="1042" t="s">
        <v>185</v>
      </c>
      <c r="G9" s="1043"/>
      <c r="H9" s="52"/>
      <c r="I9" s="1047"/>
      <c r="J9" s="1070"/>
      <c r="K9" s="54"/>
      <c r="L9" s="47"/>
    </row>
    <row r="10" spans="1:15" ht="19.5" customHeight="1">
      <c r="A10" s="176" t="s">
        <v>790</v>
      </c>
      <c r="B10" s="177">
        <f>SUM(B8:B9)</f>
        <v>0</v>
      </c>
      <c r="C10" s="1030"/>
      <c r="D10" s="1031"/>
      <c r="E10" s="571">
        <f>SUM(E8:E9)</f>
        <v>0</v>
      </c>
      <c r="F10" s="1030"/>
      <c r="G10" s="1031"/>
      <c r="H10" s="179"/>
      <c r="I10" s="1047"/>
      <c r="J10" s="600">
        <f>INT(E10/2)</f>
        <v>0</v>
      </c>
      <c r="K10" s="41"/>
      <c r="L10" s="181"/>
      <c r="M10" s="722" t="s">
        <v>1091</v>
      </c>
    </row>
    <row r="11" spans="1:15" ht="19.5" customHeight="1">
      <c r="A11" s="318" t="s">
        <v>7</v>
      </c>
      <c r="B11" s="68"/>
      <c r="C11" s="1071" t="s">
        <v>705</v>
      </c>
      <c r="D11" s="431" t="s">
        <v>441</v>
      </c>
      <c r="E11" s="603"/>
      <c r="F11" s="1071" t="s">
        <v>705</v>
      </c>
      <c r="G11" s="431" t="s">
        <v>441</v>
      </c>
      <c r="H11" s="51"/>
      <c r="I11" s="1047"/>
      <c r="J11" s="1069"/>
      <c r="K11" s="53"/>
      <c r="L11" s="47"/>
      <c r="M11" s="722" t="s">
        <v>1092</v>
      </c>
    </row>
    <row r="12" spans="1:15" ht="19.5" customHeight="1">
      <c r="A12" s="175"/>
      <c r="B12" s="69"/>
      <c r="C12" s="1072"/>
      <c r="D12" s="432" t="s">
        <v>443</v>
      </c>
      <c r="E12" s="604"/>
      <c r="F12" s="1072"/>
      <c r="G12" s="432" t="s">
        <v>443</v>
      </c>
      <c r="H12" s="52"/>
      <c r="I12" s="1047"/>
      <c r="J12" s="1082"/>
      <c r="K12" s="54"/>
      <c r="L12" s="47"/>
      <c r="M12" s="47"/>
    </row>
    <row r="13" spans="1:15" ht="19.5" customHeight="1">
      <c r="A13" s="175"/>
      <c r="B13" s="69"/>
      <c r="C13" s="1072"/>
      <c r="D13" s="432" t="s">
        <v>445</v>
      </c>
      <c r="E13" s="604"/>
      <c r="F13" s="1072"/>
      <c r="G13" s="432" t="s">
        <v>445</v>
      </c>
      <c r="H13" s="52"/>
      <c r="I13" s="1047"/>
      <c r="J13" s="1082"/>
      <c r="K13" s="54"/>
      <c r="L13" s="47"/>
    </row>
    <row r="14" spans="1:15" ht="19.5" customHeight="1">
      <c r="A14" s="175"/>
      <c r="B14" s="69"/>
      <c r="C14" s="1072"/>
      <c r="D14" s="433" t="s">
        <v>446</v>
      </c>
      <c r="E14" s="604"/>
      <c r="F14" s="1072"/>
      <c r="G14" s="433" t="s">
        <v>446</v>
      </c>
      <c r="H14" s="52"/>
      <c r="I14" s="1047"/>
      <c r="J14" s="1082"/>
      <c r="K14" s="54"/>
      <c r="L14" s="47"/>
    </row>
    <row r="15" spans="1:15" ht="19.5" customHeight="1">
      <c r="A15" s="182"/>
      <c r="B15" s="69"/>
      <c r="C15" s="1060"/>
      <c r="D15" s="433" t="s">
        <v>447</v>
      </c>
      <c r="E15" s="604"/>
      <c r="F15" s="1060"/>
      <c r="G15" s="433" t="s">
        <v>447</v>
      </c>
      <c r="H15" s="52"/>
      <c r="I15" s="1047"/>
      <c r="J15" s="1082"/>
      <c r="K15" s="54"/>
      <c r="L15" s="47"/>
    </row>
    <row r="16" spans="1:15" ht="19.5" customHeight="1">
      <c r="A16" s="175"/>
      <c r="B16" s="69"/>
      <c r="C16" s="1051" t="s">
        <v>1137</v>
      </c>
      <c r="D16" s="1052"/>
      <c r="E16" s="604"/>
      <c r="F16" s="1051" t="s">
        <v>1137</v>
      </c>
      <c r="G16" s="1052"/>
      <c r="H16" s="52"/>
      <c r="I16" s="1047"/>
      <c r="J16" s="1082"/>
      <c r="K16" s="54"/>
      <c r="L16" s="47"/>
    </row>
    <row r="17" spans="1:12" ht="19.5" customHeight="1">
      <c r="A17" s="175"/>
      <c r="B17" s="69"/>
      <c r="C17" s="1054" t="s">
        <v>1014</v>
      </c>
      <c r="D17" s="433" t="s">
        <v>706</v>
      </c>
      <c r="E17" s="604"/>
      <c r="F17" s="1054" t="s">
        <v>1014</v>
      </c>
      <c r="G17" s="433" t="s">
        <v>706</v>
      </c>
      <c r="H17" s="52"/>
      <c r="I17" s="1047"/>
      <c r="J17" s="1082"/>
      <c r="K17" s="54"/>
      <c r="L17" s="47"/>
    </row>
    <row r="18" spans="1:12" ht="19.5" customHeight="1">
      <c r="A18" s="175"/>
      <c r="B18" s="70"/>
      <c r="C18" s="1054"/>
      <c r="D18" s="433" t="s">
        <v>185</v>
      </c>
      <c r="E18" s="605"/>
      <c r="F18" s="1054"/>
      <c r="G18" s="433" t="s">
        <v>185</v>
      </c>
      <c r="H18" s="56"/>
      <c r="I18" s="1047"/>
      <c r="J18" s="1082"/>
      <c r="K18" s="57"/>
      <c r="L18" s="47"/>
    </row>
    <row r="19" spans="1:12" ht="19.5" customHeight="1">
      <c r="A19" s="175"/>
      <c r="B19" s="70"/>
      <c r="C19" s="1051" t="s">
        <v>963</v>
      </c>
      <c r="D19" s="1052"/>
      <c r="E19" s="605"/>
      <c r="F19" s="1051" t="s">
        <v>963</v>
      </c>
      <c r="G19" s="1052"/>
      <c r="H19" s="56"/>
      <c r="I19" s="1047"/>
      <c r="J19" s="1082"/>
      <c r="K19" s="57"/>
      <c r="L19" s="47"/>
    </row>
    <row r="20" spans="1:12" ht="19.5" customHeight="1">
      <c r="A20" s="175"/>
      <c r="B20" s="70"/>
      <c r="C20" s="1053" t="s">
        <v>704</v>
      </c>
      <c r="D20" s="434" t="s">
        <v>385</v>
      </c>
      <c r="E20" s="605"/>
      <c r="F20" s="1053" t="s">
        <v>704</v>
      </c>
      <c r="G20" s="434" t="s">
        <v>385</v>
      </c>
      <c r="H20" s="56"/>
      <c r="I20" s="1047"/>
      <c r="J20" s="1082"/>
      <c r="K20" s="57"/>
      <c r="L20" s="47"/>
    </row>
    <row r="21" spans="1:12" ht="19.5" customHeight="1">
      <c r="A21" s="175"/>
      <c r="B21" s="70"/>
      <c r="C21" s="1060"/>
      <c r="D21" s="434" t="s">
        <v>386</v>
      </c>
      <c r="E21" s="605"/>
      <c r="F21" s="1060"/>
      <c r="G21" s="434" t="s">
        <v>386</v>
      </c>
      <c r="H21" s="56"/>
      <c r="I21" s="1047"/>
      <c r="J21" s="1082"/>
      <c r="K21" s="57"/>
      <c r="L21" s="47"/>
    </row>
    <row r="22" spans="1:12" ht="19.5" customHeight="1">
      <c r="A22" s="175"/>
      <c r="B22" s="70"/>
      <c r="C22" s="1074" t="s">
        <v>362</v>
      </c>
      <c r="D22" s="1052"/>
      <c r="E22" s="605"/>
      <c r="F22" s="1074" t="s">
        <v>362</v>
      </c>
      <c r="G22" s="1052"/>
      <c r="H22" s="56"/>
      <c r="I22" s="1047"/>
      <c r="J22" s="1082"/>
      <c r="K22" s="57"/>
      <c r="L22" s="47"/>
    </row>
    <row r="23" spans="1:12" ht="19.5" customHeight="1">
      <c r="A23" s="176" t="s">
        <v>6</v>
      </c>
      <c r="B23" s="177">
        <f>SUM(B11:B22)</f>
        <v>0</v>
      </c>
      <c r="C23" s="1030"/>
      <c r="D23" s="1031"/>
      <c r="E23" s="571">
        <f>SUM(E11:E22)</f>
        <v>0</v>
      </c>
      <c r="F23" s="1030"/>
      <c r="G23" s="1031"/>
      <c r="H23" s="179"/>
      <c r="I23" s="1047"/>
      <c r="J23" s="600">
        <f>INT(E23/2)</f>
        <v>0</v>
      </c>
      <c r="K23" s="57"/>
      <c r="L23" s="47"/>
    </row>
    <row r="24" spans="1:12" ht="19.5" customHeight="1">
      <c r="A24" s="318" t="s">
        <v>8</v>
      </c>
      <c r="B24" s="68"/>
      <c r="C24" s="1039" t="s">
        <v>793</v>
      </c>
      <c r="D24" s="1040"/>
      <c r="E24" s="603"/>
      <c r="F24" s="1039" t="s">
        <v>793</v>
      </c>
      <c r="G24" s="1040"/>
      <c r="H24" s="51"/>
      <c r="I24" s="1047"/>
      <c r="J24" s="1035"/>
      <c r="K24" s="53"/>
      <c r="L24" s="47"/>
    </row>
    <row r="25" spans="1:12" ht="19.5" customHeight="1">
      <c r="A25" s="183"/>
      <c r="B25" s="69"/>
      <c r="C25" s="1042" t="s">
        <v>909</v>
      </c>
      <c r="D25" s="1043"/>
      <c r="E25" s="604"/>
      <c r="F25" s="1042" t="s">
        <v>909</v>
      </c>
      <c r="G25" s="1043"/>
      <c r="H25" s="52"/>
      <c r="I25" s="1047"/>
      <c r="J25" s="1082"/>
      <c r="K25" s="54"/>
      <c r="L25" s="47"/>
    </row>
    <row r="26" spans="1:12" ht="19.5" customHeight="1">
      <c r="A26" s="183"/>
      <c r="B26" s="69"/>
      <c r="C26" s="1042" t="s">
        <v>794</v>
      </c>
      <c r="D26" s="1043"/>
      <c r="E26" s="604"/>
      <c r="F26" s="1042" t="s">
        <v>794</v>
      </c>
      <c r="G26" s="1043"/>
      <c r="H26" s="52"/>
      <c r="I26" s="1047"/>
      <c r="J26" s="1082"/>
      <c r="K26" s="54"/>
      <c r="L26" s="47"/>
    </row>
    <row r="27" spans="1:12" ht="19.5" customHeight="1">
      <c r="A27" s="183"/>
      <c r="B27" s="69"/>
      <c r="C27" s="1042" t="s">
        <v>887</v>
      </c>
      <c r="D27" s="1043"/>
      <c r="E27" s="604"/>
      <c r="F27" s="1042" t="s">
        <v>887</v>
      </c>
      <c r="G27" s="1043"/>
      <c r="H27" s="52"/>
      <c r="I27" s="1047"/>
      <c r="J27" s="1082"/>
      <c r="K27" s="54"/>
      <c r="L27" s="47"/>
    </row>
    <row r="28" spans="1:12" ht="19.5" customHeight="1" thickBot="1">
      <c r="A28" s="184" t="s">
        <v>790</v>
      </c>
      <c r="B28" s="593">
        <f>SUM(B24:B27)</f>
        <v>0</v>
      </c>
      <c r="C28" s="1049"/>
      <c r="D28" s="1050"/>
      <c r="E28" s="597">
        <f>SUM(E24:E27)</f>
        <v>0</v>
      </c>
      <c r="F28" s="1049"/>
      <c r="G28" s="1050"/>
      <c r="H28" s="185"/>
      <c r="I28" s="1048"/>
      <c r="J28" s="600">
        <f>INT(E28/2)</f>
        <v>0</v>
      </c>
      <c r="K28" s="33"/>
      <c r="L28" s="47"/>
    </row>
    <row r="29" spans="1:12" ht="19.5" customHeight="1" thickTop="1" thickBot="1">
      <c r="A29" s="186" t="s">
        <v>962</v>
      </c>
      <c r="B29" s="187">
        <f>SUM(B10,B23,B28)</f>
        <v>0</v>
      </c>
      <c r="C29" s="1037"/>
      <c r="D29" s="1038"/>
      <c r="E29" s="598">
        <f>SUM(E10,E23,E28)</f>
        <v>0</v>
      </c>
      <c r="F29" s="1037"/>
      <c r="G29" s="1038"/>
      <c r="H29" s="188"/>
      <c r="I29" s="188"/>
      <c r="J29" s="598">
        <f>SUM(J10,J23,J28)</f>
        <v>0</v>
      </c>
      <c r="K29" s="34"/>
      <c r="L29" s="47"/>
    </row>
    <row r="30" spans="1:12" ht="19.5" customHeight="1" thickTop="1" thickBot="1">
      <c r="A30" s="183" t="s">
        <v>10</v>
      </c>
      <c r="B30" s="200"/>
      <c r="C30" s="1075"/>
      <c r="D30" s="1076"/>
      <c r="E30" s="190"/>
      <c r="F30" s="1075"/>
      <c r="G30" s="1076"/>
      <c r="H30" s="191"/>
      <c r="I30" s="191"/>
      <c r="J30" s="192"/>
      <c r="K30" s="319"/>
      <c r="L30" s="47"/>
    </row>
    <row r="31" spans="1:12" ht="19.5" customHeight="1" thickBot="1">
      <c r="A31" s="193" t="s">
        <v>11</v>
      </c>
      <c r="B31" s="194">
        <f>SUM(B29:B30)</f>
        <v>0</v>
      </c>
      <c r="C31" s="1077"/>
      <c r="D31" s="1078"/>
      <c r="E31" s="599">
        <f>E29</f>
        <v>0</v>
      </c>
      <c r="F31" s="1077"/>
      <c r="G31" s="1078"/>
      <c r="H31" s="195"/>
      <c r="I31" s="195"/>
      <c r="J31" s="601">
        <f>J29</f>
        <v>0</v>
      </c>
      <c r="K31" s="417"/>
      <c r="L31" s="47"/>
    </row>
    <row r="32" spans="1:12" ht="19.5" customHeight="1">
      <c r="A32" s="198"/>
    </row>
    <row r="33" spans="1:11" ht="19.5" customHeight="1" thickBot="1">
      <c r="A33" s="464" t="s">
        <v>781</v>
      </c>
      <c r="B33" s="170"/>
      <c r="C33" s="170"/>
      <c r="D33" s="170"/>
      <c r="E33" s="170"/>
      <c r="F33" s="170"/>
      <c r="G33" s="170"/>
      <c r="H33" s="170"/>
      <c r="I33" s="170"/>
      <c r="J33" s="170"/>
      <c r="K33" s="170"/>
    </row>
    <row r="34" spans="1:11" ht="19.5" customHeight="1">
      <c r="A34" s="172" t="s">
        <v>192</v>
      </c>
      <c r="B34" s="1079" t="s">
        <v>191</v>
      </c>
      <c r="C34" s="1080"/>
      <c r="D34" s="1080"/>
      <c r="E34" s="1081" t="s">
        <v>306</v>
      </c>
      <c r="F34" s="1080"/>
      <c r="G34" s="1080"/>
      <c r="H34" s="1080"/>
      <c r="I34" s="1058" t="s">
        <v>162</v>
      </c>
      <c r="J34" s="1059" t="s">
        <v>305</v>
      </c>
      <c r="K34" s="1061" t="s">
        <v>163</v>
      </c>
    </row>
    <row r="35" spans="1:11" ht="19.5" customHeight="1">
      <c r="A35" s="173" t="s">
        <v>193</v>
      </c>
      <c r="B35" s="174" t="s">
        <v>5</v>
      </c>
      <c r="C35" s="1063" t="s">
        <v>194</v>
      </c>
      <c r="D35" s="1064"/>
      <c r="E35" s="344" t="s">
        <v>5</v>
      </c>
      <c r="F35" s="1063" t="s">
        <v>194</v>
      </c>
      <c r="G35" s="1064"/>
      <c r="H35" s="345" t="s">
        <v>195</v>
      </c>
      <c r="I35" s="856"/>
      <c r="J35" s="792"/>
      <c r="K35" s="1062"/>
    </row>
    <row r="36" spans="1:11" ht="19.5" customHeight="1">
      <c r="A36" s="318" t="s">
        <v>360</v>
      </c>
      <c r="B36" s="68"/>
      <c r="C36" s="1065" t="s">
        <v>361</v>
      </c>
      <c r="D36" s="1066"/>
      <c r="E36" s="603"/>
      <c r="F36" s="1065" t="s">
        <v>361</v>
      </c>
      <c r="G36" s="1066"/>
      <c r="H36" s="452"/>
      <c r="I36" s="1046" t="s">
        <v>1045</v>
      </c>
      <c r="J36" s="1069"/>
      <c r="K36" s="53"/>
    </row>
    <row r="37" spans="1:11" ht="19.5" customHeight="1">
      <c r="A37" s="175"/>
      <c r="B37" s="69"/>
      <c r="C37" s="1042" t="s">
        <v>185</v>
      </c>
      <c r="D37" s="1043"/>
      <c r="E37" s="604"/>
      <c r="F37" s="1042" t="s">
        <v>185</v>
      </c>
      <c r="G37" s="1043"/>
      <c r="H37" s="52"/>
      <c r="I37" s="1047"/>
      <c r="J37" s="1070"/>
      <c r="K37" s="54"/>
    </row>
    <row r="38" spans="1:11" ht="19.5" customHeight="1">
      <c r="A38" s="176" t="s">
        <v>6</v>
      </c>
      <c r="B38" s="177">
        <f>SUM(B36:B37)</f>
        <v>0</v>
      </c>
      <c r="C38" s="1030"/>
      <c r="D38" s="1031"/>
      <c r="E38" s="571">
        <f>SUM(E36:E37)</f>
        <v>0</v>
      </c>
      <c r="F38" s="1030"/>
      <c r="G38" s="1031"/>
      <c r="H38" s="179"/>
      <c r="I38" s="1047"/>
      <c r="J38" s="600">
        <f>INT(E38/2)</f>
        <v>0</v>
      </c>
      <c r="K38" s="41"/>
    </row>
    <row r="39" spans="1:11" ht="19.5" customHeight="1">
      <c r="A39" s="318" t="s">
        <v>7</v>
      </c>
      <c r="B39" s="68"/>
      <c r="C39" s="1071" t="s">
        <v>705</v>
      </c>
      <c r="D39" s="431" t="s">
        <v>441</v>
      </c>
      <c r="E39" s="603"/>
      <c r="F39" s="1071" t="s">
        <v>705</v>
      </c>
      <c r="G39" s="431" t="s">
        <v>441</v>
      </c>
      <c r="H39" s="51"/>
      <c r="I39" s="1047"/>
      <c r="J39" s="1069"/>
      <c r="K39" s="53"/>
    </row>
    <row r="40" spans="1:11" ht="19.5" customHeight="1">
      <c r="A40" s="175"/>
      <c r="B40" s="69"/>
      <c r="C40" s="1072"/>
      <c r="D40" s="432" t="s">
        <v>443</v>
      </c>
      <c r="E40" s="604"/>
      <c r="F40" s="1072"/>
      <c r="G40" s="432" t="s">
        <v>443</v>
      </c>
      <c r="H40" s="52"/>
      <c r="I40" s="1047"/>
      <c r="J40" s="1082"/>
      <c r="K40" s="54"/>
    </row>
    <row r="41" spans="1:11" ht="19.5" customHeight="1">
      <c r="A41" s="175"/>
      <c r="B41" s="69"/>
      <c r="C41" s="1072"/>
      <c r="D41" s="432" t="s">
        <v>445</v>
      </c>
      <c r="E41" s="604"/>
      <c r="F41" s="1072"/>
      <c r="G41" s="432" t="s">
        <v>445</v>
      </c>
      <c r="H41" s="52"/>
      <c r="I41" s="1047"/>
      <c r="J41" s="1082"/>
      <c r="K41" s="54"/>
    </row>
    <row r="42" spans="1:11" ht="19.5" customHeight="1">
      <c r="A42" s="175"/>
      <c r="B42" s="69"/>
      <c r="C42" s="1072"/>
      <c r="D42" s="433" t="s">
        <v>446</v>
      </c>
      <c r="E42" s="604"/>
      <c r="F42" s="1072"/>
      <c r="G42" s="433" t="s">
        <v>446</v>
      </c>
      <c r="H42" s="52"/>
      <c r="I42" s="1047"/>
      <c r="J42" s="1082"/>
      <c r="K42" s="54"/>
    </row>
    <row r="43" spans="1:11" ht="19.5" customHeight="1">
      <c r="A43" s="182"/>
      <c r="B43" s="69"/>
      <c r="C43" s="1060"/>
      <c r="D43" s="433" t="s">
        <v>447</v>
      </c>
      <c r="E43" s="604"/>
      <c r="F43" s="1060"/>
      <c r="G43" s="433" t="s">
        <v>447</v>
      </c>
      <c r="H43" s="52"/>
      <c r="I43" s="1047"/>
      <c r="J43" s="1082"/>
      <c r="K43" s="54"/>
    </row>
    <row r="44" spans="1:11" ht="19.5" customHeight="1">
      <c r="A44" s="175"/>
      <c r="B44" s="69"/>
      <c r="C44" s="1051" t="s">
        <v>1137</v>
      </c>
      <c r="D44" s="1052"/>
      <c r="E44" s="604"/>
      <c r="F44" s="1051" t="s">
        <v>1137</v>
      </c>
      <c r="G44" s="1052"/>
      <c r="H44" s="52"/>
      <c r="I44" s="1047"/>
      <c r="J44" s="1082"/>
      <c r="K44" s="54"/>
    </row>
    <row r="45" spans="1:11" ht="19.5" customHeight="1">
      <c r="A45" s="175"/>
      <c r="B45" s="69"/>
      <c r="C45" s="1054" t="s">
        <v>1014</v>
      </c>
      <c r="D45" s="433" t="s">
        <v>706</v>
      </c>
      <c r="E45" s="604"/>
      <c r="F45" s="1054" t="s">
        <v>1014</v>
      </c>
      <c r="G45" s="433" t="s">
        <v>706</v>
      </c>
      <c r="H45" s="52"/>
      <c r="I45" s="1047"/>
      <c r="J45" s="1082"/>
      <c r="K45" s="54"/>
    </row>
    <row r="46" spans="1:11" ht="19.5" customHeight="1">
      <c r="A46" s="175"/>
      <c r="B46" s="70"/>
      <c r="C46" s="1054"/>
      <c r="D46" s="433" t="s">
        <v>185</v>
      </c>
      <c r="E46" s="605"/>
      <c r="F46" s="1054"/>
      <c r="G46" s="433" t="s">
        <v>185</v>
      </c>
      <c r="H46" s="56"/>
      <c r="I46" s="1047"/>
      <c r="J46" s="1082"/>
      <c r="K46" s="57"/>
    </row>
    <row r="47" spans="1:11" ht="19.5" customHeight="1">
      <c r="A47" s="175"/>
      <c r="B47" s="70"/>
      <c r="C47" s="1051" t="s">
        <v>963</v>
      </c>
      <c r="D47" s="1052"/>
      <c r="E47" s="605"/>
      <c r="F47" s="1051" t="s">
        <v>963</v>
      </c>
      <c r="G47" s="1052"/>
      <c r="H47" s="56"/>
      <c r="I47" s="1047"/>
      <c r="J47" s="1082"/>
      <c r="K47" s="57"/>
    </row>
    <row r="48" spans="1:11" ht="19.5" customHeight="1">
      <c r="A48" s="175"/>
      <c r="B48" s="70"/>
      <c r="C48" s="1053" t="s">
        <v>704</v>
      </c>
      <c r="D48" s="434" t="s">
        <v>385</v>
      </c>
      <c r="E48" s="605"/>
      <c r="F48" s="1053" t="s">
        <v>704</v>
      </c>
      <c r="G48" s="434" t="s">
        <v>385</v>
      </c>
      <c r="H48" s="56"/>
      <c r="I48" s="1047"/>
      <c r="J48" s="1082"/>
      <c r="K48" s="57"/>
    </row>
    <row r="49" spans="1:11" ht="19.5" customHeight="1">
      <c r="A49" s="175"/>
      <c r="B49" s="70"/>
      <c r="C49" s="1060"/>
      <c r="D49" s="434" t="s">
        <v>386</v>
      </c>
      <c r="E49" s="605"/>
      <c r="F49" s="1060"/>
      <c r="G49" s="434" t="s">
        <v>386</v>
      </c>
      <c r="H49" s="56"/>
      <c r="I49" s="1047"/>
      <c r="J49" s="1082"/>
      <c r="K49" s="57"/>
    </row>
    <row r="50" spans="1:11" ht="19.5" customHeight="1">
      <c r="A50" s="175"/>
      <c r="B50" s="70"/>
      <c r="C50" s="1074" t="s">
        <v>362</v>
      </c>
      <c r="D50" s="1052"/>
      <c r="E50" s="605"/>
      <c r="F50" s="1074" t="s">
        <v>362</v>
      </c>
      <c r="G50" s="1052"/>
      <c r="H50" s="56"/>
      <c r="I50" s="1047"/>
      <c r="J50" s="1082"/>
      <c r="K50" s="55"/>
    </row>
    <row r="51" spans="1:11" ht="19.5" customHeight="1">
      <c r="A51" s="176" t="s">
        <v>6</v>
      </c>
      <c r="B51" s="177">
        <f>SUM(B39:B50)</f>
        <v>0</v>
      </c>
      <c r="C51" s="1030"/>
      <c r="D51" s="1031"/>
      <c r="E51" s="571">
        <f>SUM(E39:E50)</f>
        <v>0</v>
      </c>
      <c r="F51" s="1030"/>
      <c r="G51" s="1031"/>
      <c r="H51" s="179"/>
      <c r="I51" s="1047"/>
      <c r="J51" s="600">
        <f>INT(E51/2)</f>
        <v>0</v>
      </c>
      <c r="K51" s="41"/>
    </row>
    <row r="52" spans="1:11" ht="19.5" customHeight="1">
      <c r="A52" s="318" t="s">
        <v>8</v>
      </c>
      <c r="B52" s="68"/>
      <c r="C52" s="1039" t="s">
        <v>793</v>
      </c>
      <c r="D52" s="1040"/>
      <c r="E52" s="603"/>
      <c r="F52" s="1039" t="s">
        <v>793</v>
      </c>
      <c r="G52" s="1040"/>
      <c r="H52" s="51"/>
      <c r="I52" s="1047"/>
      <c r="J52" s="1035"/>
      <c r="K52" s="53"/>
    </row>
    <row r="53" spans="1:11" ht="19.5" customHeight="1">
      <c r="A53" s="183"/>
      <c r="B53" s="69"/>
      <c r="C53" s="1042" t="s">
        <v>909</v>
      </c>
      <c r="D53" s="1043"/>
      <c r="E53" s="604"/>
      <c r="F53" s="1042" t="s">
        <v>909</v>
      </c>
      <c r="G53" s="1043"/>
      <c r="H53" s="52"/>
      <c r="I53" s="1047"/>
      <c r="J53" s="1082"/>
      <c r="K53" s="54"/>
    </row>
    <row r="54" spans="1:11" ht="19.5" customHeight="1">
      <c r="A54" s="183"/>
      <c r="B54" s="69"/>
      <c r="C54" s="1042" t="s">
        <v>794</v>
      </c>
      <c r="D54" s="1043"/>
      <c r="E54" s="604"/>
      <c r="F54" s="1042" t="s">
        <v>794</v>
      </c>
      <c r="G54" s="1043"/>
      <c r="H54" s="52"/>
      <c r="I54" s="1047"/>
      <c r="J54" s="1082"/>
      <c r="K54" s="54"/>
    </row>
    <row r="55" spans="1:11" ht="19.5" customHeight="1">
      <c r="A55" s="183"/>
      <c r="B55" s="69"/>
      <c r="C55" s="1042" t="s">
        <v>887</v>
      </c>
      <c r="D55" s="1043"/>
      <c r="E55" s="604"/>
      <c r="F55" s="1042" t="s">
        <v>887</v>
      </c>
      <c r="G55" s="1043"/>
      <c r="H55" s="52"/>
      <c r="I55" s="1047"/>
      <c r="J55" s="1082"/>
      <c r="K55" s="54"/>
    </row>
    <row r="56" spans="1:11" ht="19.5" customHeight="1" thickBot="1">
      <c r="A56" s="184" t="s">
        <v>6</v>
      </c>
      <c r="B56" s="593">
        <f>SUM(B52:B55)</f>
        <v>0</v>
      </c>
      <c r="C56" s="1049"/>
      <c r="D56" s="1050"/>
      <c r="E56" s="597">
        <f>SUM(E52:E55)</f>
        <v>0</v>
      </c>
      <c r="F56" s="1049"/>
      <c r="G56" s="1050"/>
      <c r="H56" s="185"/>
      <c r="I56" s="1048"/>
      <c r="J56" s="600">
        <f>INT(E56/2)</f>
        <v>0</v>
      </c>
      <c r="K56" s="33"/>
    </row>
    <row r="57" spans="1:11" ht="19.5" customHeight="1" thickTop="1" thickBot="1">
      <c r="A57" s="186" t="s">
        <v>9</v>
      </c>
      <c r="B57" s="187">
        <f>SUM(B38,B51,B56)</f>
        <v>0</v>
      </c>
      <c r="C57" s="1037"/>
      <c r="D57" s="1038"/>
      <c r="E57" s="598">
        <f>SUM(E38,E51,E56)</f>
        <v>0</v>
      </c>
      <c r="F57" s="1037"/>
      <c r="G57" s="1038"/>
      <c r="H57" s="188"/>
      <c r="I57" s="188"/>
      <c r="J57" s="598">
        <f>SUM(J38,J51,J56)</f>
        <v>0</v>
      </c>
      <c r="K57" s="34"/>
    </row>
    <row r="58" spans="1:11" ht="19.5" customHeight="1" thickTop="1" thickBot="1">
      <c r="A58" s="183" t="s">
        <v>10</v>
      </c>
      <c r="B58" s="200"/>
      <c r="C58" s="1075"/>
      <c r="D58" s="1076"/>
      <c r="E58" s="190"/>
      <c r="F58" s="1075"/>
      <c r="G58" s="1076"/>
      <c r="H58" s="191"/>
      <c r="I58" s="191"/>
      <c r="J58" s="192"/>
      <c r="K58" s="319"/>
    </row>
    <row r="59" spans="1:11" ht="19.5" customHeight="1" thickBot="1">
      <c r="A59" s="193" t="s">
        <v>11</v>
      </c>
      <c r="B59" s="194">
        <f>SUM(B57:B58)</f>
        <v>0</v>
      </c>
      <c r="C59" s="1077"/>
      <c r="D59" s="1078"/>
      <c r="E59" s="599">
        <f>E57</f>
        <v>0</v>
      </c>
      <c r="F59" s="1077"/>
      <c r="G59" s="1078"/>
      <c r="H59" s="195"/>
      <c r="I59" s="195"/>
      <c r="J59" s="601">
        <f>J57</f>
        <v>0</v>
      </c>
      <c r="K59" s="37"/>
    </row>
    <row r="60" spans="1:11" ht="19.5" customHeight="1">
      <c r="A60" s="198"/>
      <c r="K60" s="649"/>
    </row>
  </sheetData>
  <sheetProtection sheet="1" objects="1" scenarios="1"/>
  <mergeCells count="96">
    <mergeCell ref="F54:G54"/>
    <mergeCell ref="C55:D55"/>
    <mergeCell ref="C59:D59"/>
    <mergeCell ref="F59:G59"/>
    <mergeCell ref="F55:G55"/>
    <mergeCell ref="C56:D56"/>
    <mergeCell ref="F56:G56"/>
    <mergeCell ref="C57:D57"/>
    <mergeCell ref="F57:G57"/>
    <mergeCell ref="C58:D58"/>
    <mergeCell ref="F58:G58"/>
    <mergeCell ref="K34:K35"/>
    <mergeCell ref="C35:D35"/>
    <mergeCell ref="F35:G35"/>
    <mergeCell ref="J39:J50"/>
    <mergeCell ref="C44:D44"/>
    <mergeCell ref="F44:G44"/>
    <mergeCell ref="C45:C46"/>
    <mergeCell ref="F45:F46"/>
    <mergeCell ref="F37:G37"/>
    <mergeCell ref="C38:D38"/>
    <mergeCell ref="F38:G38"/>
    <mergeCell ref="C39:C43"/>
    <mergeCell ref="F39:F43"/>
    <mergeCell ref="C47:D47"/>
    <mergeCell ref="F47:G47"/>
    <mergeCell ref="C48:C49"/>
    <mergeCell ref="I36:I56"/>
    <mergeCell ref="J36:J37"/>
    <mergeCell ref="C37:D37"/>
    <mergeCell ref="I34:I35"/>
    <mergeCell ref="J34:J35"/>
    <mergeCell ref="F48:F49"/>
    <mergeCell ref="C50:D50"/>
    <mergeCell ref="F50:G50"/>
    <mergeCell ref="C51:D51"/>
    <mergeCell ref="F51:G51"/>
    <mergeCell ref="C52:D52"/>
    <mergeCell ref="F52:G52"/>
    <mergeCell ref="J52:J55"/>
    <mergeCell ref="C53:D53"/>
    <mergeCell ref="F53:G53"/>
    <mergeCell ref="C54:D54"/>
    <mergeCell ref="C31:D31"/>
    <mergeCell ref="F31:G31"/>
    <mergeCell ref="B34:D34"/>
    <mergeCell ref="E34:H34"/>
    <mergeCell ref="C36:D36"/>
    <mergeCell ref="F36:G36"/>
    <mergeCell ref="C28:D28"/>
    <mergeCell ref="F28:G28"/>
    <mergeCell ref="C29:D29"/>
    <mergeCell ref="F29:G29"/>
    <mergeCell ref="C30:D30"/>
    <mergeCell ref="F30:G30"/>
    <mergeCell ref="F19:G19"/>
    <mergeCell ref="C20:C21"/>
    <mergeCell ref="F20:F21"/>
    <mergeCell ref="C22:D22"/>
    <mergeCell ref="J24:J27"/>
    <mergeCell ref="C25:D25"/>
    <mergeCell ref="F25:G25"/>
    <mergeCell ref="C26:D26"/>
    <mergeCell ref="F26:G26"/>
    <mergeCell ref="F22:G22"/>
    <mergeCell ref="C23:D23"/>
    <mergeCell ref="F23:G23"/>
    <mergeCell ref="C24:D24"/>
    <mergeCell ref="F24:G24"/>
    <mergeCell ref="C27:D27"/>
    <mergeCell ref="F27:G27"/>
    <mergeCell ref="C8:D8"/>
    <mergeCell ref="F8:G8"/>
    <mergeCell ref="I8:I28"/>
    <mergeCell ref="J8:J9"/>
    <mergeCell ref="C9:D9"/>
    <mergeCell ref="F9:G9"/>
    <mergeCell ref="C10:D10"/>
    <mergeCell ref="F10:G10"/>
    <mergeCell ref="C11:C15"/>
    <mergeCell ref="F11:F15"/>
    <mergeCell ref="J11:J22"/>
    <mergeCell ref="C16:D16"/>
    <mergeCell ref="F16:G16"/>
    <mergeCell ref="C17:C18"/>
    <mergeCell ref="F17:F18"/>
    <mergeCell ref="C19:D19"/>
    <mergeCell ref="A2:K2"/>
    <mergeCell ref="B4:H4"/>
    <mergeCell ref="B6:D6"/>
    <mergeCell ref="E6:H6"/>
    <mergeCell ref="I6:I7"/>
    <mergeCell ref="J6:J7"/>
    <mergeCell ref="K6:K7"/>
    <mergeCell ref="C7:D7"/>
    <mergeCell ref="F7:G7"/>
  </mergeCells>
  <phoneticPr fontId="3"/>
  <conditionalFormatting sqref="J10">
    <cfRule type="cellIs" dxfId="119" priority="6" stopIfTrue="1" operator="greaterThan">
      <formula>#REF!</formula>
    </cfRule>
  </conditionalFormatting>
  <conditionalFormatting sqref="J23">
    <cfRule type="cellIs" dxfId="118" priority="4" stopIfTrue="1" operator="greaterThan">
      <formula>#REF!</formula>
    </cfRule>
  </conditionalFormatting>
  <conditionalFormatting sqref="J28">
    <cfRule type="cellIs" dxfId="117" priority="5" stopIfTrue="1" operator="greaterThan">
      <formula>#REF!</formula>
    </cfRule>
  </conditionalFormatting>
  <conditionalFormatting sqref="J38">
    <cfRule type="cellIs" dxfId="116" priority="3" stopIfTrue="1" operator="greaterThan">
      <formula>#REF!</formula>
    </cfRule>
  </conditionalFormatting>
  <conditionalFormatting sqref="J51">
    <cfRule type="cellIs" dxfId="115" priority="1" stopIfTrue="1" operator="greaterThan">
      <formula>#REF!</formula>
    </cfRule>
  </conditionalFormatting>
  <conditionalFormatting sqref="J56">
    <cfRule type="cellIs" dxfId="114" priority="2" stopIfTrue="1" operator="greaterThan">
      <formula>#REF!</formula>
    </cfRule>
  </conditionalFormatting>
  <dataValidations count="4">
    <dataValidation type="whole" operator="greaterThanOrEqual" allowBlank="1" showInputMessage="1" showErrorMessage="1" error="小数点を含んだ数値の入力はできません" sqref="E31 J10 J23 J28:J29 J31 E59 J38 J51 J56:J57 J59 E8:E29 B8:B31 E36:E57 B36:B59" xr:uid="{E08C8438-5C86-47FD-85EB-1916D84FC94B}">
      <formula1>0</formula1>
    </dataValidation>
    <dataValidation type="textLength" operator="equal" allowBlank="1" showInputMessage="1" showErrorMessage="1" errorTitle="消費税計上不可" error="補助金の消費税計上は出来ません。" sqref="J30:K30 J58:K58" xr:uid="{08643405-0D7F-4FB6-906E-AC764DE24C03}">
      <formula1>0</formula1>
    </dataValidation>
    <dataValidation type="textLength" operator="equal" allowBlank="1" showInputMessage="1" showErrorMessage="1" errorTitle="消費税計上不可" error="補助対象経費の消費税計上は出来ません。" sqref="H30:I30 E30 H58:I58 E58" xr:uid="{71DC8843-19BC-4399-94F4-EB0BB30FD6E1}">
      <formula1>0</formula1>
    </dataValidation>
    <dataValidation imeMode="off" allowBlank="1" showInputMessage="1" showErrorMessage="1" sqref="F20 C48 F11 F48 C20 F39 C11 C39" xr:uid="{281690E1-8F85-4D54-BB18-513BFC3B1454}"/>
  </dataValidations>
  <hyperlinks>
    <hyperlink ref="M10" location="'（2-1）　蓄電システム、V2Hを除く経費の配分（申請者３）'!Print_Area" display="（2-1）蓄電システム、V2Hを除く経費の配分（申請者３）" xr:uid="{66E19C83-2BCD-4E42-84D9-CF9153BB6B08}"/>
    <hyperlink ref="M11" location="'（2-1）　蓄電システム、V2Hを除く経費の配分（申請者４）'!Print_Area" display="（2-1）蓄電システム、V2Hを除く経費の配分（申請者４）" xr:uid="{A939D4ED-B015-4B40-902D-80FCC0DA5B0D}"/>
  </hyperlinks>
  <pageMargins left="0.74803149606299213" right="0.51181102362204722" top="0.59055118110236227" bottom="0.55118110236220474" header="0.51181102362204722" footer="0.51181102362204722"/>
  <pageSetup paperSize="9" scale="63" orientation="portrait" r:id="rId1"/>
  <headerFooter alignWithMargins="0"/>
  <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A2FF42-C40F-46F3-A201-2729C8B0FC9C}">
  <sheetPr>
    <tabColor rgb="FF3333FF"/>
    <pageSetUpPr fitToPage="1"/>
  </sheetPr>
  <dimension ref="A1:W94"/>
  <sheetViews>
    <sheetView showGridLines="0" view="pageBreakPreview" zoomScale="85" zoomScaleNormal="85" zoomScaleSheetLayoutView="85" workbookViewId="0"/>
  </sheetViews>
  <sheetFormatPr defaultColWidth="8.7265625" defaultRowHeight="13.5"/>
  <cols>
    <col min="1" max="1" width="11.36328125" style="169" customWidth="1"/>
    <col min="2" max="2" width="10.453125" style="169" customWidth="1"/>
    <col min="3" max="3" width="9.26953125" style="169" customWidth="1"/>
    <col min="4" max="5" width="10.453125" style="169" customWidth="1"/>
    <col min="6" max="6" width="13.81640625" style="169" customWidth="1"/>
    <col min="7" max="7" width="11.81640625" style="169" customWidth="1"/>
    <col min="8" max="8" width="6.36328125" style="199" customWidth="1"/>
    <col min="9" max="9" width="10.453125" style="169" customWidth="1"/>
    <col min="10" max="10" width="13.90625" style="169" customWidth="1"/>
    <col min="11" max="11" width="11.36328125" style="169" bestFit="1" customWidth="1"/>
    <col min="12" max="15" width="8.7265625" style="169"/>
    <col min="16" max="23" width="8.7265625" style="169" hidden="1" customWidth="1"/>
    <col min="24" max="16384" width="8.7265625" style="169"/>
  </cols>
  <sheetData>
    <row r="1" spans="1:23" ht="18.75" customHeight="1">
      <c r="A1" s="35" t="s">
        <v>379</v>
      </c>
      <c r="B1" s="47"/>
      <c r="C1" s="47"/>
      <c r="D1" s="47"/>
      <c r="E1" s="47"/>
      <c r="F1" s="47"/>
      <c r="G1" s="47"/>
      <c r="H1" s="119"/>
      <c r="I1" s="47"/>
      <c r="J1" s="646"/>
      <c r="K1" s="47"/>
      <c r="L1" s="168"/>
      <c r="M1" s="168"/>
      <c r="N1" s="168"/>
      <c r="P1" s="169" t="s">
        <v>968</v>
      </c>
      <c r="Q1" s="169" t="s">
        <v>1193</v>
      </c>
      <c r="R1" s="169">
        <v>135000</v>
      </c>
      <c r="T1" s="169" t="str">
        <f>入力リスト!B21</f>
        <v>１年度目</v>
      </c>
      <c r="U1" s="169" t="s">
        <v>996</v>
      </c>
      <c r="V1" s="169" t="s">
        <v>997</v>
      </c>
      <c r="W1" s="169" t="s">
        <v>999</v>
      </c>
    </row>
    <row r="2" spans="1:23" ht="22.5" customHeight="1">
      <c r="A2" s="1083" t="s">
        <v>955</v>
      </c>
      <c r="B2" s="1084"/>
      <c r="C2" s="1084"/>
      <c r="D2" s="1084"/>
      <c r="E2" s="1084"/>
      <c r="F2" s="1084"/>
      <c r="G2" s="1084"/>
      <c r="H2" s="1084"/>
      <c r="I2" s="1084"/>
      <c r="J2" s="1084"/>
      <c r="K2" s="47"/>
      <c r="L2" s="168"/>
      <c r="M2" s="168"/>
      <c r="N2" s="168"/>
      <c r="Q2" s="169" t="s">
        <v>1194</v>
      </c>
      <c r="R2" s="169">
        <v>120000</v>
      </c>
      <c r="T2" s="169" t="s">
        <v>980</v>
      </c>
      <c r="U2" s="169">
        <f t="shared" ref="U2:U15" si="0">IF($B$6=$T$1,B11,0)+IF($B$28=$T$1,B33,0)+IF($B$50=$T$1,B55,0)+IF($B$72=$T$1,B77,0)</f>
        <v>0</v>
      </c>
      <c r="V2" s="169">
        <f t="shared" ref="V2:V13" si="1">IF($B$6=$T$1,E11,0)+IF($B$28=$T$1,E33,0)+IF($B$50=$T$1,E55,0)+IF($B$72=$T$1,E77,0)</f>
        <v>0</v>
      </c>
    </row>
    <row r="3" spans="1:23" ht="9.75" customHeight="1">
      <c r="A3" s="337"/>
      <c r="B3" s="170"/>
      <c r="C3" s="170"/>
      <c r="D3" s="170"/>
      <c r="E3" s="170"/>
      <c r="F3" s="170"/>
      <c r="G3" s="170"/>
      <c r="H3" s="170"/>
      <c r="I3" s="170"/>
      <c r="J3" s="170"/>
      <c r="K3" s="47"/>
      <c r="L3" s="168"/>
      <c r="M3" s="168"/>
      <c r="N3" s="168"/>
      <c r="Q3" s="169" t="s">
        <v>1224</v>
      </c>
      <c r="R3" s="169">
        <v>67000</v>
      </c>
      <c r="S3" s="169">
        <v>62000</v>
      </c>
      <c r="T3" s="169" t="s">
        <v>185</v>
      </c>
      <c r="U3" s="169">
        <f t="shared" si="0"/>
        <v>0</v>
      </c>
      <c r="V3" s="169">
        <f t="shared" si="1"/>
        <v>0</v>
      </c>
    </row>
    <row r="4" spans="1:23" ht="18" customHeight="1">
      <c r="A4" s="171" t="s">
        <v>363</v>
      </c>
      <c r="B4" s="1099" t="str">
        <f>IF(申請概要書!$G$13&lt;&gt;"",申請概要書!$G$13,"")</f>
        <v/>
      </c>
      <c r="C4" s="1100"/>
      <c r="D4" s="1099"/>
      <c r="E4" s="1099"/>
      <c r="F4" s="1100"/>
      <c r="G4" s="1101"/>
      <c r="H4" s="170"/>
      <c r="I4" s="170"/>
      <c r="J4" s="170"/>
      <c r="K4" s="47"/>
      <c r="L4" s="168"/>
      <c r="M4" s="168"/>
      <c r="N4" s="168"/>
      <c r="Q4" s="169" t="s">
        <v>1225</v>
      </c>
      <c r="R4" s="169">
        <v>60000</v>
      </c>
      <c r="S4" s="169">
        <v>55000</v>
      </c>
      <c r="T4" s="169" t="s">
        <v>998</v>
      </c>
      <c r="U4" s="169">
        <f t="shared" si="0"/>
        <v>0</v>
      </c>
      <c r="V4" s="169">
        <f t="shared" si="1"/>
        <v>0</v>
      </c>
      <c r="W4" s="169">
        <f>IF($B$6=$T$1,I13,0)+IF($B$28=$T$1,I35,0)+IF($B$50=$T$1,I57,0)+IF($B$72=$T$1,I79,0)</f>
        <v>0</v>
      </c>
    </row>
    <row r="5" spans="1:23" ht="18" customHeight="1" thickBot="1">
      <c r="A5" s="464"/>
      <c r="B5" s="170"/>
      <c r="C5" s="170"/>
      <c r="D5" s="170"/>
      <c r="E5" s="170"/>
      <c r="F5" s="170"/>
      <c r="G5" s="170"/>
      <c r="H5" s="170"/>
      <c r="I5" s="170"/>
      <c r="J5" s="170"/>
      <c r="K5" s="47"/>
      <c r="L5" s="168"/>
      <c r="M5" s="168"/>
      <c r="N5" s="168"/>
      <c r="T5" s="169" t="s">
        <v>789</v>
      </c>
      <c r="U5" s="169">
        <f t="shared" si="0"/>
        <v>0</v>
      </c>
      <c r="V5" s="169">
        <f t="shared" si="1"/>
        <v>0</v>
      </c>
    </row>
    <row r="6" spans="1:23" ht="18" customHeight="1">
      <c r="A6" s="1110" t="s">
        <v>956</v>
      </c>
      <c r="B6" s="1112"/>
      <c r="C6" s="1114" t="s">
        <v>1009</v>
      </c>
      <c r="D6" s="1116"/>
      <c r="E6" s="1117"/>
      <c r="F6" s="708" t="s">
        <v>911</v>
      </c>
      <c r="G6" s="1105"/>
      <c r="H6" s="1105"/>
      <c r="I6" s="1105"/>
      <c r="J6" s="1106"/>
      <c r="K6" s="47"/>
      <c r="L6" s="168"/>
      <c r="M6" s="168"/>
      <c r="N6" s="168"/>
      <c r="Q6" s="564" t="s">
        <v>967</v>
      </c>
      <c r="R6" s="710" t="s">
        <v>1081</v>
      </c>
      <c r="S6" s="711" t="s">
        <v>1082</v>
      </c>
      <c r="T6" s="169" t="s">
        <v>185</v>
      </c>
      <c r="U6" s="169">
        <f t="shared" si="0"/>
        <v>0</v>
      </c>
      <c r="V6" s="169">
        <f t="shared" si="1"/>
        <v>0</v>
      </c>
    </row>
    <row r="7" spans="1:23" ht="18" customHeight="1">
      <c r="A7" s="1111"/>
      <c r="B7" s="1113"/>
      <c r="C7" s="1115"/>
      <c r="D7" s="1118"/>
      <c r="E7" s="1119"/>
      <c r="F7" s="709" t="s">
        <v>1078</v>
      </c>
      <c r="G7" s="1120" t="s">
        <v>1080</v>
      </c>
      <c r="H7" s="1121"/>
      <c r="I7" s="1122" t="s">
        <v>1079</v>
      </c>
      <c r="J7" s="1123"/>
      <c r="K7" s="47"/>
      <c r="L7" s="168"/>
      <c r="M7" s="168"/>
      <c r="N7" s="168"/>
      <c r="Q7" s="564"/>
      <c r="R7" s="199"/>
      <c r="T7" s="169" t="s">
        <v>998</v>
      </c>
      <c r="U7" s="169">
        <f t="shared" si="0"/>
        <v>0</v>
      </c>
      <c r="V7" s="169">
        <f t="shared" si="1"/>
        <v>0</v>
      </c>
      <c r="W7" s="169">
        <f>IF($B$6=$T$1,I16,0)+IF($B$28=$T$1,I38,0)+IF($B$50=$T$1,I60,0)+IF($B$72=$T$1,I82,0)</f>
        <v>0</v>
      </c>
    </row>
    <row r="8" spans="1:23" ht="18" customHeight="1" thickBot="1">
      <c r="A8" s="552" t="s">
        <v>907</v>
      </c>
      <c r="B8" s="717"/>
      <c r="C8" s="556" t="s">
        <v>908</v>
      </c>
      <c r="D8" s="717"/>
      <c r="E8" s="556" t="s">
        <v>1123</v>
      </c>
      <c r="F8" s="717"/>
      <c r="G8" s="553" t="s">
        <v>910</v>
      </c>
      <c r="H8" s="1102" t="str">
        <f>IFERROR(IF(Q8=TRUE,IF(R8=TRUE,(E16+E21+B15-(B8*15000))/D8,(E16+E21-(B8*15000))/D8),IF(R8=TRUE,(E16+E21+B15)/D8,(E16+E21)/D8)),"")</f>
        <v/>
      </c>
      <c r="I8" s="1097"/>
      <c r="J8" s="1098"/>
      <c r="K8" s="47"/>
      <c r="M8" s="168"/>
      <c r="N8" s="168"/>
      <c r="Q8" s="609" t="b">
        <v>0</v>
      </c>
      <c r="R8" s="609" t="b">
        <v>0</v>
      </c>
      <c r="S8" s="609" t="b">
        <v>0</v>
      </c>
      <c r="T8" s="169" t="s">
        <v>793</v>
      </c>
      <c r="U8" s="169">
        <f t="shared" si="0"/>
        <v>0</v>
      </c>
      <c r="V8" s="169">
        <f t="shared" si="1"/>
        <v>0</v>
      </c>
    </row>
    <row r="9" spans="1:23" ht="18" customHeight="1">
      <c r="A9" s="172" t="s">
        <v>192</v>
      </c>
      <c r="B9" s="1079" t="s">
        <v>191</v>
      </c>
      <c r="C9" s="1080"/>
      <c r="D9" s="1080"/>
      <c r="E9" s="1081" t="s">
        <v>306</v>
      </c>
      <c r="F9" s="1080"/>
      <c r="G9" s="1080"/>
      <c r="H9" s="1058" t="s">
        <v>162</v>
      </c>
      <c r="I9" s="1059" t="s">
        <v>305</v>
      </c>
      <c r="J9" s="1061" t="s">
        <v>163</v>
      </c>
      <c r="K9" s="47"/>
      <c r="L9" s="168"/>
      <c r="M9" s="168"/>
      <c r="N9" s="168"/>
      <c r="T9" s="169" t="s">
        <v>909</v>
      </c>
      <c r="U9" s="169">
        <f t="shared" si="0"/>
        <v>0</v>
      </c>
      <c r="V9" s="169">
        <f t="shared" si="1"/>
        <v>0</v>
      </c>
    </row>
    <row r="10" spans="1:23" ht="18" customHeight="1">
      <c r="A10" s="173" t="s">
        <v>193</v>
      </c>
      <c r="B10" s="174" t="s">
        <v>5</v>
      </c>
      <c r="C10" s="1063" t="s">
        <v>194</v>
      </c>
      <c r="D10" s="1064"/>
      <c r="E10" s="344" t="s">
        <v>5</v>
      </c>
      <c r="F10" s="345" t="s">
        <v>194</v>
      </c>
      <c r="G10" s="345" t="s">
        <v>195</v>
      </c>
      <c r="H10" s="856"/>
      <c r="I10" s="792"/>
      <c r="J10" s="1062"/>
      <c r="K10" s="47"/>
      <c r="L10" s="723" t="s">
        <v>1095</v>
      </c>
      <c r="M10" s="168"/>
      <c r="N10" s="168"/>
      <c r="P10" s="169" t="s">
        <v>968</v>
      </c>
      <c r="Q10" s="169">
        <f>IF(R8=TRUE,D8*R1,D8*R2)</f>
        <v>0</v>
      </c>
      <c r="T10" s="169" t="s">
        <v>794</v>
      </c>
      <c r="U10" s="169">
        <f t="shared" si="0"/>
        <v>0</v>
      </c>
      <c r="V10" s="169">
        <f t="shared" si="1"/>
        <v>0</v>
      </c>
    </row>
    <row r="11" spans="1:23" ht="18" customHeight="1">
      <c r="A11" s="318" t="s">
        <v>360</v>
      </c>
      <c r="B11" s="68"/>
      <c r="C11" s="1065" t="s">
        <v>361</v>
      </c>
      <c r="D11" s="1066"/>
      <c r="E11" s="603"/>
      <c r="F11" s="650" t="s">
        <v>361</v>
      </c>
      <c r="G11" s="452"/>
      <c r="H11" s="855" t="s">
        <v>1045</v>
      </c>
      <c r="I11" s="1069"/>
      <c r="J11" s="53"/>
      <c r="K11" s="47"/>
      <c r="L11" s="723" t="s">
        <v>1096</v>
      </c>
      <c r="M11" s="168"/>
      <c r="N11" s="168"/>
      <c r="P11" s="169" t="s">
        <v>969</v>
      </c>
      <c r="Q11" s="169">
        <f>IF(Q8=TRUE,IF(E16+E21-(B8*20000)&gt;Q10,0,1),IF(E16+E21&gt;Q10,0,1))</f>
        <v>1</v>
      </c>
      <c r="T11" s="169" t="s">
        <v>362</v>
      </c>
      <c r="U11" s="169">
        <f t="shared" si="0"/>
        <v>0</v>
      </c>
      <c r="V11" s="169">
        <f t="shared" si="1"/>
        <v>0</v>
      </c>
    </row>
    <row r="12" spans="1:23" ht="18" customHeight="1">
      <c r="A12" s="175"/>
      <c r="B12" s="69"/>
      <c r="C12" s="1042" t="s">
        <v>185</v>
      </c>
      <c r="D12" s="1043"/>
      <c r="E12" s="604"/>
      <c r="F12" s="545" t="s">
        <v>185</v>
      </c>
      <c r="G12" s="52"/>
      <c r="H12" s="1103"/>
      <c r="I12" s="1073"/>
      <c r="J12" s="54"/>
      <c r="K12" s="47"/>
      <c r="L12" s="168"/>
      <c r="M12" s="168"/>
      <c r="N12" s="168"/>
      <c r="P12" s="169" t="s">
        <v>1077</v>
      </c>
      <c r="Q12" s="169" t="s">
        <v>970</v>
      </c>
      <c r="R12" s="169">
        <f>INT(E16/2)</f>
        <v>0</v>
      </c>
      <c r="T12" s="169" t="s">
        <v>998</v>
      </c>
      <c r="U12" s="169">
        <f t="shared" si="0"/>
        <v>0</v>
      </c>
      <c r="V12" s="169">
        <f t="shared" si="1"/>
        <v>0</v>
      </c>
      <c r="W12" s="169">
        <f>IF($B$6=$T$1,I21,0)+IF($B$28=$T$1,I43,0)+IF($B$50=$T$1,I65,0)+IF($B$72=$T$1,I87,0)</f>
        <v>0</v>
      </c>
    </row>
    <row r="13" spans="1:23" ht="18" customHeight="1">
      <c r="A13" s="176" t="s">
        <v>790</v>
      </c>
      <c r="B13" s="177">
        <f>SUM(B11:B12)</f>
        <v>0</v>
      </c>
      <c r="C13" s="1030"/>
      <c r="D13" s="1031"/>
      <c r="E13" s="571">
        <f>SUM(E11:E12)</f>
        <v>0</v>
      </c>
      <c r="F13" s="537"/>
      <c r="G13" s="179"/>
      <c r="H13" s="1103"/>
      <c r="I13" s="600">
        <f>INT(E13/2)*Q11</f>
        <v>0</v>
      </c>
      <c r="J13" s="41"/>
      <c r="K13" s="47"/>
      <c r="L13" s="168"/>
      <c r="M13" s="168"/>
      <c r="N13" s="168"/>
      <c r="Q13" s="169" t="s">
        <v>643</v>
      </c>
      <c r="R13" s="169">
        <f>INT(E21/2)</f>
        <v>0</v>
      </c>
      <c r="T13" s="169" t="s">
        <v>636</v>
      </c>
      <c r="U13" s="169">
        <f t="shared" si="0"/>
        <v>0</v>
      </c>
      <c r="V13" s="169">
        <f t="shared" si="1"/>
        <v>0</v>
      </c>
      <c r="W13" s="169">
        <f>IF($B$6=$T$1,I22,0)+IF($B$28=$T$1,I44,0)+IF($B$50=$T$1,I66,0)+IF($B$72=$T$1,I88,0)</f>
        <v>0</v>
      </c>
    </row>
    <row r="14" spans="1:23" ht="18" customHeight="1">
      <c r="A14" s="318" t="s">
        <v>7</v>
      </c>
      <c r="B14" s="68"/>
      <c r="C14" s="1051" t="s">
        <v>365</v>
      </c>
      <c r="D14" s="1052"/>
      <c r="E14" s="603"/>
      <c r="F14" s="546" t="s">
        <v>365</v>
      </c>
      <c r="G14" s="51"/>
      <c r="H14" s="1103"/>
      <c r="I14" s="1069"/>
      <c r="J14" s="53"/>
      <c r="K14" s="47"/>
      <c r="L14" s="168"/>
      <c r="M14" s="168"/>
      <c r="N14" s="168"/>
      <c r="Q14" s="169" t="s">
        <v>636</v>
      </c>
      <c r="R14" s="169">
        <f>SUM(R12:R13)</f>
        <v>0</v>
      </c>
      <c r="T14" s="169" t="s">
        <v>791</v>
      </c>
      <c r="U14" s="169">
        <f t="shared" si="0"/>
        <v>0</v>
      </c>
    </row>
    <row r="15" spans="1:23" ht="18" customHeight="1">
      <c r="A15" s="183"/>
      <c r="B15" s="557"/>
      <c r="C15" s="1051" t="s">
        <v>362</v>
      </c>
      <c r="D15" s="1052"/>
      <c r="E15" s="606"/>
      <c r="F15" s="546" t="s">
        <v>362</v>
      </c>
      <c r="G15" s="558"/>
      <c r="H15" s="1103"/>
      <c r="I15" s="1070"/>
      <c r="J15" s="559"/>
      <c r="K15" s="47"/>
      <c r="P15" s="169" t="s">
        <v>973</v>
      </c>
      <c r="Q15" s="169">
        <f>IF(R8=TRUE,IF(S8=TRUE,F8*R3,F8*S3),IF(S8=TRUE,D8*R4,D8*S4))</f>
        <v>0</v>
      </c>
      <c r="T15" s="169" t="s">
        <v>792</v>
      </c>
      <c r="U15" s="169">
        <f t="shared" si="0"/>
        <v>0</v>
      </c>
      <c r="V15" s="169">
        <f>IF($B$6=$T$1,E24,0)+IF($B$28=$T$1,E46,0)+IF($B$50=$T$1,E68,0)+IF($B$72=$T$1,E90,0)</f>
        <v>0</v>
      </c>
      <c r="W15" s="169">
        <f>IF($B$6=$T$1,I24,0)+IF($B$28=$T$1,I46,0)+IF($B$50=$T$1,I68,0)+IF($B$72=$T$1,I90,0)</f>
        <v>0</v>
      </c>
    </row>
    <row r="16" spans="1:23" ht="18" customHeight="1">
      <c r="A16" s="176" t="s">
        <v>790</v>
      </c>
      <c r="B16" s="177">
        <f>SUM(B14:B15)</f>
        <v>0</v>
      </c>
      <c r="C16" s="1030"/>
      <c r="D16" s="1031"/>
      <c r="E16" s="571">
        <f>SUM(E14:E15)</f>
        <v>0</v>
      </c>
      <c r="F16" s="537"/>
      <c r="G16" s="179"/>
      <c r="H16" s="1103"/>
      <c r="I16" s="571">
        <f>R21</f>
        <v>0</v>
      </c>
      <c r="J16" s="41"/>
      <c r="K16" s="47"/>
      <c r="P16" s="169" t="s">
        <v>974</v>
      </c>
      <c r="Q16" s="169" t="b">
        <f>IF(R14&gt;Q15,TRUE,FALSE)</f>
        <v>0</v>
      </c>
    </row>
    <row r="17" spans="1:23" ht="18" customHeight="1">
      <c r="A17" s="318" t="s">
        <v>8</v>
      </c>
      <c r="B17" s="68"/>
      <c r="C17" s="1039" t="s">
        <v>793</v>
      </c>
      <c r="D17" s="1040"/>
      <c r="E17" s="603"/>
      <c r="F17" s="547" t="s">
        <v>793</v>
      </c>
      <c r="G17" s="51"/>
      <c r="H17" s="1103"/>
      <c r="I17" s="1035"/>
      <c r="J17" s="53"/>
      <c r="K17" s="47"/>
      <c r="P17" s="169" t="s">
        <v>975</v>
      </c>
      <c r="Q17" s="169" t="s">
        <v>970</v>
      </c>
      <c r="R17" s="169">
        <f>IF(Q16=TRUE,INT(E16*Q15/(E16+E21)),INT(E16/2))</f>
        <v>0</v>
      </c>
      <c r="T17" s="169" t="str">
        <f>入力リスト!B22</f>
        <v>２年度目</v>
      </c>
      <c r="U17" s="169" t="s">
        <v>996</v>
      </c>
      <c r="V17" s="169" t="s">
        <v>997</v>
      </c>
      <c r="W17" s="169" t="s">
        <v>999</v>
      </c>
    </row>
    <row r="18" spans="1:23" ht="18" customHeight="1">
      <c r="A18" s="183"/>
      <c r="B18" s="69"/>
      <c r="C18" s="1042" t="s">
        <v>909</v>
      </c>
      <c r="D18" s="1043"/>
      <c r="E18" s="604"/>
      <c r="F18" s="545" t="s">
        <v>909</v>
      </c>
      <c r="G18" s="52"/>
      <c r="H18" s="1103"/>
      <c r="I18" s="1082"/>
      <c r="J18" s="54"/>
      <c r="K18" s="47"/>
      <c r="Q18" s="169" t="s">
        <v>643</v>
      </c>
      <c r="R18" s="169">
        <f>IF(Q16=TRUE,INT(E21*Q15/(E16+E21)),INT(E21/2))</f>
        <v>0</v>
      </c>
      <c r="T18" s="169" t="s">
        <v>980</v>
      </c>
      <c r="U18" s="169">
        <f t="shared" ref="U18:U31" si="2">IF($B$6=$T$17,B11,0)+IF($B$28=$T$17,B33,0)+IF($B$50=$T$17,B55,0)+IF($B$72=$T$17,B77,0)</f>
        <v>0</v>
      </c>
      <c r="V18" s="169">
        <f t="shared" ref="V18:V29" si="3">IF($B$6=$T$17,E11,0)+IF($B$28=$T$17,E33,0)+IF($B$50=$T$17,E55,0)+IF($B$72=$T$17,E77,0)</f>
        <v>0</v>
      </c>
    </row>
    <row r="19" spans="1:23" ht="18" customHeight="1">
      <c r="A19" s="183"/>
      <c r="B19" s="69"/>
      <c r="C19" s="1042" t="s">
        <v>794</v>
      </c>
      <c r="D19" s="1043"/>
      <c r="E19" s="604"/>
      <c r="F19" s="545" t="s">
        <v>794</v>
      </c>
      <c r="G19" s="52"/>
      <c r="H19" s="1103"/>
      <c r="I19" s="1082"/>
      <c r="J19" s="54"/>
      <c r="K19" s="47"/>
      <c r="Q19" s="169" t="s">
        <v>636</v>
      </c>
      <c r="R19" s="169">
        <f>SUM(R17:R18)</f>
        <v>0</v>
      </c>
      <c r="T19" s="169" t="s">
        <v>185</v>
      </c>
      <c r="U19" s="169">
        <f t="shared" si="2"/>
        <v>0</v>
      </c>
      <c r="V19" s="169">
        <f t="shared" si="3"/>
        <v>0</v>
      </c>
    </row>
    <row r="20" spans="1:23" ht="18" customHeight="1">
      <c r="A20" s="183"/>
      <c r="B20" s="69"/>
      <c r="C20" s="1042" t="s">
        <v>887</v>
      </c>
      <c r="D20" s="1043"/>
      <c r="E20" s="604"/>
      <c r="F20" s="545" t="s">
        <v>887</v>
      </c>
      <c r="G20" s="52"/>
      <c r="H20" s="1103"/>
      <c r="I20" s="1082"/>
      <c r="J20" s="54"/>
      <c r="K20" s="47"/>
      <c r="P20" s="169" t="s">
        <v>976</v>
      </c>
      <c r="R20" s="169">
        <f>Q15-R19</f>
        <v>0</v>
      </c>
      <c r="T20" s="169" t="s">
        <v>998</v>
      </c>
      <c r="U20" s="169">
        <f t="shared" si="2"/>
        <v>0</v>
      </c>
      <c r="V20" s="169">
        <f t="shared" si="3"/>
        <v>0</v>
      </c>
      <c r="W20" s="169">
        <f>IF($B$6=$T$17,I13,0)+IF($B$28=$T$17,I35,0)+IF($B$50=$T$17,I57,0)+IF($B$72=$T$17,I79,0)</f>
        <v>0</v>
      </c>
    </row>
    <row r="21" spans="1:23" ht="18" customHeight="1" thickBot="1">
      <c r="A21" s="176" t="s">
        <v>790</v>
      </c>
      <c r="B21" s="593">
        <f>SUM(B17:B20)</f>
        <v>0</v>
      </c>
      <c r="C21" s="1049"/>
      <c r="D21" s="1050"/>
      <c r="E21" s="597">
        <f>SUM(E17:E20)</f>
        <v>0</v>
      </c>
      <c r="F21" s="549"/>
      <c r="G21" s="185"/>
      <c r="H21" s="1104"/>
      <c r="I21" s="600">
        <f>R22</f>
        <v>0</v>
      </c>
      <c r="J21" s="33"/>
      <c r="K21" s="47"/>
      <c r="P21" s="169" t="s">
        <v>977</v>
      </c>
      <c r="Q21" s="169" t="s">
        <v>970</v>
      </c>
      <c r="R21" s="169">
        <f>IF(Q16=TRUE,R17+R20,R17)*Q11</f>
        <v>0</v>
      </c>
      <c r="T21" s="169" t="s">
        <v>789</v>
      </c>
      <c r="U21" s="169">
        <f t="shared" si="2"/>
        <v>0</v>
      </c>
      <c r="V21" s="169">
        <f t="shared" si="3"/>
        <v>0</v>
      </c>
    </row>
    <row r="22" spans="1:23" ht="18" customHeight="1" thickTop="1" thickBot="1">
      <c r="A22" s="186" t="s">
        <v>9</v>
      </c>
      <c r="B22" s="187">
        <f>SUM(B16,B21,B13)</f>
        <v>0</v>
      </c>
      <c r="C22" s="1037"/>
      <c r="D22" s="1038"/>
      <c r="E22" s="598">
        <f>SUM(E13,E16,E21)</f>
        <v>0</v>
      </c>
      <c r="F22" s="541"/>
      <c r="G22" s="188"/>
      <c r="H22" s="188"/>
      <c r="I22" s="598">
        <f>SUM(I13,I16,I21)</f>
        <v>0</v>
      </c>
      <c r="J22" s="34"/>
      <c r="K22" s="47"/>
      <c r="Q22" s="169" t="s">
        <v>643</v>
      </c>
      <c r="R22" s="169">
        <f>R18*Q11</f>
        <v>0</v>
      </c>
      <c r="T22" s="169" t="s">
        <v>185</v>
      </c>
      <c r="U22" s="169">
        <f t="shared" si="2"/>
        <v>0</v>
      </c>
      <c r="V22" s="169">
        <f t="shared" si="3"/>
        <v>0</v>
      </c>
    </row>
    <row r="23" spans="1:23" ht="18" customHeight="1" thickTop="1" thickBot="1">
      <c r="A23" s="183" t="s">
        <v>10</v>
      </c>
      <c r="B23" s="200"/>
      <c r="C23" s="1075"/>
      <c r="D23" s="1076"/>
      <c r="E23" s="607"/>
      <c r="F23" s="543"/>
      <c r="G23" s="191"/>
      <c r="H23" s="191"/>
      <c r="I23" s="192"/>
      <c r="J23" s="610"/>
      <c r="K23" s="47"/>
      <c r="T23" s="169" t="s">
        <v>998</v>
      </c>
      <c r="U23" s="169">
        <f t="shared" si="2"/>
        <v>0</v>
      </c>
      <c r="V23" s="169">
        <f t="shared" si="3"/>
        <v>0</v>
      </c>
      <c r="W23" s="169">
        <f>IF($B$6=$T$17,I16,0)+IF($B$28=$T$17,I38,0)+IF($B$50=$T$17,I60,0)+IF($B$72=$T$17,I82,0)</f>
        <v>0</v>
      </c>
    </row>
    <row r="24" spans="1:23" ht="18" customHeight="1" thickBot="1">
      <c r="A24" s="193" t="s">
        <v>11</v>
      </c>
      <c r="B24" s="194">
        <f>SUM(B22:B23)</f>
        <v>0</v>
      </c>
      <c r="C24" s="1077"/>
      <c r="D24" s="1078"/>
      <c r="E24" s="599">
        <f>E22</f>
        <v>0</v>
      </c>
      <c r="F24" s="539"/>
      <c r="G24" s="195"/>
      <c r="H24" s="195"/>
      <c r="I24" s="601">
        <f>I22</f>
        <v>0</v>
      </c>
      <c r="J24" s="417"/>
      <c r="K24" s="47"/>
      <c r="T24" s="169" t="s">
        <v>793</v>
      </c>
      <c r="U24" s="169">
        <f t="shared" si="2"/>
        <v>0</v>
      </c>
      <c r="V24" s="169">
        <f t="shared" si="3"/>
        <v>0</v>
      </c>
    </row>
    <row r="25" spans="1:23" ht="18" customHeight="1">
      <c r="A25" s="198"/>
      <c r="K25" s="47"/>
      <c r="T25" s="169" t="s">
        <v>909</v>
      </c>
      <c r="U25" s="169">
        <f t="shared" si="2"/>
        <v>0</v>
      </c>
      <c r="V25" s="169">
        <f t="shared" si="3"/>
        <v>0</v>
      </c>
    </row>
    <row r="26" spans="1:23" ht="19.5" customHeight="1">
      <c r="T26" s="169" t="s">
        <v>794</v>
      </c>
      <c r="U26" s="169">
        <f t="shared" si="2"/>
        <v>0</v>
      </c>
      <c r="V26" s="169">
        <f t="shared" si="3"/>
        <v>0</v>
      </c>
    </row>
    <row r="27" spans="1:23" ht="14.25" thickBot="1">
      <c r="T27" s="169" t="s">
        <v>362</v>
      </c>
      <c r="U27" s="169">
        <f t="shared" si="2"/>
        <v>0</v>
      </c>
      <c r="V27" s="169">
        <f t="shared" si="3"/>
        <v>0</v>
      </c>
    </row>
    <row r="28" spans="1:23" ht="18" customHeight="1">
      <c r="A28" s="1110" t="s">
        <v>956</v>
      </c>
      <c r="B28" s="1112"/>
      <c r="C28" s="1114" t="s">
        <v>1009</v>
      </c>
      <c r="D28" s="1116"/>
      <c r="E28" s="1117"/>
      <c r="F28" s="708" t="s">
        <v>911</v>
      </c>
      <c r="G28" s="1105"/>
      <c r="H28" s="1105"/>
      <c r="I28" s="1105"/>
      <c r="J28" s="1106"/>
      <c r="T28" s="169" t="s">
        <v>998</v>
      </c>
      <c r="U28" s="169">
        <f t="shared" si="2"/>
        <v>0</v>
      </c>
      <c r="V28" s="169">
        <f t="shared" si="3"/>
        <v>0</v>
      </c>
      <c r="W28" s="169">
        <f>IF($B$6=$T$17,I21,0)+IF($B$28=$T$17,I43,0)+IF($B$50=$T$17,I65,0)+IF($B$72=$T$17,I87,0)</f>
        <v>0</v>
      </c>
    </row>
    <row r="29" spans="1:23" ht="18" customHeight="1">
      <c r="A29" s="1111"/>
      <c r="B29" s="1113"/>
      <c r="C29" s="1115"/>
      <c r="D29" s="1118"/>
      <c r="E29" s="1119"/>
      <c r="F29" s="709" t="s">
        <v>1078</v>
      </c>
      <c r="G29" s="1120" t="s">
        <v>1080</v>
      </c>
      <c r="H29" s="1121"/>
      <c r="I29" s="1122" t="s">
        <v>1079</v>
      </c>
      <c r="J29" s="1123"/>
      <c r="Q29" s="564" t="s">
        <v>967</v>
      </c>
      <c r="R29" s="710" t="s">
        <v>1081</v>
      </c>
      <c r="S29" s="711" t="s">
        <v>1082</v>
      </c>
      <c r="T29" s="169" t="s">
        <v>636</v>
      </c>
      <c r="U29" s="169">
        <f t="shared" si="2"/>
        <v>0</v>
      </c>
      <c r="V29" s="169">
        <f t="shared" si="3"/>
        <v>0</v>
      </c>
      <c r="W29" s="169">
        <f>IF($B$6=$T$17,I22,0)+IF($B$28=$T$17,I44,0)+IF($B$50=$T$17,I66,0)+IF($B$72=$T$17,I88,0)</f>
        <v>0</v>
      </c>
    </row>
    <row r="30" spans="1:23" ht="18" customHeight="1" thickBot="1">
      <c r="A30" s="552" t="s">
        <v>907</v>
      </c>
      <c r="B30" s="611"/>
      <c r="C30" s="556" t="s">
        <v>908</v>
      </c>
      <c r="D30" s="611"/>
      <c r="E30" s="556" t="s">
        <v>1123</v>
      </c>
      <c r="F30" s="611"/>
      <c r="G30" s="553" t="s">
        <v>910</v>
      </c>
      <c r="H30" s="1102" t="str">
        <f>IFERROR(IF(Q31=TRUE,IF(R31=TRUE,(E38+E43+B37-(B30*15000))/D30,(E38+E43-(B30*15000))/D30),IF(R31=TRUE,(E38+E43+B37)/D30,(E38+E43)/D30)),"")</f>
        <v/>
      </c>
      <c r="I30" s="1097"/>
      <c r="J30" s="1098"/>
      <c r="K30" s="47"/>
      <c r="L30" s="168"/>
      <c r="M30" s="168"/>
      <c r="N30" s="168"/>
      <c r="Q30" s="564"/>
      <c r="R30" s="199"/>
      <c r="T30" s="169" t="s">
        <v>791</v>
      </c>
      <c r="U30" s="169">
        <f t="shared" si="2"/>
        <v>0</v>
      </c>
    </row>
    <row r="31" spans="1:23" ht="18" customHeight="1">
      <c r="A31" s="172" t="s">
        <v>192</v>
      </c>
      <c r="B31" s="1079" t="s">
        <v>191</v>
      </c>
      <c r="C31" s="1080"/>
      <c r="D31" s="1080"/>
      <c r="E31" s="1081" t="s">
        <v>306</v>
      </c>
      <c r="F31" s="1080"/>
      <c r="G31" s="1080"/>
      <c r="H31" s="1058" t="s">
        <v>162</v>
      </c>
      <c r="I31" s="1059" t="s">
        <v>305</v>
      </c>
      <c r="J31" s="1061" t="s">
        <v>163</v>
      </c>
      <c r="K31" s="47"/>
      <c r="M31" s="168"/>
      <c r="N31" s="168"/>
      <c r="Q31" s="609" t="b">
        <v>0</v>
      </c>
      <c r="R31" s="609" t="b">
        <v>0</v>
      </c>
      <c r="S31" s="609" t="b">
        <v>0</v>
      </c>
      <c r="T31" s="169" t="s">
        <v>792</v>
      </c>
      <c r="U31" s="169">
        <f t="shared" si="2"/>
        <v>0</v>
      </c>
      <c r="V31" s="169">
        <f>IF($B$6=$T$17,E24,0)+IF($B$28=$T$17,E46,0)+IF($B$50=$T$17,E68,0)+IF($B$72=$T$17,E90,0)</f>
        <v>0</v>
      </c>
      <c r="W31" s="169">
        <f>IF($B$6=$T$17,I24,0)+IF($B$28=$T$17,I46,0)+IF($B$50=$T$17,I68,0)+IF($B$72=$T$17,I90,0)</f>
        <v>0</v>
      </c>
    </row>
    <row r="32" spans="1:23" ht="18" customHeight="1">
      <c r="A32" s="173" t="s">
        <v>193</v>
      </c>
      <c r="B32" s="174" t="s">
        <v>5</v>
      </c>
      <c r="C32" s="1063" t="s">
        <v>194</v>
      </c>
      <c r="D32" s="1064"/>
      <c r="E32" s="344" t="s">
        <v>5</v>
      </c>
      <c r="F32" s="345" t="s">
        <v>194</v>
      </c>
      <c r="G32" s="345" t="s">
        <v>195</v>
      </c>
      <c r="H32" s="856"/>
      <c r="I32" s="792"/>
      <c r="J32" s="1062"/>
      <c r="K32" s="47"/>
      <c r="L32" s="168"/>
      <c r="M32" s="168"/>
      <c r="N32" s="168"/>
      <c r="P32" s="169" t="s">
        <v>968</v>
      </c>
      <c r="Q32" s="169">
        <f>IF(R31=TRUE,D30*R1,D30*R2)</f>
        <v>0</v>
      </c>
    </row>
    <row r="33" spans="1:18" ht="18" customHeight="1">
      <c r="A33" s="318" t="s">
        <v>360</v>
      </c>
      <c r="B33" s="68"/>
      <c r="C33" s="1065" t="s">
        <v>361</v>
      </c>
      <c r="D33" s="1066"/>
      <c r="E33" s="603"/>
      <c r="F33" s="650" t="s">
        <v>361</v>
      </c>
      <c r="G33" s="452"/>
      <c r="H33" s="1107" t="s">
        <v>1045</v>
      </c>
      <c r="I33" s="1069"/>
      <c r="J33" s="53"/>
      <c r="K33" s="47"/>
      <c r="L33" s="168"/>
      <c r="M33" s="168"/>
      <c r="N33" s="168"/>
      <c r="P33" s="169" t="s">
        <v>969</v>
      </c>
      <c r="Q33" s="169">
        <f>IF(Q31=TRUE,IF(E38+E43-(B30*20000)&gt;Q32,0,1),IF(E38+E43&gt;Q32,0,1))</f>
        <v>1</v>
      </c>
    </row>
    <row r="34" spans="1:18" ht="18" customHeight="1">
      <c r="A34" s="175"/>
      <c r="B34" s="69"/>
      <c r="C34" s="1042" t="s">
        <v>185</v>
      </c>
      <c r="D34" s="1043"/>
      <c r="E34" s="604"/>
      <c r="F34" s="545" t="s">
        <v>185</v>
      </c>
      <c r="G34" s="52"/>
      <c r="H34" s="1108"/>
      <c r="I34" s="1073"/>
      <c r="J34" s="559"/>
      <c r="K34" s="47"/>
      <c r="L34" s="168"/>
      <c r="M34" s="168"/>
      <c r="N34" s="168"/>
      <c r="P34" s="169" t="s">
        <v>1077</v>
      </c>
      <c r="Q34" s="169" t="s">
        <v>970</v>
      </c>
      <c r="R34" s="169">
        <f>INT(E38/2)</f>
        <v>0</v>
      </c>
    </row>
    <row r="35" spans="1:18" ht="18" customHeight="1">
      <c r="A35" s="176" t="s">
        <v>790</v>
      </c>
      <c r="B35" s="177">
        <f>SUM(B33:B34)</f>
        <v>0</v>
      </c>
      <c r="C35" s="1030"/>
      <c r="D35" s="1031"/>
      <c r="E35" s="571">
        <f>SUM(E33:E34)</f>
        <v>0</v>
      </c>
      <c r="F35" s="537"/>
      <c r="G35" s="179"/>
      <c r="H35" s="1108"/>
      <c r="I35" s="600">
        <f>INT(E35/2)*Q33</f>
        <v>0</v>
      </c>
      <c r="J35" s="41"/>
      <c r="K35" s="47"/>
      <c r="L35" s="168"/>
      <c r="M35" s="168"/>
      <c r="N35" s="168"/>
      <c r="Q35" s="169" t="s">
        <v>643</v>
      </c>
      <c r="R35" s="169">
        <f>INT(E43/2)</f>
        <v>0</v>
      </c>
    </row>
    <row r="36" spans="1:18" ht="18" customHeight="1">
      <c r="A36" s="318" t="s">
        <v>7</v>
      </c>
      <c r="B36" s="68"/>
      <c r="C36" s="1051" t="s">
        <v>365</v>
      </c>
      <c r="D36" s="1052"/>
      <c r="E36" s="603"/>
      <c r="F36" s="546" t="s">
        <v>365</v>
      </c>
      <c r="G36" s="51"/>
      <c r="H36" s="1108"/>
      <c r="I36" s="1069"/>
      <c r="J36" s="53"/>
      <c r="K36" s="47"/>
      <c r="L36" s="168"/>
      <c r="M36" s="168"/>
      <c r="N36" s="168"/>
      <c r="Q36" s="169" t="s">
        <v>636</v>
      </c>
      <c r="R36" s="169">
        <f>SUM(R34:R35)</f>
        <v>0</v>
      </c>
    </row>
    <row r="37" spans="1:18" ht="18" customHeight="1">
      <c r="A37" s="183"/>
      <c r="B37" s="557"/>
      <c r="C37" s="1051" t="s">
        <v>362</v>
      </c>
      <c r="D37" s="1052"/>
      <c r="E37" s="606"/>
      <c r="F37" s="546" t="s">
        <v>362</v>
      </c>
      <c r="G37" s="558"/>
      <c r="H37" s="1108"/>
      <c r="I37" s="1070"/>
      <c r="J37" s="559"/>
      <c r="K37" s="47"/>
      <c r="L37" s="168"/>
      <c r="M37" s="168"/>
      <c r="N37" s="168"/>
      <c r="P37" s="169" t="s">
        <v>973</v>
      </c>
      <c r="Q37" s="169">
        <f>IF(R31=TRUE,IF(S31=TRUE,F30*R3,F30*S3),IF(S31=TRUE,D30*R4,D30*S4))</f>
        <v>0</v>
      </c>
    </row>
    <row r="38" spans="1:18" ht="18" customHeight="1">
      <c r="A38" s="176" t="s">
        <v>790</v>
      </c>
      <c r="B38" s="177">
        <f>SUM(B36:B37)</f>
        <v>0</v>
      </c>
      <c r="C38" s="1030"/>
      <c r="D38" s="1031"/>
      <c r="E38" s="571">
        <f>SUM(E36:E37)</f>
        <v>0</v>
      </c>
      <c r="F38" s="537"/>
      <c r="G38" s="179"/>
      <c r="H38" s="1108"/>
      <c r="I38" s="571">
        <f>R43</f>
        <v>0</v>
      </c>
      <c r="J38" s="41"/>
      <c r="K38" s="47"/>
      <c r="P38" s="169" t="s">
        <v>974</v>
      </c>
      <c r="Q38" s="169" t="b">
        <f>IF(R36&gt;Q37,TRUE,FALSE)</f>
        <v>0</v>
      </c>
    </row>
    <row r="39" spans="1:18" ht="18" customHeight="1">
      <c r="A39" s="318" t="s">
        <v>8</v>
      </c>
      <c r="B39" s="68"/>
      <c r="C39" s="1039" t="s">
        <v>793</v>
      </c>
      <c r="D39" s="1040"/>
      <c r="E39" s="603"/>
      <c r="F39" s="547" t="s">
        <v>793</v>
      </c>
      <c r="G39" s="51"/>
      <c r="H39" s="1108"/>
      <c r="I39" s="1035"/>
      <c r="J39" s="53"/>
      <c r="K39" s="47"/>
      <c r="P39" s="169" t="s">
        <v>975</v>
      </c>
      <c r="Q39" s="169" t="s">
        <v>970</v>
      </c>
      <c r="R39" s="169">
        <f>IF(Q38=TRUE,INT(E38*Q37/(E38+E43)),INT(E38/2))</f>
        <v>0</v>
      </c>
    </row>
    <row r="40" spans="1:18" ht="18" customHeight="1">
      <c r="A40" s="183"/>
      <c r="B40" s="69"/>
      <c r="C40" s="1042" t="s">
        <v>909</v>
      </c>
      <c r="D40" s="1043"/>
      <c r="E40" s="604"/>
      <c r="F40" s="545" t="s">
        <v>909</v>
      </c>
      <c r="G40" s="52"/>
      <c r="H40" s="1108"/>
      <c r="I40" s="1082"/>
      <c r="J40" s="54"/>
      <c r="K40" s="47"/>
      <c r="Q40" s="169" t="s">
        <v>643</v>
      </c>
      <c r="R40" s="169">
        <f>IF(Q38=TRUE,INT(E43*Q37/(E38+E43)),INT(E43/2))</f>
        <v>0</v>
      </c>
    </row>
    <row r="41" spans="1:18" ht="18" customHeight="1">
      <c r="A41" s="183"/>
      <c r="B41" s="69"/>
      <c r="C41" s="1042" t="s">
        <v>794</v>
      </c>
      <c r="D41" s="1043"/>
      <c r="E41" s="604"/>
      <c r="F41" s="545" t="s">
        <v>794</v>
      </c>
      <c r="G41" s="52"/>
      <c r="H41" s="1108"/>
      <c r="I41" s="1082"/>
      <c r="J41" s="54"/>
      <c r="K41" s="47"/>
      <c r="Q41" s="169" t="s">
        <v>636</v>
      </c>
      <c r="R41" s="169">
        <f>SUM(R39:R40)</f>
        <v>0</v>
      </c>
    </row>
    <row r="42" spans="1:18" ht="18" customHeight="1">
      <c r="A42" s="183"/>
      <c r="B42" s="69"/>
      <c r="C42" s="1042" t="s">
        <v>362</v>
      </c>
      <c r="D42" s="1043"/>
      <c r="E42" s="604"/>
      <c r="F42" s="545" t="s">
        <v>362</v>
      </c>
      <c r="G42" s="52"/>
      <c r="H42" s="1108"/>
      <c r="I42" s="1082"/>
      <c r="J42" s="54"/>
      <c r="K42" s="47"/>
      <c r="P42" s="169" t="s">
        <v>976</v>
      </c>
      <c r="R42" s="169">
        <f>Q37-R41</f>
        <v>0</v>
      </c>
    </row>
    <row r="43" spans="1:18" ht="18" customHeight="1" thickBot="1">
      <c r="A43" s="176" t="s">
        <v>790</v>
      </c>
      <c r="B43" s="593">
        <f>SUM(B39:B42)</f>
        <v>0</v>
      </c>
      <c r="C43" s="1049"/>
      <c r="D43" s="1050"/>
      <c r="E43" s="597">
        <f>SUM(E39:E42)</f>
        <v>0</v>
      </c>
      <c r="F43" s="549"/>
      <c r="G43" s="185"/>
      <c r="H43" s="1109"/>
      <c r="I43" s="600">
        <f>R44</f>
        <v>0</v>
      </c>
      <c r="J43" s="33"/>
      <c r="K43" s="47"/>
      <c r="P43" s="169" t="s">
        <v>977</v>
      </c>
      <c r="Q43" s="169" t="s">
        <v>970</v>
      </c>
      <c r="R43" s="169">
        <f>IF(Q38=TRUE,R39+R42,R39)*Q33</f>
        <v>0</v>
      </c>
    </row>
    <row r="44" spans="1:18" ht="18" customHeight="1" thickTop="1" thickBot="1">
      <c r="A44" s="186" t="s">
        <v>9</v>
      </c>
      <c r="B44" s="187">
        <f>SUM(B38,B43,B35)</f>
        <v>0</v>
      </c>
      <c r="C44" s="1037"/>
      <c r="D44" s="1038"/>
      <c r="E44" s="598">
        <f>SUM(E35,E38,E43)</f>
        <v>0</v>
      </c>
      <c r="F44" s="541"/>
      <c r="G44" s="188"/>
      <c r="H44" s="188"/>
      <c r="I44" s="598">
        <f>SUM(I35,I38,I43)</f>
        <v>0</v>
      </c>
      <c r="J44" s="34"/>
      <c r="K44" s="47"/>
      <c r="Q44" s="169" t="s">
        <v>643</v>
      </c>
      <c r="R44" s="169">
        <f>R40*Q33</f>
        <v>0</v>
      </c>
    </row>
    <row r="45" spans="1:18" ht="18" customHeight="1" thickTop="1" thickBot="1">
      <c r="A45" s="183" t="s">
        <v>10</v>
      </c>
      <c r="B45" s="200"/>
      <c r="C45" s="1075"/>
      <c r="D45" s="1076"/>
      <c r="E45" s="607"/>
      <c r="F45" s="543"/>
      <c r="G45" s="191"/>
      <c r="H45" s="191"/>
      <c r="I45" s="192"/>
      <c r="J45" s="319"/>
      <c r="K45" s="47"/>
    </row>
    <row r="46" spans="1:18" ht="18" customHeight="1" thickBot="1">
      <c r="A46" s="193" t="s">
        <v>11</v>
      </c>
      <c r="B46" s="194">
        <f>SUM(B44:B45)</f>
        <v>0</v>
      </c>
      <c r="C46" s="1077"/>
      <c r="D46" s="1078"/>
      <c r="E46" s="599">
        <f>E44</f>
        <v>0</v>
      </c>
      <c r="F46" s="539"/>
      <c r="G46" s="195"/>
      <c r="H46" s="195"/>
      <c r="I46" s="601">
        <f>I44</f>
        <v>0</v>
      </c>
      <c r="J46" s="417"/>
      <c r="K46" s="47"/>
    </row>
    <row r="47" spans="1:18" ht="18" customHeight="1">
      <c r="A47" s="198"/>
      <c r="K47" s="47"/>
    </row>
    <row r="48" spans="1:18" ht="18" customHeight="1">
      <c r="K48" s="47"/>
    </row>
    <row r="49" spans="1:19" ht="14.25" thickBot="1"/>
    <row r="50" spans="1:19" ht="18" customHeight="1">
      <c r="A50" s="1110" t="s">
        <v>956</v>
      </c>
      <c r="B50" s="1112"/>
      <c r="C50" s="1114" t="s">
        <v>1009</v>
      </c>
      <c r="D50" s="1116"/>
      <c r="E50" s="1117"/>
      <c r="F50" s="708" t="s">
        <v>911</v>
      </c>
      <c r="G50" s="1105"/>
      <c r="H50" s="1105"/>
      <c r="I50" s="1105"/>
      <c r="J50" s="1106"/>
    </row>
    <row r="51" spans="1:19" ht="18" customHeight="1">
      <c r="A51" s="1111"/>
      <c r="B51" s="1113"/>
      <c r="C51" s="1115"/>
      <c r="D51" s="1118"/>
      <c r="E51" s="1119"/>
      <c r="F51" s="709" t="s">
        <v>1078</v>
      </c>
      <c r="G51" s="1120" t="s">
        <v>1080</v>
      </c>
      <c r="H51" s="1121"/>
      <c r="I51" s="1122" t="s">
        <v>1079</v>
      </c>
      <c r="J51" s="1123"/>
      <c r="Q51" s="564" t="s">
        <v>967</v>
      </c>
      <c r="R51" s="710" t="s">
        <v>1081</v>
      </c>
      <c r="S51" s="711" t="s">
        <v>1082</v>
      </c>
    </row>
    <row r="52" spans="1:19" ht="18" customHeight="1" thickBot="1">
      <c r="A52" s="552" t="s">
        <v>907</v>
      </c>
      <c r="B52" s="611"/>
      <c r="C52" s="556" t="s">
        <v>908</v>
      </c>
      <c r="D52" s="611"/>
      <c r="E52" s="556" t="s">
        <v>1123</v>
      </c>
      <c r="F52" s="611"/>
      <c r="G52" s="553" t="s">
        <v>910</v>
      </c>
      <c r="H52" s="1102" t="str">
        <f>IFERROR(IF(Q53=TRUE,IF(R53=TRUE,(E60+E65+B59-(B52*15000))/D52,(E60+E65-(B52*15000))/D52),IF(R53=TRUE,(E60+E65+B59)/D52,(E60+E65)/D52)),"")</f>
        <v/>
      </c>
      <c r="I52" s="1097"/>
      <c r="J52" s="1098"/>
      <c r="Q52" s="564"/>
      <c r="R52" s="199"/>
    </row>
    <row r="53" spans="1:19" ht="18" customHeight="1">
      <c r="A53" s="172" t="s">
        <v>192</v>
      </c>
      <c r="B53" s="1079" t="s">
        <v>191</v>
      </c>
      <c r="C53" s="1080"/>
      <c r="D53" s="1080"/>
      <c r="E53" s="1081" t="s">
        <v>306</v>
      </c>
      <c r="F53" s="1080"/>
      <c r="G53" s="1080"/>
      <c r="H53" s="1058" t="s">
        <v>162</v>
      </c>
      <c r="I53" s="1059" t="s">
        <v>305</v>
      </c>
      <c r="J53" s="1061" t="s">
        <v>163</v>
      </c>
      <c r="K53" s="47"/>
      <c r="L53" s="168"/>
      <c r="M53" s="168"/>
      <c r="N53" s="168"/>
      <c r="Q53" s="609" t="b">
        <v>0</v>
      </c>
      <c r="R53" s="609" t="b">
        <v>0</v>
      </c>
      <c r="S53" s="609" t="b">
        <v>0</v>
      </c>
    </row>
    <row r="54" spans="1:19" ht="18" customHeight="1">
      <c r="A54" s="173" t="s">
        <v>193</v>
      </c>
      <c r="B54" s="174" t="s">
        <v>5</v>
      </c>
      <c r="C54" s="1063" t="s">
        <v>194</v>
      </c>
      <c r="D54" s="1064"/>
      <c r="E54" s="344" t="s">
        <v>5</v>
      </c>
      <c r="F54" s="345" t="s">
        <v>194</v>
      </c>
      <c r="G54" s="345" t="s">
        <v>195</v>
      </c>
      <c r="H54" s="856"/>
      <c r="I54" s="792"/>
      <c r="J54" s="1062"/>
      <c r="K54" s="47"/>
      <c r="M54" s="168"/>
      <c r="N54" s="168"/>
      <c r="P54" s="169" t="s">
        <v>968</v>
      </c>
      <c r="Q54" s="169">
        <f>IF(R53=TRUE,D52*R1,D52*R2)</f>
        <v>0</v>
      </c>
    </row>
    <row r="55" spans="1:19" ht="18" customHeight="1">
      <c r="A55" s="318" t="s">
        <v>360</v>
      </c>
      <c r="B55" s="68"/>
      <c r="C55" s="1065" t="s">
        <v>361</v>
      </c>
      <c r="D55" s="1066"/>
      <c r="E55" s="603"/>
      <c r="F55" s="650" t="s">
        <v>361</v>
      </c>
      <c r="G55" s="51"/>
      <c r="H55" s="855" t="s">
        <v>1045</v>
      </c>
      <c r="I55" s="1069"/>
      <c r="J55" s="53"/>
      <c r="K55" s="47"/>
      <c r="L55" s="168"/>
      <c r="M55" s="168"/>
      <c r="N55" s="168"/>
      <c r="P55" s="169" t="s">
        <v>969</v>
      </c>
      <c r="Q55" s="169">
        <f>IF(Q53=TRUE,IF(E60+E65-(B52*20000)&gt;Q54,0,1),IF(E60+E65&gt;Q54,0,1))</f>
        <v>1</v>
      </c>
    </row>
    <row r="56" spans="1:19" ht="18" customHeight="1">
      <c r="A56" s="175"/>
      <c r="B56" s="69"/>
      <c r="C56" s="1042" t="s">
        <v>185</v>
      </c>
      <c r="D56" s="1043"/>
      <c r="E56" s="604"/>
      <c r="F56" s="545" t="s">
        <v>185</v>
      </c>
      <c r="G56" s="558"/>
      <c r="H56" s="1103"/>
      <c r="I56" s="1073"/>
      <c r="J56" s="559"/>
      <c r="K56" s="47"/>
      <c r="L56" s="168"/>
      <c r="M56" s="168"/>
      <c r="N56" s="168"/>
      <c r="P56" s="169" t="s">
        <v>1077</v>
      </c>
      <c r="Q56" s="169" t="s">
        <v>970</v>
      </c>
      <c r="R56" s="169">
        <f>INT(E60/2)</f>
        <v>0</v>
      </c>
    </row>
    <row r="57" spans="1:19" ht="18" customHeight="1">
      <c r="A57" s="176" t="s">
        <v>790</v>
      </c>
      <c r="B57" s="177">
        <f>SUM(B55:B56)</f>
        <v>0</v>
      </c>
      <c r="C57" s="1030"/>
      <c r="D57" s="1031"/>
      <c r="E57" s="571">
        <f>SUM(E55:E56)</f>
        <v>0</v>
      </c>
      <c r="F57" s="537"/>
      <c r="G57" s="179"/>
      <c r="H57" s="1103"/>
      <c r="I57" s="600">
        <f>INT(E57/2)*Q55</f>
        <v>0</v>
      </c>
      <c r="J57" s="41"/>
      <c r="K57" s="47"/>
      <c r="L57" s="168"/>
      <c r="M57" s="168"/>
      <c r="N57" s="168"/>
      <c r="Q57" s="169" t="s">
        <v>643</v>
      </c>
      <c r="R57" s="169">
        <f>INT(E65/2)</f>
        <v>0</v>
      </c>
    </row>
    <row r="58" spans="1:19" ht="18" customHeight="1">
      <c r="A58" s="318" t="s">
        <v>7</v>
      </c>
      <c r="B58" s="68"/>
      <c r="C58" s="1051" t="s">
        <v>365</v>
      </c>
      <c r="D58" s="1052"/>
      <c r="E58" s="603"/>
      <c r="F58" s="546" t="s">
        <v>365</v>
      </c>
      <c r="G58" s="51"/>
      <c r="H58" s="1103"/>
      <c r="I58" s="1069"/>
      <c r="J58" s="53"/>
      <c r="K58" s="47"/>
      <c r="L58" s="168"/>
      <c r="M58" s="168"/>
      <c r="N58" s="168"/>
      <c r="Q58" s="169" t="s">
        <v>636</v>
      </c>
      <c r="R58" s="169">
        <f>SUM(R56:R57)</f>
        <v>0</v>
      </c>
    </row>
    <row r="59" spans="1:19" ht="18" customHeight="1">
      <c r="A59" s="183"/>
      <c r="B59" s="557"/>
      <c r="C59" s="1051" t="s">
        <v>362</v>
      </c>
      <c r="D59" s="1052"/>
      <c r="E59" s="606"/>
      <c r="F59" s="546" t="s">
        <v>362</v>
      </c>
      <c r="G59" s="558"/>
      <c r="H59" s="1103"/>
      <c r="I59" s="1070"/>
      <c r="J59" s="559"/>
      <c r="K59" s="47"/>
      <c r="L59" s="168"/>
      <c r="M59" s="168"/>
      <c r="N59" s="168"/>
      <c r="P59" s="169" t="s">
        <v>973</v>
      </c>
      <c r="Q59" s="169">
        <f>IF(R53=TRUE,IF(S53=TRUE,F52*R3,F52*S3),IF(S53=TRUE,D52*R4,D52*S4))</f>
        <v>0</v>
      </c>
    </row>
    <row r="60" spans="1:19" ht="18" customHeight="1">
      <c r="A60" s="176" t="s">
        <v>790</v>
      </c>
      <c r="B60" s="177">
        <f>SUM(B58:B59)</f>
        <v>0</v>
      </c>
      <c r="C60" s="1030"/>
      <c r="D60" s="1031"/>
      <c r="E60" s="571">
        <f>SUM(E58:E59)</f>
        <v>0</v>
      </c>
      <c r="F60" s="537"/>
      <c r="G60" s="179"/>
      <c r="H60" s="1103"/>
      <c r="I60" s="571">
        <f>R65</f>
        <v>0</v>
      </c>
      <c r="J60" s="41"/>
      <c r="K60" s="47"/>
      <c r="P60" s="169" t="s">
        <v>974</v>
      </c>
      <c r="Q60" s="169" t="b">
        <f>IF(R58&gt;Q59,TRUE,FALSE)</f>
        <v>0</v>
      </c>
    </row>
    <row r="61" spans="1:19" ht="18" customHeight="1">
      <c r="A61" s="318" t="s">
        <v>8</v>
      </c>
      <c r="B61" s="68"/>
      <c r="C61" s="1039" t="s">
        <v>793</v>
      </c>
      <c r="D61" s="1040"/>
      <c r="E61" s="603"/>
      <c r="F61" s="547" t="s">
        <v>793</v>
      </c>
      <c r="G61" s="51"/>
      <c r="H61" s="1103"/>
      <c r="I61" s="1035"/>
      <c r="J61" s="53"/>
      <c r="K61" s="47"/>
      <c r="P61" s="169" t="s">
        <v>975</v>
      </c>
      <c r="Q61" s="169" t="s">
        <v>970</v>
      </c>
      <c r="R61" s="169">
        <f>IF(Q60=TRUE,INT(E60*Q59/(E60+E65)),INT(E60/2))</f>
        <v>0</v>
      </c>
    </row>
    <row r="62" spans="1:19" ht="18" customHeight="1">
      <c r="A62" s="183"/>
      <c r="B62" s="69"/>
      <c r="C62" s="1042" t="s">
        <v>909</v>
      </c>
      <c r="D62" s="1043"/>
      <c r="E62" s="604"/>
      <c r="F62" s="545" t="s">
        <v>909</v>
      </c>
      <c r="G62" s="52"/>
      <c r="H62" s="1103"/>
      <c r="I62" s="1082"/>
      <c r="J62" s="54"/>
      <c r="K62" s="47"/>
      <c r="Q62" s="169" t="s">
        <v>643</v>
      </c>
      <c r="R62" s="169">
        <f>IF(Q60=TRUE,INT(E65*Q59/(E60+E65)),INT(E65/2))</f>
        <v>0</v>
      </c>
    </row>
    <row r="63" spans="1:19" ht="18" customHeight="1">
      <c r="A63" s="183"/>
      <c r="B63" s="69"/>
      <c r="C63" s="1042" t="s">
        <v>794</v>
      </c>
      <c r="D63" s="1043"/>
      <c r="E63" s="604"/>
      <c r="F63" s="545" t="s">
        <v>794</v>
      </c>
      <c r="G63" s="52"/>
      <c r="H63" s="1103"/>
      <c r="I63" s="1082"/>
      <c r="J63" s="54"/>
      <c r="K63" s="47"/>
      <c r="Q63" s="169" t="s">
        <v>636</v>
      </c>
      <c r="R63" s="169">
        <f>SUM(R61:R62)</f>
        <v>0</v>
      </c>
    </row>
    <row r="64" spans="1:19" ht="18" customHeight="1">
      <c r="A64" s="183"/>
      <c r="B64" s="69"/>
      <c r="C64" s="1042" t="s">
        <v>362</v>
      </c>
      <c r="D64" s="1043"/>
      <c r="E64" s="604"/>
      <c r="F64" s="545" t="s">
        <v>362</v>
      </c>
      <c r="G64" s="52"/>
      <c r="H64" s="1103"/>
      <c r="I64" s="1082"/>
      <c r="J64" s="54"/>
      <c r="K64" s="47"/>
      <c r="P64" s="169" t="s">
        <v>976</v>
      </c>
      <c r="R64" s="169">
        <f>Q59-R63</f>
        <v>0</v>
      </c>
    </row>
    <row r="65" spans="1:19" ht="18" customHeight="1" thickBot="1">
      <c r="A65" s="176" t="s">
        <v>790</v>
      </c>
      <c r="B65" s="593">
        <f>SUM(B61:B64)</f>
        <v>0</v>
      </c>
      <c r="C65" s="1049"/>
      <c r="D65" s="1050"/>
      <c r="E65" s="597">
        <f>SUM(E61:E64)</f>
        <v>0</v>
      </c>
      <c r="F65" s="549"/>
      <c r="G65" s="185"/>
      <c r="H65" s="1104"/>
      <c r="I65" s="600">
        <f>R66</f>
        <v>0</v>
      </c>
      <c r="J65" s="33"/>
      <c r="K65" s="47"/>
      <c r="P65" s="169" t="s">
        <v>977</v>
      </c>
      <c r="Q65" s="169" t="s">
        <v>970</v>
      </c>
      <c r="R65" s="169">
        <f>IF(Q60=TRUE,R61+R64,R61)*Q55</f>
        <v>0</v>
      </c>
    </row>
    <row r="66" spans="1:19" ht="18" customHeight="1" thickTop="1" thickBot="1">
      <c r="A66" s="186" t="s">
        <v>9</v>
      </c>
      <c r="B66" s="187">
        <f>SUM(B60,B65,B57)</f>
        <v>0</v>
      </c>
      <c r="C66" s="1037"/>
      <c r="D66" s="1038"/>
      <c r="E66" s="598">
        <f>SUM(E57,E60,E65)</f>
        <v>0</v>
      </c>
      <c r="F66" s="541"/>
      <c r="G66" s="188"/>
      <c r="H66" s="188"/>
      <c r="I66" s="598">
        <f>SUM(I57,I60,I65)</f>
        <v>0</v>
      </c>
      <c r="J66" s="34"/>
      <c r="K66" s="47"/>
      <c r="Q66" s="169" t="s">
        <v>643</v>
      </c>
      <c r="R66" s="169">
        <f>R62*Q55</f>
        <v>0</v>
      </c>
    </row>
    <row r="67" spans="1:19" ht="18" customHeight="1" thickTop="1" thickBot="1">
      <c r="A67" s="183" t="s">
        <v>10</v>
      </c>
      <c r="B67" s="200"/>
      <c r="C67" s="1075"/>
      <c r="D67" s="1076"/>
      <c r="E67" s="190"/>
      <c r="F67" s="543"/>
      <c r="G67" s="191"/>
      <c r="H67" s="191"/>
      <c r="I67" s="192"/>
      <c r="J67" s="319"/>
      <c r="K67" s="47"/>
    </row>
    <row r="68" spans="1:19" ht="18" customHeight="1" thickBot="1">
      <c r="A68" s="193" t="s">
        <v>11</v>
      </c>
      <c r="B68" s="194">
        <f>SUM(B66:B67)</f>
        <v>0</v>
      </c>
      <c r="C68" s="1077"/>
      <c r="D68" s="1078"/>
      <c r="E68" s="599">
        <f>E66</f>
        <v>0</v>
      </c>
      <c r="F68" s="539"/>
      <c r="G68" s="195"/>
      <c r="H68" s="195"/>
      <c r="I68" s="601">
        <f>I66</f>
        <v>0</v>
      </c>
      <c r="J68" s="417"/>
      <c r="K68" s="47"/>
    </row>
    <row r="69" spans="1:19" ht="18" customHeight="1">
      <c r="A69" s="198"/>
      <c r="K69" s="47"/>
    </row>
    <row r="70" spans="1:19" ht="18" customHeight="1">
      <c r="K70" s="47"/>
    </row>
    <row r="71" spans="1:19" ht="18" customHeight="1" thickBot="1">
      <c r="K71" s="47"/>
    </row>
    <row r="72" spans="1:19" ht="18" customHeight="1">
      <c r="A72" s="1110" t="s">
        <v>956</v>
      </c>
      <c r="B72" s="1112"/>
      <c r="C72" s="1114" t="s">
        <v>1009</v>
      </c>
      <c r="D72" s="1116"/>
      <c r="E72" s="1117"/>
      <c r="F72" s="708" t="s">
        <v>911</v>
      </c>
      <c r="G72" s="1105"/>
      <c r="H72" s="1105"/>
      <c r="I72" s="1105"/>
      <c r="J72" s="1106"/>
    </row>
    <row r="73" spans="1:19" ht="18" customHeight="1">
      <c r="A73" s="1111"/>
      <c r="B73" s="1113"/>
      <c r="C73" s="1115"/>
      <c r="D73" s="1118"/>
      <c r="E73" s="1119"/>
      <c r="F73" s="709" t="s">
        <v>1078</v>
      </c>
      <c r="G73" s="1120" t="s">
        <v>1080</v>
      </c>
      <c r="H73" s="1121"/>
      <c r="I73" s="1122" t="s">
        <v>1079</v>
      </c>
      <c r="J73" s="1123"/>
    </row>
    <row r="74" spans="1:19" ht="18" customHeight="1" thickBot="1">
      <c r="A74" s="552" t="s">
        <v>907</v>
      </c>
      <c r="B74" s="611"/>
      <c r="C74" s="556" t="s">
        <v>908</v>
      </c>
      <c r="D74" s="611"/>
      <c r="E74" s="556" t="s">
        <v>1123</v>
      </c>
      <c r="F74" s="611"/>
      <c r="G74" s="553" t="s">
        <v>910</v>
      </c>
      <c r="H74" s="1102" t="str">
        <f>IFERROR(IF(Q76=TRUE,IF(R76=TRUE,(E82+E87+B81-(B74*15000))/D74,(E82+E87-(B74*15000))/D74),IF(R76=TRUE,(E82+E87+B81)/D74,(E82+E87)/D74)),"")</f>
        <v/>
      </c>
      <c r="I74" s="1097"/>
      <c r="J74" s="1098"/>
      <c r="Q74" s="564" t="s">
        <v>967</v>
      </c>
      <c r="R74" s="710" t="s">
        <v>1081</v>
      </c>
      <c r="S74" s="711" t="s">
        <v>1082</v>
      </c>
    </row>
    <row r="75" spans="1:19">
      <c r="A75" s="172" t="s">
        <v>192</v>
      </c>
      <c r="B75" s="1079" t="s">
        <v>191</v>
      </c>
      <c r="C75" s="1080"/>
      <c r="D75" s="1080"/>
      <c r="E75" s="1081" t="s">
        <v>306</v>
      </c>
      <c r="F75" s="1080"/>
      <c r="G75" s="1080"/>
      <c r="H75" s="1058" t="s">
        <v>162</v>
      </c>
      <c r="I75" s="1059" t="s">
        <v>305</v>
      </c>
      <c r="J75" s="1061" t="s">
        <v>163</v>
      </c>
      <c r="Q75" s="564"/>
      <c r="R75" s="199"/>
    </row>
    <row r="76" spans="1:19" ht="18" customHeight="1">
      <c r="A76" s="173" t="s">
        <v>193</v>
      </c>
      <c r="B76" s="174" t="s">
        <v>5</v>
      </c>
      <c r="C76" s="1063" t="s">
        <v>194</v>
      </c>
      <c r="D76" s="1064"/>
      <c r="E76" s="344" t="s">
        <v>5</v>
      </c>
      <c r="F76" s="345" t="s">
        <v>194</v>
      </c>
      <c r="G76" s="345" t="s">
        <v>195</v>
      </c>
      <c r="H76" s="856"/>
      <c r="I76" s="792"/>
      <c r="J76" s="1062"/>
      <c r="K76" s="47"/>
      <c r="L76" s="168"/>
      <c r="M76" s="168"/>
      <c r="N76" s="168"/>
      <c r="Q76" s="609" t="b">
        <v>0</v>
      </c>
      <c r="R76" s="609" t="b">
        <v>0</v>
      </c>
      <c r="S76" s="609" t="b">
        <v>0</v>
      </c>
    </row>
    <row r="77" spans="1:19" ht="18" customHeight="1">
      <c r="A77" s="318" t="s">
        <v>360</v>
      </c>
      <c r="B77" s="68"/>
      <c r="C77" s="1065" t="s">
        <v>361</v>
      </c>
      <c r="D77" s="1066"/>
      <c r="E77" s="603"/>
      <c r="F77" s="650" t="s">
        <v>361</v>
      </c>
      <c r="G77" s="452"/>
      <c r="H77" s="855" t="s">
        <v>1045</v>
      </c>
      <c r="I77" s="1069"/>
      <c r="J77" s="53"/>
      <c r="K77" s="47"/>
      <c r="M77" s="168"/>
      <c r="N77" s="168"/>
      <c r="P77" s="169" t="s">
        <v>968</v>
      </c>
      <c r="Q77" s="169">
        <f>IF(R76=TRUE,D74*R1,D74*R2)</f>
        <v>0</v>
      </c>
    </row>
    <row r="78" spans="1:19" ht="18" customHeight="1">
      <c r="A78" s="175"/>
      <c r="B78" s="69"/>
      <c r="C78" s="1042" t="s">
        <v>185</v>
      </c>
      <c r="D78" s="1043"/>
      <c r="E78" s="604"/>
      <c r="F78" s="545" t="s">
        <v>185</v>
      </c>
      <c r="G78" s="52"/>
      <c r="H78" s="1103"/>
      <c r="I78" s="1073"/>
      <c r="J78" s="559"/>
      <c r="K78" s="47"/>
      <c r="L78" s="168"/>
      <c r="M78" s="168"/>
      <c r="N78" s="168"/>
      <c r="P78" s="169" t="s">
        <v>969</v>
      </c>
      <c r="Q78" s="169">
        <f>IF(Q76=TRUE,IF(E82+E87-(B74*20000)&gt;Q77,0,1),IF(E82+E87&gt;Q77,0,1))</f>
        <v>1</v>
      </c>
    </row>
    <row r="79" spans="1:19" ht="18" customHeight="1">
      <c r="A79" s="176" t="s">
        <v>790</v>
      </c>
      <c r="B79" s="177">
        <f>SUM(B77:B78)</f>
        <v>0</v>
      </c>
      <c r="C79" s="1030"/>
      <c r="D79" s="1031"/>
      <c r="E79" s="571">
        <f>SUM(E77:E78)</f>
        <v>0</v>
      </c>
      <c r="F79" s="537"/>
      <c r="G79" s="179"/>
      <c r="H79" s="1103"/>
      <c r="I79" s="600">
        <f>INT(E79/2)*Q78</f>
        <v>0</v>
      </c>
      <c r="J79" s="41"/>
      <c r="K79" s="47"/>
      <c r="L79" s="168"/>
      <c r="M79" s="168"/>
      <c r="N79" s="168"/>
      <c r="P79" s="169" t="s">
        <v>1077</v>
      </c>
      <c r="Q79" s="169" t="s">
        <v>970</v>
      </c>
      <c r="R79" s="169">
        <f>INT(E82/2)</f>
        <v>0</v>
      </c>
    </row>
    <row r="80" spans="1:19" ht="18" customHeight="1">
      <c r="A80" s="318" t="s">
        <v>7</v>
      </c>
      <c r="B80" s="68"/>
      <c r="C80" s="1051" t="s">
        <v>365</v>
      </c>
      <c r="D80" s="1052"/>
      <c r="E80" s="603"/>
      <c r="F80" s="546" t="s">
        <v>365</v>
      </c>
      <c r="G80" s="51"/>
      <c r="H80" s="1103"/>
      <c r="I80" s="1069"/>
      <c r="J80" s="53"/>
      <c r="K80" s="47"/>
      <c r="L80" s="168"/>
      <c r="M80" s="168"/>
      <c r="N80" s="168"/>
      <c r="Q80" s="169" t="s">
        <v>643</v>
      </c>
      <c r="R80" s="169">
        <f>INT(E87/2)</f>
        <v>0</v>
      </c>
    </row>
    <row r="81" spans="1:18" ht="18" customHeight="1">
      <c r="A81" s="183"/>
      <c r="B81" s="557"/>
      <c r="C81" s="1051" t="s">
        <v>362</v>
      </c>
      <c r="D81" s="1052"/>
      <c r="E81" s="606"/>
      <c r="F81" s="546" t="s">
        <v>362</v>
      </c>
      <c r="G81" s="558"/>
      <c r="H81" s="1103"/>
      <c r="I81" s="1070"/>
      <c r="J81" s="559"/>
      <c r="K81" s="47"/>
      <c r="L81" s="168"/>
      <c r="M81" s="168"/>
      <c r="N81" s="168"/>
      <c r="Q81" s="169" t="s">
        <v>636</v>
      </c>
      <c r="R81" s="169">
        <f>SUM(R79:R80)</f>
        <v>0</v>
      </c>
    </row>
    <row r="82" spans="1:18" ht="18" customHeight="1">
      <c r="A82" s="176" t="s">
        <v>790</v>
      </c>
      <c r="B82" s="177">
        <f>SUM(B80:B81)</f>
        <v>0</v>
      </c>
      <c r="C82" s="1030"/>
      <c r="D82" s="1031"/>
      <c r="E82" s="571">
        <f>SUM(E80:E81)</f>
        <v>0</v>
      </c>
      <c r="F82" s="537"/>
      <c r="G82" s="179"/>
      <c r="H82" s="1103"/>
      <c r="I82" s="571">
        <f>R88</f>
        <v>0</v>
      </c>
      <c r="J82" s="41"/>
      <c r="K82" s="47"/>
      <c r="L82" s="168"/>
      <c r="M82" s="168"/>
      <c r="N82" s="168"/>
      <c r="P82" s="169" t="s">
        <v>973</v>
      </c>
      <c r="Q82" s="169">
        <f>IF(R76=TRUE,IF(S76=TRUE,F74*R3,F74*S3),IF(S76=TRUE,D74*R4,D74*S4))</f>
        <v>0</v>
      </c>
    </row>
    <row r="83" spans="1:18" ht="18" customHeight="1">
      <c r="A83" s="318" t="s">
        <v>8</v>
      </c>
      <c r="B83" s="68"/>
      <c r="C83" s="1039" t="s">
        <v>793</v>
      </c>
      <c r="D83" s="1040"/>
      <c r="E83" s="603"/>
      <c r="F83" s="547" t="s">
        <v>793</v>
      </c>
      <c r="G83" s="51"/>
      <c r="H83" s="1103"/>
      <c r="I83" s="1035"/>
      <c r="J83" s="53"/>
      <c r="K83" s="47"/>
      <c r="P83" s="169" t="s">
        <v>974</v>
      </c>
      <c r="Q83" s="169" t="b">
        <f>IF(R81&gt;Q82,TRUE,FALSE)</f>
        <v>0</v>
      </c>
    </row>
    <row r="84" spans="1:18" ht="18" customHeight="1">
      <c r="A84" s="183"/>
      <c r="B84" s="69"/>
      <c r="C84" s="1042" t="s">
        <v>909</v>
      </c>
      <c r="D84" s="1043"/>
      <c r="E84" s="604"/>
      <c r="F84" s="545" t="s">
        <v>909</v>
      </c>
      <c r="G84" s="52"/>
      <c r="H84" s="1103"/>
      <c r="I84" s="1082"/>
      <c r="J84" s="54"/>
      <c r="K84" s="47"/>
      <c r="P84" s="169" t="s">
        <v>975</v>
      </c>
      <c r="Q84" s="169" t="s">
        <v>970</v>
      </c>
      <c r="R84" s="169">
        <f>IF(Q83=TRUE,INT(E82*Q82/(E82+E87)),INT(E82/2))</f>
        <v>0</v>
      </c>
    </row>
    <row r="85" spans="1:18" ht="18" customHeight="1">
      <c r="A85" s="183"/>
      <c r="B85" s="69"/>
      <c r="C85" s="1042" t="s">
        <v>794</v>
      </c>
      <c r="D85" s="1043"/>
      <c r="E85" s="604"/>
      <c r="F85" s="545" t="s">
        <v>794</v>
      </c>
      <c r="G85" s="52"/>
      <c r="H85" s="1103"/>
      <c r="I85" s="1082"/>
      <c r="J85" s="54"/>
      <c r="K85" s="47"/>
      <c r="Q85" s="169" t="s">
        <v>643</v>
      </c>
      <c r="R85" s="169">
        <f>IF(Q83=TRUE,INT(E87*Q82/(E82+E87)),INT(E87/2))</f>
        <v>0</v>
      </c>
    </row>
    <row r="86" spans="1:18" ht="18" customHeight="1">
      <c r="A86" s="183"/>
      <c r="B86" s="69"/>
      <c r="C86" s="1042" t="s">
        <v>362</v>
      </c>
      <c r="D86" s="1043"/>
      <c r="E86" s="604"/>
      <c r="F86" s="545" t="s">
        <v>362</v>
      </c>
      <c r="G86" s="52"/>
      <c r="H86" s="1103"/>
      <c r="I86" s="1082"/>
      <c r="J86" s="54"/>
      <c r="K86" s="47"/>
      <c r="Q86" s="169" t="s">
        <v>636</v>
      </c>
      <c r="R86" s="169">
        <f>SUM(R84:R85)</f>
        <v>0</v>
      </c>
    </row>
    <row r="87" spans="1:18" ht="18" customHeight="1" thickBot="1">
      <c r="A87" s="176" t="s">
        <v>790</v>
      </c>
      <c r="B87" s="593">
        <f>SUM(B83:B86)</f>
        <v>0</v>
      </c>
      <c r="C87" s="1049"/>
      <c r="D87" s="1050"/>
      <c r="E87" s="597">
        <f>SUM(E83:E86)</f>
        <v>0</v>
      </c>
      <c r="F87" s="549"/>
      <c r="G87" s="185"/>
      <c r="H87" s="1104"/>
      <c r="I87" s="600">
        <f>R89</f>
        <v>0</v>
      </c>
      <c r="J87" s="33"/>
      <c r="K87" s="47"/>
      <c r="P87" s="169" t="s">
        <v>976</v>
      </c>
      <c r="R87" s="169">
        <f>Q82-R86</f>
        <v>0</v>
      </c>
    </row>
    <row r="88" spans="1:18" ht="18" customHeight="1" thickTop="1" thickBot="1">
      <c r="A88" s="186" t="s">
        <v>9</v>
      </c>
      <c r="B88" s="187">
        <f>SUM(B79,B82,B87)</f>
        <v>0</v>
      </c>
      <c r="C88" s="1037"/>
      <c r="D88" s="1038"/>
      <c r="E88" s="598">
        <f>SUM(E79,E82,E87)</f>
        <v>0</v>
      </c>
      <c r="F88" s="541"/>
      <c r="G88" s="188"/>
      <c r="H88" s="188"/>
      <c r="I88" s="598">
        <f>SUM(I79,I82,I87)</f>
        <v>0</v>
      </c>
      <c r="J88" s="34"/>
      <c r="K88" s="47"/>
      <c r="P88" s="169" t="s">
        <v>977</v>
      </c>
      <c r="Q88" s="169" t="s">
        <v>970</v>
      </c>
      <c r="R88" s="169">
        <f>IF(Q83=TRUE,R84+R87,R84)*Q78</f>
        <v>0</v>
      </c>
    </row>
    <row r="89" spans="1:18" ht="18" customHeight="1" thickTop="1" thickBot="1">
      <c r="A89" s="183" t="s">
        <v>10</v>
      </c>
      <c r="B89" s="200"/>
      <c r="C89" s="1075"/>
      <c r="D89" s="1076"/>
      <c r="E89" s="190"/>
      <c r="F89" s="543"/>
      <c r="G89" s="191"/>
      <c r="H89" s="191"/>
      <c r="I89" s="192"/>
      <c r="J89" s="319"/>
      <c r="K89" s="47"/>
      <c r="Q89" s="169" t="s">
        <v>643</v>
      </c>
      <c r="R89" s="169">
        <f>R85*Q78</f>
        <v>0</v>
      </c>
    </row>
    <row r="90" spans="1:18" ht="18" customHeight="1" thickBot="1">
      <c r="A90" s="193" t="s">
        <v>11</v>
      </c>
      <c r="B90" s="194">
        <f>SUM(B88:B89)</f>
        <v>0</v>
      </c>
      <c r="C90" s="1077"/>
      <c r="D90" s="1078"/>
      <c r="E90" s="599">
        <f>E88</f>
        <v>0</v>
      </c>
      <c r="F90" s="539"/>
      <c r="G90" s="195"/>
      <c r="H90" s="195"/>
      <c r="I90" s="601">
        <f>I88</f>
        <v>0</v>
      </c>
      <c r="J90" s="417"/>
      <c r="K90" s="47"/>
    </row>
    <row r="91" spans="1:18" ht="18" customHeight="1">
      <c r="A91" s="198"/>
      <c r="J91" s="647"/>
      <c r="K91" s="47"/>
    </row>
    <row r="92" spans="1:18" ht="18" customHeight="1">
      <c r="K92" s="47"/>
    </row>
    <row r="93" spans="1:18" ht="18" customHeight="1">
      <c r="K93" s="47"/>
    </row>
    <row r="94" spans="1:18" ht="18" customHeight="1">
      <c r="K94" s="47"/>
    </row>
  </sheetData>
  <sheetProtection sheet="1" objects="1" scenarios="1"/>
  <mergeCells count="130">
    <mergeCell ref="C89:D89"/>
    <mergeCell ref="C90:D90"/>
    <mergeCell ref="I83:I86"/>
    <mergeCell ref="C84:D84"/>
    <mergeCell ref="C85:D85"/>
    <mergeCell ref="C86:D86"/>
    <mergeCell ref="C87:D87"/>
    <mergeCell ref="C88:D88"/>
    <mergeCell ref="C77:D77"/>
    <mergeCell ref="H77:H87"/>
    <mergeCell ref="I77:I78"/>
    <mergeCell ref="C78:D78"/>
    <mergeCell ref="C79:D79"/>
    <mergeCell ref="C80:D80"/>
    <mergeCell ref="I80:I81"/>
    <mergeCell ref="C81:D81"/>
    <mergeCell ref="C82:D82"/>
    <mergeCell ref="C83:D83"/>
    <mergeCell ref="C67:D67"/>
    <mergeCell ref="C68:D68"/>
    <mergeCell ref="A72:A73"/>
    <mergeCell ref="B72:B73"/>
    <mergeCell ref="C72:C73"/>
    <mergeCell ref="D72:E73"/>
    <mergeCell ref="I61:I64"/>
    <mergeCell ref="C62:D62"/>
    <mergeCell ref="C63:D63"/>
    <mergeCell ref="C64:D64"/>
    <mergeCell ref="C65:D65"/>
    <mergeCell ref="C66:D66"/>
    <mergeCell ref="G72:J72"/>
    <mergeCell ref="G73:H73"/>
    <mergeCell ref="I73:J73"/>
    <mergeCell ref="H74:J74"/>
    <mergeCell ref="B75:D75"/>
    <mergeCell ref="E75:G75"/>
    <mergeCell ref="H75:H76"/>
    <mergeCell ref="I75:I76"/>
    <mergeCell ref="J75:J76"/>
    <mergeCell ref="C76:D76"/>
    <mergeCell ref="H52:J52"/>
    <mergeCell ref="B53:D53"/>
    <mergeCell ref="E53:G53"/>
    <mergeCell ref="H53:H54"/>
    <mergeCell ref="I53:I54"/>
    <mergeCell ref="J53:J54"/>
    <mergeCell ref="C54:D54"/>
    <mergeCell ref="C55:D55"/>
    <mergeCell ref="H55:H65"/>
    <mergeCell ref="I55:I56"/>
    <mergeCell ref="C56:D56"/>
    <mergeCell ref="C57:D57"/>
    <mergeCell ref="C58:D58"/>
    <mergeCell ref="I58:I59"/>
    <mergeCell ref="C59:D59"/>
    <mergeCell ref="C60:D60"/>
    <mergeCell ref="C61:D61"/>
    <mergeCell ref="C45:D45"/>
    <mergeCell ref="C46:D46"/>
    <mergeCell ref="A50:A51"/>
    <mergeCell ref="B50:B51"/>
    <mergeCell ref="C50:C51"/>
    <mergeCell ref="D50:E51"/>
    <mergeCell ref="I39:I42"/>
    <mergeCell ref="C40:D40"/>
    <mergeCell ref="C41:D41"/>
    <mergeCell ref="C42:D42"/>
    <mergeCell ref="C43:D43"/>
    <mergeCell ref="C44:D44"/>
    <mergeCell ref="G50:J50"/>
    <mergeCell ref="G51:H51"/>
    <mergeCell ref="I51:J51"/>
    <mergeCell ref="H30:J30"/>
    <mergeCell ref="B31:D31"/>
    <mergeCell ref="E31:G31"/>
    <mergeCell ref="H31:H32"/>
    <mergeCell ref="I31:I32"/>
    <mergeCell ref="J31:J32"/>
    <mergeCell ref="C32:D32"/>
    <mergeCell ref="C33:D33"/>
    <mergeCell ref="H33:H43"/>
    <mergeCell ref="I33:I34"/>
    <mergeCell ref="C34:D34"/>
    <mergeCell ref="C35:D35"/>
    <mergeCell ref="C36:D36"/>
    <mergeCell ref="I36:I37"/>
    <mergeCell ref="C37:D37"/>
    <mergeCell ref="C38:D38"/>
    <mergeCell ref="C39:D39"/>
    <mergeCell ref="C23:D23"/>
    <mergeCell ref="C24:D24"/>
    <mergeCell ref="A28:A29"/>
    <mergeCell ref="B28:B29"/>
    <mergeCell ref="C28:C29"/>
    <mergeCell ref="D28:E29"/>
    <mergeCell ref="I17:I20"/>
    <mergeCell ref="C18:D18"/>
    <mergeCell ref="C19:D19"/>
    <mergeCell ref="C20:D20"/>
    <mergeCell ref="C21:D21"/>
    <mergeCell ref="C22:D22"/>
    <mergeCell ref="G28:J28"/>
    <mergeCell ref="G29:H29"/>
    <mergeCell ref="I29:J29"/>
    <mergeCell ref="C11:D11"/>
    <mergeCell ref="H11:H21"/>
    <mergeCell ref="I11:I12"/>
    <mergeCell ref="C12:D12"/>
    <mergeCell ref="C13:D13"/>
    <mergeCell ref="C14:D14"/>
    <mergeCell ref="I14:I15"/>
    <mergeCell ref="C15:D15"/>
    <mergeCell ref="C16:D16"/>
    <mergeCell ref="C17:D17"/>
    <mergeCell ref="H8:J8"/>
    <mergeCell ref="B9:D9"/>
    <mergeCell ref="E9:G9"/>
    <mergeCell ref="H9:H10"/>
    <mergeCell ref="I9:I10"/>
    <mergeCell ref="J9:J10"/>
    <mergeCell ref="C10:D10"/>
    <mergeCell ref="A2:J2"/>
    <mergeCell ref="B4:G4"/>
    <mergeCell ref="A6:A7"/>
    <mergeCell ref="B6:B7"/>
    <mergeCell ref="C6:C7"/>
    <mergeCell ref="D6:E7"/>
    <mergeCell ref="G6:J6"/>
    <mergeCell ref="G7:H7"/>
    <mergeCell ref="I7:J7"/>
  </mergeCells>
  <phoneticPr fontId="3"/>
  <conditionalFormatting sqref="E15">
    <cfRule type="expression" dxfId="113" priority="12">
      <formula>$R$8=TRUE</formula>
    </cfRule>
  </conditionalFormatting>
  <conditionalFormatting sqref="E37">
    <cfRule type="expression" dxfId="112" priority="1">
      <formula>$R$31=TRUE</formula>
    </cfRule>
  </conditionalFormatting>
  <conditionalFormatting sqref="E59">
    <cfRule type="expression" dxfId="111" priority="16">
      <formula>$R$53=TRUE</formula>
    </cfRule>
    <cfRule type="expression" dxfId="110" priority="17">
      <formula>$R$8=TRUE</formula>
    </cfRule>
  </conditionalFormatting>
  <conditionalFormatting sqref="E81">
    <cfRule type="expression" dxfId="109" priority="18">
      <formula>$R$76=TRUE</formula>
    </cfRule>
    <cfRule type="expression" dxfId="108" priority="19">
      <formula>$R$8=TRUE</formula>
    </cfRule>
  </conditionalFormatting>
  <conditionalFormatting sqref="I13">
    <cfRule type="cellIs" dxfId="107" priority="11" stopIfTrue="1" operator="greaterThan">
      <formula>#REF!</formula>
    </cfRule>
  </conditionalFormatting>
  <conditionalFormatting sqref="I16">
    <cfRule type="cellIs" dxfId="106" priority="15" stopIfTrue="1" operator="greaterThan">
      <formula>#REF!</formula>
    </cfRule>
  </conditionalFormatting>
  <conditionalFormatting sqref="I21">
    <cfRule type="cellIs" dxfId="105" priority="14" stopIfTrue="1" operator="greaterThan">
      <formula>#REF!</formula>
    </cfRule>
  </conditionalFormatting>
  <conditionalFormatting sqref="I35">
    <cfRule type="cellIs" dxfId="104" priority="8" stopIfTrue="1" operator="greaterThan">
      <formula>#REF!</formula>
    </cfRule>
  </conditionalFormatting>
  <conditionalFormatting sqref="I38">
    <cfRule type="cellIs" dxfId="103" priority="10" stopIfTrue="1" operator="greaterThan">
      <formula>#REF!</formula>
    </cfRule>
  </conditionalFormatting>
  <conditionalFormatting sqref="I43">
    <cfRule type="cellIs" dxfId="102" priority="9" stopIfTrue="1" operator="greaterThan">
      <formula>#REF!</formula>
    </cfRule>
  </conditionalFormatting>
  <conditionalFormatting sqref="I57">
    <cfRule type="cellIs" dxfId="101" priority="5" stopIfTrue="1" operator="greaterThan">
      <formula>#REF!</formula>
    </cfRule>
  </conditionalFormatting>
  <conditionalFormatting sqref="I60">
    <cfRule type="cellIs" dxfId="100" priority="7" stopIfTrue="1" operator="greaterThan">
      <formula>#REF!</formula>
    </cfRule>
  </conditionalFormatting>
  <conditionalFormatting sqref="I65">
    <cfRule type="cellIs" dxfId="99" priority="6" stopIfTrue="1" operator="greaterThan">
      <formula>#REF!</formula>
    </cfRule>
  </conditionalFormatting>
  <conditionalFormatting sqref="I79">
    <cfRule type="cellIs" dxfId="98" priority="2" stopIfTrue="1" operator="greaterThan">
      <formula>#REF!</formula>
    </cfRule>
  </conditionalFormatting>
  <conditionalFormatting sqref="I82">
    <cfRule type="cellIs" dxfId="97" priority="4" stopIfTrue="1" operator="greaterThan">
      <formula>#REF!</formula>
    </cfRule>
  </conditionalFormatting>
  <conditionalFormatting sqref="I87">
    <cfRule type="cellIs" dxfId="96" priority="3" stopIfTrue="1" operator="greaterThan">
      <formula>#REF!</formula>
    </cfRule>
  </conditionalFormatting>
  <dataValidations count="4">
    <dataValidation type="whole" operator="greaterThanOrEqual" allowBlank="1" showInputMessage="1" showErrorMessage="1" error="小数点を含んだ数値の入力はできません" sqref="B11:B24 E11:E22 E24 I13 I16 I21:I22 I24 B33:B46 E33:E44 E46 I35 I38 I43:I44 I46 B55:B68 E55:E66 E68 I57 I60 I65:I66 I68 B77:B90 E77:E88 E90 I79 I82 I87:I88 I90" xr:uid="{38F580C6-3E61-4DC5-AD36-66A193172ACB}">
      <formula1>0</formula1>
    </dataValidation>
    <dataValidation type="list" allowBlank="1" showInputMessage="1" showErrorMessage="1" sqref="B50 B6 B28 B72" xr:uid="{70F10DA7-0CB5-483E-AA77-7D9FEF335501}">
      <formula1>年度選択</formula1>
    </dataValidation>
    <dataValidation type="textLength" operator="equal" allowBlank="1" showInputMessage="1" showErrorMessage="1" errorTitle="消費税計上不可" error="補助金の消費税計上は出来ません。" sqref="I23:J23 I67:J67 I45:J45 I89:J89" xr:uid="{DEB19E96-B073-4902-B09E-944319AF7771}">
      <formula1>0</formula1>
    </dataValidation>
    <dataValidation type="textLength" operator="equal" allowBlank="1" showInputMessage="1" showErrorMessage="1" errorTitle="消費税計上不可" error="補助対象経費の消費税計上は出来ません。" sqref="G23:H23 E23 G45:H45 E45 G67:H67 E67 G89:H89 E89" xr:uid="{146896BF-753B-4B2D-8C97-721F2E346779}">
      <formula1>0</formula1>
    </dataValidation>
  </dataValidations>
  <hyperlinks>
    <hyperlink ref="L10" location="'（2-1）蓄電システムの経費の配分（申請者３）'!Print_Area" display="（2-1）蓄電システムの経費の配分（申請者３）" xr:uid="{C1C9995A-1221-4823-94CA-F5878CD6DEFA}"/>
    <hyperlink ref="L11" location="'（2-1）蓄電システムの経費の配分（申請者４）'!Print_Area" display="（2-1）蓄電システムの経費の配分（申請者４）" xr:uid="{055E3383-D4B9-4FB4-8E89-4D5DCCDDBE91}"/>
  </hyperlinks>
  <pageMargins left="0.74803149606299213" right="0.51181102362204722" top="0.59055118110236227" bottom="0.55118110236220474" header="0.51181102362204722" footer="0.51181102362204722"/>
  <pageSetup paperSize="9" scale="50"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3462145" r:id="rId4" name="Check Box 1">
              <controlPr defaultSize="0" autoFill="0" autoLine="0" autoPict="0">
                <anchor moveWithCells="1">
                  <from>
                    <xdr:col>5</xdr:col>
                    <xdr:colOff>66675</xdr:colOff>
                    <xdr:row>5</xdr:row>
                    <xdr:rowOff>219075</xdr:rowOff>
                  </from>
                  <to>
                    <xdr:col>5</xdr:col>
                    <xdr:colOff>371475</xdr:colOff>
                    <xdr:row>7</xdr:row>
                    <xdr:rowOff>9525</xdr:rowOff>
                  </to>
                </anchor>
              </controlPr>
            </control>
          </mc:Choice>
        </mc:AlternateContent>
        <mc:AlternateContent xmlns:mc="http://schemas.openxmlformats.org/markup-compatibility/2006">
          <mc:Choice Requires="x14">
            <control shapeId="3462146" r:id="rId5" name="Check Box 2">
              <controlPr defaultSize="0" autoFill="0" autoLine="0" autoPict="0">
                <anchor moveWithCells="1">
                  <from>
                    <xdr:col>6</xdr:col>
                    <xdr:colOff>57150</xdr:colOff>
                    <xdr:row>5</xdr:row>
                    <xdr:rowOff>219075</xdr:rowOff>
                  </from>
                  <to>
                    <xdr:col>6</xdr:col>
                    <xdr:colOff>371475</xdr:colOff>
                    <xdr:row>7</xdr:row>
                    <xdr:rowOff>9525</xdr:rowOff>
                  </to>
                </anchor>
              </controlPr>
            </control>
          </mc:Choice>
        </mc:AlternateContent>
        <mc:AlternateContent xmlns:mc="http://schemas.openxmlformats.org/markup-compatibility/2006">
          <mc:Choice Requires="x14">
            <control shapeId="3462147" r:id="rId6" name="Check Box 3">
              <controlPr defaultSize="0" autoFill="0" autoLine="0" autoPict="0">
                <anchor moveWithCells="1">
                  <from>
                    <xdr:col>5</xdr:col>
                    <xdr:colOff>47625</xdr:colOff>
                    <xdr:row>27</xdr:row>
                    <xdr:rowOff>228600</xdr:rowOff>
                  </from>
                  <to>
                    <xdr:col>5</xdr:col>
                    <xdr:colOff>352425</xdr:colOff>
                    <xdr:row>29</xdr:row>
                    <xdr:rowOff>19050</xdr:rowOff>
                  </to>
                </anchor>
              </controlPr>
            </control>
          </mc:Choice>
        </mc:AlternateContent>
        <mc:AlternateContent xmlns:mc="http://schemas.openxmlformats.org/markup-compatibility/2006">
          <mc:Choice Requires="x14">
            <control shapeId="3462148" r:id="rId7" name="Check Box 4">
              <controlPr defaultSize="0" autoFill="0" autoLine="0" autoPict="0">
                <anchor moveWithCells="1">
                  <from>
                    <xdr:col>6</xdr:col>
                    <xdr:colOff>47625</xdr:colOff>
                    <xdr:row>27</xdr:row>
                    <xdr:rowOff>228600</xdr:rowOff>
                  </from>
                  <to>
                    <xdr:col>6</xdr:col>
                    <xdr:colOff>352425</xdr:colOff>
                    <xdr:row>29</xdr:row>
                    <xdr:rowOff>19050</xdr:rowOff>
                  </to>
                </anchor>
              </controlPr>
            </control>
          </mc:Choice>
        </mc:AlternateContent>
        <mc:AlternateContent xmlns:mc="http://schemas.openxmlformats.org/markup-compatibility/2006">
          <mc:Choice Requires="x14">
            <control shapeId="3462149" r:id="rId8" name="Check Box 5">
              <controlPr defaultSize="0" autoFill="0" autoLine="0" autoPict="0">
                <anchor moveWithCells="1">
                  <from>
                    <xdr:col>5</xdr:col>
                    <xdr:colOff>47625</xdr:colOff>
                    <xdr:row>49</xdr:row>
                    <xdr:rowOff>228600</xdr:rowOff>
                  </from>
                  <to>
                    <xdr:col>5</xdr:col>
                    <xdr:colOff>352425</xdr:colOff>
                    <xdr:row>51</xdr:row>
                    <xdr:rowOff>19050</xdr:rowOff>
                  </to>
                </anchor>
              </controlPr>
            </control>
          </mc:Choice>
        </mc:AlternateContent>
        <mc:AlternateContent xmlns:mc="http://schemas.openxmlformats.org/markup-compatibility/2006">
          <mc:Choice Requires="x14">
            <control shapeId="3462150" r:id="rId9" name="Check Box 6">
              <controlPr defaultSize="0" autoFill="0" autoLine="0" autoPict="0">
                <anchor moveWithCells="1">
                  <from>
                    <xdr:col>6</xdr:col>
                    <xdr:colOff>47625</xdr:colOff>
                    <xdr:row>49</xdr:row>
                    <xdr:rowOff>228600</xdr:rowOff>
                  </from>
                  <to>
                    <xdr:col>6</xdr:col>
                    <xdr:colOff>352425</xdr:colOff>
                    <xdr:row>51</xdr:row>
                    <xdr:rowOff>19050</xdr:rowOff>
                  </to>
                </anchor>
              </controlPr>
            </control>
          </mc:Choice>
        </mc:AlternateContent>
        <mc:AlternateContent xmlns:mc="http://schemas.openxmlformats.org/markup-compatibility/2006">
          <mc:Choice Requires="x14">
            <control shapeId="3462151" r:id="rId10" name="Check Box 7">
              <controlPr defaultSize="0" autoFill="0" autoLine="0" autoPict="0">
                <anchor moveWithCells="1">
                  <from>
                    <xdr:col>5</xdr:col>
                    <xdr:colOff>47625</xdr:colOff>
                    <xdr:row>71</xdr:row>
                    <xdr:rowOff>219075</xdr:rowOff>
                  </from>
                  <to>
                    <xdr:col>5</xdr:col>
                    <xdr:colOff>352425</xdr:colOff>
                    <xdr:row>73</xdr:row>
                    <xdr:rowOff>9525</xdr:rowOff>
                  </to>
                </anchor>
              </controlPr>
            </control>
          </mc:Choice>
        </mc:AlternateContent>
        <mc:AlternateContent xmlns:mc="http://schemas.openxmlformats.org/markup-compatibility/2006">
          <mc:Choice Requires="x14">
            <control shapeId="3462152" r:id="rId11" name="Check Box 8">
              <controlPr defaultSize="0" autoFill="0" autoLine="0" autoPict="0">
                <anchor moveWithCells="1">
                  <from>
                    <xdr:col>6</xdr:col>
                    <xdr:colOff>47625</xdr:colOff>
                    <xdr:row>71</xdr:row>
                    <xdr:rowOff>219075</xdr:rowOff>
                  </from>
                  <to>
                    <xdr:col>6</xdr:col>
                    <xdr:colOff>352425</xdr:colOff>
                    <xdr:row>73</xdr:row>
                    <xdr:rowOff>9525</xdr:rowOff>
                  </to>
                </anchor>
              </controlPr>
            </control>
          </mc:Choice>
        </mc:AlternateContent>
        <mc:AlternateContent xmlns:mc="http://schemas.openxmlformats.org/markup-compatibility/2006">
          <mc:Choice Requires="x14">
            <control shapeId="3462153" r:id="rId12" name="Check Box 9">
              <controlPr defaultSize="0" autoFill="0" autoLine="0" autoPict="0">
                <anchor moveWithCells="1">
                  <from>
                    <xdr:col>8</xdr:col>
                    <xdr:colOff>57150</xdr:colOff>
                    <xdr:row>5</xdr:row>
                    <xdr:rowOff>219075</xdr:rowOff>
                  </from>
                  <to>
                    <xdr:col>8</xdr:col>
                    <xdr:colOff>371475</xdr:colOff>
                    <xdr:row>7</xdr:row>
                    <xdr:rowOff>9525</xdr:rowOff>
                  </to>
                </anchor>
              </controlPr>
            </control>
          </mc:Choice>
        </mc:AlternateContent>
        <mc:AlternateContent xmlns:mc="http://schemas.openxmlformats.org/markup-compatibility/2006">
          <mc:Choice Requires="x14">
            <control shapeId="3462154" r:id="rId13" name="Check Box 10">
              <controlPr defaultSize="0" autoFill="0" autoLine="0" autoPict="0">
                <anchor moveWithCells="1">
                  <from>
                    <xdr:col>8</xdr:col>
                    <xdr:colOff>47625</xdr:colOff>
                    <xdr:row>27</xdr:row>
                    <xdr:rowOff>228600</xdr:rowOff>
                  </from>
                  <to>
                    <xdr:col>8</xdr:col>
                    <xdr:colOff>352425</xdr:colOff>
                    <xdr:row>29</xdr:row>
                    <xdr:rowOff>19050</xdr:rowOff>
                  </to>
                </anchor>
              </controlPr>
            </control>
          </mc:Choice>
        </mc:AlternateContent>
        <mc:AlternateContent xmlns:mc="http://schemas.openxmlformats.org/markup-compatibility/2006">
          <mc:Choice Requires="x14">
            <control shapeId="3462155" r:id="rId14" name="Check Box 11">
              <controlPr defaultSize="0" autoFill="0" autoLine="0" autoPict="0">
                <anchor moveWithCells="1">
                  <from>
                    <xdr:col>8</xdr:col>
                    <xdr:colOff>47625</xdr:colOff>
                    <xdr:row>49</xdr:row>
                    <xdr:rowOff>228600</xdr:rowOff>
                  </from>
                  <to>
                    <xdr:col>8</xdr:col>
                    <xdr:colOff>352425</xdr:colOff>
                    <xdr:row>51</xdr:row>
                    <xdr:rowOff>19050</xdr:rowOff>
                  </to>
                </anchor>
              </controlPr>
            </control>
          </mc:Choice>
        </mc:AlternateContent>
        <mc:AlternateContent xmlns:mc="http://schemas.openxmlformats.org/markup-compatibility/2006">
          <mc:Choice Requires="x14">
            <control shapeId="3462156" r:id="rId15" name="Check Box 12">
              <controlPr defaultSize="0" autoFill="0" autoLine="0" autoPict="0">
                <anchor moveWithCells="1">
                  <from>
                    <xdr:col>8</xdr:col>
                    <xdr:colOff>47625</xdr:colOff>
                    <xdr:row>71</xdr:row>
                    <xdr:rowOff>219075</xdr:rowOff>
                  </from>
                  <to>
                    <xdr:col>8</xdr:col>
                    <xdr:colOff>352425</xdr:colOff>
                    <xdr:row>73</xdr:row>
                    <xdr:rowOff>9525</xdr:rowOff>
                  </to>
                </anchor>
              </controlPr>
            </control>
          </mc:Choice>
        </mc:AlternateContent>
      </controls>
    </mc:Choice>
  </mc:AlternateConten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D1A7A9-8FA9-4CD6-B1D3-A094F04ACB31}">
  <sheetPr>
    <tabColor rgb="FF3333FF"/>
    <pageSetUpPr fitToPage="1"/>
  </sheetPr>
  <dimension ref="A1:X83"/>
  <sheetViews>
    <sheetView showGridLines="0" view="pageBreakPreview" zoomScale="85" zoomScaleNormal="85" zoomScaleSheetLayoutView="85" workbookViewId="0"/>
  </sheetViews>
  <sheetFormatPr defaultColWidth="8.7265625" defaultRowHeight="13.5"/>
  <cols>
    <col min="1" max="1" width="11.36328125" style="169" customWidth="1"/>
    <col min="2" max="6" width="10.453125" style="169" customWidth="1"/>
    <col min="7" max="7" width="6.36328125" style="199" customWidth="1"/>
    <col min="8" max="8" width="10.453125" style="169" customWidth="1"/>
    <col min="9" max="9" width="10.90625" style="169" customWidth="1"/>
    <col min="10" max="10" width="11.36328125" style="169" bestFit="1" customWidth="1"/>
    <col min="11" max="15" width="8.7265625" style="169"/>
    <col min="16" max="24" width="8.7265625" style="169" hidden="1" customWidth="1"/>
    <col min="25" max="16384" width="8.7265625" style="169"/>
  </cols>
  <sheetData>
    <row r="1" spans="1:24" ht="18.75" customHeight="1">
      <c r="A1" s="35" t="s">
        <v>379</v>
      </c>
      <c r="B1" s="47"/>
      <c r="C1" s="47"/>
      <c r="D1" s="47"/>
      <c r="E1" s="47"/>
      <c r="F1" s="47"/>
      <c r="G1" s="119"/>
      <c r="H1" s="47"/>
      <c r="I1" s="96"/>
      <c r="J1" s="47"/>
      <c r="K1" s="168"/>
      <c r="L1" s="168"/>
      <c r="M1" s="168"/>
      <c r="U1" s="169" t="str">
        <f>入力リスト!B21</f>
        <v>１年度目</v>
      </c>
      <c r="V1" s="169" t="s">
        <v>996</v>
      </c>
      <c r="W1" s="169" t="s">
        <v>997</v>
      </c>
      <c r="X1" s="169" t="s">
        <v>999</v>
      </c>
    </row>
    <row r="2" spans="1:24" ht="22.5" customHeight="1">
      <c r="A2" s="1083" t="s">
        <v>957</v>
      </c>
      <c r="B2" s="1084"/>
      <c r="C2" s="1084"/>
      <c r="D2" s="1084"/>
      <c r="E2" s="1084"/>
      <c r="F2" s="1084"/>
      <c r="G2" s="1084"/>
      <c r="H2" s="1084"/>
      <c r="I2" s="1084"/>
      <c r="J2" s="47"/>
      <c r="K2" s="168"/>
      <c r="L2" s="168"/>
      <c r="M2" s="168"/>
      <c r="U2" s="169" t="s">
        <v>980</v>
      </c>
      <c r="V2" s="169">
        <f>IF($B$6=$U$1,B9,0)+IF($B$25=$U$1,B28,0)+IF($B$44=$U$1,B47,0)+IF($B$63=$U$1,B66,0)</f>
        <v>0</v>
      </c>
      <c r="W2" s="169">
        <f t="shared" ref="W2:W13" si="0">IF($B$6=$U$1,D9,0)+IF($B$25=$U$1,D28,0)+IF($B$44=$U$1,D47,0)+IF($B$63=$U$1,D66,0)</f>
        <v>0</v>
      </c>
    </row>
    <row r="3" spans="1:24" ht="9.75" customHeight="1">
      <c r="A3" s="337"/>
      <c r="B3" s="170"/>
      <c r="C3" s="170"/>
      <c r="D3" s="170"/>
      <c r="E3" s="170"/>
      <c r="F3" s="170"/>
      <c r="G3" s="170"/>
      <c r="H3" s="170"/>
      <c r="I3" s="170"/>
      <c r="J3" s="47"/>
      <c r="K3" s="168"/>
      <c r="L3" s="168"/>
      <c r="M3" s="168"/>
      <c r="U3" s="169" t="s">
        <v>185</v>
      </c>
      <c r="V3" s="169">
        <f t="shared" ref="V3:V15" si="1">IF($B$6=$U$1,B10,0)+IF($B$25=$U$1,B29,0)+IF($B$44=$U$1,B48,0)+IF($B$63=$U$1,B67,0)</f>
        <v>0</v>
      </c>
      <c r="W3" s="169">
        <f t="shared" si="0"/>
        <v>0</v>
      </c>
    </row>
    <row r="4" spans="1:24" ht="18" customHeight="1">
      <c r="A4" s="171" t="s">
        <v>363</v>
      </c>
      <c r="B4" s="1099" t="str">
        <f>IF(申請概要書!$G$13&lt;&gt;"",申請概要書!$G$13,"")</f>
        <v/>
      </c>
      <c r="C4" s="1100"/>
      <c r="D4" s="1099"/>
      <c r="E4" s="1099"/>
      <c r="F4" s="1101"/>
      <c r="G4" s="170"/>
      <c r="H4" s="170"/>
      <c r="I4" s="170"/>
      <c r="J4" s="47"/>
      <c r="K4" s="168"/>
      <c r="L4" s="168"/>
      <c r="M4" s="168"/>
      <c r="U4" s="169" t="s">
        <v>998</v>
      </c>
      <c r="V4" s="169">
        <f t="shared" si="1"/>
        <v>0</v>
      </c>
      <c r="W4" s="169">
        <f t="shared" si="0"/>
        <v>0</v>
      </c>
      <c r="X4" s="169">
        <f>IF($B$6=$U$1,H11,0)+IF($B$25=$U$1,H30,0)+IF($B$44=$U$1,H49,0)+IF($B$63=$U$1,H68,0)</f>
        <v>0</v>
      </c>
    </row>
    <row r="5" spans="1:24" ht="18" customHeight="1" thickBot="1">
      <c r="A5" s="464"/>
      <c r="B5" s="170"/>
      <c r="C5" s="170"/>
      <c r="D5" s="170"/>
      <c r="E5" s="170"/>
      <c r="F5" s="170"/>
      <c r="G5" s="170"/>
      <c r="H5" s="170"/>
      <c r="I5" s="170"/>
      <c r="J5" s="47"/>
      <c r="K5" s="168"/>
      <c r="L5" s="168"/>
      <c r="M5" s="168"/>
      <c r="U5" s="169" t="s">
        <v>958</v>
      </c>
      <c r="V5" s="169">
        <f t="shared" si="1"/>
        <v>0</v>
      </c>
      <c r="W5" s="169">
        <f t="shared" si="0"/>
        <v>0</v>
      </c>
    </row>
    <row r="6" spans="1:24" ht="18" customHeight="1" thickBot="1">
      <c r="A6" s="554" t="s">
        <v>956</v>
      </c>
      <c r="B6" s="608"/>
      <c r="C6" s="555" t="s">
        <v>1009</v>
      </c>
      <c r="D6" s="1124"/>
      <c r="E6" s="1125"/>
      <c r="F6" s="555" t="s">
        <v>978</v>
      </c>
      <c r="G6" s="1126"/>
      <c r="H6" s="1127"/>
      <c r="I6" s="1128"/>
      <c r="J6" s="47"/>
      <c r="K6" s="168"/>
      <c r="L6" s="168"/>
      <c r="M6" s="168"/>
      <c r="U6" s="169" t="s">
        <v>362</v>
      </c>
      <c r="V6" s="169">
        <f t="shared" si="1"/>
        <v>0</v>
      </c>
      <c r="W6" s="169">
        <f t="shared" si="0"/>
        <v>0</v>
      </c>
    </row>
    <row r="7" spans="1:24" ht="18" customHeight="1">
      <c r="A7" s="172" t="s">
        <v>192</v>
      </c>
      <c r="B7" s="1079" t="s">
        <v>191</v>
      </c>
      <c r="C7" s="1080"/>
      <c r="D7" s="1081" t="s">
        <v>306</v>
      </c>
      <c r="E7" s="1080"/>
      <c r="F7" s="1080"/>
      <c r="G7" s="1058" t="s">
        <v>162</v>
      </c>
      <c r="H7" s="1059" t="s">
        <v>305</v>
      </c>
      <c r="I7" s="1061" t="s">
        <v>163</v>
      </c>
      <c r="J7" s="47"/>
      <c r="K7" s="168"/>
      <c r="L7" s="168"/>
      <c r="M7" s="168"/>
      <c r="P7" s="169" t="s">
        <v>981</v>
      </c>
      <c r="Q7" s="169">
        <v>2000000</v>
      </c>
      <c r="U7" s="169" t="s">
        <v>998</v>
      </c>
      <c r="V7" s="169">
        <f t="shared" si="1"/>
        <v>0</v>
      </c>
      <c r="W7" s="169">
        <f t="shared" si="0"/>
        <v>0</v>
      </c>
      <c r="X7" s="169">
        <f>IF($B$6=$U$1,H14,0)+IF($B$25=$U$1,H33,0)+IF($B$44=$U$1,H52,0)+IF($B$63=$U$1,H71,0)</f>
        <v>0</v>
      </c>
    </row>
    <row r="8" spans="1:24" ht="18" customHeight="1">
      <c r="A8" s="173" t="s">
        <v>193</v>
      </c>
      <c r="B8" s="174" t="s">
        <v>5</v>
      </c>
      <c r="C8" s="345" t="s">
        <v>194</v>
      </c>
      <c r="D8" s="344" t="s">
        <v>5</v>
      </c>
      <c r="E8" s="536" t="s">
        <v>194</v>
      </c>
      <c r="F8" s="345" t="s">
        <v>195</v>
      </c>
      <c r="G8" s="856"/>
      <c r="H8" s="792"/>
      <c r="I8" s="1062"/>
      <c r="J8" s="47"/>
      <c r="K8" s="168"/>
      <c r="L8" s="168"/>
      <c r="M8" s="168"/>
      <c r="P8" s="169" t="s">
        <v>982</v>
      </c>
      <c r="Q8" s="169">
        <f>INT(D14/20)</f>
        <v>0</v>
      </c>
      <c r="U8" s="169" t="s">
        <v>793</v>
      </c>
      <c r="V8" s="169">
        <f t="shared" si="1"/>
        <v>0</v>
      </c>
      <c r="W8" s="169">
        <f t="shared" si="0"/>
        <v>0</v>
      </c>
    </row>
    <row r="9" spans="1:24" ht="18" customHeight="1">
      <c r="A9" s="318" t="s">
        <v>360</v>
      </c>
      <c r="B9" s="68"/>
      <c r="C9" s="547" t="s">
        <v>980</v>
      </c>
      <c r="D9" s="569"/>
      <c r="E9" s="547" t="s">
        <v>980</v>
      </c>
      <c r="F9" s="52"/>
      <c r="G9" s="855" t="s">
        <v>1045</v>
      </c>
      <c r="H9" s="1069"/>
      <c r="I9" s="53"/>
      <c r="J9" s="47"/>
      <c r="K9" s="168"/>
      <c r="L9" s="168"/>
      <c r="M9" s="168"/>
      <c r="P9" s="169" t="s">
        <v>983</v>
      </c>
      <c r="Q9" s="169">
        <f>INT(D19/2)</f>
        <v>0</v>
      </c>
      <c r="U9" s="169" t="s">
        <v>909</v>
      </c>
      <c r="V9" s="169">
        <f t="shared" si="1"/>
        <v>0</v>
      </c>
      <c r="W9" s="169">
        <f t="shared" si="0"/>
        <v>0</v>
      </c>
    </row>
    <row r="10" spans="1:24" ht="18" customHeight="1">
      <c r="A10" s="175"/>
      <c r="B10" s="69"/>
      <c r="C10" s="545" t="s">
        <v>185</v>
      </c>
      <c r="D10" s="570"/>
      <c r="E10" s="545" t="s">
        <v>185</v>
      </c>
      <c r="F10" s="52"/>
      <c r="G10" s="1103"/>
      <c r="H10" s="1073"/>
      <c r="I10" s="57"/>
      <c r="J10" s="47"/>
      <c r="K10" s="723" t="s">
        <v>1097</v>
      </c>
      <c r="L10" s="168"/>
      <c r="M10" s="168"/>
      <c r="P10" s="169" t="s">
        <v>350</v>
      </c>
      <c r="Q10" s="169">
        <f>SUM(Q8:Q9)</f>
        <v>0</v>
      </c>
      <c r="U10" s="169" t="s">
        <v>794</v>
      </c>
      <c r="V10" s="169">
        <f t="shared" si="1"/>
        <v>0</v>
      </c>
      <c r="W10" s="169">
        <f t="shared" si="0"/>
        <v>0</v>
      </c>
    </row>
    <row r="11" spans="1:24" ht="18" customHeight="1">
      <c r="A11" s="176" t="s">
        <v>790</v>
      </c>
      <c r="B11" s="177">
        <f>SUM(B9:B10)</f>
        <v>0</v>
      </c>
      <c r="C11" s="537"/>
      <c r="D11" s="571">
        <f>SUM(D9:D10)</f>
        <v>0</v>
      </c>
      <c r="E11" s="537"/>
      <c r="F11" s="185"/>
      <c r="G11" s="1103"/>
      <c r="H11" s="600">
        <f>INT(D11/2)</f>
        <v>0</v>
      </c>
      <c r="I11" s="572"/>
      <c r="J11" s="47"/>
      <c r="K11" s="723" t="s">
        <v>1098</v>
      </c>
      <c r="L11" s="168"/>
      <c r="M11" s="168"/>
      <c r="P11" s="169" t="s">
        <v>985</v>
      </c>
      <c r="Q11" s="169" t="b">
        <f>IF(Q10&gt;Q7,TRUE,FALSE)</f>
        <v>0</v>
      </c>
      <c r="U11" s="169" t="s">
        <v>362</v>
      </c>
      <c r="V11" s="169">
        <f t="shared" si="1"/>
        <v>0</v>
      </c>
      <c r="W11" s="169">
        <f t="shared" si="0"/>
        <v>0</v>
      </c>
    </row>
    <row r="12" spans="1:24" ht="18" customHeight="1">
      <c r="A12" s="318" t="s">
        <v>7</v>
      </c>
      <c r="B12" s="68"/>
      <c r="C12" s="546" t="s">
        <v>958</v>
      </c>
      <c r="D12" s="569"/>
      <c r="E12" s="546" t="s">
        <v>958</v>
      </c>
      <c r="F12" s="51"/>
      <c r="G12" s="1103"/>
      <c r="H12" s="1069"/>
      <c r="I12" s="53"/>
      <c r="J12" s="47"/>
      <c r="K12" s="168"/>
      <c r="L12" s="168"/>
      <c r="M12" s="168"/>
      <c r="P12" s="169" t="s">
        <v>986</v>
      </c>
      <c r="Q12" s="169" t="s">
        <v>987</v>
      </c>
      <c r="R12" s="169">
        <f>IF(Q11=TRUE,INT((D14*2500000)/(D14+D19)),INT(D14/2))</f>
        <v>0</v>
      </c>
      <c r="U12" s="169" t="s">
        <v>998</v>
      </c>
      <c r="V12" s="169">
        <f t="shared" si="1"/>
        <v>0</v>
      </c>
      <c r="W12" s="169">
        <f t="shared" si="0"/>
        <v>0</v>
      </c>
      <c r="X12" s="169">
        <f>IF($B$6=$U$1,H19,0)+IF($B$25=$U$1,H38,0)+IF($B$44=$U$1,H57,0)+IF($B$63=$U$1,H76,0)</f>
        <v>0</v>
      </c>
    </row>
    <row r="13" spans="1:24" ht="18" customHeight="1">
      <c r="A13" s="175"/>
      <c r="B13" s="70"/>
      <c r="C13" s="551" t="s">
        <v>362</v>
      </c>
      <c r="D13" s="612"/>
      <c r="E13" s="551" t="s">
        <v>362</v>
      </c>
      <c r="F13" s="56"/>
      <c r="G13" s="1103"/>
      <c r="H13" s="1082"/>
      <c r="I13" s="57"/>
      <c r="J13" s="47"/>
      <c r="Q13" s="169" t="s">
        <v>983</v>
      </c>
      <c r="R13" s="169">
        <f>IF(Q11=TRUE,INT((D19*2500000)/(D14+D19)),INT(D19/2))</f>
        <v>0</v>
      </c>
      <c r="U13" s="169" t="s">
        <v>636</v>
      </c>
      <c r="V13" s="169">
        <f t="shared" si="1"/>
        <v>0</v>
      </c>
      <c r="W13" s="169">
        <f t="shared" si="0"/>
        <v>0</v>
      </c>
      <c r="X13" s="169">
        <f>IF($B$6=$U$1,H20,0)+IF($B$25=$U$1,H39,0)+IF($B$44=$U$1,H58,0)+IF($B$63=$U$1,H77,0)</f>
        <v>0</v>
      </c>
    </row>
    <row r="14" spans="1:24" ht="18" customHeight="1">
      <c r="A14" s="176" t="s">
        <v>790</v>
      </c>
      <c r="B14" s="177">
        <f>SUM(B12:B13)</f>
        <v>0</v>
      </c>
      <c r="C14" s="537"/>
      <c r="D14" s="571">
        <f>SUM(D12:D13)</f>
        <v>0</v>
      </c>
      <c r="E14" s="537"/>
      <c r="F14" s="179"/>
      <c r="G14" s="1103"/>
      <c r="H14" s="571">
        <f>R16</f>
        <v>0</v>
      </c>
      <c r="I14" s="41"/>
      <c r="J14" s="47"/>
      <c r="Q14" s="169" t="s">
        <v>636</v>
      </c>
      <c r="R14" s="169">
        <f>SUM(R12:R13)</f>
        <v>0</v>
      </c>
      <c r="U14" s="169" t="s">
        <v>791</v>
      </c>
      <c r="V14" s="169">
        <f t="shared" si="1"/>
        <v>0</v>
      </c>
    </row>
    <row r="15" spans="1:24" ht="18" customHeight="1">
      <c r="A15" s="318" t="s">
        <v>8</v>
      </c>
      <c r="B15" s="68"/>
      <c r="C15" s="547" t="s">
        <v>793</v>
      </c>
      <c r="D15" s="569"/>
      <c r="E15" s="547" t="s">
        <v>793</v>
      </c>
      <c r="F15" s="51"/>
      <c r="G15" s="1103"/>
      <c r="H15" s="1035"/>
      <c r="I15" s="53"/>
      <c r="J15" s="47"/>
      <c r="P15" s="169" t="s">
        <v>976</v>
      </c>
      <c r="R15" s="169">
        <f>Q7-R14</f>
        <v>2000000</v>
      </c>
      <c r="U15" s="169" t="s">
        <v>792</v>
      </c>
      <c r="V15" s="169">
        <f t="shared" si="1"/>
        <v>0</v>
      </c>
      <c r="W15" s="169">
        <f>IF($B$6=$U$1,D22,0)+IF($B$25=$U$1,D41,0)+IF($B$44=$U$1,D60,0)+IF($B$63=$U$1,D79,0)</f>
        <v>0</v>
      </c>
      <c r="X15" s="169">
        <f>IF($B$6=$U$1,H22,0)+IF($B$25=$U$1,H41,0)+IF($B$44=$U$1,H60,0)+IF($B$63=$U$1,H79,0)</f>
        <v>0</v>
      </c>
    </row>
    <row r="16" spans="1:24" ht="18" customHeight="1">
      <c r="A16" s="183"/>
      <c r="B16" s="69"/>
      <c r="C16" s="545" t="s">
        <v>909</v>
      </c>
      <c r="D16" s="570"/>
      <c r="E16" s="545" t="s">
        <v>909</v>
      </c>
      <c r="F16" s="52"/>
      <c r="G16" s="1103"/>
      <c r="H16" s="1082"/>
      <c r="I16" s="54"/>
      <c r="J16" s="47"/>
      <c r="P16" s="169" t="s">
        <v>977</v>
      </c>
      <c r="Q16" s="169" t="s">
        <v>970</v>
      </c>
      <c r="R16" s="169">
        <f>IF(Q11=TRUE,R12+R15,R12)</f>
        <v>0</v>
      </c>
    </row>
    <row r="17" spans="1:24" ht="18" customHeight="1">
      <c r="A17" s="183"/>
      <c r="B17" s="69"/>
      <c r="C17" s="545" t="s">
        <v>794</v>
      </c>
      <c r="D17" s="570"/>
      <c r="E17" s="545" t="s">
        <v>794</v>
      </c>
      <c r="F17" s="52"/>
      <c r="G17" s="1103"/>
      <c r="H17" s="1082"/>
      <c r="I17" s="54"/>
      <c r="J17" s="47"/>
      <c r="Q17" s="169" t="s">
        <v>643</v>
      </c>
      <c r="R17" s="169">
        <f>R13</f>
        <v>0</v>
      </c>
      <c r="U17" s="169" t="str">
        <f>入力リスト!B22</f>
        <v>２年度目</v>
      </c>
      <c r="V17" s="169" t="s">
        <v>996</v>
      </c>
      <c r="W17" s="169" t="s">
        <v>997</v>
      </c>
      <c r="X17" s="169" t="s">
        <v>999</v>
      </c>
    </row>
    <row r="18" spans="1:24" ht="18" customHeight="1">
      <c r="A18" s="183"/>
      <c r="B18" s="69"/>
      <c r="C18" s="565" t="s">
        <v>887</v>
      </c>
      <c r="D18" s="570"/>
      <c r="E18" s="565" t="s">
        <v>887</v>
      </c>
      <c r="F18" s="52"/>
      <c r="G18" s="1103"/>
      <c r="H18" s="1082"/>
      <c r="I18" s="54"/>
      <c r="J18" s="47"/>
      <c r="U18" s="169" t="s">
        <v>980</v>
      </c>
      <c r="V18" s="169">
        <f t="shared" ref="V18:V31" si="2">IF($B$6=$U$17,B9,0)+IF($B$25=$U$17,B28,0)+IF($B$44=$U$17,B47,0)+IF($B$63=$U$17,B66,0)</f>
        <v>0</v>
      </c>
      <c r="W18" s="169">
        <f t="shared" ref="W18:W29" si="3">IF($B$6=$U$17,D9,0)+IF($B$25=$U$17,D28,0)+IF($B$44=$U$17,D47,0)+IF($B$63=$U$17,D66,0)</f>
        <v>0</v>
      </c>
    </row>
    <row r="19" spans="1:24" ht="18" customHeight="1" thickBot="1">
      <c r="A19" s="184" t="s">
        <v>790</v>
      </c>
      <c r="B19" s="593">
        <f>SUM(B15:B18)</f>
        <v>0</v>
      </c>
      <c r="C19" s="549"/>
      <c r="D19" s="613">
        <f>SUM(D15:D18)</f>
        <v>0</v>
      </c>
      <c r="E19" s="550"/>
      <c r="F19" s="185"/>
      <c r="G19" s="1104"/>
      <c r="H19" s="600">
        <f>R17</f>
        <v>0</v>
      </c>
      <c r="I19" s="33"/>
      <c r="J19" s="47"/>
      <c r="U19" s="169" t="s">
        <v>185</v>
      </c>
      <c r="V19" s="169">
        <f t="shared" si="2"/>
        <v>0</v>
      </c>
      <c r="W19" s="169">
        <f t="shared" si="3"/>
        <v>0</v>
      </c>
    </row>
    <row r="20" spans="1:24" ht="18" customHeight="1" thickTop="1" thickBot="1">
      <c r="A20" s="186" t="s">
        <v>9</v>
      </c>
      <c r="B20" s="187">
        <f>SUM(B11,B14,B19)</f>
        <v>0</v>
      </c>
      <c r="C20" s="541"/>
      <c r="D20" s="614">
        <f>SUM(D11,D14,D19)</f>
        <v>0</v>
      </c>
      <c r="E20" s="542"/>
      <c r="F20" s="188"/>
      <c r="G20" s="188"/>
      <c r="H20" s="598">
        <f>SUM(H11,H14,H19)</f>
        <v>0</v>
      </c>
      <c r="I20" s="34"/>
      <c r="J20" s="47"/>
      <c r="U20" s="169" t="s">
        <v>998</v>
      </c>
      <c r="V20" s="169">
        <f t="shared" si="2"/>
        <v>0</v>
      </c>
      <c r="W20" s="169">
        <f t="shared" si="3"/>
        <v>0</v>
      </c>
      <c r="X20" s="169">
        <f>IF($B$6=$U$17,H11,0)+IF($B$25=$U$17,H30,0)+IF($B$44=$U$17,H49,0)+IF($B$63=$U$17,H68,0)</f>
        <v>0</v>
      </c>
    </row>
    <row r="21" spans="1:24" ht="18" customHeight="1" thickTop="1" thickBot="1">
      <c r="A21" s="183" t="s">
        <v>10</v>
      </c>
      <c r="B21" s="200"/>
      <c r="C21" s="543"/>
      <c r="D21" s="190"/>
      <c r="E21" s="544"/>
      <c r="F21" s="191"/>
      <c r="G21" s="191"/>
      <c r="H21" s="192"/>
      <c r="I21" s="610"/>
      <c r="J21" s="47"/>
      <c r="U21" s="169" t="s">
        <v>958</v>
      </c>
      <c r="V21" s="169">
        <f t="shared" si="2"/>
        <v>0</v>
      </c>
      <c r="W21" s="169">
        <f t="shared" si="3"/>
        <v>0</v>
      </c>
    </row>
    <row r="22" spans="1:24" ht="18" customHeight="1" thickBot="1">
      <c r="A22" s="193" t="s">
        <v>11</v>
      </c>
      <c r="B22" s="194">
        <f>SUM(B20:B21)</f>
        <v>0</v>
      </c>
      <c r="C22" s="539"/>
      <c r="D22" s="615">
        <f>D20</f>
        <v>0</v>
      </c>
      <c r="E22" s="540"/>
      <c r="F22" s="195"/>
      <c r="G22" s="195"/>
      <c r="H22" s="601">
        <f>H20</f>
        <v>0</v>
      </c>
      <c r="I22" s="417"/>
      <c r="J22" s="47"/>
      <c r="U22" s="169" t="s">
        <v>362</v>
      </c>
      <c r="V22" s="169">
        <f t="shared" si="2"/>
        <v>0</v>
      </c>
      <c r="W22" s="169">
        <f t="shared" si="3"/>
        <v>0</v>
      </c>
    </row>
    <row r="23" spans="1:24" ht="18" customHeight="1">
      <c r="A23" s="198"/>
      <c r="J23" s="47"/>
      <c r="U23" s="169" t="s">
        <v>998</v>
      </c>
      <c r="V23" s="169">
        <f t="shared" si="2"/>
        <v>0</v>
      </c>
      <c r="W23" s="169">
        <f t="shared" si="3"/>
        <v>0</v>
      </c>
      <c r="X23" s="169">
        <f>IF($B$6=$U$17,H14,0)+IF($B$25=$U$17,H33,0)+IF($B$44=$U$17,H52,0)+IF($B$63=$U$17,H71,0)</f>
        <v>0</v>
      </c>
    </row>
    <row r="24" spans="1:24" ht="19.5" customHeight="1" thickBot="1">
      <c r="U24" s="169" t="s">
        <v>793</v>
      </c>
      <c r="V24" s="169">
        <f t="shared" si="2"/>
        <v>0</v>
      </c>
      <c r="W24" s="169">
        <f t="shared" si="3"/>
        <v>0</v>
      </c>
    </row>
    <row r="25" spans="1:24" ht="18" customHeight="1" thickBot="1">
      <c r="A25" s="554" t="s">
        <v>956</v>
      </c>
      <c r="B25" s="608"/>
      <c r="C25" s="555" t="s">
        <v>1009</v>
      </c>
      <c r="D25" s="1124"/>
      <c r="E25" s="1125"/>
      <c r="F25" s="555" t="s">
        <v>978</v>
      </c>
      <c r="G25" s="1126"/>
      <c r="H25" s="1127"/>
      <c r="I25" s="1128"/>
      <c r="U25" s="169" t="s">
        <v>909</v>
      </c>
      <c r="V25" s="169">
        <f t="shared" si="2"/>
        <v>0</v>
      </c>
      <c r="W25" s="169">
        <f t="shared" si="3"/>
        <v>0</v>
      </c>
    </row>
    <row r="26" spans="1:24" ht="18" customHeight="1">
      <c r="A26" s="172" t="s">
        <v>192</v>
      </c>
      <c r="B26" s="1079" t="s">
        <v>191</v>
      </c>
      <c r="C26" s="1080"/>
      <c r="D26" s="1081" t="s">
        <v>306</v>
      </c>
      <c r="E26" s="1080"/>
      <c r="F26" s="1080"/>
      <c r="G26" s="1058" t="s">
        <v>162</v>
      </c>
      <c r="H26" s="1059" t="s">
        <v>305</v>
      </c>
      <c r="I26" s="1061" t="s">
        <v>163</v>
      </c>
      <c r="J26" s="47"/>
      <c r="K26" s="168"/>
      <c r="L26" s="168"/>
      <c r="M26" s="168"/>
      <c r="P26" s="169" t="s">
        <v>981</v>
      </c>
      <c r="Q26" s="169">
        <v>2000000</v>
      </c>
      <c r="U26" s="169" t="s">
        <v>794</v>
      </c>
      <c r="V26" s="169">
        <f t="shared" si="2"/>
        <v>0</v>
      </c>
      <c r="W26" s="169">
        <f t="shared" si="3"/>
        <v>0</v>
      </c>
    </row>
    <row r="27" spans="1:24" ht="18" customHeight="1">
      <c r="A27" s="173" t="s">
        <v>193</v>
      </c>
      <c r="B27" s="174" t="s">
        <v>5</v>
      </c>
      <c r="C27" s="345" t="s">
        <v>194</v>
      </c>
      <c r="D27" s="344" t="s">
        <v>5</v>
      </c>
      <c r="E27" s="536" t="s">
        <v>194</v>
      </c>
      <c r="F27" s="345" t="s">
        <v>195</v>
      </c>
      <c r="G27" s="856"/>
      <c r="H27" s="792"/>
      <c r="I27" s="1062"/>
      <c r="J27" s="47"/>
      <c r="K27" s="168"/>
      <c r="L27" s="168"/>
      <c r="M27" s="168"/>
      <c r="P27" s="169" t="s">
        <v>982</v>
      </c>
      <c r="Q27" s="169">
        <f>INT(D33/20)</f>
        <v>0</v>
      </c>
      <c r="U27" s="169" t="s">
        <v>362</v>
      </c>
      <c r="V27" s="169">
        <f t="shared" si="2"/>
        <v>0</v>
      </c>
      <c r="W27" s="169">
        <f t="shared" si="3"/>
        <v>0</v>
      </c>
    </row>
    <row r="28" spans="1:24" ht="18" customHeight="1">
      <c r="A28" s="318" t="s">
        <v>360</v>
      </c>
      <c r="B28" s="68"/>
      <c r="C28" s="547" t="s">
        <v>980</v>
      </c>
      <c r="D28" s="569"/>
      <c r="E28" s="547" t="s">
        <v>980</v>
      </c>
      <c r="F28" s="52"/>
      <c r="G28" s="855" t="s">
        <v>1045</v>
      </c>
      <c r="H28" s="1069"/>
      <c r="I28" s="53"/>
      <c r="J28" s="47"/>
      <c r="K28" s="168"/>
      <c r="L28" s="168"/>
      <c r="M28" s="168"/>
      <c r="P28" s="169" t="s">
        <v>983</v>
      </c>
      <c r="Q28" s="169">
        <f>INT(D38/2)</f>
        <v>0</v>
      </c>
      <c r="U28" s="169" t="s">
        <v>998</v>
      </c>
      <c r="V28" s="169">
        <f t="shared" si="2"/>
        <v>0</v>
      </c>
      <c r="W28" s="169">
        <f t="shared" si="3"/>
        <v>0</v>
      </c>
      <c r="X28" s="169">
        <f>IF($B$6=$U$17,H19,0)+IF($B$25=$U$17,H38,0)+IF($B$44=$U$17,H57,0)+IF($B$63=$U$17,H76,0)</f>
        <v>0</v>
      </c>
    </row>
    <row r="29" spans="1:24" ht="18" customHeight="1">
      <c r="A29" s="175"/>
      <c r="B29" s="69"/>
      <c r="C29" s="545" t="s">
        <v>185</v>
      </c>
      <c r="D29" s="570"/>
      <c r="E29" s="545" t="s">
        <v>185</v>
      </c>
      <c r="F29" s="52"/>
      <c r="G29" s="1103"/>
      <c r="H29" s="1073"/>
      <c r="I29" s="57"/>
      <c r="J29" s="47"/>
      <c r="K29" s="168"/>
      <c r="L29" s="168"/>
      <c r="M29" s="168"/>
      <c r="P29" s="169" t="s">
        <v>350</v>
      </c>
      <c r="Q29" s="169">
        <f>SUM(Q27:Q28)</f>
        <v>0</v>
      </c>
      <c r="U29" s="169" t="s">
        <v>636</v>
      </c>
      <c r="V29" s="169">
        <f t="shared" si="2"/>
        <v>0</v>
      </c>
      <c r="W29" s="169">
        <f t="shared" si="3"/>
        <v>0</v>
      </c>
      <c r="X29" s="169">
        <f>IF($B$6=$U$17,H20,0)+IF($B$25=$U$17,H39,0)+IF($B$44=$U$17,H58,0)+IF($B$63=$U$17,H77,0)</f>
        <v>0</v>
      </c>
    </row>
    <row r="30" spans="1:24" ht="18" customHeight="1">
      <c r="A30" s="176" t="s">
        <v>790</v>
      </c>
      <c r="B30" s="177">
        <f>SUM(B28:B29)</f>
        <v>0</v>
      </c>
      <c r="C30" s="537"/>
      <c r="D30" s="571">
        <f>SUM(D28:D29)</f>
        <v>0</v>
      </c>
      <c r="E30" s="537"/>
      <c r="F30" s="185"/>
      <c r="G30" s="1103"/>
      <c r="H30" s="600">
        <f>INT(D30/2)</f>
        <v>0</v>
      </c>
      <c r="I30" s="572"/>
      <c r="J30" s="47"/>
      <c r="K30" s="168"/>
      <c r="L30" s="168"/>
      <c r="M30" s="168"/>
      <c r="P30" s="169" t="s">
        <v>985</v>
      </c>
      <c r="Q30" s="169" t="b">
        <f>IF(Q29&gt;Q26,TRUE,FALSE)</f>
        <v>0</v>
      </c>
      <c r="U30" s="169" t="s">
        <v>791</v>
      </c>
      <c r="V30" s="169">
        <f t="shared" si="2"/>
        <v>0</v>
      </c>
    </row>
    <row r="31" spans="1:24" ht="18" customHeight="1">
      <c r="A31" s="318" t="s">
        <v>7</v>
      </c>
      <c r="B31" s="68"/>
      <c r="C31" s="546" t="s">
        <v>958</v>
      </c>
      <c r="D31" s="569"/>
      <c r="E31" s="546" t="s">
        <v>958</v>
      </c>
      <c r="F31" s="51"/>
      <c r="G31" s="1103"/>
      <c r="H31" s="1069"/>
      <c r="I31" s="53"/>
      <c r="J31" s="47"/>
      <c r="K31" s="168"/>
      <c r="L31" s="168"/>
      <c r="M31" s="168"/>
      <c r="P31" s="169" t="s">
        <v>986</v>
      </c>
      <c r="Q31" s="169" t="s">
        <v>987</v>
      </c>
      <c r="R31" s="169">
        <f>IF(Q30=TRUE,INT((D33*2500000)/(D33+D38)),INT(D33/2))</f>
        <v>0</v>
      </c>
      <c r="U31" s="169" t="s">
        <v>792</v>
      </c>
      <c r="V31" s="169">
        <f t="shared" si="2"/>
        <v>0</v>
      </c>
      <c r="W31" s="169">
        <f>IF($B$6=$U$17,D22,0)+IF($B$25=$U$17,D41,0)+IF($B$44=$U$17,D60,0)+IF($B$63=$U$17,D79,0)</f>
        <v>0</v>
      </c>
      <c r="X31" s="169">
        <f>IF($B$6=$U$17,H22,0)+IF($B$25=$U$17,H41,0)+IF($B$44=$U$17,H60,0)+IF($B$63=$U$17,H79,0)</f>
        <v>0</v>
      </c>
    </row>
    <row r="32" spans="1:24" ht="18" customHeight="1">
      <c r="A32" s="175"/>
      <c r="B32" s="70"/>
      <c r="C32" s="551" t="s">
        <v>362</v>
      </c>
      <c r="D32" s="612"/>
      <c r="E32" s="551" t="s">
        <v>362</v>
      </c>
      <c r="F32" s="56"/>
      <c r="G32" s="1103"/>
      <c r="H32" s="1082"/>
      <c r="I32" s="57"/>
      <c r="J32" s="47"/>
      <c r="K32" s="168"/>
      <c r="L32" s="168"/>
      <c r="M32" s="168"/>
      <c r="Q32" s="169" t="s">
        <v>983</v>
      </c>
      <c r="R32" s="169">
        <f>IF(Q30=TRUE,INT((D38*2500000)/(D33+D38)),INT(D38/2))</f>
        <v>0</v>
      </c>
    </row>
    <row r="33" spans="1:18" ht="18" customHeight="1">
      <c r="A33" s="176" t="s">
        <v>790</v>
      </c>
      <c r="B33" s="177">
        <f>SUM(B31:B32)</f>
        <v>0</v>
      </c>
      <c r="C33" s="537"/>
      <c r="D33" s="571">
        <f>SUM(D31:D32)</f>
        <v>0</v>
      </c>
      <c r="E33" s="537"/>
      <c r="F33" s="179"/>
      <c r="G33" s="1103"/>
      <c r="H33" s="571">
        <f>R35</f>
        <v>0</v>
      </c>
      <c r="I33" s="41"/>
      <c r="J33" s="47"/>
      <c r="Q33" s="169" t="s">
        <v>636</v>
      </c>
      <c r="R33" s="169">
        <f>SUM(R31:R32)</f>
        <v>0</v>
      </c>
    </row>
    <row r="34" spans="1:18" ht="18" customHeight="1">
      <c r="A34" s="318" t="s">
        <v>8</v>
      </c>
      <c r="B34" s="68"/>
      <c r="C34" s="547" t="s">
        <v>793</v>
      </c>
      <c r="D34" s="569"/>
      <c r="E34" s="547" t="s">
        <v>793</v>
      </c>
      <c r="F34" s="51"/>
      <c r="G34" s="1103"/>
      <c r="H34" s="1035"/>
      <c r="I34" s="53"/>
      <c r="J34" s="47"/>
      <c r="P34" s="169" t="s">
        <v>976</v>
      </c>
      <c r="R34" s="169">
        <f>Q26-R33</f>
        <v>2000000</v>
      </c>
    </row>
    <row r="35" spans="1:18" ht="18" customHeight="1">
      <c r="A35" s="183"/>
      <c r="B35" s="69"/>
      <c r="C35" s="545" t="s">
        <v>909</v>
      </c>
      <c r="D35" s="570"/>
      <c r="E35" s="545" t="s">
        <v>909</v>
      </c>
      <c r="F35" s="52"/>
      <c r="G35" s="1103"/>
      <c r="H35" s="1082"/>
      <c r="I35" s="54"/>
      <c r="J35" s="47"/>
      <c r="P35" s="169" t="s">
        <v>977</v>
      </c>
      <c r="Q35" s="169" t="s">
        <v>970</v>
      </c>
      <c r="R35" s="169">
        <f>IF(Q30=TRUE,R31+R34,R31)</f>
        <v>0</v>
      </c>
    </row>
    <row r="36" spans="1:18" ht="18" customHeight="1">
      <c r="A36" s="183"/>
      <c r="B36" s="69"/>
      <c r="C36" s="545" t="s">
        <v>794</v>
      </c>
      <c r="D36" s="570"/>
      <c r="E36" s="545" t="s">
        <v>794</v>
      </c>
      <c r="F36" s="52"/>
      <c r="G36" s="1103"/>
      <c r="H36" s="1082"/>
      <c r="I36" s="54"/>
      <c r="J36" s="47"/>
      <c r="Q36" s="169" t="s">
        <v>643</v>
      </c>
      <c r="R36" s="169">
        <f>R32</f>
        <v>0</v>
      </c>
    </row>
    <row r="37" spans="1:18" ht="18" customHeight="1">
      <c r="A37" s="183"/>
      <c r="B37" s="69"/>
      <c r="C37" s="565" t="s">
        <v>887</v>
      </c>
      <c r="D37" s="570"/>
      <c r="E37" s="565" t="s">
        <v>887</v>
      </c>
      <c r="F37" s="52"/>
      <c r="G37" s="1103"/>
      <c r="H37" s="1082"/>
      <c r="I37" s="54"/>
      <c r="J37" s="47"/>
    </row>
    <row r="38" spans="1:18" ht="18" customHeight="1" thickBot="1">
      <c r="A38" s="184" t="s">
        <v>790</v>
      </c>
      <c r="B38" s="593">
        <f>SUM(B34:B37)</f>
        <v>0</v>
      </c>
      <c r="C38" s="549"/>
      <c r="D38" s="613">
        <f>SUM(D34:D37)</f>
        <v>0</v>
      </c>
      <c r="E38" s="550"/>
      <c r="F38" s="185"/>
      <c r="G38" s="1104"/>
      <c r="H38" s="600">
        <f>R36</f>
        <v>0</v>
      </c>
      <c r="I38" s="33"/>
      <c r="J38" s="47"/>
    </row>
    <row r="39" spans="1:18" ht="18" customHeight="1" thickTop="1" thickBot="1">
      <c r="A39" s="186" t="s">
        <v>9</v>
      </c>
      <c r="B39" s="187">
        <f>SUM(B30,B33,B38)</f>
        <v>0</v>
      </c>
      <c r="C39" s="541"/>
      <c r="D39" s="614">
        <f>SUM(D30,D33,D38)</f>
        <v>0</v>
      </c>
      <c r="E39" s="542"/>
      <c r="F39" s="188"/>
      <c r="G39" s="188"/>
      <c r="H39" s="598">
        <f>SUM(H30,H33,H38)</f>
        <v>0</v>
      </c>
      <c r="I39" s="34"/>
      <c r="J39" s="47"/>
    </row>
    <row r="40" spans="1:18" ht="18" customHeight="1" thickTop="1" thickBot="1">
      <c r="A40" s="183" t="s">
        <v>10</v>
      </c>
      <c r="B40" s="200"/>
      <c r="C40" s="543"/>
      <c r="D40" s="190"/>
      <c r="E40" s="544"/>
      <c r="F40" s="191"/>
      <c r="G40" s="191"/>
      <c r="H40" s="192"/>
      <c r="I40" s="319"/>
      <c r="J40" s="47"/>
    </row>
    <row r="41" spans="1:18" ht="18" customHeight="1" thickBot="1">
      <c r="A41" s="193" t="s">
        <v>11</v>
      </c>
      <c r="B41" s="194">
        <f>SUM(B39:B40)</f>
        <v>0</v>
      </c>
      <c r="C41" s="539"/>
      <c r="D41" s="615">
        <f>D39</f>
        <v>0</v>
      </c>
      <c r="E41" s="540"/>
      <c r="F41" s="195"/>
      <c r="G41" s="195"/>
      <c r="H41" s="601">
        <f>H39</f>
        <v>0</v>
      </c>
      <c r="I41" s="417"/>
      <c r="J41" s="47"/>
    </row>
    <row r="42" spans="1:18" ht="18" customHeight="1">
      <c r="J42" s="47"/>
    </row>
    <row r="43" spans="1:18" ht="18" customHeight="1" thickBot="1">
      <c r="J43" s="47"/>
    </row>
    <row r="44" spans="1:18" ht="18" customHeight="1" thickBot="1">
      <c r="A44" s="554" t="s">
        <v>956</v>
      </c>
      <c r="B44" s="608"/>
      <c r="C44" s="555" t="s">
        <v>1009</v>
      </c>
      <c r="D44" s="1124"/>
      <c r="E44" s="1125"/>
      <c r="F44" s="555" t="s">
        <v>978</v>
      </c>
      <c r="G44" s="1126"/>
      <c r="H44" s="1127"/>
      <c r="I44" s="1128"/>
    </row>
    <row r="45" spans="1:18" ht="18" customHeight="1">
      <c r="A45" s="172" t="s">
        <v>192</v>
      </c>
      <c r="B45" s="1079" t="s">
        <v>191</v>
      </c>
      <c r="C45" s="1080"/>
      <c r="D45" s="1081" t="s">
        <v>306</v>
      </c>
      <c r="E45" s="1080"/>
      <c r="F45" s="1080"/>
      <c r="G45" s="1058" t="s">
        <v>162</v>
      </c>
      <c r="H45" s="1059" t="s">
        <v>305</v>
      </c>
      <c r="I45" s="1061" t="s">
        <v>163</v>
      </c>
      <c r="P45" s="169" t="s">
        <v>981</v>
      </c>
      <c r="Q45" s="169">
        <v>2000000</v>
      </c>
    </row>
    <row r="46" spans="1:18" ht="18" customHeight="1">
      <c r="A46" s="173" t="s">
        <v>193</v>
      </c>
      <c r="B46" s="174" t="s">
        <v>5</v>
      </c>
      <c r="C46" s="345" t="s">
        <v>194</v>
      </c>
      <c r="D46" s="344" t="s">
        <v>5</v>
      </c>
      <c r="E46" s="536" t="s">
        <v>194</v>
      </c>
      <c r="F46" s="345" t="s">
        <v>195</v>
      </c>
      <c r="G46" s="856"/>
      <c r="H46" s="792"/>
      <c r="I46" s="1062"/>
      <c r="J46" s="47"/>
      <c r="K46" s="168"/>
      <c r="L46" s="168"/>
      <c r="M46" s="168"/>
      <c r="P46" s="169" t="s">
        <v>982</v>
      </c>
      <c r="Q46" s="169">
        <f>INT(D52/20)</f>
        <v>0</v>
      </c>
    </row>
    <row r="47" spans="1:18" ht="18" customHeight="1">
      <c r="A47" s="318" t="s">
        <v>360</v>
      </c>
      <c r="B47" s="68"/>
      <c r="C47" s="547" t="s">
        <v>980</v>
      </c>
      <c r="D47" s="569"/>
      <c r="E47" s="547" t="s">
        <v>980</v>
      </c>
      <c r="F47" s="52"/>
      <c r="G47" s="855" t="s">
        <v>1045</v>
      </c>
      <c r="H47" s="1069"/>
      <c r="I47" s="53"/>
      <c r="J47" s="47"/>
      <c r="K47" s="168"/>
      <c r="L47" s="168"/>
      <c r="M47" s="168"/>
      <c r="P47" s="169" t="s">
        <v>983</v>
      </c>
      <c r="Q47" s="169">
        <f>INT(D57/2)</f>
        <v>0</v>
      </c>
    </row>
    <row r="48" spans="1:18" ht="18" customHeight="1">
      <c r="A48" s="175"/>
      <c r="B48" s="69"/>
      <c r="C48" s="545" t="s">
        <v>185</v>
      </c>
      <c r="D48" s="570"/>
      <c r="E48" s="545" t="s">
        <v>185</v>
      </c>
      <c r="F48" s="52"/>
      <c r="G48" s="1103"/>
      <c r="H48" s="1073"/>
      <c r="I48" s="57"/>
      <c r="J48" s="47"/>
      <c r="K48" s="168"/>
      <c r="L48" s="168"/>
      <c r="M48" s="168"/>
      <c r="P48" s="169" t="s">
        <v>350</v>
      </c>
      <c r="Q48" s="169">
        <f>SUM(Q46:Q47)</f>
        <v>0</v>
      </c>
    </row>
    <row r="49" spans="1:18" ht="18" customHeight="1">
      <c r="A49" s="176" t="s">
        <v>790</v>
      </c>
      <c r="B49" s="177">
        <f>SUM(B47:B48)</f>
        <v>0</v>
      </c>
      <c r="C49" s="537"/>
      <c r="D49" s="571">
        <f>SUM(D47:D48)</f>
        <v>0</v>
      </c>
      <c r="E49" s="537"/>
      <c r="F49" s="185"/>
      <c r="G49" s="1103"/>
      <c r="H49" s="600">
        <f>INT(D49/2)</f>
        <v>0</v>
      </c>
      <c r="I49" s="572"/>
      <c r="J49" s="47"/>
      <c r="K49" s="168"/>
      <c r="L49" s="168"/>
      <c r="M49" s="168"/>
      <c r="P49" s="169" t="s">
        <v>985</v>
      </c>
      <c r="Q49" s="169" t="b">
        <f>IF(Q48&gt;Q45,TRUE,FALSE)</f>
        <v>0</v>
      </c>
    </row>
    <row r="50" spans="1:18" ht="18" customHeight="1">
      <c r="A50" s="318" t="s">
        <v>7</v>
      </c>
      <c r="B50" s="68"/>
      <c r="C50" s="546" t="s">
        <v>958</v>
      </c>
      <c r="D50" s="569"/>
      <c r="E50" s="546" t="s">
        <v>958</v>
      </c>
      <c r="F50" s="51"/>
      <c r="G50" s="1103"/>
      <c r="H50" s="1069"/>
      <c r="I50" s="53"/>
      <c r="J50" s="47"/>
      <c r="K50" s="168"/>
      <c r="L50" s="168"/>
      <c r="M50" s="168"/>
      <c r="P50" s="169" t="s">
        <v>986</v>
      </c>
      <c r="Q50" s="169" t="s">
        <v>987</v>
      </c>
      <c r="R50" s="169">
        <f>IF(Q49=TRUE,INT((D52*2500000)/(D52+D57)),INT(D52/2))</f>
        <v>0</v>
      </c>
    </row>
    <row r="51" spans="1:18" ht="18" customHeight="1">
      <c r="A51" s="175"/>
      <c r="B51" s="70"/>
      <c r="C51" s="551" t="s">
        <v>362</v>
      </c>
      <c r="D51" s="612"/>
      <c r="E51" s="551" t="s">
        <v>362</v>
      </c>
      <c r="F51" s="56"/>
      <c r="G51" s="1103"/>
      <c r="H51" s="1082"/>
      <c r="I51" s="57"/>
      <c r="J51" s="47"/>
      <c r="K51" s="168"/>
      <c r="L51" s="168"/>
      <c r="M51" s="168"/>
      <c r="Q51" s="169" t="s">
        <v>983</v>
      </c>
      <c r="R51" s="169">
        <f>IF(Q49=TRUE,INT((D57*2500000)/(D52+D57)),INT(D57/2))</f>
        <v>0</v>
      </c>
    </row>
    <row r="52" spans="1:18" ht="18" customHeight="1">
      <c r="A52" s="176" t="s">
        <v>790</v>
      </c>
      <c r="B52" s="177">
        <f>SUM(B50:B51)</f>
        <v>0</v>
      </c>
      <c r="C52" s="537"/>
      <c r="D52" s="571">
        <f>SUM(D50:D51)</f>
        <v>0</v>
      </c>
      <c r="E52" s="537"/>
      <c r="F52" s="179"/>
      <c r="G52" s="1103"/>
      <c r="H52" s="571">
        <f>R54</f>
        <v>0</v>
      </c>
      <c r="I52" s="41"/>
      <c r="J52" s="47"/>
      <c r="K52" s="168"/>
      <c r="L52" s="168"/>
      <c r="M52" s="168"/>
      <c r="Q52" s="169" t="s">
        <v>636</v>
      </c>
      <c r="R52" s="169">
        <f>SUM(R50:R51)</f>
        <v>0</v>
      </c>
    </row>
    <row r="53" spans="1:18" ht="18" customHeight="1">
      <c r="A53" s="318" t="s">
        <v>8</v>
      </c>
      <c r="B53" s="68"/>
      <c r="C53" s="547" t="s">
        <v>793</v>
      </c>
      <c r="D53" s="569"/>
      <c r="E53" s="547" t="s">
        <v>793</v>
      </c>
      <c r="F53" s="51"/>
      <c r="G53" s="1103"/>
      <c r="H53" s="1035"/>
      <c r="I53" s="53"/>
      <c r="J53" s="47"/>
      <c r="P53" s="169" t="s">
        <v>976</v>
      </c>
      <c r="R53" s="169">
        <f>Q45-R52</f>
        <v>2000000</v>
      </c>
    </row>
    <row r="54" spans="1:18" ht="18" customHeight="1">
      <c r="A54" s="183"/>
      <c r="B54" s="69"/>
      <c r="C54" s="545" t="s">
        <v>909</v>
      </c>
      <c r="D54" s="570"/>
      <c r="E54" s="545" t="s">
        <v>909</v>
      </c>
      <c r="F54" s="52"/>
      <c r="G54" s="1103"/>
      <c r="H54" s="1082"/>
      <c r="I54" s="54"/>
      <c r="J54" s="47"/>
      <c r="P54" s="169" t="s">
        <v>977</v>
      </c>
      <c r="Q54" s="169" t="s">
        <v>970</v>
      </c>
      <c r="R54" s="169">
        <f>IF(Q49=TRUE,R50+R53,R50)</f>
        <v>0</v>
      </c>
    </row>
    <row r="55" spans="1:18" ht="18" customHeight="1">
      <c r="A55" s="183"/>
      <c r="B55" s="69"/>
      <c r="C55" s="545" t="s">
        <v>794</v>
      </c>
      <c r="D55" s="570"/>
      <c r="E55" s="545" t="s">
        <v>794</v>
      </c>
      <c r="F55" s="52"/>
      <c r="G55" s="1103"/>
      <c r="H55" s="1082"/>
      <c r="I55" s="54"/>
      <c r="J55" s="47"/>
      <c r="Q55" s="169" t="s">
        <v>643</v>
      </c>
      <c r="R55" s="169">
        <f>R51</f>
        <v>0</v>
      </c>
    </row>
    <row r="56" spans="1:18" ht="18" customHeight="1">
      <c r="A56" s="183"/>
      <c r="B56" s="69"/>
      <c r="C56" s="565" t="s">
        <v>887</v>
      </c>
      <c r="D56" s="570"/>
      <c r="E56" s="565" t="s">
        <v>887</v>
      </c>
      <c r="F56" s="52"/>
      <c r="G56" s="1103"/>
      <c r="H56" s="1082"/>
      <c r="I56" s="54"/>
      <c r="J56" s="47"/>
    </row>
    <row r="57" spans="1:18" ht="18" customHeight="1" thickBot="1">
      <c r="A57" s="184" t="s">
        <v>790</v>
      </c>
      <c r="B57" s="593">
        <f>SUM(B53:B56)</f>
        <v>0</v>
      </c>
      <c r="C57" s="549"/>
      <c r="D57" s="613">
        <f>SUM(D53:D56)</f>
        <v>0</v>
      </c>
      <c r="E57" s="550"/>
      <c r="F57" s="185"/>
      <c r="G57" s="1104"/>
      <c r="H57" s="600">
        <f>R55</f>
        <v>0</v>
      </c>
      <c r="I57" s="33"/>
      <c r="J57" s="47"/>
    </row>
    <row r="58" spans="1:18" ht="18" customHeight="1" thickTop="1" thickBot="1">
      <c r="A58" s="186" t="s">
        <v>9</v>
      </c>
      <c r="B58" s="187">
        <f>SUM(B49,B52,B57)</f>
        <v>0</v>
      </c>
      <c r="C58" s="541"/>
      <c r="D58" s="614">
        <f>SUM(D49,D52,D57)</f>
        <v>0</v>
      </c>
      <c r="E58" s="542"/>
      <c r="F58" s="188"/>
      <c r="G58" s="188"/>
      <c r="H58" s="598">
        <f>SUM(H49,H52,H57)</f>
        <v>0</v>
      </c>
      <c r="I58" s="34"/>
      <c r="J58" s="47"/>
    </row>
    <row r="59" spans="1:18" ht="18" customHeight="1" thickTop="1" thickBot="1">
      <c r="A59" s="183" t="s">
        <v>10</v>
      </c>
      <c r="B59" s="200"/>
      <c r="C59" s="543"/>
      <c r="D59" s="190"/>
      <c r="E59" s="544"/>
      <c r="F59" s="191"/>
      <c r="G59" s="191"/>
      <c r="H59" s="192"/>
      <c r="I59" s="319"/>
      <c r="J59" s="47"/>
    </row>
    <row r="60" spans="1:18" ht="18" customHeight="1" thickBot="1">
      <c r="A60" s="193" t="s">
        <v>11</v>
      </c>
      <c r="B60" s="194">
        <f>SUM(B58:B59)</f>
        <v>0</v>
      </c>
      <c r="C60" s="539"/>
      <c r="D60" s="615">
        <f>D58</f>
        <v>0</v>
      </c>
      <c r="E60" s="540"/>
      <c r="F60" s="195"/>
      <c r="G60" s="195"/>
      <c r="H60" s="601">
        <f>H58</f>
        <v>0</v>
      </c>
      <c r="I60" s="417"/>
      <c r="J60" s="47"/>
    </row>
    <row r="61" spans="1:18" ht="18" customHeight="1">
      <c r="J61" s="47"/>
    </row>
    <row r="62" spans="1:18" ht="18" customHeight="1" thickBot="1">
      <c r="J62" s="47"/>
    </row>
    <row r="63" spans="1:18" ht="18" customHeight="1" thickBot="1">
      <c r="A63" s="554" t="s">
        <v>956</v>
      </c>
      <c r="B63" s="608"/>
      <c r="C63" s="555" t="s">
        <v>1009</v>
      </c>
      <c r="D63" s="1124"/>
      <c r="E63" s="1125"/>
      <c r="F63" s="555" t="s">
        <v>978</v>
      </c>
      <c r="G63" s="1126"/>
      <c r="H63" s="1127"/>
      <c r="I63" s="1128"/>
      <c r="J63" s="47"/>
    </row>
    <row r="64" spans="1:18" ht="18" customHeight="1">
      <c r="A64" s="172" t="s">
        <v>192</v>
      </c>
      <c r="B64" s="1079" t="s">
        <v>191</v>
      </c>
      <c r="C64" s="1080"/>
      <c r="D64" s="1081" t="s">
        <v>306</v>
      </c>
      <c r="E64" s="1080"/>
      <c r="F64" s="1080"/>
      <c r="G64" s="1058" t="s">
        <v>162</v>
      </c>
      <c r="H64" s="1059" t="s">
        <v>305</v>
      </c>
      <c r="I64" s="1061" t="s">
        <v>163</v>
      </c>
      <c r="P64" s="169" t="s">
        <v>981</v>
      </c>
      <c r="Q64" s="169">
        <v>2000000</v>
      </c>
    </row>
    <row r="65" spans="1:18" ht="18" customHeight="1">
      <c r="A65" s="173" t="s">
        <v>193</v>
      </c>
      <c r="B65" s="174" t="s">
        <v>5</v>
      </c>
      <c r="C65" s="345" t="s">
        <v>194</v>
      </c>
      <c r="D65" s="344" t="s">
        <v>5</v>
      </c>
      <c r="E65" s="536" t="s">
        <v>194</v>
      </c>
      <c r="F65" s="345" t="s">
        <v>195</v>
      </c>
      <c r="G65" s="856"/>
      <c r="H65" s="792"/>
      <c r="I65" s="1062"/>
      <c r="P65" s="169" t="s">
        <v>982</v>
      </c>
      <c r="Q65" s="169">
        <f>INT(D71/20)</f>
        <v>0</v>
      </c>
    </row>
    <row r="66" spans="1:18" ht="18" customHeight="1">
      <c r="A66" s="318" t="s">
        <v>360</v>
      </c>
      <c r="B66" s="68"/>
      <c r="C66" s="547" t="s">
        <v>980</v>
      </c>
      <c r="D66" s="569"/>
      <c r="E66" s="547" t="s">
        <v>980</v>
      </c>
      <c r="F66" s="52"/>
      <c r="G66" s="855" t="s">
        <v>1045</v>
      </c>
      <c r="H66" s="1069"/>
      <c r="I66" s="53"/>
      <c r="J66" s="47"/>
      <c r="K66" s="168"/>
      <c r="L66" s="168"/>
      <c r="M66" s="168"/>
      <c r="P66" s="169" t="s">
        <v>983</v>
      </c>
      <c r="Q66" s="169">
        <f>INT(D76/2)</f>
        <v>0</v>
      </c>
    </row>
    <row r="67" spans="1:18" ht="18" customHeight="1">
      <c r="A67" s="175"/>
      <c r="B67" s="69"/>
      <c r="C67" s="545" t="s">
        <v>185</v>
      </c>
      <c r="D67" s="570"/>
      <c r="E67" s="545" t="s">
        <v>185</v>
      </c>
      <c r="F67" s="52"/>
      <c r="G67" s="1103"/>
      <c r="H67" s="1073"/>
      <c r="I67" s="57"/>
      <c r="J67" s="47"/>
      <c r="K67" s="168"/>
      <c r="L67" s="168"/>
      <c r="M67" s="168"/>
      <c r="P67" s="169" t="s">
        <v>350</v>
      </c>
      <c r="Q67" s="169">
        <f>SUM(Q65:Q66)</f>
        <v>0</v>
      </c>
    </row>
    <row r="68" spans="1:18" ht="18" customHeight="1">
      <c r="A68" s="176" t="s">
        <v>790</v>
      </c>
      <c r="B68" s="177">
        <f>SUM(B66:B67)</f>
        <v>0</v>
      </c>
      <c r="C68" s="537"/>
      <c r="D68" s="571">
        <f>SUM(D66:D67)</f>
        <v>0</v>
      </c>
      <c r="E68" s="537"/>
      <c r="F68" s="185"/>
      <c r="G68" s="1103"/>
      <c r="H68" s="600">
        <f>INT(D68/2)</f>
        <v>0</v>
      </c>
      <c r="I68" s="572"/>
      <c r="J68" s="47"/>
      <c r="K68" s="168"/>
      <c r="L68" s="168"/>
      <c r="M68" s="168"/>
      <c r="P68" s="169" t="s">
        <v>985</v>
      </c>
      <c r="Q68" s="169" t="b">
        <f>IF(Q67&gt;Q64,TRUE,FALSE)</f>
        <v>0</v>
      </c>
    </row>
    <row r="69" spans="1:18" ht="18" customHeight="1">
      <c r="A69" s="318" t="s">
        <v>7</v>
      </c>
      <c r="B69" s="68"/>
      <c r="C69" s="546" t="s">
        <v>958</v>
      </c>
      <c r="D69" s="569"/>
      <c r="E69" s="546" t="s">
        <v>958</v>
      </c>
      <c r="F69" s="51"/>
      <c r="G69" s="1103"/>
      <c r="H69" s="1069"/>
      <c r="I69" s="53"/>
      <c r="J69" s="47"/>
      <c r="K69" s="168"/>
      <c r="L69" s="168"/>
      <c r="M69" s="168"/>
      <c r="P69" s="169" t="s">
        <v>986</v>
      </c>
      <c r="Q69" s="169" t="s">
        <v>987</v>
      </c>
      <c r="R69" s="169">
        <f>IF(Q68=TRUE,INT((D71*2500000)/(D71+D76)),INT(D71/2))</f>
        <v>0</v>
      </c>
    </row>
    <row r="70" spans="1:18" ht="18" customHeight="1">
      <c r="A70" s="175"/>
      <c r="B70" s="70"/>
      <c r="C70" s="551" t="s">
        <v>362</v>
      </c>
      <c r="D70" s="612"/>
      <c r="E70" s="551" t="s">
        <v>362</v>
      </c>
      <c r="F70" s="56"/>
      <c r="G70" s="1103"/>
      <c r="H70" s="1082"/>
      <c r="I70" s="57"/>
      <c r="J70" s="47"/>
      <c r="K70" s="168"/>
      <c r="L70" s="168"/>
      <c r="M70" s="168"/>
      <c r="Q70" s="169" t="s">
        <v>983</v>
      </c>
      <c r="R70" s="169">
        <f>IF(Q68=TRUE,INT((D76*2500000)/(D71+D76)),INT(D76/2))</f>
        <v>0</v>
      </c>
    </row>
    <row r="71" spans="1:18" ht="18" customHeight="1">
      <c r="A71" s="176" t="s">
        <v>790</v>
      </c>
      <c r="B71" s="177">
        <f>SUM(B69:B70)</f>
        <v>0</v>
      </c>
      <c r="C71" s="537"/>
      <c r="D71" s="571">
        <f>SUM(D69:D70)</f>
        <v>0</v>
      </c>
      <c r="E71" s="537"/>
      <c r="F71" s="179"/>
      <c r="G71" s="1103"/>
      <c r="H71" s="571">
        <f>R73</f>
        <v>0</v>
      </c>
      <c r="I71" s="41"/>
      <c r="J71" s="47"/>
      <c r="K71" s="168"/>
      <c r="L71" s="168"/>
      <c r="M71" s="168"/>
      <c r="Q71" s="169" t="s">
        <v>636</v>
      </c>
      <c r="R71" s="169">
        <f>SUM(R69:R70)</f>
        <v>0</v>
      </c>
    </row>
    <row r="72" spans="1:18" ht="18" customHeight="1">
      <c r="A72" s="318" t="s">
        <v>8</v>
      </c>
      <c r="B72" s="68"/>
      <c r="C72" s="547" t="s">
        <v>793</v>
      </c>
      <c r="D72" s="569"/>
      <c r="E72" s="547" t="s">
        <v>793</v>
      </c>
      <c r="F72" s="51"/>
      <c r="G72" s="1103"/>
      <c r="H72" s="1035"/>
      <c r="I72" s="53"/>
      <c r="J72" s="47"/>
      <c r="K72" s="168"/>
      <c r="L72" s="168"/>
      <c r="M72" s="168"/>
      <c r="P72" s="169" t="s">
        <v>976</v>
      </c>
      <c r="R72" s="169">
        <f>Q64-R71</f>
        <v>2000000</v>
      </c>
    </row>
    <row r="73" spans="1:18" ht="18" customHeight="1">
      <c r="A73" s="183"/>
      <c r="B73" s="69"/>
      <c r="C73" s="545" t="s">
        <v>909</v>
      </c>
      <c r="D73" s="570"/>
      <c r="E73" s="545" t="s">
        <v>909</v>
      </c>
      <c r="F73" s="52"/>
      <c r="G73" s="1103"/>
      <c r="H73" s="1082"/>
      <c r="I73" s="54"/>
      <c r="J73" s="47"/>
      <c r="P73" s="169" t="s">
        <v>977</v>
      </c>
      <c r="Q73" s="169" t="s">
        <v>970</v>
      </c>
      <c r="R73" s="169">
        <f>IF(Q68=TRUE,R69+R72,R69)</f>
        <v>0</v>
      </c>
    </row>
    <row r="74" spans="1:18" ht="18" customHeight="1">
      <c r="A74" s="183"/>
      <c r="B74" s="69"/>
      <c r="C74" s="545" t="s">
        <v>794</v>
      </c>
      <c r="D74" s="570"/>
      <c r="E74" s="545" t="s">
        <v>794</v>
      </c>
      <c r="F74" s="52"/>
      <c r="G74" s="1103"/>
      <c r="H74" s="1082"/>
      <c r="I74" s="54"/>
      <c r="J74" s="47"/>
      <c r="Q74" s="169" t="s">
        <v>643</v>
      </c>
      <c r="R74" s="169">
        <f>R70</f>
        <v>0</v>
      </c>
    </row>
    <row r="75" spans="1:18" ht="18" customHeight="1">
      <c r="A75" s="183"/>
      <c r="B75" s="69"/>
      <c r="C75" s="565" t="s">
        <v>887</v>
      </c>
      <c r="D75" s="570"/>
      <c r="E75" s="565" t="s">
        <v>887</v>
      </c>
      <c r="F75" s="52"/>
      <c r="G75" s="1103"/>
      <c r="H75" s="1082"/>
      <c r="I75" s="54"/>
      <c r="J75" s="47"/>
    </row>
    <row r="76" spans="1:18" ht="18" customHeight="1" thickBot="1">
      <c r="A76" s="184" t="s">
        <v>790</v>
      </c>
      <c r="B76" s="593">
        <f>SUM(B72:B75)</f>
        <v>0</v>
      </c>
      <c r="C76" s="549"/>
      <c r="D76" s="613">
        <f>SUM(D72:D75)</f>
        <v>0</v>
      </c>
      <c r="E76" s="550"/>
      <c r="F76" s="185"/>
      <c r="G76" s="1104"/>
      <c r="H76" s="600">
        <f>R74</f>
        <v>0</v>
      </c>
      <c r="I76" s="33"/>
      <c r="J76" s="47"/>
    </row>
    <row r="77" spans="1:18" ht="18" customHeight="1" thickTop="1" thickBot="1">
      <c r="A77" s="186" t="s">
        <v>9</v>
      </c>
      <c r="B77" s="187">
        <f>SUM(B68,B71,B76)</f>
        <v>0</v>
      </c>
      <c r="C77" s="541"/>
      <c r="D77" s="614">
        <f>SUM(D68,D71,D76)</f>
        <v>0</v>
      </c>
      <c r="E77" s="542"/>
      <c r="F77" s="188"/>
      <c r="G77" s="188"/>
      <c r="H77" s="598">
        <f>SUM(H68,H71,H76)</f>
        <v>0</v>
      </c>
      <c r="I77" s="34"/>
      <c r="J77" s="47"/>
    </row>
    <row r="78" spans="1:18" ht="18" customHeight="1" thickTop="1" thickBot="1">
      <c r="A78" s="183" t="s">
        <v>10</v>
      </c>
      <c r="B78" s="200"/>
      <c r="C78" s="543"/>
      <c r="D78" s="190"/>
      <c r="E78" s="544"/>
      <c r="F78" s="191"/>
      <c r="G78" s="191"/>
      <c r="H78" s="192"/>
      <c r="I78" s="319"/>
      <c r="J78" s="47"/>
    </row>
    <row r="79" spans="1:18" ht="18" customHeight="1" thickBot="1">
      <c r="A79" s="193" t="s">
        <v>11</v>
      </c>
      <c r="B79" s="194">
        <f>SUM(B77:B78)</f>
        <v>0</v>
      </c>
      <c r="C79" s="539"/>
      <c r="D79" s="615">
        <f>D77</f>
        <v>0</v>
      </c>
      <c r="E79" s="540"/>
      <c r="F79" s="195"/>
      <c r="G79" s="195"/>
      <c r="H79" s="601">
        <f>H77</f>
        <v>0</v>
      </c>
      <c r="I79" s="417"/>
      <c r="J79" s="47"/>
    </row>
    <row r="80" spans="1:18" ht="18" customHeight="1">
      <c r="J80" s="47"/>
    </row>
    <row r="81" spans="10:10" ht="18" customHeight="1">
      <c r="J81" s="47"/>
    </row>
    <row r="82" spans="10:10" ht="18" customHeight="1">
      <c r="J82" s="47"/>
    </row>
    <row r="83" spans="10:10" ht="18" customHeight="1">
      <c r="J83" s="47"/>
    </row>
  </sheetData>
  <sheetProtection sheet="1" objects="1" scenarios="1"/>
  <mergeCells count="46">
    <mergeCell ref="B64:C64"/>
    <mergeCell ref="D64:F64"/>
    <mergeCell ref="G64:G65"/>
    <mergeCell ref="H64:H65"/>
    <mergeCell ref="I64:I65"/>
    <mergeCell ref="G66:G76"/>
    <mergeCell ref="H66:H67"/>
    <mergeCell ref="H69:H70"/>
    <mergeCell ref="H72:H75"/>
    <mergeCell ref="G47:G57"/>
    <mergeCell ref="H47:H48"/>
    <mergeCell ref="H50:H51"/>
    <mergeCell ref="H53:H56"/>
    <mergeCell ref="D63:E63"/>
    <mergeCell ref="G63:I63"/>
    <mergeCell ref="D44:E44"/>
    <mergeCell ref="G44:I44"/>
    <mergeCell ref="B45:C45"/>
    <mergeCell ref="D45:F45"/>
    <mergeCell ref="G45:G46"/>
    <mergeCell ref="H45:H46"/>
    <mergeCell ref="I45:I46"/>
    <mergeCell ref="B26:C26"/>
    <mergeCell ref="D26:F26"/>
    <mergeCell ref="G26:G27"/>
    <mergeCell ref="H26:H27"/>
    <mergeCell ref="I26:I27"/>
    <mergeCell ref="G28:G38"/>
    <mergeCell ref="H28:H29"/>
    <mergeCell ref="H31:H32"/>
    <mergeCell ref="H34:H37"/>
    <mergeCell ref="G9:G19"/>
    <mergeCell ref="H9:H10"/>
    <mergeCell ref="H12:H13"/>
    <mergeCell ref="H15:H18"/>
    <mergeCell ref="D25:E25"/>
    <mergeCell ref="G25:I25"/>
    <mergeCell ref="A2:I2"/>
    <mergeCell ref="B4:F4"/>
    <mergeCell ref="D6:E6"/>
    <mergeCell ref="G6:I6"/>
    <mergeCell ref="B7:C7"/>
    <mergeCell ref="D7:F7"/>
    <mergeCell ref="G7:G8"/>
    <mergeCell ref="H7:H8"/>
    <mergeCell ref="I7:I8"/>
  </mergeCells>
  <phoneticPr fontId="3"/>
  <conditionalFormatting sqref="H11">
    <cfRule type="cellIs" dxfId="95" priority="10" stopIfTrue="1" operator="greaterThan">
      <formula>#REF!</formula>
    </cfRule>
  </conditionalFormatting>
  <conditionalFormatting sqref="H14">
    <cfRule type="cellIs" dxfId="94" priority="12" stopIfTrue="1" operator="greaterThan">
      <formula>#REF!</formula>
    </cfRule>
  </conditionalFormatting>
  <conditionalFormatting sqref="H19">
    <cfRule type="cellIs" dxfId="93" priority="11" stopIfTrue="1" operator="greaterThan">
      <formula>#REF!</formula>
    </cfRule>
  </conditionalFormatting>
  <conditionalFormatting sqref="H30">
    <cfRule type="cellIs" dxfId="92" priority="7" stopIfTrue="1" operator="greaterThan">
      <formula>#REF!</formula>
    </cfRule>
  </conditionalFormatting>
  <conditionalFormatting sqref="H33">
    <cfRule type="cellIs" dxfId="91" priority="9" stopIfTrue="1" operator="greaterThan">
      <formula>#REF!</formula>
    </cfRule>
  </conditionalFormatting>
  <conditionalFormatting sqref="H38">
    <cfRule type="cellIs" dxfId="90" priority="8" stopIfTrue="1" operator="greaterThan">
      <formula>#REF!</formula>
    </cfRule>
  </conditionalFormatting>
  <conditionalFormatting sqref="H49">
    <cfRule type="cellIs" dxfId="89" priority="4" stopIfTrue="1" operator="greaterThan">
      <formula>#REF!</formula>
    </cfRule>
  </conditionalFormatting>
  <conditionalFormatting sqref="H52">
    <cfRule type="cellIs" dxfId="88" priority="6" stopIfTrue="1" operator="greaterThan">
      <formula>#REF!</formula>
    </cfRule>
  </conditionalFormatting>
  <conditionalFormatting sqref="H57">
    <cfRule type="cellIs" dxfId="87" priority="5" stopIfTrue="1" operator="greaterThan">
      <formula>#REF!</formula>
    </cfRule>
  </conditionalFormatting>
  <conditionalFormatting sqref="H68">
    <cfRule type="cellIs" dxfId="86" priority="1" stopIfTrue="1" operator="greaterThan">
      <formula>#REF!</formula>
    </cfRule>
  </conditionalFormatting>
  <conditionalFormatting sqref="H71">
    <cfRule type="cellIs" dxfId="85" priority="3" stopIfTrue="1" operator="greaterThan">
      <formula>#REF!</formula>
    </cfRule>
  </conditionalFormatting>
  <conditionalFormatting sqref="H76">
    <cfRule type="cellIs" dxfId="84" priority="2" stopIfTrue="1" operator="greaterThan">
      <formula>#REF!</formula>
    </cfRule>
  </conditionalFormatting>
  <dataValidations count="4">
    <dataValidation type="whole" operator="greaterThanOrEqual" allowBlank="1" showInputMessage="1" showErrorMessage="1" error="小数点を含んだ数値の入力はできません" sqref="B9:B22 D9:D20 D22 H11 H14 H19:H20 H22 B28:B41 D28:D39 D41 H30 H33 H38:H39 H41 B47:B60 D47:D58 D60 H49 H52 H57:H58 H60 B66:B79 D66:D77 D79 H68 H71 H76:H77 H79" xr:uid="{AB9B003F-7F93-4B3F-9AA0-510BAB96E036}">
      <formula1>0</formula1>
    </dataValidation>
    <dataValidation type="textLength" operator="equal" allowBlank="1" showInputMessage="1" showErrorMessage="1" errorTitle="消費税計上不可" error="補助対象経費の消費税計上は出来ません。" sqref="F21:G21 D21 F40:G40 D40 F59:G59 D59 F78:G78 D78" xr:uid="{E621F9AE-6EC5-4A06-9F9D-1F355CFAAA08}">
      <formula1>0</formula1>
    </dataValidation>
    <dataValidation type="textLength" operator="equal" allowBlank="1" showInputMessage="1" showErrorMessage="1" errorTitle="消費税計上不可" error="補助金の消費税計上は出来ません。" sqref="H21:I21 H40:I40 H59:I59 H78:I78" xr:uid="{24589653-D115-4541-82EC-5B8B08C413BC}">
      <formula1>0</formula1>
    </dataValidation>
    <dataValidation type="list" allowBlank="1" showInputMessage="1" showErrorMessage="1" sqref="B6 B25 B44 B63" xr:uid="{6B600FE7-6D47-4FCE-9022-E7A8C429B824}">
      <formula1>年度選択</formula1>
    </dataValidation>
  </dataValidations>
  <hyperlinks>
    <hyperlink ref="K10" location="'（2-1）業務用・産業用V2Hの経費の配分（申請者３）'!Print_Area" display="（2-1）業務用・産業用V2Hの経費の配分（申請者３）" xr:uid="{C92A7182-642E-457F-8827-92A77FD653AF}"/>
    <hyperlink ref="K11" location="'（2-1）業務用・産業用V2Hの経費の配分（申請者４）'!Print_Area" display="（2-1）業務用・産業用V2Hの経費の配分（申請者４）" xr:uid="{AE0C5AFD-6EC9-405A-B3B6-636C6F2256C1}"/>
  </hyperlinks>
  <pageMargins left="0.74803149606299213" right="0.51181102362204722" top="0.59055118110236227" bottom="0.55118110236220474" header="0.51181102362204722" footer="0.51181102362204722"/>
  <pageSetup paperSize="9" scale="58" orientation="portrait" r:id="rId1"/>
  <headerFooter alignWithMargins="0"/>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0C6E41-899B-4253-A7A3-2A39E93A2A55}">
  <sheetPr>
    <tabColor rgb="FF3333FF"/>
    <pageSetUpPr fitToPage="1"/>
  </sheetPr>
  <dimension ref="A1:AB53"/>
  <sheetViews>
    <sheetView showGridLines="0" view="pageBreakPreview" zoomScale="85" zoomScaleNormal="100" zoomScaleSheetLayoutView="85" workbookViewId="0"/>
  </sheetViews>
  <sheetFormatPr defaultColWidth="6.54296875" defaultRowHeight="13.5"/>
  <cols>
    <col min="1" max="1" width="3.90625" style="465" customWidth="1"/>
    <col min="2" max="2" width="13.6328125" style="465" customWidth="1"/>
    <col min="3" max="3" width="18.453125" style="465" customWidth="1"/>
    <col min="4" max="5" width="6.1796875" style="465" customWidth="1"/>
    <col min="6" max="6" width="7.26953125" style="465" customWidth="1"/>
    <col min="7" max="18" width="6.453125" style="465" customWidth="1"/>
    <col min="19" max="20" width="8.1796875" style="465" customWidth="1"/>
    <col min="21" max="32" width="10.1796875" style="465" customWidth="1"/>
    <col min="33" max="38" width="3.08984375" style="465" customWidth="1"/>
    <col min="39" max="16384" width="6.54296875" style="465"/>
  </cols>
  <sheetData>
    <row r="1" spans="1:28" s="675" customFormat="1" ht="18.75" customHeight="1">
      <c r="A1" s="35" t="s">
        <v>379</v>
      </c>
    </row>
    <row r="2" spans="1:28" ht="17.25">
      <c r="A2" s="1139" t="s">
        <v>1055</v>
      </c>
      <c r="B2" s="1139"/>
      <c r="C2" s="1139"/>
      <c r="D2" s="1139"/>
      <c r="E2" s="1139"/>
      <c r="F2" s="1139"/>
      <c r="G2" s="1139"/>
      <c r="H2" s="1139"/>
      <c r="I2" s="1139"/>
      <c r="J2" s="1139"/>
      <c r="K2" s="1139"/>
      <c r="L2" s="1139"/>
      <c r="M2" s="1139"/>
      <c r="N2" s="1139"/>
      <c r="O2" s="1139"/>
      <c r="P2" s="1139"/>
      <c r="Q2" s="1139"/>
      <c r="R2" s="1139"/>
      <c r="S2" s="1139"/>
    </row>
    <row r="3" spans="1:28" ht="17.25">
      <c r="A3" s="676"/>
      <c r="B3" s="676"/>
      <c r="C3" s="676"/>
      <c r="D3" s="676"/>
      <c r="E3" s="676"/>
      <c r="F3" s="676"/>
      <c r="G3" s="676"/>
      <c r="H3" s="676"/>
      <c r="I3" s="676"/>
      <c r="J3" s="676"/>
      <c r="K3" s="676"/>
      <c r="L3" s="676"/>
      <c r="M3" s="676"/>
      <c r="N3" s="676"/>
      <c r="O3" s="676"/>
      <c r="P3" s="676"/>
      <c r="Q3" s="676"/>
      <c r="R3" s="676"/>
      <c r="S3" s="676"/>
    </row>
    <row r="4" spans="1:28" s="675" customFormat="1" ht="22.5" customHeight="1">
      <c r="A4" s="1140" t="s">
        <v>1047</v>
      </c>
      <c r="B4" s="1140"/>
      <c r="C4" s="1157" t="str">
        <f>IF(申請概要書!$G$13&lt;&gt;"",申請概要書!$G$13,"")</f>
        <v/>
      </c>
      <c r="D4" s="1158"/>
      <c r="E4" s="1158"/>
      <c r="F4" s="1158"/>
      <c r="G4" s="1159"/>
    </row>
    <row r="5" spans="1:28" s="675" customFormat="1" ht="12" customHeight="1">
      <c r="AB5" s="465"/>
    </row>
    <row r="6" spans="1:28" s="675" customFormat="1" ht="21.75" customHeight="1" thickBot="1">
      <c r="A6" s="675" t="s">
        <v>1086</v>
      </c>
    </row>
    <row r="7" spans="1:28" s="675" customFormat="1" ht="21.75" customHeight="1">
      <c r="A7" s="1143" t="s">
        <v>1074</v>
      </c>
      <c r="B7" s="1144"/>
      <c r="C7" s="713" t="s">
        <v>1073</v>
      </c>
      <c r="D7" s="1148" t="s">
        <v>997</v>
      </c>
      <c r="E7" s="1148"/>
      <c r="F7" s="1148"/>
      <c r="G7" s="714" t="s">
        <v>1075</v>
      </c>
      <c r="H7" s="1148" t="s">
        <v>1076</v>
      </c>
      <c r="I7" s="1148"/>
      <c r="J7" s="1148"/>
      <c r="K7" s="1148" t="s">
        <v>187</v>
      </c>
      <c r="L7" s="1148"/>
      <c r="M7" s="1144"/>
    </row>
    <row r="8" spans="1:28" s="675" customFormat="1" ht="21.75" customHeight="1" thickBot="1">
      <c r="A8" s="1141" t="s">
        <v>1083</v>
      </c>
      <c r="B8" s="1142"/>
      <c r="C8" s="716">
        <f>T31</f>
        <v>0</v>
      </c>
      <c r="D8" s="1160">
        <f>C8</f>
        <v>0</v>
      </c>
      <c r="E8" s="1160"/>
      <c r="F8" s="1160"/>
      <c r="G8" s="715" t="s">
        <v>1085</v>
      </c>
      <c r="H8" s="1161">
        <f>INT(D8/2)</f>
        <v>0</v>
      </c>
      <c r="I8" s="1161"/>
      <c r="J8" s="1161"/>
      <c r="K8" s="1173"/>
      <c r="L8" s="1173"/>
      <c r="M8" s="1174"/>
      <c r="Y8" s="465"/>
    </row>
    <row r="9" spans="1:28" s="675" customFormat="1" ht="21.75" customHeight="1">
      <c r="A9" s="712"/>
      <c r="B9" s="712"/>
      <c r="C9" s="712"/>
      <c r="D9" s="712"/>
      <c r="E9" s="712"/>
      <c r="F9" s="712"/>
      <c r="G9" s="712"/>
      <c r="H9" s="712"/>
      <c r="I9" s="712"/>
      <c r="K9" s="712"/>
      <c r="L9" s="712"/>
      <c r="M9" s="712"/>
      <c r="N9" s="712"/>
      <c r="O9" s="712"/>
      <c r="P9" s="712"/>
      <c r="V9" s="723" t="s">
        <v>1099</v>
      </c>
      <c r="AB9" s="465"/>
    </row>
    <row r="10" spans="1:28" s="675" customFormat="1" ht="21.75" customHeight="1" thickBot="1">
      <c r="A10" s="675" t="s">
        <v>1087</v>
      </c>
      <c r="V10" s="723" t="s">
        <v>1100</v>
      </c>
      <c r="AB10" s="465"/>
    </row>
    <row r="11" spans="1:28" s="675" customFormat="1" ht="21.75" customHeight="1">
      <c r="A11" s="1143" t="s">
        <v>1074</v>
      </c>
      <c r="B11" s="1144"/>
      <c r="C11" s="713" t="s">
        <v>1073</v>
      </c>
      <c r="D11" s="1148" t="s">
        <v>997</v>
      </c>
      <c r="E11" s="1148"/>
      <c r="F11" s="1148"/>
      <c r="G11" s="714" t="s">
        <v>1075</v>
      </c>
      <c r="H11" s="1148" t="s">
        <v>1076</v>
      </c>
      <c r="I11" s="1148"/>
      <c r="J11" s="1148"/>
      <c r="K11" s="1148" t="s">
        <v>187</v>
      </c>
      <c r="L11" s="1148"/>
      <c r="M11" s="1144"/>
      <c r="Y11" s="465"/>
    </row>
    <row r="12" spans="1:28" s="675" customFormat="1" ht="21.75" customHeight="1" thickBot="1">
      <c r="A12" s="1141" t="s">
        <v>1084</v>
      </c>
      <c r="B12" s="1142"/>
      <c r="C12" s="716">
        <f>T52</f>
        <v>0</v>
      </c>
      <c r="D12" s="1160">
        <f>C12</f>
        <v>0</v>
      </c>
      <c r="E12" s="1160"/>
      <c r="F12" s="1160"/>
      <c r="G12" s="715" t="s">
        <v>1085</v>
      </c>
      <c r="H12" s="1161">
        <f>INT(D12/2)</f>
        <v>0</v>
      </c>
      <c r="I12" s="1161"/>
      <c r="J12" s="1161"/>
      <c r="K12" s="1173"/>
      <c r="L12" s="1173"/>
      <c r="M12" s="1174"/>
      <c r="Y12" s="465"/>
    </row>
    <row r="13" spans="1:28" s="675" customFormat="1" ht="21.75" customHeight="1">
      <c r="AB13" s="465"/>
    </row>
    <row r="14" spans="1:28" s="675" customFormat="1" ht="16.5" customHeight="1" thickBot="1">
      <c r="A14" s="691" t="s">
        <v>1069</v>
      </c>
      <c r="B14" s="683"/>
      <c r="C14" s="683"/>
      <c r="D14" s="683"/>
      <c r="E14" s="683"/>
      <c r="F14" s="683"/>
      <c r="G14" s="683"/>
      <c r="H14" s="683"/>
      <c r="I14" s="683"/>
      <c r="J14" s="683"/>
      <c r="K14" s="683"/>
      <c r="L14" s="683"/>
      <c r="M14" s="683"/>
      <c r="N14" s="683"/>
      <c r="O14" s="683"/>
      <c r="P14" s="683"/>
      <c r="Q14" s="683"/>
      <c r="R14" s="683"/>
      <c r="S14" s="683"/>
      <c r="T14" s="683"/>
    </row>
    <row r="15" spans="1:28" s="675" customFormat="1" ht="16.5" customHeight="1">
      <c r="A15" s="1137" t="s">
        <v>1059</v>
      </c>
      <c r="B15" s="1129"/>
      <c r="C15" s="1129" t="s">
        <v>1119</v>
      </c>
      <c r="D15" s="1175" t="s">
        <v>1145</v>
      </c>
      <c r="E15" s="1175" t="s">
        <v>1060</v>
      </c>
      <c r="F15" s="1171" t="s">
        <v>1061</v>
      </c>
      <c r="G15" s="1162" t="s">
        <v>1089</v>
      </c>
      <c r="H15" s="1163"/>
      <c r="I15" s="1163"/>
      <c r="J15" s="1163"/>
      <c r="K15" s="1163"/>
      <c r="L15" s="1163"/>
      <c r="M15" s="1163"/>
      <c r="N15" s="1163"/>
      <c r="O15" s="1163"/>
      <c r="P15" s="1163"/>
      <c r="Q15" s="1163"/>
      <c r="R15" s="1164"/>
      <c r="S15" s="1177" t="s">
        <v>1067</v>
      </c>
      <c r="T15" s="1179" t="s">
        <v>1068</v>
      </c>
    </row>
    <row r="16" spans="1:28" ht="27" customHeight="1" thickBot="1">
      <c r="A16" s="1138"/>
      <c r="B16" s="1130"/>
      <c r="C16" s="1130"/>
      <c r="D16" s="1176"/>
      <c r="E16" s="1176"/>
      <c r="F16" s="1172"/>
      <c r="G16" s="718" t="s">
        <v>1062</v>
      </c>
      <c r="H16" s="719" t="s">
        <v>1056</v>
      </c>
      <c r="I16" s="719" t="s">
        <v>1057</v>
      </c>
      <c r="J16" s="719" t="s">
        <v>1058</v>
      </c>
      <c r="K16" s="719" t="s">
        <v>1048</v>
      </c>
      <c r="L16" s="719" t="s">
        <v>1049</v>
      </c>
      <c r="M16" s="719" t="s">
        <v>1050</v>
      </c>
      <c r="N16" s="719" t="s">
        <v>1051</v>
      </c>
      <c r="O16" s="719" t="s">
        <v>1052</v>
      </c>
      <c r="P16" s="719" t="s">
        <v>1063</v>
      </c>
      <c r="Q16" s="719" t="s">
        <v>1064</v>
      </c>
      <c r="R16" s="720" t="s">
        <v>1065</v>
      </c>
      <c r="S16" s="1178"/>
      <c r="T16" s="1180"/>
    </row>
    <row r="17" spans="1:20" ht="18.75" customHeight="1">
      <c r="A17" s="1135"/>
      <c r="B17" s="1136"/>
      <c r="C17" s="732"/>
      <c r="D17" s="729"/>
      <c r="E17" s="677"/>
      <c r="F17" s="695"/>
      <c r="G17" s="692"/>
      <c r="H17" s="678"/>
      <c r="I17" s="678"/>
      <c r="J17" s="678"/>
      <c r="K17" s="678"/>
      <c r="L17" s="678"/>
      <c r="M17" s="678"/>
      <c r="N17" s="678"/>
      <c r="O17" s="678"/>
      <c r="P17" s="678"/>
      <c r="Q17" s="738"/>
      <c r="R17" s="739"/>
      <c r="S17" s="698" t="str">
        <f t="shared" ref="S17:S30" si="0">IF(SUM(G17:R17)=0,"",SUM(G17:R17))</f>
        <v/>
      </c>
      <c r="T17" s="684" t="str">
        <f>IF(F17="","",INT(F17*G17*24)+INT(F17*H17*24)+INT(F17*I17*24)+INT(F17*J17*24)+INT(F17*K17*24)+INT(F17*L17*24)+INT(F17*M17*24)+INT(F17*N17*24)+INT(F17*O17*24)+INT(F17*P17*24)+INT(F17*Q17*24)+INT(F17*R17*24))</f>
        <v/>
      </c>
    </row>
    <row r="18" spans="1:20" ht="18.75" customHeight="1">
      <c r="A18" s="1131"/>
      <c r="B18" s="1132"/>
      <c r="C18" s="733"/>
      <c r="D18" s="730"/>
      <c r="E18" s="679"/>
      <c r="F18" s="696"/>
      <c r="G18" s="693"/>
      <c r="H18" s="680"/>
      <c r="I18" s="680"/>
      <c r="J18" s="680"/>
      <c r="K18" s="680"/>
      <c r="L18" s="680"/>
      <c r="M18" s="680"/>
      <c r="N18" s="680"/>
      <c r="O18" s="680"/>
      <c r="P18" s="680"/>
      <c r="Q18" s="740"/>
      <c r="R18" s="741"/>
      <c r="S18" s="699" t="str">
        <f t="shared" si="0"/>
        <v/>
      </c>
      <c r="T18" s="685" t="str">
        <f t="shared" ref="T18:T30" si="1">IF(F18="","",INT(F18*G18*24)+INT(F18*H18*24)+INT(F18*I18*24)+INT(F18*J18*24)+INT(F18*K18*24)+INT(F18*L18*24)+INT(F18*M18*24)+INT(F18*N18*24)+INT(F18*O18*24)+INT(F18*P18*24)+INT(F18*Q18*24)+INT(F18*R18*24))</f>
        <v/>
      </c>
    </row>
    <row r="19" spans="1:20" ht="18.75" customHeight="1">
      <c r="A19" s="1131"/>
      <c r="B19" s="1132"/>
      <c r="C19" s="733"/>
      <c r="D19" s="730"/>
      <c r="E19" s="679"/>
      <c r="F19" s="696"/>
      <c r="G19" s="693"/>
      <c r="H19" s="680"/>
      <c r="I19" s="680"/>
      <c r="J19" s="680"/>
      <c r="K19" s="680"/>
      <c r="L19" s="680"/>
      <c r="M19" s="680"/>
      <c r="N19" s="680"/>
      <c r="O19" s="680"/>
      <c r="P19" s="680"/>
      <c r="Q19" s="740"/>
      <c r="R19" s="741"/>
      <c r="S19" s="699" t="str">
        <f t="shared" si="0"/>
        <v/>
      </c>
      <c r="T19" s="685" t="str">
        <f t="shared" si="1"/>
        <v/>
      </c>
    </row>
    <row r="20" spans="1:20" ht="18.75" customHeight="1">
      <c r="A20" s="1131"/>
      <c r="B20" s="1132"/>
      <c r="C20" s="733"/>
      <c r="D20" s="730"/>
      <c r="E20" s="679"/>
      <c r="F20" s="696"/>
      <c r="G20" s="693"/>
      <c r="H20" s="680"/>
      <c r="I20" s="680"/>
      <c r="J20" s="680"/>
      <c r="K20" s="680"/>
      <c r="L20" s="680"/>
      <c r="M20" s="680"/>
      <c r="N20" s="680"/>
      <c r="O20" s="680"/>
      <c r="P20" s="680"/>
      <c r="Q20" s="740"/>
      <c r="R20" s="741"/>
      <c r="S20" s="699" t="str">
        <f t="shared" si="0"/>
        <v/>
      </c>
      <c r="T20" s="685" t="str">
        <f t="shared" si="1"/>
        <v/>
      </c>
    </row>
    <row r="21" spans="1:20" ht="18.75" customHeight="1">
      <c r="A21" s="1131"/>
      <c r="B21" s="1132"/>
      <c r="C21" s="733"/>
      <c r="D21" s="730"/>
      <c r="E21" s="679"/>
      <c r="F21" s="696"/>
      <c r="G21" s="693"/>
      <c r="H21" s="680"/>
      <c r="I21" s="680"/>
      <c r="J21" s="680"/>
      <c r="K21" s="680"/>
      <c r="L21" s="680"/>
      <c r="M21" s="680"/>
      <c r="N21" s="680"/>
      <c r="O21" s="680"/>
      <c r="P21" s="680"/>
      <c r="Q21" s="740"/>
      <c r="R21" s="741"/>
      <c r="S21" s="699" t="str">
        <f t="shared" si="0"/>
        <v/>
      </c>
      <c r="T21" s="685" t="str">
        <f t="shared" si="1"/>
        <v/>
      </c>
    </row>
    <row r="22" spans="1:20" ht="18.75" customHeight="1">
      <c r="A22" s="1131"/>
      <c r="B22" s="1132"/>
      <c r="C22" s="733"/>
      <c r="D22" s="730"/>
      <c r="E22" s="679"/>
      <c r="F22" s="696"/>
      <c r="G22" s="693"/>
      <c r="H22" s="680"/>
      <c r="I22" s="680"/>
      <c r="J22" s="680"/>
      <c r="K22" s="680"/>
      <c r="L22" s="680"/>
      <c r="M22" s="680"/>
      <c r="N22" s="680"/>
      <c r="O22" s="680"/>
      <c r="P22" s="680"/>
      <c r="Q22" s="740"/>
      <c r="R22" s="741"/>
      <c r="S22" s="699" t="str">
        <f t="shared" si="0"/>
        <v/>
      </c>
      <c r="T22" s="685" t="str">
        <f t="shared" si="1"/>
        <v/>
      </c>
    </row>
    <row r="23" spans="1:20" ht="18.75" customHeight="1">
      <c r="A23" s="1131"/>
      <c r="B23" s="1132"/>
      <c r="C23" s="733"/>
      <c r="D23" s="730"/>
      <c r="E23" s="679"/>
      <c r="F23" s="696"/>
      <c r="G23" s="693"/>
      <c r="H23" s="680"/>
      <c r="I23" s="680"/>
      <c r="J23" s="680"/>
      <c r="K23" s="680"/>
      <c r="L23" s="680"/>
      <c r="M23" s="680"/>
      <c r="N23" s="680"/>
      <c r="O23" s="680"/>
      <c r="P23" s="680"/>
      <c r="Q23" s="740"/>
      <c r="R23" s="741"/>
      <c r="S23" s="699" t="str">
        <f t="shared" si="0"/>
        <v/>
      </c>
      <c r="T23" s="685" t="str">
        <f t="shared" si="1"/>
        <v/>
      </c>
    </row>
    <row r="24" spans="1:20" ht="18.75" customHeight="1">
      <c r="A24" s="1131"/>
      <c r="B24" s="1132"/>
      <c r="C24" s="733"/>
      <c r="D24" s="730"/>
      <c r="E24" s="679"/>
      <c r="F24" s="696"/>
      <c r="G24" s="693"/>
      <c r="H24" s="680"/>
      <c r="I24" s="680"/>
      <c r="J24" s="680"/>
      <c r="K24" s="680"/>
      <c r="L24" s="680"/>
      <c r="M24" s="680"/>
      <c r="N24" s="680"/>
      <c r="O24" s="680"/>
      <c r="P24" s="680"/>
      <c r="Q24" s="740"/>
      <c r="R24" s="741"/>
      <c r="S24" s="699" t="str">
        <f t="shared" si="0"/>
        <v/>
      </c>
      <c r="T24" s="685" t="str">
        <f t="shared" si="1"/>
        <v/>
      </c>
    </row>
    <row r="25" spans="1:20" ht="18.75" customHeight="1">
      <c r="A25" s="1131"/>
      <c r="B25" s="1132"/>
      <c r="C25" s="733"/>
      <c r="D25" s="730"/>
      <c r="E25" s="679"/>
      <c r="F25" s="696"/>
      <c r="G25" s="693"/>
      <c r="H25" s="680"/>
      <c r="I25" s="680"/>
      <c r="J25" s="680"/>
      <c r="K25" s="680"/>
      <c r="L25" s="680"/>
      <c r="M25" s="680"/>
      <c r="N25" s="680"/>
      <c r="O25" s="680"/>
      <c r="P25" s="680"/>
      <c r="Q25" s="740"/>
      <c r="R25" s="741"/>
      <c r="S25" s="699" t="str">
        <f t="shared" si="0"/>
        <v/>
      </c>
      <c r="T25" s="685" t="str">
        <f t="shared" si="1"/>
        <v/>
      </c>
    </row>
    <row r="26" spans="1:20" ht="18.75" customHeight="1">
      <c r="A26" s="1131"/>
      <c r="B26" s="1132"/>
      <c r="C26" s="733"/>
      <c r="D26" s="730"/>
      <c r="E26" s="679"/>
      <c r="F26" s="696"/>
      <c r="G26" s="693"/>
      <c r="H26" s="680"/>
      <c r="I26" s="680"/>
      <c r="J26" s="680"/>
      <c r="K26" s="680"/>
      <c r="L26" s="680"/>
      <c r="M26" s="680"/>
      <c r="N26" s="680"/>
      <c r="O26" s="680"/>
      <c r="P26" s="680"/>
      <c r="Q26" s="740"/>
      <c r="R26" s="741"/>
      <c r="S26" s="699" t="str">
        <f t="shared" si="0"/>
        <v/>
      </c>
      <c r="T26" s="685" t="str">
        <f t="shared" si="1"/>
        <v/>
      </c>
    </row>
    <row r="27" spans="1:20" ht="18.75" customHeight="1">
      <c r="A27" s="1131"/>
      <c r="B27" s="1132"/>
      <c r="C27" s="733"/>
      <c r="D27" s="730"/>
      <c r="E27" s="679"/>
      <c r="F27" s="696"/>
      <c r="G27" s="693"/>
      <c r="H27" s="680"/>
      <c r="I27" s="680"/>
      <c r="J27" s="680"/>
      <c r="K27" s="680"/>
      <c r="L27" s="680"/>
      <c r="M27" s="680"/>
      <c r="N27" s="680"/>
      <c r="O27" s="680"/>
      <c r="P27" s="680"/>
      <c r="Q27" s="740"/>
      <c r="R27" s="741"/>
      <c r="S27" s="699" t="str">
        <f t="shared" si="0"/>
        <v/>
      </c>
      <c r="T27" s="685" t="str">
        <f t="shared" si="1"/>
        <v/>
      </c>
    </row>
    <row r="28" spans="1:20" ht="18.75" customHeight="1">
      <c r="A28" s="1131"/>
      <c r="B28" s="1132"/>
      <c r="C28" s="733"/>
      <c r="D28" s="730"/>
      <c r="E28" s="679"/>
      <c r="F28" s="696"/>
      <c r="G28" s="693"/>
      <c r="H28" s="680"/>
      <c r="I28" s="680"/>
      <c r="J28" s="680"/>
      <c r="K28" s="680"/>
      <c r="L28" s="680"/>
      <c r="M28" s="680"/>
      <c r="N28" s="680"/>
      <c r="O28" s="680"/>
      <c r="P28" s="680"/>
      <c r="Q28" s="740"/>
      <c r="R28" s="741"/>
      <c r="S28" s="699" t="str">
        <f t="shared" si="0"/>
        <v/>
      </c>
      <c r="T28" s="685" t="str">
        <f t="shared" si="1"/>
        <v/>
      </c>
    </row>
    <row r="29" spans="1:20" ht="18.75" customHeight="1">
      <c r="A29" s="1131"/>
      <c r="B29" s="1132"/>
      <c r="C29" s="733"/>
      <c r="D29" s="730"/>
      <c r="E29" s="679"/>
      <c r="F29" s="696"/>
      <c r="G29" s="693"/>
      <c r="H29" s="680"/>
      <c r="I29" s="680"/>
      <c r="J29" s="680"/>
      <c r="K29" s="680"/>
      <c r="L29" s="680"/>
      <c r="M29" s="680"/>
      <c r="N29" s="680"/>
      <c r="O29" s="680"/>
      <c r="P29" s="680"/>
      <c r="Q29" s="740"/>
      <c r="R29" s="741"/>
      <c r="S29" s="699" t="str">
        <f t="shared" si="0"/>
        <v/>
      </c>
      <c r="T29" s="685" t="str">
        <f t="shared" si="1"/>
        <v/>
      </c>
    </row>
    <row r="30" spans="1:20" ht="18.75" customHeight="1" thickBot="1">
      <c r="A30" s="1133"/>
      <c r="B30" s="1134"/>
      <c r="C30" s="734"/>
      <c r="D30" s="731"/>
      <c r="E30" s="681"/>
      <c r="F30" s="697"/>
      <c r="G30" s="694"/>
      <c r="H30" s="682"/>
      <c r="I30" s="682"/>
      <c r="J30" s="682"/>
      <c r="K30" s="682"/>
      <c r="L30" s="682"/>
      <c r="M30" s="682"/>
      <c r="N30" s="682"/>
      <c r="O30" s="682"/>
      <c r="P30" s="682"/>
      <c r="Q30" s="742"/>
      <c r="R30" s="743"/>
      <c r="S30" s="700" t="str">
        <f t="shared" si="0"/>
        <v/>
      </c>
      <c r="T30" s="686" t="str">
        <f t="shared" si="1"/>
        <v/>
      </c>
    </row>
    <row r="31" spans="1:20" ht="18.75" customHeight="1" thickTop="1">
      <c r="A31" s="706"/>
      <c r="B31" s="707"/>
      <c r="C31" s="707"/>
      <c r="D31" s="707"/>
      <c r="E31" s="707"/>
      <c r="F31" s="707"/>
      <c r="G31" s="707"/>
      <c r="H31" s="707"/>
      <c r="I31" s="707"/>
      <c r="J31" s="707"/>
      <c r="K31" s="707"/>
      <c r="L31" s="707"/>
      <c r="M31" s="707"/>
      <c r="N31" s="707"/>
      <c r="O31" s="707"/>
      <c r="P31" s="707"/>
      <c r="Q31" s="707"/>
      <c r="R31" s="705" t="s">
        <v>1066</v>
      </c>
      <c r="S31" s="701">
        <f>SUM(S16:S30)</f>
        <v>0</v>
      </c>
      <c r="T31" s="687">
        <f>SUM(T17:T30)</f>
        <v>0</v>
      </c>
    </row>
    <row r="32" spans="1:20" ht="18.75" customHeight="1" thickBot="1">
      <c r="A32" s="688"/>
      <c r="B32" s="689"/>
      <c r="C32" s="689"/>
      <c r="D32" s="689"/>
      <c r="E32" s="689"/>
      <c r="F32" s="689"/>
      <c r="G32" s="689"/>
      <c r="H32" s="689"/>
      <c r="I32" s="689"/>
      <c r="J32" s="689"/>
      <c r="K32" s="689"/>
      <c r="L32" s="689"/>
      <c r="M32" s="689"/>
      <c r="N32" s="689"/>
      <c r="O32" s="689"/>
      <c r="P32" s="689"/>
      <c r="Q32" s="689"/>
      <c r="R32" s="689"/>
      <c r="S32" s="689"/>
      <c r="T32" s="690"/>
    </row>
    <row r="35" spans="1:20" s="675" customFormat="1" ht="16.5" customHeight="1" thickBot="1">
      <c r="A35" s="691" t="s">
        <v>1072</v>
      </c>
      <c r="B35" s="683"/>
      <c r="C35" s="683"/>
      <c r="D35" s="683"/>
      <c r="E35" s="683"/>
      <c r="F35" s="683"/>
      <c r="G35" s="683"/>
      <c r="H35" s="683"/>
      <c r="I35" s="683"/>
      <c r="J35" s="683"/>
      <c r="K35" s="683"/>
      <c r="L35" s="683"/>
      <c r="M35" s="683"/>
      <c r="N35" s="683"/>
      <c r="O35" s="683"/>
      <c r="P35" s="683"/>
      <c r="Q35" s="683"/>
      <c r="R35" s="683"/>
      <c r="S35" s="683"/>
      <c r="T35" s="683"/>
    </row>
    <row r="36" spans="1:20" s="675" customFormat="1" ht="16.5" customHeight="1">
      <c r="A36" s="1137" t="s">
        <v>1059</v>
      </c>
      <c r="B36" s="1129"/>
      <c r="C36" s="1129" t="s">
        <v>1119</v>
      </c>
      <c r="D36" s="1175" t="s">
        <v>1145</v>
      </c>
      <c r="E36" s="1175" t="s">
        <v>1060</v>
      </c>
      <c r="F36" s="1171" t="s">
        <v>1061</v>
      </c>
      <c r="G36" s="1162" t="s">
        <v>1089</v>
      </c>
      <c r="H36" s="1163"/>
      <c r="I36" s="1163"/>
      <c r="J36" s="1163"/>
      <c r="K36" s="1163"/>
      <c r="L36" s="1163"/>
      <c r="M36" s="1163"/>
      <c r="N36" s="1163"/>
      <c r="O36" s="1163"/>
      <c r="P36" s="1163"/>
      <c r="Q36" s="1163"/>
      <c r="R36" s="1164"/>
      <c r="S36" s="1177" t="s">
        <v>1067</v>
      </c>
      <c r="T36" s="1179" t="s">
        <v>1068</v>
      </c>
    </row>
    <row r="37" spans="1:20" ht="27" customHeight="1" thickBot="1">
      <c r="A37" s="1138"/>
      <c r="B37" s="1130"/>
      <c r="C37" s="1130"/>
      <c r="D37" s="1176"/>
      <c r="E37" s="1176"/>
      <c r="F37" s="1172"/>
      <c r="G37" s="718" t="s">
        <v>1062</v>
      </c>
      <c r="H37" s="719" t="s">
        <v>1056</v>
      </c>
      <c r="I37" s="719" t="s">
        <v>1057</v>
      </c>
      <c r="J37" s="719" t="s">
        <v>1058</v>
      </c>
      <c r="K37" s="719" t="s">
        <v>1048</v>
      </c>
      <c r="L37" s="719" t="s">
        <v>1049</v>
      </c>
      <c r="M37" s="719" t="s">
        <v>1050</v>
      </c>
      <c r="N37" s="719" t="s">
        <v>1051</v>
      </c>
      <c r="O37" s="719" t="s">
        <v>1052</v>
      </c>
      <c r="P37" s="719" t="s">
        <v>1063</v>
      </c>
      <c r="Q37" s="719" t="s">
        <v>1064</v>
      </c>
      <c r="R37" s="720" t="s">
        <v>1065</v>
      </c>
      <c r="S37" s="1178"/>
      <c r="T37" s="1180"/>
    </row>
    <row r="38" spans="1:20" ht="18.75" customHeight="1">
      <c r="A38" s="1135"/>
      <c r="B38" s="1136"/>
      <c r="C38" s="732"/>
      <c r="D38" s="729"/>
      <c r="E38" s="677"/>
      <c r="F38" s="695"/>
      <c r="G38" s="692"/>
      <c r="H38" s="678"/>
      <c r="I38" s="678"/>
      <c r="J38" s="678"/>
      <c r="K38" s="678"/>
      <c r="L38" s="678"/>
      <c r="M38" s="678"/>
      <c r="N38" s="678"/>
      <c r="O38" s="678"/>
      <c r="P38" s="678"/>
      <c r="Q38" s="738"/>
      <c r="R38" s="739"/>
      <c r="S38" s="698" t="str">
        <f t="shared" ref="S38:S51" si="2">IF(SUM(G38:R38)=0,"",SUM(G38:R38))</f>
        <v/>
      </c>
      <c r="T38" s="684" t="str">
        <f>IF(F38="","",INT(F38*G38*24)+INT(F38*H38*24)+INT(F38*I38*24)+INT(F38*J38*24)+INT(F38*K38*24)+INT(F38*L38*24)+INT(F38*M38*24)+INT(F38*N38*24)+INT(F38*O38*24)+INT(F38*P38*24)+INT(F38*Q38*24)+INT(F38*R38*24))</f>
        <v/>
      </c>
    </row>
    <row r="39" spans="1:20" ht="18.75" customHeight="1">
      <c r="A39" s="1131"/>
      <c r="B39" s="1132"/>
      <c r="C39" s="733"/>
      <c r="D39" s="730"/>
      <c r="E39" s="679"/>
      <c r="F39" s="696"/>
      <c r="G39" s="693"/>
      <c r="H39" s="680"/>
      <c r="I39" s="680"/>
      <c r="J39" s="680"/>
      <c r="K39" s="680"/>
      <c r="L39" s="680"/>
      <c r="M39" s="680"/>
      <c r="N39" s="680"/>
      <c r="O39" s="680"/>
      <c r="P39" s="680"/>
      <c r="Q39" s="740"/>
      <c r="R39" s="741"/>
      <c r="S39" s="699" t="str">
        <f t="shared" si="2"/>
        <v/>
      </c>
      <c r="T39" s="685" t="str">
        <f t="shared" ref="T39:T51" si="3">IF(F39="","",INT(F39*G39*24)+INT(F39*H39*24)+INT(F39*I39*24)+INT(F39*J39*24)+INT(F39*K39*24)+INT(F39*L39*24)+INT(F39*M39*24)+INT(F39*N39*24)+INT(F39*O39*24)+INT(F39*P39*24)+INT(F39*Q39*24)+INT(F39*R39*24))</f>
        <v/>
      </c>
    </row>
    <row r="40" spans="1:20" ht="18.75" customHeight="1">
      <c r="A40" s="1131"/>
      <c r="B40" s="1132"/>
      <c r="C40" s="733"/>
      <c r="D40" s="730"/>
      <c r="E40" s="679"/>
      <c r="F40" s="696"/>
      <c r="G40" s="693"/>
      <c r="H40" s="680"/>
      <c r="I40" s="680"/>
      <c r="J40" s="680"/>
      <c r="K40" s="680"/>
      <c r="L40" s="680"/>
      <c r="M40" s="680"/>
      <c r="N40" s="680"/>
      <c r="O40" s="680"/>
      <c r="P40" s="680"/>
      <c r="Q40" s="740"/>
      <c r="R40" s="741"/>
      <c r="S40" s="699" t="str">
        <f t="shared" si="2"/>
        <v/>
      </c>
      <c r="T40" s="685" t="str">
        <f t="shared" si="3"/>
        <v/>
      </c>
    </row>
    <row r="41" spans="1:20" ht="18.75" customHeight="1">
      <c r="A41" s="1131"/>
      <c r="B41" s="1132"/>
      <c r="C41" s="733"/>
      <c r="D41" s="730"/>
      <c r="E41" s="679"/>
      <c r="F41" s="696"/>
      <c r="G41" s="693"/>
      <c r="H41" s="680"/>
      <c r="I41" s="680"/>
      <c r="J41" s="680"/>
      <c r="K41" s="680"/>
      <c r="L41" s="680"/>
      <c r="M41" s="680"/>
      <c r="N41" s="680"/>
      <c r="O41" s="680"/>
      <c r="P41" s="680"/>
      <c r="Q41" s="740"/>
      <c r="R41" s="741"/>
      <c r="S41" s="699" t="str">
        <f t="shared" si="2"/>
        <v/>
      </c>
      <c r="T41" s="685" t="str">
        <f t="shared" si="3"/>
        <v/>
      </c>
    </row>
    <row r="42" spans="1:20" ht="18.75" customHeight="1">
      <c r="A42" s="1131"/>
      <c r="B42" s="1132"/>
      <c r="C42" s="733"/>
      <c r="D42" s="730"/>
      <c r="E42" s="679"/>
      <c r="F42" s="696"/>
      <c r="G42" s="693"/>
      <c r="H42" s="680"/>
      <c r="I42" s="680"/>
      <c r="J42" s="680"/>
      <c r="K42" s="680"/>
      <c r="L42" s="680"/>
      <c r="M42" s="680"/>
      <c r="N42" s="680"/>
      <c r="O42" s="680"/>
      <c r="P42" s="680"/>
      <c r="Q42" s="740"/>
      <c r="R42" s="741"/>
      <c r="S42" s="699" t="str">
        <f t="shared" si="2"/>
        <v/>
      </c>
      <c r="T42" s="685" t="str">
        <f t="shared" si="3"/>
        <v/>
      </c>
    </row>
    <row r="43" spans="1:20" ht="18.75" customHeight="1">
      <c r="A43" s="1131"/>
      <c r="B43" s="1132"/>
      <c r="C43" s="733"/>
      <c r="D43" s="730"/>
      <c r="E43" s="679"/>
      <c r="F43" s="696"/>
      <c r="G43" s="693"/>
      <c r="H43" s="680"/>
      <c r="I43" s="680"/>
      <c r="J43" s="680"/>
      <c r="K43" s="680"/>
      <c r="L43" s="680"/>
      <c r="M43" s="680"/>
      <c r="N43" s="680"/>
      <c r="O43" s="680"/>
      <c r="P43" s="680"/>
      <c r="Q43" s="740"/>
      <c r="R43" s="741"/>
      <c r="S43" s="699" t="str">
        <f t="shared" si="2"/>
        <v/>
      </c>
      <c r="T43" s="685" t="str">
        <f t="shared" si="3"/>
        <v/>
      </c>
    </row>
    <row r="44" spans="1:20" ht="18.75" customHeight="1">
      <c r="A44" s="1131"/>
      <c r="B44" s="1132"/>
      <c r="C44" s="733"/>
      <c r="D44" s="730"/>
      <c r="E44" s="679"/>
      <c r="F44" s="696"/>
      <c r="G44" s="693"/>
      <c r="H44" s="680"/>
      <c r="I44" s="680"/>
      <c r="J44" s="680"/>
      <c r="K44" s="680"/>
      <c r="L44" s="680"/>
      <c r="M44" s="680"/>
      <c r="N44" s="680"/>
      <c r="O44" s="680"/>
      <c r="P44" s="680"/>
      <c r="Q44" s="740"/>
      <c r="R44" s="741"/>
      <c r="S44" s="699" t="str">
        <f t="shared" si="2"/>
        <v/>
      </c>
      <c r="T44" s="685" t="str">
        <f t="shared" si="3"/>
        <v/>
      </c>
    </row>
    <row r="45" spans="1:20" ht="18.75" customHeight="1">
      <c r="A45" s="1131"/>
      <c r="B45" s="1132"/>
      <c r="C45" s="733"/>
      <c r="D45" s="730"/>
      <c r="E45" s="679"/>
      <c r="F45" s="696"/>
      <c r="G45" s="693"/>
      <c r="H45" s="680"/>
      <c r="I45" s="680"/>
      <c r="J45" s="680"/>
      <c r="K45" s="680"/>
      <c r="L45" s="680"/>
      <c r="M45" s="680"/>
      <c r="N45" s="680"/>
      <c r="O45" s="680"/>
      <c r="P45" s="680"/>
      <c r="Q45" s="740"/>
      <c r="R45" s="741"/>
      <c r="S45" s="699" t="str">
        <f t="shared" si="2"/>
        <v/>
      </c>
      <c r="T45" s="685" t="str">
        <f t="shared" si="3"/>
        <v/>
      </c>
    </row>
    <row r="46" spans="1:20" ht="18.75" customHeight="1">
      <c r="A46" s="1131"/>
      <c r="B46" s="1132"/>
      <c r="C46" s="733"/>
      <c r="D46" s="730"/>
      <c r="E46" s="679"/>
      <c r="F46" s="696"/>
      <c r="G46" s="693"/>
      <c r="H46" s="680"/>
      <c r="I46" s="680"/>
      <c r="J46" s="680"/>
      <c r="K46" s="680"/>
      <c r="L46" s="680"/>
      <c r="M46" s="680"/>
      <c r="N46" s="680"/>
      <c r="O46" s="680"/>
      <c r="P46" s="680"/>
      <c r="Q46" s="740"/>
      <c r="R46" s="741"/>
      <c r="S46" s="699" t="str">
        <f t="shared" si="2"/>
        <v/>
      </c>
      <c r="T46" s="685" t="str">
        <f t="shared" si="3"/>
        <v/>
      </c>
    </row>
    <row r="47" spans="1:20" ht="18.75" customHeight="1">
      <c r="A47" s="1131"/>
      <c r="B47" s="1132"/>
      <c r="C47" s="733"/>
      <c r="D47" s="730"/>
      <c r="E47" s="679"/>
      <c r="F47" s="696"/>
      <c r="G47" s="693"/>
      <c r="H47" s="680"/>
      <c r="I47" s="680"/>
      <c r="J47" s="680"/>
      <c r="K47" s="680"/>
      <c r="L47" s="680"/>
      <c r="M47" s="680"/>
      <c r="N47" s="680"/>
      <c r="O47" s="680"/>
      <c r="P47" s="680"/>
      <c r="Q47" s="740"/>
      <c r="R47" s="741"/>
      <c r="S47" s="699" t="str">
        <f t="shared" si="2"/>
        <v/>
      </c>
      <c r="T47" s="685" t="str">
        <f t="shared" si="3"/>
        <v/>
      </c>
    </row>
    <row r="48" spans="1:20" ht="18.75" customHeight="1">
      <c r="A48" s="1131"/>
      <c r="B48" s="1132"/>
      <c r="C48" s="733"/>
      <c r="D48" s="730"/>
      <c r="E48" s="679"/>
      <c r="F48" s="696"/>
      <c r="G48" s="693"/>
      <c r="H48" s="680"/>
      <c r="I48" s="680"/>
      <c r="J48" s="680"/>
      <c r="K48" s="680"/>
      <c r="L48" s="680"/>
      <c r="M48" s="680"/>
      <c r="N48" s="680"/>
      <c r="O48" s="680"/>
      <c r="P48" s="680"/>
      <c r="Q48" s="740"/>
      <c r="R48" s="741"/>
      <c r="S48" s="699" t="str">
        <f t="shared" si="2"/>
        <v/>
      </c>
      <c r="T48" s="685" t="str">
        <f t="shared" si="3"/>
        <v/>
      </c>
    </row>
    <row r="49" spans="1:20" ht="18.75" customHeight="1">
      <c r="A49" s="1131"/>
      <c r="B49" s="1132"/>
      <c r="C49" s="733"/>
      <c r="D49" s="730"/>
      <c r="E49" s="679"/>
      <c r="F49" s="696"/>
      <c r="G49" s="693"/>
      <c r="H49" s="680"/>
      <c r="I49" s="680"/>
      <c r="J49" s="680"/>
      <c r="K49" s="680"/>
      <c r="L49" s="680"/>
      <c r="M49" s="680"/>
      <c r="N49" s="680"/>
      <c r="O49" s="680"/>
      <c r="P49" s="680"/>
      <c r="Q49" s="740"/>
      <c r="R49" s="741"/>
      <c r="S49" s="699" t="str">
        <f t="shared" si="2"/>
        <v/>
      </c>
      <c r="T49" s="685" t="str">
        <f t="shared" si="3"/>
        <v/>
      </c>
    </row>
    <row r="50" spans="1:20" ht="18.75" customHeight="1">
      <c r="A50" s="1131"/>
      <c r="B50" s="1132"/>
      <c r="C50" s="733"/>
      <c r="D50" s="730"/>
      <c r="E50" s="679"/>
      <c r="F50" s="696"/>
      <c r="G50" s="693"/>
      <c r="H50" s="680"/>
      <c r="I50" s="680"/>
      <c r="J50" s="680"/>
      <c r="K50" s="680"/>
      <c r="L50" s="680"/>
      <c r="M50" s="680"/>
      <c r="N50" s="680"/>
      <c r="O50" s="680"/>
      <c r="P50" s="680"/>
      <c r="Q50" s="740"/>
      <c r="R50" s="741"/>
      <c r="S50" s="699" t="str">
        <f t="shared" si="2"/>
        <v/>
      </c>
      <c r="T50" s="685" t="str">
        <f t="shared" si="3"/>
        <v/>
      </c>
    </row>
    <row r="51" spans="1:20" ht="18.75" customHeight="1" thickBot="1">
      <c r="A51" s="1133"/>
      <c r="B51" s="1134"/>
      <c r="C51" s="734"/>
      <c r="D51" s="731"/>
      <c r="E51" s="681"/>
      <c r="F51" s="697"/>
      <c r="G51" s="694"/>
      <c r="H51" s="682"/>
      <c r="I51" s="682"/>
      <c r="J51" s="682"/>
      <c r="K51" s="682"/>
      <c r="L51" s="682"/>
      <c r="M51" s="682"/>
      <c r="N51" s="682"/>
      <c r="O51" s="682"/>
      <c r="P51" s="682"/>
      <c r="Q51" s="742"/>
      <c r="R51" s="743"/>
      <c r="S51" s="700" t="str">
        <f t="shared" si="2"/>
        <v/>
      </c>
      <c r="T51" s="686" t="str">
        <f t="shared" si="3"/>
        <v/>
      </c>
    </row>
    <row r="52" spans="1:20" ht="18.75" customHeight="1" thickTop="1">
      <c r="A52" s="706"/>
      <c r="B52" s="707"/>
      <c r="C52" s="707"/>
      <c r="D52" s="707"/>
      <c r="E52" s="707"/>
      <c r="F52" s="707"/>
      <c r="G52" s="707"/>
      <c r="H52" s="707"/>
      <c r="I52" s="707"/>
      <c r="J52" s="707"/>
      <c r="K52" s="707"/>
      <c r="L52" s="707"/>
      <c r="M52" s="707"/>
      <c r="N52" s="707"/>
      <c r="O52" s="707"/>
      <c r="P52" s="707"/>
      <c r="Q52" s="707"/>
      <c r="R52" s="705" t="s">
        <v>1066</v>
      </c>
      <c r="S52" s="701">
        <f>SUM(S37:S51)</f>
        <v>0</v>
      </c>
      <c r="T52" s="687">
        <f>SUM(T38:T51)</f>
        <v>0</v>
      </c>
    </row>
    <row r="53" spans="1:20" ht="18.75" customHeight="1" thickBot="1">
      <c r="A53" s="688"/>
      <c r="B53" s="689"/>
      <c r="C53" s="689"/>
      <c r="D53" s="689"/>
      <c r="E53" s="689"/>
      <c r="F53" s="689"/>
      <c r="G53" s="689"/>
      <c r="H53" s="689"/>
      <c r="I53" s="689"/>
      <c r="J53" s="689"/>
      <c r="K53" s="689"/>
      <c r="L53" s="689"/>
      <c r="M53" s="689"/>
      <c r="N53" s="689"/>
      <c r="O53" s="689"/>
      <c r="P53" s="689"/>
      <c r="Q53" s="689"/>
      <c r="R53" s="689"/>
      <c r="S53" s="689"/>
      <c r="T53" s="690"/>
    </row>
  </sheetData>
  <sheetProtection sheet="1" formatCells="0" formatColumns="0" formatRows="0" insertColumns="0" insertRows="0"/>
  <mergeCells count="63">
    <mergeCell ref="S15:S16"/>
    <mergeCell ref="T15:T16"/>
    <mergeCell ref="A36:B37"/>
    <mergeCell ref="D36:D37"/>
    <mergeCell ref="E36:E37"/>
    <mergeCell ref="F36:F37"/>
    <mergeCell ref="G36:R36"/>
    <mergeCell ref="S36:S37"/>
    <mergeCell ref="T36:T37"/>
    <mergeCell ref="A15:B16"/>
    <mergeCell ref="A23:B23"/>
    <mergeCell ref="A24:B24"/>
    <mergeCell ref="A25:B25"/>
    <mergeCell ref="A26:B26"/>
    <mergeCell ref="A27:B27"/>
    <mergeCell ref="A28:B28"/>
    <mergeCell ref="A47:B47"/>
    <mergeCell ref="A48:B48"/>
    <mergeCell ref="A49:B49"/>
    <mergeCell ref="A50:B50"/>
    <mergeCell ref="A51:B51"/>
    <mergeCell ref="A46:B46"/>
    <mergeCell ref="A29:B29"/>
    <mergeCell ref="A30:B30"/>
    <mergeCell ref="A38:B38"/>
    <mergeCell ref="A39:B39"/>
    <mergeCell ref="A40:B40"/>
    <mergeCell ref="A41:B41"/>
    <mergeCell ref="A42:B42"/>
    <mergeCell ref="A43:B43"/>
    <mergeCell ref="A44:B44"/>
    <mergeCell ref="A45:B45"/>
    <mergeCell ref="A22:B22"/>
    <mergeCell ref="A12:B12"/>
    <mergeCell ref="D12:F12"/>
    <mergeCell ref="H12:J12"/>
    <mergeCell ref="C15:C16"/>
    <mergeCell ref="A17:B17"/>
    <mergeCell ref="A18:B18"/>
    <mergeCell ref="A19:B19"/>
    <mergeCell ref="A20:B20"/>
    <mergeCell ref="A21:B21"/>
    <mergeCell ref="K12:M12"/>
    <mergeCell ref="D15:D16"/>
    <mergeCell ref="E15:E16"/>
    <mergeCell ref="F15:F16"/>
    <mergeCell ref="G15:R15"/>
    <mergeCell ref="C36:C37"/>
    <mergeCell ref="C4:G4"/>
    <mergeCell ref="A2:S2"/>
    <mergeCell ref="A4:B4"/>
    <mergeCell ref="A7:B7"/>
    <mergeCell ref="D7:F7"/>
    <mergeCell ref="H7:J7"/>
    <mergeCell ref="K7:M7"/>
    <mergeCell ref="A11:B11"/>
    <mergeCell ref="D11:F11"/>
    <mergeCell ref="H11:J11"/>
    <mergeCell ref="K11:M11"/>
    <mergeCell ref="A8:B8"/>
    <mergeCell ref="D8:F8"/>
    <mergeCell ref="H8:J8"/>
    <mergeCell ref="K8:M8"/>
  </mergeCells>
  <phoneticPr fontId="3"/>
  <dataValidations count="4">
    <dataValidation type="list" imeMode="off" allowBlank="1" showInputMessage="1" showErrorMessage="1" sqref="D17:D30 D38:D51" xr:uid="{DCA5A7E6-D779-4817-B90D-F9BB4C061D04}">
      <formula1>健保等級</formula1>
    </dataValidation>
    <dataValidation imeMode="off" allowBlank="1" showInputMessage="1" showErrorMessage="1" prompt="作業事業従事時間を_x000a_「○:○○」の要領で記入してください。" sqref="G17:R30 G38:R51" xr:uid="{AA9E205F-FA16-4509-BB71-0C888CBB4616}"/>
    <dataValidation imeMode="off" allowBlank="1" showInputMessage="1" showErrorMessage="1" sqref="E17:F30 E38:F51" xr:uid="{7235F430-FF73-4565-917B-DA54A3A91ADA}"/>
    <dataValidation type="whole" operator="greaterThanOrEqual" allowBlank="1" showInputMessage="1" showErrorMessage="1" sqref="T17:T30 T38:T51" xr:uid="{E3150F38-C289-4CB0-A9E2-5940D7720203}">
      <formula1>0</formula1>
    </dataValidation>
  </dataValidations>
  <hyperlinks>
    <hyperlink ref="V9" location="'（2-1）人件費の配分（申請者３）'!Print_Area" display="（2-1）人件費の配分（申請者３）" xr:uid="{322C8B6C-A7EB-4705-8184-15228E2E86B9}"/>
    <hyperlink ref="V10" location="'（2-1）人件費の配分（申請者４）'!Print_Area" display="（2-1）人件費の配分（申請者４）" xr:uid="{7A93224B-E3E8-4EF2-AED1-088FED93BAD6}"/>
  </hyperlinks>
  <pageMargins left="0.55118110236220474" right="0.15748031496062992" top="0.31496062992125984" bottom="0.47244094488188981" header="0.15748031496062992" footer="0.15748031496062992"/>
  <pageSetup paperSize="9" scale="57" orientation="landscape" blackAndWhite="1"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8">
    <tabColor rgb="FF3333FF"/>
  </sheetPr>
  <dimension ref="A1:M36"/>
  <sheetViews>
    <sheetView showGridLines="0" showZeros="0" view="pageBreakPreview" zoomScale="70" zoomScaleNormal="70" zoomScaleSheetLayoutView="70" workbookViewId="0"/>
  </sheetViews>
  <sheetFormatPr defaultColWidth="8.7265625" defaultRowHeight="13.5"/>
  <cols>
    <col min="1" max="1" width="2.36328125" style="201" customWidth="1"/>
    <col min="2" max="2" width="8.26953125" style="201" customWidth="1"/>
    <col min="3" max="7" width="11.6328125" style="201" customWidth="1"/>
    <col min="8" max="8" width="11.6328125" style="216" customWidth="1"/>
    <col min="9" max="12" width="11.6328125" style="201" customWidth="1"/>
    <col min="13" max="13" width="10.1796875" style="201" customWidth="1"/>
    <col min="14" max="16384" width="8.7265625" style="201"/>
  </cols>
  <sheetData>
    <row r="1" spans="1:13" ht="18.75" customHeight="1">
      <c r="A1" s="35" t="s">
        <v>597</v>
      </c>
      <c r="C1" s="202"/>
      <c r="D1" s="202"/>
      <c r="E1" s="47"/>
      <c r="F1" s="47"/>
      <c r="G1" s="47"/>
      <c r="H1" s="203"/>
      <c r="I1" s="47"/>
      <c r="J1" s="47"/>
      <c r="K1" s="47"/>
      <c r="L1" s="47"/>
      <c r="M1" s="96"/>
    </row>
    <row r="2" spans="1:13" ht="22.5" customHeight="1">
      <c r="A2" s="1083" t="s">
        <v>598</v>
      </c>
      <c r="B2" s="965"/>
      <c r="C2" s="965"/>
      <c r="D2" s="965"/>
      <c r="E2" s="965"/>
      <c r="F2" s="965"/>
      <c r="G2" s="965"/>
      <c r="H2" s="965"/>
      <c r="I2" s="965"/>
      <c r="J2" s="965"/>
      <c r="K2" s="965"/>
      <c r="L2" s="965"/>
      <c r="M2" s="965"/>
    </row>
    <row r="3" spans="1:13" ht="17.25" customHeight="1">
      <c r="B3" s="337"/>
      <c r="C3" s="337"/>
      <c r="D3" s="337"/>
      <c r="E3" s="337"/>
      <c r="F3" s="337"/>
      <c r="G3" s="337"/>
      <c r="H3" s="337"/>
      <c r="I3" s="337"/>
      <c r="J3" s="337"/>
      <c r="K3" s="337"/>
      <c r="L3" s="337"/>
      <c r="M3" s="337"/>
    </row>
    <row r="4" spans="1:13" ht="22.5" customHeight="1">
      <c r="B4" s="171" t="s">
        <v>363</v>
      </c>
      <c r="C4" s="1099" t="str">
        <f>IF(申請概要書!$G$5&lt;&gt;"",申請概要書!$G$5,"")</f>
        <v/>
      </c>
      <c r="D4" s="1099"/>
      <c r="E4" s="1099"/>
      <c r="F4" s="1099"/>
      <c r="G4" s="1101"/>
      <c r="H4" s="337"/>
      <c r="I4" s="337"/>
      <c r="J4" s="337"/>
      <c r="K4" s="337"/>
      <c r="L4" s="337"/>
      <c r="M4" s="337"/>
    </row>
    <row r="5" spans="1:13" ht="9" customHeight="1">
      <c r="B5" s="337"/>
      <c r="C5" s="337"/>
      <c r="D5" s="337"/>
      <c r="E5" s="337"/>
      <c r="F5" s="337"/>
      <c r="G5" s="337"/>
      <c r="H5" s="337"/>
      <c r="I5" s="337"/>
      <c r="J5" s="337"/>
      <c r="K5" s="337"/>
      <c r="L5" s="337"/>
      <c r="M5" s="337"/>
    </row>
    <row r="6" spans="1:13" s="204" customFormat="1" ht="18" customHeight="1">
      <c r="B6" s="45" t="s">
        <v>219</v>
      </c>
      <c r="C6" s="45"/>
      <c r="D6" s="45"/>
      <c r="E6" s="47"/>
      <c r="F6" s="47"/>
      <c r="G6" s="47"/>
      <c r="H6" s="203"/>
      <c r="I6" s="47"/>
      <c r="J6" s="47"/>
      <c r="K6" s="47"/>
      <c r="L6" s="47"/>
      <c r="M6" s="205" t="s">
        <v>12</v>
      </c>
    </row>
    <row r="7" spans="1:13" s="204" customFormat="1" ht="27" customHeight="1">
      <c r="B7" s="206"/>
      <c r="C7" s="1216" t="s">
        <v>304</v>
      </c>
      <c r="D7" s="1218" t="s">
        <v>157</v>
      </c>
      <c r="E7" s="1203" t="s">
        <v>13</v>
      </c>
      <c r="F7" s="1219"/>
      <c r="G7" s="1220"/>
      <c r="H7" s="1213" t="s">
        <v>407</v>
      </c>
      <c r="I7" s="1214"/>
      <c r="J7" s="1214"/>
      <c r="K7" s="1232"/>
      <c r="L7" s="1181" t="s">
        <v>166</v>
      </c>
      <c r="M7" s="1182"/>
    </row>
    <row r="8" spans="1:13" s="204" customFormat="1" ht="42" customHeight="1" thickBot="1">
      <c r="B8" s="207"/>
      <c r="C8" s="1217"/>
      <c r="D8" s="1217"/>
      <c r="E8" s="208" t="s">
        <v>372</v>
      </c>
      <c r="F8" s="208" t="s">
        <v>196</v>
      </c>
      <c r="G8" s="209" t="s">
        <v>905</v>
      </c>
      <c r="H8" s="210" t="s">
        <v>14</v>
      </c>
      <c r="I8" s="121" t="s">
        <v>371</v>
      </c>
      <c r="J8" s="211" t="s">
        <v>15</v>
      </c>
      <c r="K8" s="212" t="s">
        <v>906</v>
      </c>
      <c r="L8" s="1183"/>
      <c r="M8" s="1184"/>
    </row>
    <row r="9" spans="1:13" s="204" customFormat="1" ht="36" customHeight="1" thickTop="1">
      <c r="B9" s="462" t="s">
        <v>782</v>
      </c>
      <c r="C9" s="320">
        <f>'2-1　設備導入事業経費の配分（全体）（申請者１）'!B34</f>
        <v>0</v>
      </c>
      <c r="D9" s="320">
        <f>'2-1　設備導入事業経費の配分（全体）（申請者１）'!E34</f>
        <v>0</v>
      </c>
      <c r="E9" s="320">
        <f>'2-1　設備導入事業経費の配分（全体）（申請者１）'!J34</f>
        <v>0</v>
      </c>
      <c r="F9" s="321"/>
      <c r="G9" s="320">
        <f>SUM(E9:F9)</f>
        <v>0</v>
      </c>
      <c r="H9" s="320">
        <f>C9-I9-J9</f>
        <v>0</v>
      </c>
      <c r="I9" s="321"/>
      <c r="J9" s="321"/>
      <c r="K9" s="322">
        <f>SUM(H9:J9)</f>
        <v>0</v>
      </c>
      <c r="L9" s="1185"/>
      <c r="M9" s="1186"/>
    </row>
    <row r="10" spans="1:13" s="204" customFormat="1" ht="36" customHeight="1" thickBot="1">
      <c r="B10" s="463" t="s">
        <v>783</v>
      </c>
      <c r="C10" s="323">
        <f>'2-1　設備導入事業経費の配分（全体）（申請者１）'!B65</f>
        <v>0</v>
      </c>
      <c r="D10" s="323">
        <f>'2-1　設備導入事業経費の配分（全体）（申請者１）'!E65</f>
        <v>0</v>
      </c>
      <c r="E10" s="323">
        <f>'2-1　設備導入事業経費の配分（全体）（申請者１）'!J65</f>
        <v>0</v>
      </c>
      <c r="F10" s="324"/>
      <c r="G10" s="323">
        <f>SUM(E10:F10)</f>
        <v>0</v>
      </c>
      <c r="H10" s="323">
        <f>C10-I10-J10</f>
        <v>0</v>
      </c>
      <c r="I10" s="324"/>
      <c r="J10" s="324"/>
      <c r="K10" s="325">
        <f>SUM(H10:J10)</f>
        <v>0</v>
      </c>
      <c r="L10" s="1187"/>
      <c r="M10" s="1188"/>
    </row>
    <row r="11" spans="1:13" s="204" customFormat="1" ht="36" customHeight="1" thickTop="1">
      <c r="B11" s="213" t="s">
        <v>636</v>
      </c>
      <c r="C11" s="214">
        <f t="shared" ref="C11:I11" si="0">SUM(C9:C10)</f>
        <v>0</v>
      </c>
      <c r="D11" s="214">
        <f t="shared" si="0"/>
        <v>0</v>
      </c>
      <c r="E11" s="214">
        <f t="shared" si="0"/>
        <v>0</v>
      </c>
      <c r="F11" s="214">
        <f t="shared" si="0"/>
        <v>0</v>
      </c>
      <c r="G11" s="214">
        <f t="shared" si="0"/>
        <v>0</v>
      </c>
      <c r="H11" s="214">
        <f t="shared" si="0"/>
        <v>0</v>
      </c>
      <c r="I11" s="214">
        <f t="shared" si="0"/>
        <v>0</v>
      </c>
      <c r="J11" s="67"/>
      <c r="K11" s="326">
        <f>SUM(K9:K10)</f>
        <v>0</v>
      </c>
      <c r="L11" s="1185"/>
      <c r="M11" s="1186"/>
    </row>
    <row r="12" spans="1:13" s="204" customFormat="1" ht="18.75" customHeight="1">
      <c r="B12" s="215"/>
      <c r="C12" s="128"/>
      <c r="D12" s="128"/>
      <c r="E12" s="35"/>
      <c r="F12" s="35"/>
      <c r="G12" s="35"/>
      <c r="H12" s="106"/>
      <c r="I12" s="35"/>
      <c r="J12" s="35"/>
      <c r="K12" s="35"/>
      <c r="L12" s="35"/>
      <c r="M12" s="35"/>
    </row>
    <row r="13" spans="1:13" s="204" customFormat="1" ht="18.75" customHeight="1">
      <c r="B13" s="1189" t="s">
        <v>373</v>
      </c>
      <c r="C13" s="1190"/>
      <c r="D13" s="1190"/>
      <c r="E13" s="1190"/>
      <c r="F13" s="1190"/>
      <c r="G13" s="1190"/>
      <c r="H13" s="1190"/>
      <c r="I13" s="1190"/>
      <c r="J13" s="1190"/>
      <c r="K13" s="1190"/>
      <c r="L13" s="1190"/>
      <c r="M13" s="1190"/>
    </row>
    <row r="14" spans="1:13" s="204" customFormat="1" ht="23.25" customHeight="1">
      <c r="B14" s="1203" t="s">
        <v>374</v>
      </c>
      <c r="C14" s="1204"/>
      <c r="D14" s="352" t="s">
        <v>375</v>
      </c>
      <c r="E14" s="1203" t="s">
        <v>376</v>
      </c>
      <c r="F14" s="1205"/>
      <c r="G14" s="1205"/>
      <c r="H14" s="1205"/>
      <c r="I14" s="1205"/>
      <c r="J14" s="1205"/>
      <c r="K14" s="1206"/>
      <c r="L14" s="1204"/>
      <c r="M14" s="35"/>
    </row>
    <row r="15" spans="1:13" s="204" customFormat="1" ht="23.25" customHeight="1">
      <c r="B15" s="1191"/>
      <c r="C15" s="1192"/>
      <c r="D15" s="418"/>
      <c r="E15" s="1193"/>
      <c r="F15" s="1192"/>
      <c r="G15" s="1192"/>
      <c r="H15" s="1192"/>
      <c r="I15" s="1192"/>
      <c r="J15" s="1192"/>
      <c r="K15" s="1194"/>
      <c r="L15" s="1192"/>
      <c r="M15" s="35"/>
    </row>
    <row r="16" spans="1:13" s="204" customFormat="1" ht="23.25" customHeight="1">
      <c r="B16" s="1191"/>
      <c r="C16" s="1192"/>
      <c r="D16" s="418"/>
      <c r="E16" s="1193"/>
      <c r="F16" s="1192"/>
      <c r="G16" s="1192"/>
      <c r="H16" s="1192"/>
      <c r="I16" s="1192"/>
      <c r="J16" s="1192"/>
      <c r="K16" s="1194"/>
      <c r="L16" s="1192"/>
      <c r="M16" s="35"/>
    </row>
    <row r="17" spans="2:13" s="204" customFormat="1" ht="23.25" customHeight="1" thickBot="1">
      <c r="B17" s="1195"/>
      <c r="C17" s="1196"/>
      <c r="D17" s="419"/>
      <c r="E17" s="1197"/>
      <c r="F17" s="1196"/>
      <c r="G17" s="1196"/>
      <c r="H17" s="1196"/>
      <c r="I17" s="1196"/>
      <c r="J17" s="1196"/>
      <c r="K17" s="1198"/>
      <c r="L17" s="1196"/>
      <c r="M17" s="35"/>
    </row>
    <row r="18" spans="2:13" s="204" customFormat="1" ht="23.25" customHeight="1" thickTop="1">
      <c r="B18" s="1199" t="s">
        <v>350</v>
      </c>
      <c r="C18" s="1200"/>
      <c r="D18" s="420">
        <f>SUM(D15:D17)</f>
        <v>0</v>
      </c>
      <c r="E18" s="1201"/>
      <c r="F18" s="1202"/>
      <c r="G18" s="1202"/>
      <c r="H18" s="1202"/>
      <c r="I18" s="1202"/>
      <c r="J18" s="1202"/>
      <c r="K18" s="1202"/>
      <c r="L18" s="1202"/>
      <c r="M18" s="35"/>
    </row>
    <row r="19" spans="2:13" s="204" customFormat="1" ht="18.75" customHeight="1">
      <c r="B19" s="215"/>
      <c r="C19" s="128"/>
      <c r="D19" s="128"/>
      <c r="E19" s="35"/>
      <c r="F19" s="35"/>
      <c r="G19" s="35"/>
      <c r="H19" s="106"/>
      <c r="I19" s="35"/>
      <c r="J19" s="35"/>
      <c r="K19" s="35"/>
      <c r="L19" s="35"/>
      <c r="M19" s="35"/>
    </row>
    <row r="20" spans="2:13" s="204" customFormat="1" ht="18.75" customHeight="1">
      <c r="B20" s="1189" t="s">
        <v>377</v>
      </c>
      <c r="C20" s="1190"/>
      <c r="D20" s="1190"/>
      <c r="E20" s="1190"/>
      <c r="F20" s="1190"/>
      <c r="G20" s="1190"/>
      <c r="H20" s="1190"/>
      <c r="I20" s="1190"/>
      <c r="J20" s="1190"/>
      <c r="K20" s="1190"/>
      <c r="L20" s="1190"/>
      <c r="M20" s="1190"/>
    </row>
    <row r="21" spans="2:13" s="204" customFormat="1" ht="33.75" customHeight="1">
      <c r="B21" s="1203" t="s">
        <v>353</v>
      </c>
      <c r="C21" s="1233"/>
      <c r="D21" s="352" t="s">
        <v>349</v>
      </c>
      <c r="E21" s="171" t="s">
        <v>355</v>
      </c>
      <c r="F21" s="1213" t="s">
        <v>354</v>
      </c>
      <c r="G21" s="1214"/>
      <c r="H21" s="1214"/>
      <c r="I21" s="1214"/>
      <c r="J21" s="1214"/>
      <c r="K21" s="1214"/>
      <c r="L21" s="1215"/>
      <c r="M21" s="35"/>
    </row>
    <row r="22" spans="2:13" s="204" customFormat="1" ht="23.25" customHeight="1">
      <c r="B22" s="1225"/>
      <c r="C22" s="1226"/>
      <c r="D22" s="418"/>
      <c r="E22" s="422"/>
      <c r="F22" s="1207"/>
      <c r="G22" s="1208"/>
      <c r="H22" s="1208"/>
      <c r="I22" s="1208"/>
      <c r="J22" s="1208"/>
      <c r="K22" s="1208"/>
      <c r="L22" s="1209"/>
      <c r="M22" s="35"/>
    </row>
    <row r="23" spans="2:13" s="204" customFormat="1" ht="23.25" customHeight="1">
      <c r="B23" s="1225"/>
      <c r="C23" s="1226"/>
      <c r="D23" s="418"/>
      <c r="E23" s="422"/>
      <c r="F23" s="1207"/>
      <c r="G23" s="1208"/>
      <c r="H23" s="1208"/>
      <c r="I23" s="1208"/>
      <c r="J23" s="1208"/>
      <c r="K23" s="1208"/>
      <c r="L23" s="1209"/>
      <c r="M23" s="35"/>
    </row>
    <row r="24" spans="2:13" s="204" customFormat="1" ht="23.25" customHeight="1">
      <c r="B24" s="1225"/>
      <c r="C24" s="1226"/>
      <c r="D24" s="418"/>
      <c r="E24" s="422"/>
      <c r="F24" s="1207"/>
      <c r="G24" s="1208"/>
      <c r="H24" s="1208"/>
      <c r="I24" s="1208"/>
      <c r="J24" s="1208"/>
      <c r="K24" s="1208"/>
      <c r="L24" s="1209"/>
      <c r="M24" s="35"/>
    </row>
    <row r="25" spans="2:13" s="204" customFormat="1" ht="23.25" customHeight="1" thickBot="1">
      <c r="B25" s="1227"/>
      <c r="C25" s="1228"/>
      <c r="D25" s="419"/>
      <c r="E25" s="423"/>
      <c r="F25" s="1229"/>
      <c r="G25" s="1230"/>
      <c r="H25" s="1230"/>
      <c r="I25" s="1230"/>
      <c r="J25" s="1230"/>
      <c r="K25" s="1230"/>
      <c r="L25" s="1231"/>
      <c r="M25" s="35"/>
    </row>
    <row r="26" spans="2:13" s="204" customFormat="1" ht="23.25" customHeight="1" thickTop="1">
      <c r="B26" s="1199" t="s">
        <v>350</v>
      </c>
      <c r="C26" s="1200"/>
      <c r="D26" s="421">
        <f>SUM(D22:D25)</f>
        <v>0</v>
      </c>
      <c r="E26" s="317"/>
      <c r="F26" s="1210"/>
      <c r="G26" s="1211"/>
      <c r="H26" s="1211"/>
      <c r="I26" s="1211"/>
      <c r="J26" s="1211"/>
      <c r="K26" s="1211"/>
      <c r="L26" s="1212"/>
      <c r="M26" s="35"/>
    </row>
    <row r="27" spans="2:13" s="204" customFormat="1" ht="18.75" customHeight="1">
      <c r="B27" s="215"/>
      <c r="C27" s="128"/>
      <c r="D27" s="128"/>
      <c r="E27" s="35"/>
      <c r="F27" s="35"/>
      <c r="G27" s="35"/>
      <c r="H27" s="106"/>
      <c r="I27" s="35"/>
      <c r="J27" s="35"/>
      <c r="K27" s="35"/>
      <c r="L27" s="35"/>
      <c r="M27" s="35"/>
    </row>
    <row r="28" spans="2:13" ht="18.75" customHeight="1">
      <c r="B28" s="201" t="s">
        <v>378</v>
      </c>
    </row>
    <row r="29" spans="2:13" ht="90" customHeight="1">
      <c r="B29" s="1221"/>
      <c r="C29" s="1222"/>
      <c r="D29" s="1222"/>
      <c r="E29" s="1222"/>
      <c r="F29" s="1222"/>
      <c r="G29" s="1222"/>
      <c r="H29" s="1222"/>
      <c r="I29" s="1222"/>
      <c r="J29" s="1222"/>
      <c r="K29" s="1223"/>
      <c r="L29" s="1224"/>
    </row>
    <row r="30" spans="2:13" ht="21.75" customHeight="1"/>
    <row r="31" spans="2:13" ht="21.75" customHeight="1">
      <c r="B31" s="201" t="s">
        <v>405</v>
      </c>
    </row>
    <row r="32" spans="2:13" s="204" customFormat="1" ht="23.25" customHeight="1">
      <c r="B32" s="1203" t="s">
        <v>374</v>
      </c>
      <c r="C32" s="1204"/>
      <c r="D32" s="352" t="s">
        <v>375</v>
      </c>
      <c r="E32" s="217" t="s">
        <v>406</v>
      </c>
      <c r="F32" s="217" t="s">
        <v>408</v>
      </c>
      <c r="G32" s="1213" t="s">
        <v>376</v>
      </c>
      <c r="H32" s="1214"/>
      <c r="I32" s="1214"/>
      <c r="J32" s="1214"/>
      <c r="K32" s="1214"/>
      <c r="L32" s="1215"/>
      <c r="M32" s="35"/>
    </row>
    <row r="33" spans="2:13" s="204" customFormat="1" ht="23.25" customHeight="1">
      <c r="B33" s="1191"/>
      <c r="C33" s="1192"/>
      <c r="D33" s="418"/>
      <c r="E33" s="424"/>
      <c r="F33" s="425"/>
      <c r="G33" s="1235"/>
      <c r="H33" s="1236"/>
      <c r="I33" s="1236"/>
      <c r="J33" s="1236"/>
      <c r="K33" s="1236"/>
      <c r="L33" s="1237"/>
      <c r="M33" s="35"/>
    </row>
    <row r="34" spans="2:13" s="204" customFormat="1" ht="23.25" customHeight="1">
      <c r="B34" s="1191"/>
      <c r="C34" s="1192"/>
      <c r="D34" s="418"/>
      <c r="E34" s="424"/>
      <c r="F34" s="425"/>
      <c r="G34" s="1235"/>
      <c r="H34" s="1236"/>
      <c r="I34" s="1236"/>
      <c r="J34" s="1236"/>
      <c r="K34" s="1236"/>
      <c r="L34" s="1237"/>
      <c r="M34" s="35"/>
    </row>
    <row r="35" spans="2:13" s="204" customFormat="1" ht="23.25" customHeight="1" thickBot="1">
      <c r="B35" s="1195"/>
      <c r="C35" s="1196"/>
      <c r="D35" s="419"/>
      <c r="E35" s="424"/>
      <c r="F35" s="426"/>
      <c r="G35" s="1229"/>
      <c r="H35" s="1230"/>
      <c r="I35" s="1230"/>
      <c r="J35" s="1230"/>
      <c r="K35" s="1230"/>
      <c r="L35" s="1231"/>
      <c r="M35" s="35"/>
    </row>
    <row r="36" spans="2:13" s="204" customFormat="1" ht="23.25" customHeight="1" thickTop="1">
      <c r="B36" s="1199" t="s">
        <v>350</v>
      </c>
      <c r="C36" s="1200"/>
      <c r="D36" s="421">
        <f>SUM(D33:D35)</f>
        <v>0</v>
      </c>
      <c r="E36" s="1201"/>
      <c r="F36" s="1234"/>
      <c r="G36" s="1202"/>
      <c r="H36" s="1202"/>
      <c r="I36" s="1202"/>
      <c r="J36" s="1202"/>
      <c r="K36" s="1202"/>
      <c r="L36" s="1202"/>
      <c r="M36" s="35"/>
    </row>
  </sheetData>
  <sheetProtection sheet="1" objects="1" scenarios="1"/>
  <mergeCells count="45">
    <mergeCell ref="B33:C33"/>
    <mergeCell ref="B34:C34"/>
    <mergeCell ref="B35:C35"/>
    <mergeCell ref="B36:C36"/>
    <mergeCell ref="E36:L36"/>
    <mergeCell ref="G35:L35"/>
    <mergeCell ref="G34:L34"/>
    <mergeCell ref="G33:L33"/>
    <mergeCell ref="C7:C8"/>
    <mergeCell ref="D7:D8"/>
    <mergeCell ref="E7:G7"/>
    <mergeCell ref="A2:M2"/>
    <mergeCell ref="G32:L32"/>
    <mergeCell ref="B32:C32"/>
    <mergeCell ref="B29:L29"/>
    <mergeCell ref="B22:C22"/>
    <mergeCell ref="B23:C23"/>
    <mergeCell ref="B24:C24"/>
    <mergeCell ref="B25:C25"/>
    <mergeCell ref="B26:C26"/>
    <mergeCell ref="F25:L25"/>
    <mergeCell ref="C4:G4"/>
    <mergeCell ref="H7:K7"/>
    <mergeCell ref="B21:C21"/>
    <mergeCell ref="F24:L24"/>
    <mergeCell ref="F23:L23"/>
    <mergeCell ref="F22:L22"/>
    <mergeCell ref="F26:L26"/>
    <mergeCell ref="F21:L21"/>
    <mergeCell ref="L7:M8"/>
    <mergeCell ref="L9:M9"/>
    <mergeCell ref="L10:M10"/>
    <mergeCell ref="L11:M11"/>
    <mergeCell ref="B20:M20"/>
    <mergeCell ref="B16:C16"/>
    <mergeCell ref="E16:L16"/>
    <mergeCell ref="B17:C17"/>
    <mergeCell ref="E17:L17"/>
    <mergeCell ref="B18:C18"/>
    <mergeCell ref="E18:L18"/>
    <mergeCell ref="B13:M13"/>
    <mergeCell ref="B14:C14"/>
    <mergeCell ref="E14:L14"/>
    <mergeCell ref="B15:C15"/>
    <mergeCell ref="E15:L15"/>
  </mergeCells>
  <phoneticPr fontId="3"/>
  <dataValidations count="3">
    <dataValidation type="list" allowBlank="1" showInputMessage="1" showErrorMessage="1" sqref="E22:E25" xr:uid="{00000000-0002-0000-0D00-000001000000}">
      <formula1>有無チェック</formula1>
    </dataValidation>
    <dataValidation type="list" allowBlank="1" showInputMessage="1" showErrorMessage="1" sqref="E33:E35" xr:uid="{00000000-0002-0000-0D00-000002000000}">
      <formula1>計上方法</formula1>
    </dataValidation>
    <dataValidation type="whole" imeMode="off" operator="greaterThanOrEqual" allowBlank="1" showInputMessage="1" showErrorMessage="1" error="小数点を含んだ数値の入力はできません" sqref="C9:K11 D15:D18 D22:D26 D33:D36" xr:uid="{3CFFBFAD-9A11-4519-81D5-756898130D5D}">
      <formula1>0</formula1>
    </dataValidation>
  </dataValidations>
  <pageMargins left="0.43307086614173229" right="0" top="0.15748031496062992" bottom="0.15748031496062992" header="0.31496062992125984" footer="0.31496062992125984"/>
  <pageSetup paperSize="9" scale="66" fitToHeight="0" orientation="landscape" r:id="rId1"/>
  <rowBreaks count="1" manualBreakCount="1">
    <brk id="69" max="11" man="1"/>
  </rowBreaks>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28">
    <tabColor rgb="FF3333FF"/>
  </sheetPr>
  <dimension ref="A1:O36"/>
  <sheetViews>
    <sheetView showGridLines="0" showZeros="0" view="pageBreakPreview" zoomScale="70" zoomScaleNormal="70" zoomScaleSheetLayoutView="70" workbookViewId="0"/>
  </sheetViews>
  <sheetFormatPr defaultColWidth="8.7265625" defaultRowHeight="13.5"/>
  <cols>
    <col min="1" max="1" width="2.36328125" style="201" customWidth="1"/>
    <col min="2" max="2" width="8.26953125" style="201" customWidth="1"/>
    <col min="3" max="7" width="11.6328125" style="201" customWidth="1"/>
    <col min="8" max="8" width="11.6328125" style="216" customWidth="1"/>
    <col min="9" max="12" width="11.6328125" style="201" customWidth="1"/>
    <col min="13" max="13" width="10.1796875" style="201" customWidth="1"/>
    <col min="14" max="16384" width="8.7265625" style="201"/>
  </cols>
  <sheetData>
    <row r="1" spans="1:15" ht="18.75" customHeight="1">
      <c r="A1" s="35" t="s">
        <v>597</v>
      </c>
      <c r="C1" s="202"/>
      <c r="D1" s="202"/>
      <c r="E1" s="47"/>
      <c r="F1" s="47"/>
      <c r="G1" s="47"/>
      <c r="H1" s="203"/>
      <c r="I1" s="47"/>
      <c r="J1" s="47"/>
      <c r="K1" s="47"/>
      <c r="L1" s="47"/>
      <c r="M1" s="96"/>
    </row>
    <row r="2" spans="1:15" ht="22.5" customHeight="1">
      <c r="A2" s="1083" t="s">
        <v>598</v>
      </c>
      <c r="B2" s="965"/>
      <c r="C2" s="965"/>
      <c r="D2" s="965"/>
      <c r="E2" s="965"/>
      <c r="F2" s="965"/>
      <c r="G2" s="965"/>
      <c r="H2" s="965"/>
      <c r="I2" s="965"/>
      <c r="J2" s="965"/>
      <c r="K2" s="965"/>
      <c r="L2" s="965"/>
      <c r="M2" s="965"/>
    </row>
    <row r="3" spans="1:15" ht="17.25" customHeight="1">
      <c r="B3" s="337"/>
      <c r="C3" s="337"/>
      <c r="D3" s="337"/>
      <c r="E3" s="337"/>
      <c r="F3" s="337"/>
      <c r="G3" s="337"/>
      <c r="H3" s="337"/>
      <c r="I3" s="337"/>
      <c r="J3" s="337"/>
      <c r="K3" s="337"/>
      <c r="L3" s="337"/>
      <c r="M3" s="337"/>
    </row>
    <row r="4" spans="1:15" ht="22.5" customHeight="1">
      <c r="B4" s="171" t="s">
        <v>363</v>
      </c>
      <c r="C4" s="1099" t="str">
        <f>IF(申請概要書!$G$13&lt;&gt;"",申請概要書!$G$13,"")</f>
        <v/>
      </c>
      <c r="D4" s="1099"/>
      <c r="E4" s="1099"/>
      <c r="F4" s="1099"/>
      <c r="G4" s="1101"/>
      <c r="H4" s="337"/>
      <c r="I4" s="337"/>
      <c r="J4" s="337"/>
      <c r="K4" s="337"/>
      <c r="L4" s="337"/>
      <c r="M4" s="337"/>
    </row>
    <row r="5" spans="1:15" ht="9" customHeight="1">
      <c r="B5" s="337"/>
      <c r="C5" s="337"/>
      <c r="D5" s="337"/>
      <c r="E5" s="337"/>
      <c r="F5" s="337"/>
      <c r="G5" s="337"/>
      <c r="H5" s="337"/>
      <c r="I5" s="337"/>
      <c r="J5" s="337"/>
      <c r="K5" s="337"/>
      <c r="L5" s="337"/>
      <c r="M5" s="337"/>
    </row>
    <row r="6" spans="1:15" s="204" customFormat="1" ht="18" customHeight="1">
      <c r="B6" s="45" t="s">
        <v>219</v>
      </c>
      <c r="C6" s="45"/>
      <c r="D6" s="45"/>
      <c r="E6" s="47"/>
      <c r="F6" s="47"/>
      <c r="G6" s="47"/>
      <c r="H6" s="203"/>
      <c r="I6" s="47"/>
      <c r="J6" s="47"/>
      <c r="K6" s="47"/>
      <c r="L6" s="47"/>
      <c r="M6" s="205" t="s">
        <v>12</v>
      </c>
    </row>
    <row r="7" spans="1:15" s="204" customFormat="1" ht="27" customHeight="1">
      <c r="B7" s="206"/>
      <c r="C7" s="1216" t="s">
        <v>304</v>
      </c>
      <c r="D7" s="1218" t="s">
        <v>157</v>
      </c>
      <c r="E7" s="1203" t="s">
        <v>13</v>
      </c>
      <c r="F7" s="1219"/>
      <c r="G7" s="1220"/>
      <c r="H7" s="1213" t="s">
        <v>407</v>
      </c>
      <c r="I7" s="1214"/>
      <c r="J7" s="1214"/>
      <c r="K7" s="1232"/>
      <c r="L7" s="1181" t="s">
        <v>166</v>
      </c>
      <c r="M7" s="1182"/>
    </row>
    <row r="8" spans="1:15" s="204" customFormat="1" ht="42" customHeight="1" thickBot="1">
      <c r="B8" s="207"/>
      <c r="C8" s="1217"/>
      <c r="D8" s="1217"/>
      <c r="E8" s="208" t="s">
        <v>372</v>
      </c>
      <c r="F8" s="208" t="s">
        <v>196</v>
      </c>
      <c r="G8" s="209" t="s">
        <v>905</v>
      </c>
      <c r="H8" s="210" t="s">
        <v>14</v>
      </c>
      <c r="I8" s="121" t="s">
        <v>371</v>
      </c>
      <c r="J8" s="211" t="s">
        <v>15</v>
      </c>
      <c r="K8" s="212" t="s">
        <v>906</v>
      </c>
      <c r="L8" s="1183"/>
      <c r="M8" s="1184"/>
    </row>
    <row r="9" spans="1:15" s="204" customFormat="1" ht="36" customHeight="1" thickTop="1">
      <c r="B9" s="462" t="s">
        <v>782</v>
      </c>
      <c r="C9" s="320">
        <f>'2-1　設備導入事業経費の配分（全体）（申請者２）'!B34</f>
        <v>0</v>
      </c>
      <c r="D9" s="320">
        <f>'2-1　設備導入事業経費の配分（全体）（申請者２）'!E34</f>
        <v>0</v>
      </c>
      <c r="E9" s="320">
        <f>'2-1　設備導入事業経費の配分（全体）（申請者２）'!J34</f>
        <v>0</v>
      </c>
      <c r="F9" s="321"/>
      <c r="G9" s="320">
        <f>SUM(E9:F9)</f>
        <v>0</v>
      </c>
      <c r="H9" s="320">
        <f>C9-I9-J9</f>
        <v>0</v>
      </c>
      <c r="I9" s="321"/>
      <c r="J9" s="321"/>
      <c r="K9" s="322">
        <f>SUM(H9:J9)</f>
        <v>0</v>
      </c>
      <c r="L9" s="1185"/>
      <c r="M9" s="1186"/>
      <c r="O9" s="427" t="s">
        <v>695</v>
      </c>
    </row>
    <row r="10" spans="1:15" s="204" customFormat="1" ht="36" customHeight="1" thickBot="1">
      <c r="B10" s="463" t="s">
        <v>783</v>
      </c>
      <c r="C10" s="323">
        <f>'2-1　設備導入事業経費の配分（全体）（申請者２）'!B65</f>
        <v>0</v>
      </c>
      <c r="D10" s="323">
        <f>'2-1　設備導入事業経費の配分（全体）（申請者２）'!E65</f>
        <v>0</v>
      </c>
      <c r="E10" s="323">
        <f>'2-1　設備導入事業経費の配分（全体）（申請者２）'!J65</f>
        <v>0</v>
      </c>
      <c r="F10" s="324"/>
      <c r="G10" s="323">
        <f>SUM(E10:F10)</f>
        <v>0</v>
      </c>
      <c r="H10" s="323">
        <f>C10-I10-J10</f>
        <v>0</v>
      </c>
      <c r="I10" s="324"/>
      <c r="J10" s="324"/>
      <c r="K10" s="325">
        <f>SUM(H10:J10)</f>
        <v>0</v>
      </c>
      <c r="L10" s="1187"/>
      <c r="M10" s="1188"/>
      <c r="O10" s="427" t="s">
        <v>696</v>
      </c>
    </row>
    <row r="11" spans="1:15" s="204" customFormat="1" ht="36" customHeight="1" thickTop="1">
      <c r="B11" s="213" t="s">
        <v>636</v>
      </c>
      <c r="C11" s="214">
        <f t="shared" ref="C11:I11" si="0">SUM(C9:C10)</f>
        <v>0</v>
      </c>
      <c r="D11" s="214">
        <f t="shared" si="0"/>
        <v>0</v>
      </c>
      <c r="E11" s="214">
        <f t="shared" si="0"/>
        <v>0</v>
      </c>
      <c r="F11" s="214">
        <f t="shared" si="0"/>
        <v>0</v>
      </c>
      <c r="G11" s="214">
        <f t="shared" si="0"/>
        <v>0</v>
      </c>
      <c r="H11" s="214">
        <f t="shared" si="0"/>
        <v>0</v>
      </c>
      <c r="I11" s="214">
        <f t="shared" si="0"/>
        <v>0</v>
      </c>
      <c r="J11" s="67"/>
      <c r="K11" s="326">
        <f>SUM(K9:K10)</f>
        <v>0</v>
      </c>
      <c r="L11" s="1185"/>
      <c r="M11" s="1186"/>
    </row>
    <row r="12" spans="1:15" s="204" customFormat="1" ht="18.75" customHeight="1">
      <c r="B12" s="215"/>
      <c r="C12" s="128"/>
      <c r="D12" s="128"/>
      <c r="E12" s="35"/>
      <c r="F12" s="35"/>
      <c r="G12" s="35"/>
      <c r="H12" s="106"/>
      <c r="I12" s="35"/>
      <c r="J12" s="35"/>
      <c r="K12" s="35"/>
      <c r="L12" s="35"/>
      <c r="M12" s="35"/>
    </row>
    <row r="13" spans="1:15" s="204" customFormat="1" ht="18.75" customHeight="1">
      <c r="B13" s="1189" t="s">
        <v>373</v>
      </c>
      <c r="C13" s="1190"/>
      <c r="D13" s="1190"/>
      <c r="E13" s="1190"/>
      <c r="F13" s="1190"/>
      <c r="G13" s="1190"/>
      <c r="H13" s="1190"/>
      <c r="I13" s="1190"/>
      <c r="J13" s="1190"/>
      <c r="K13" s="1190"/>
      <c r="L13" s="1190"/>
      <c r="M13" s="1190"/>
    </row>
    <row r="14" spans="1:15" s="204" customFormat="1" ht="23.25" customHeight="1">
      <c r="B14" s="1203" t="s">
        <v>374</v>
      </c>
      <c r="C14" s="1204"/>
      <c r="D14" s="352" t="s">
        <v>375</v>
      </c>
      <c r="E14" s="1203" t="s">
        <v>376</v>
      </c>
      <c r="F14" s="1205"/>
      <c r="G14" s="1205"/>
      <c r="H14" s="1205"/>
      <c r="I14" s="1205"/>
      <c r="J14" s="1205"/>
      <c r="K14" s="1206"/>
      <c r="L14" s="1204"/>
      <c r="M14" s="35"/>
    </row>
    <row r="15" spans="1:15" s="204" customFormat="1" ht="23.25" customHeight="1">
      <c r="B15" s="1191"/>
      <c r="C15" s="1192"/>
      <c r="D15" s="418"/>
      <c r="E15" s="1193"/>
      <c r="F15" s="1192"/>
      <c r="G15" s="1192"/>
      <c r="H15" s="1192"/>
      <c r="I15" s="1192"/>
      <c r="J15" s="1192"/>
      <c r="K15" s="1194"/>
      <c r="L15" s="1192"/>
      <c r="M15" s="35"/>
    </row>
    <row r="16" spans="1:15" s="204" customFormat="1" ht="23.25" customHeight="1">
      <c r="B16" s="1191"/>
      <c r="C16" s="1192"/>
      <c r="D16" s="418"/>
      <c r="E16" s="1193"/>
      <c r="F16" s="1192"/>
      <c r="G16" s="1192"/>
      <c r="H16" s="1192"/>
      <c r="I16" s="1192"/>
      <c r="J16" s="1192"/>
      <c r="K16" s="1194"/>
      <c r="L16" s="1192"/>
      <c r="M16" s="35"/>
    </row>
    <row r="17" spans="2:13" s="204" customFormat="1" ht="23.25" customHeight="1" thickBot="1">
      <c r="B17" s="1195"/>
      <c r="C17" s="1196"/>
      <c r="D17" s="419"/>
      <c r="E17" s="1197"/>
      <c r="F17" s="1196"/>
      <c r="G17" s="1196"/>
      <c r="H17" s="1196"/>
      <c r="I17" s="1196"/>
      <c r="J17" s="1196"/>
      <c r="K17" s="1198"/>
      <c r="L17" s="1196"/>
      <c r="M17" s="35"/>
    </row>
    <row r="18" spans="2:13" s="204" customFormat="1" ht="23.25" customHeight="1" thickTop="1">
      <c r="B18" s="1199" t="s">
        <v>350</v>
      </c>
      <c r="C18" s="1200"/>
      <c r="D18" s="420">
        <f>SUM(D15:D17)</f>
        <v>0</v>
      </c>
      <c r="E18" s="1201"/>
      <c r="F18" s="1202"/>
      <c r="G18" s="1202"/>
      <c r="H18" s="1202"/>
      <c r="I18" s="1202"/>
      <c r="J18" s="1202"/>
      <c r="K18" s="1202"/>
      <c r="L18" s="1202"/>
      <c r="M18" s="35"/>
    </row>
    <row r="19" spans="2:13" s="204" customFormat="1" ht="18.75" customHeight="1">
      <c r="B19" s="215"/>
      <c r="C19" s="128"/>
      <c r="D19" s="128"/>
      <c r="E19" s="35"/>
      <c r="F19" s="35"/>
      <c r="G19" s="35"/>
      <c r="H19" s="106"/>
      <c r="I19" s="35"/>
      <c r="J19" s="35"/>
      <c r="K19" s="35"/>
      <c r="L19" s="35"/>
      <c r="M19" s="35"/>
    </row>
    <row r="20" spans="2:13" s="204" customFormat="1" ht="18.75" customHeight="1">
      <c r="B20" s="1189" t="s">
        <v>377</v>
      </c>
      <c r="C20" s="1190"/>
      <c r="D20" s="1190"/>
      <c r="E20" s="1190"/>
      <c r="F20" s="1190"/>
      <c r="G20" s="1190"/>
      <c r="H20" s="1190"/>
      <c r="I20" s="1190"/>
      <c r="J20" s="1190"/>
      <c r="K20" s="1190"/>
      <c r="L20" s="1190"/>
      <c r="M20" s="1190"/>
    </row>
    <row r="21" spans="2:13" s="204" customFormat="1" ht="33.75" customHeight="1">
      <c r="B21" s="1203" t="s">
        <v>353</v>
      </c>
      <c r="C21" s="1233"/>
      <c r="D21" s="352" t="s">
        <v>349</v>
      </c>
      <c r="E21" s="171" t="s">
        <v>355</v>
      </c>
      <c r="F21" s="1213" t="s">
        <v>354</v>
      </c>
      <c r="G21" s="1214"/>
      <c r="H21" s="1214"/>
      <c r="I21" s="1214"/>
      <c r="J21" s="1214"/>
      <c r="K21" s="1214"/>
      <c r="L21" s="1215"/>
      <c r="M21" s="35"/>
    </row>
    <row r="22" spans="2:13" s="204" customFormat="1" ht="23.25" customHeight="1">
      <c r="B22" s="1225"/>
      <c r="C22" s="1226"/>
      <c r="D22" s="418"/>
      <c r="E22" s="422"/>
      <c r="F22" s="1207"/>
      <c r="G22" s="1208"/>
      <c r="H22" s="1208"/>
      <c r="I22" s="1208"/>
      <c r="J22" s="1208"/>
      <c r="K22" s="1208"/>
      <c r="L22" s="1209"/>
      <c r="M22" s="35"/>
    </row>
    <row r="23" spans="2:13" s="204" customFormat="1" ht="23.25" customHeight="1">
      <c r="B23" s="1225"/>
      <c r="C23" s="1226"/>
      <c r="D23" s="418"/>
      <c r="E23" s="422"/>
      <c r="F23" s="1207"/>
      <c r="G23" s="1208"/>
      <c r="H23" s="1208"/>
      <c r="I23" s="1208"/>
      <c r="J23" s="1208"/>
      <c r="K23" s="1208"/>
      <c r="L23" s="1209"/>
      <c r="M23" s="35"/>
    </row>
    <row r="24" spans="2:13" s="204" customFormat="1" ht="23.25" customHeight="1">
      <c r="B24" s="1225"/>
      <c r="C24" s="1226"/>
      <c r="D24" s="418"/>
      <c r="E24" s="422"/>
      <c r="F24" s="1207"/>
      <c r="G24" s="1208"/>
      <c r="H24" s="1208"/>
      <c r="I24" s="1208"/>
      <c r="J24" s="1208"/>
      <c r="K24" s="1208"/>
      <c r="L24" s="1209"/>
      <c r="M24" s="35"/>
    </row>
    <row r="25" spans="2:13" s="204" customFormat="1" ht="23.25" customHeight="1" thickBot="1">
      <c r="B25" s="1227"/>
      <c r="C25" s="1228"/>
      <c r="D25" s="419"/>
      <c r="E25" s="423"/>
      <c r="F25" s="1229"/>
      <c r="G25" s="1230"/>
      <c r="H25" s="1230"/>
      <c r="I25" s="1230"/>
      <c r="J25" s="1230"/>
      <c r="K25" s="1230"/>
      <c r="L25" s="1231"/>
      <c r="M25" s="35"/>
    </row>
    <row r="26" spans="2:13" s="204" customFormat="1" ht="23.25" customHeight="1" thickTop="1">
      <c r="B26" s="1199" t="s">
        <v>350</v>
      </c>
      <c r="C26" s="1200"/>
      <c r="D26" s="421">
        <f>SUM(D22:D25)</f>
        <v>0</v>
      </c>
      <c r="E26" s="317"/>
      <c r="F26" s="1210"/>
      <c r="G26" s="1211"/>
      <c r="H26" s="1211"/>
      <c r="I26" s="1211"/>
      <c r="J26" s="1211"/>
      <c r="K26" s="1211"/>
      <c r="L26" s="1212"/>
      <c r="M26" s="35"/>
    </row>
    <row r="27" spans="2:13" s="204" customFormat="1" ht="18.75" customHeight="1">
      <c r="B27" s="215"/>
      <c r="C27" s="128"/>
      <c r="D27" s="128"/>
      <c r="E27" s="35"/>
      <c r="F27" s="35"/>
      <c r="G27" s="35"/>
      <c r="H27" s="106"/>
      <c r="I27" s="35"/>
      <c r="J27" s="35"/>
      <c r="K27" s="35"/>
      <c r="L27" s="35"/>
      <c r="M27" s="35"/>
    </row>
    <row r="28" spans="2:13" ht="18.75" customHeight="1">
      <c r="B28" s="201" t="s">
        <v>378</v>
      </c>
    </row>
    <row r="29" spans="2:13" ht="90" customHeight="1">
      <c r="B29" s="1221"/>
      <c r="C29" s="1222"/>
      <c r="D29" s="1222"/>
      <c r="E29" s="1222"/>
      <c r="F29" s="1222"/>
      <c r="G29" s="1222"/>
      <c r="H29" s="1222"/>
      <c r="I29" s="1222"/>
      <c r="J29" s="1222"/>
      <c r="K29" s="1223"/>
      <c r="L29" s="1224"/>
    </row>
    <row r="30" spans="2:13" ht="21.75" customHeight="1"/>
    <row r="31" spans="2:13" ht="21.75" customHeight="1">
      <c r="B31" s="201" t="s">
        <v>405</v>
      </c>
    </row>
    <row r="32" spans="2:13" s="204" customFormat="1" ht="23.25" customHeight="1">
      <c r="B32" s="1203" t="s">
        <v>374</v>
      </c>
      <c r="C32" s="1204"/>
      <c r="D32" s="352" t="s">
        <v>375</v>
      </c>
      <c r="E32" s="217" t="s">
        <v>406</v>
      </c>
      <c r="F32" s="217" t="s">
        <v>408</v>
      </c>
      <c r="G32" s="1213" t="s">
        <v>376</v>
      </c>
      <c r="H32" s="1214"/>
      <c r="I32" s="1214"/>
      <c r="J32" s="1214"/>
      <c r="K32" s="1214"/>
      <c r="L32" s="1215"/>
      <c r="M32" s="35"/>
    </row>
    <row r="33" spans="2:13" s="204" customFormat="1" ht="23.25" customHeight="1">
      <c r="B33" s="1191"/>
      <c r="C33" s="1192"/>
      <c r="D33" s="418"/>
      <c r="E33" s="424"/>
      <c r="F33" s="425"/>
      <c r="G33" s="1235"/>
      <c r="H33" s="1236"/>
      <c r="I33" s="1236"/>
      <c r="J33" s="1236"/>
      <c r="K33" s="1236"/>
      <c r="L33" s="1237"/>
      <c r="M33" s="35"/>
    </row>
    <row r="34" spans="2:13" s="204" customFormat="1" ht="23.25" customHeight="1">
      <c r="B34" s="1191"/>
      <c r="C34" s="1192"/>
      <c r="D34" s="418"/>
      <c r="E34" s="424"/>
      <c r="F34" s="425"/>
      <c r="G34" s="1235"/>
      <c r="H34" s="1236"/>
      <c r="I34" s="1236"/>
      <c r="J34" s="1236"/>
      <c r="K34" s="1236"/>
      <c r="L34" s="1237"/>
      <c r="M34" s="35"/>
    </row>
    <row r="35" spans="2:13" s="204" customFormat="1" ht="23.25" customHeight="1" thickBot="1">
      <c r="B35" s="1195"/>
      <c r="C35" s="1196"/>
      <c r="D35" s="419"/>
      <c r="E35" s="424"/>
      <c r="F35" s="426"/>
      <c r="G35" s="1229"/>
      <c r="H35" s="1230"/>
      <c r="I35" s="1230"/>
      <c r="J35" s="1230"/>
      <c r="K35" s="1230"/>
      <c r="L35" s="1231"/>
      <c r="M35" s="35"/>
    </row>
    <row r="36" spans="2:13" s="204" customFormat="1" ht="23.25" customHeight="1" thickTop="1">
      <c r="B36" s="1199" t="s">
        <v>350</v>
      </c>
      <c r="C36" s="1200"/>
      <c r="D36" s="421">
        <f>SUM(D33:D35)</f>
        <v>0</v>
      </c>
      <c r="E36" s="1201"/>
      <c r="F36" s="1234"/>
      <c r="G36" s="1202"/>
      <c r="H36" s="1202"/>
      <c r="I36" s="1202"/>
      <c r="J36" s="1202"/>
      <c r="K36" s="1202"/>
      <c r="L36" s="1202"/>
      <c r="M36" s="35"/>
    </row>
  </sheetData>
  <sheetProtection sheet="1" objects="1" scenarios="1"/>
  <mergeCells count="45">
    <mergeCell ref="L9:M9"/>
    <mergeCell ref="L10:M10"/>
    <mergeCell ref="L11:M11"/>
    <mergeCell ref="A2:M2"/>
    <mergeCell ref="C4:G4"/>
    <mergeCell ref="C7:C8"/>
    <mergeCell ref="D7:D8"/>
    <mergeCell ref="E7:G7"/>
    <mergeCell ref="H7:K7"/>
    <mergeCell ref="L7:M8"/>
    <mergeCell ref="B21:C21"/>
    <mergeCell ref="F21:L21"/>
    <mergeCell ref="B13:M13"/>
    <mergeCell ref="B14:C14"/>
    <mergeCell ref="E14:L14"/>
    <mergeCell ref="B15:C15"/>
    <mergeCell ref="E15:L15"/>
    <mergeCell ref="B16:C16"/>
    <mergeCell ref="E16:L16"/>
    <mergeCell ref="B17:C17"/>
    <mergeCell ref="E17:L17"/>
    <mergeCell ref="B18:C18"/>
    <mergeCell ref="E18:L18"/>
    <mergeCell ref="B20:M20"/>
    <mergeCell ref="B32:C32"/>
    <mergeCell ref="G32:L32"/>
    <mergeCell ref="B22:C22"/>
    <mergeCell ref="F22:L22"/>
    <mergeCell ref="B23:C23"/>
    <mergeCell ref="F23:L23"/>
    <mergeCell ref="B24:C24"/>
    <mergeCell ref="F24:L24"/>
    <mergeCell ref="B25:C25"/>
    <mergeCell ref="F25:L25"/>
    <mergeCell ref="B26:C26"/>
    <mergeCell ref="F26:L26"/>
    <mergeCell ref="B29:L29"/>
    <mergeCell ref="B36:C36"/>
    <mergeCell ref="E36:L36"/>
    <mergeCell ref="B33:C33"/>
    <mergeCell ref="G33:L33"/>
    <mergeCell ref="B34:C34"/>
    <mergeCell ref="G34:L34"/>
    <mergeCell ref="B35:C35"/>
    <mergeCell ref="G35:L35"/>
  </mergeCells>
  <phoneticPr fontId="3"/>
  <dataValidations count="3">
    <dataValidation type="list" allowBlank="1" showInputMessage="1" showErrorMessage="1" sqref="E33:E35" xr:uid="{00000000-0002-0000-0E00-000001000000}">
      <formula1>計上方法</formula1>
    </dataValidation>
    <dataValidation type="list" allowBlank="1" showInputMessage="1" showErrorMessage="1" sqref="E22:E25" xr:uid="{00000000-0002-0000-0E00-000002000000}">
      <formula1>有無チェック</formula1>
    </dataValidation>
    <dataValidation type="whole" imeMode="off" operator="greaterThanOrEqual" allowBlank="1" showInputMessage="1" showErrorMessage="1" error="小数点を含んだ数値の入力はできません" sqref="D33:D36 D15:D18 D22:D26 C9:K11" xr:uid="{115580E1-1575-416B-8198-56B3B48FC080}">
      <formula1>0</formula1>
    </dataValidation>
  </dataValidations>
  <hyperlinks>
    <hyperlink ref="O9" location="'2-3　補助事業に要する経費、及びその調達方法（申請者３）'!A1" display="'2-3　補助事業に要する経費、及びその調達方法（申請者３）'!A1" xr:uid="{00000000-0004-0000-0E00-000000000000}"/>
    <hyperlink ref="O10" location="'2-3　補助事業に要する経費、及びその調達方法（申請者４）'!A1" display="'2-3　補助事業に要する経費、及びその調達方法（申請者４）'!A1" xr:uid="{00000000-0004-0000-0E00-000001000000}"/>
  </hyperlinks>
  <pageMargins left="0.43307086614173229" right="0" top="0.15748031496062992" bottom="0.15748031496062992" header="0.31496062992125984" footer="0.31496062992125984"/>
  <pageSetup paperSize="9" scale="66" fitToHeight="0" orientation="landscape" blackAndWhite="1" r:id="rId1"/>
  <rowBreaks count="1" manualBreakCount="1">
    <brk id="69" max="11" man="1"/>
  </rowBreaks>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32">
    <tabColor rgb="FF3333FF"/>
    <pageSetUpPr fitToPage="1"/>
  </sheetPr>
  <dimension ref="A1:O45"/>
  <sheetViews>
    <sheetView showGridLines="0" view="pageBreakPreview" zoomScale="70" zoomScaleNormal="70" zoomScaleSheetLayoutView="70" workbookViewId="0"/>
  </sheetViews>
  <sheetFormatPr defaultColWidth="8.7265625" defaultRowHeight="18.75"/>
  <cols>
    <col min="1" max="1" width="2.90625" customWidth="1"/>
    <col min="2" max="2" width="5" customWidth="1"/>
    <col min="3" max="6" width="9.08984375" customWidth="1"/>
    <col min="7" max="7" width="11.1796875" customWidth="1"/>
    <col min="8" max="9" width="4.54296875" customWidth="1"/>
    <col min="10" max="10" width="8.54296875" customWidth="1"/>
    <col min="11" max="11" width="22.453125" customWidth="1"/>
    <col min="12" max="12" width="6.90625" customWidth="1"/>
    <col min="13" max="13" width="8.26953125" customWidth="1"/>
    <col min="15" max="15" width="54.6328125" customWidth="1"/>
  </cols>
  <sheetData>
    <row r="1" spans="1:15" ht="18.75" customHeight="1">
      <c r="A1" s="35" t="s">
        <v>544</v>
      </c>
      <c r="B1" s="218"/>
      <c r="C1" s="218"/>
      <c r="D1" s="219"/>
      <c r="E1" s="219"/>
      <c r="F1" s="219"/>
      <c r="G1" s="220"/>
      <c r="H1" s="220"/>
      <c r="I1" s="218"/>
      <c r="J1" s="218"/>
      <c r="K1" s="218"/>
      <c r="L1" s="218"/>
      <c r="M1" s="96"/>
    </row>
    <row r="2" spans="1:15" ht="22.15" customHeight="1">
      <c r="A2" s="221"/>
      <c r="B2" s="1260" t="s">
        <v>317</v>
      </c>
      <c r="C2" s="1260"/>
      <c r="D2" s="1260"/>
      <c r="E2" s="1260"/>
      <c r="F2" s="1260"/>
      <c r="G2" s="1260"/>
      <c r="H2" s="1260"/>
      <c r="I2" s="1260"/>
      <c r="J2" s="1260"/>
      <c r="K2" s="1260"/>
      <c r="L2" s="1260"/>
      <c r="M2" s="1260"/>
    </row>
    <row r="3" spans="1:15" ht="17.25" customHeight="1">
      <c r="A3" s="221"/>
      <c r="B3" s="1261" t="s">
        <v>710</v>
      </c>
      <c r="C3" s="1261"/>
      <c r="D3" s="1261"/>
      <c r="E3" s="1261"/>
      <c r="F3" s="1261"/>
      <c r="G3" s="1261"/>
      <c r="H3" s="1261"/>
      <c r="I3" s="1261"/>
      <c r="J3" s="1261"/>
      <c r="K3" s="1261"/>
      <c r="L3" s="1261"/>
      <c r="M3" s="1261"/>
    </row>
    <row r="4" spans="1:15" ht="17.25" customHeight="1">
      <c r="A4" s="221"/>
      <c r="B4" s="1261" t="s">
        <v>546</v>
      </c>
      <c r="C4" s="1261"/>
      <c r="D4" s="1261"/>
      <c r="E4" s="1261"/>
      <c r="F4" s="1261"/>
      <c r="G4" s="1261"/>
      <c r="H4" s="1261"/>
      <c r="I4" s="1261"/>
      <c r="J4" s="1261"/>
      <c r="K4" s="1261"/>
      <c r="L4" s="1261"/>
      <c r="M4" s="1261"/>
    </row>
    <row r="5" spans="1:15" ht="17.25" customHeight="1">
      <c r="A5" s="221"/>
      <c r="B5" s="1261" t="s">
        <v>282</v>
      </c>
      <c r="C5" s="1261"/>
      <c r="D5" s="1261"/>
      <c r="E5" s="1261"/>
      <c r="F5" s="1261"/>
      <c r="G5" s="1261"/>
      <c r="H5" s="1261"/>
      <c r="I5" s="1261"/>
      <c r="J5" s="1261"/>
      <c r="K5" s="1261"/>
      <c r="L5" s="1261"/>
      <c r="M5" s="1261"/>
    </row>
    <row r="6" spans="1:15" ht="17.25" customHeight="1">
      <c r="A6" s="221"/>
      <c r="B6" s="1261" t="s">
        <v>283</v>
      </c>
      <c r="C6" s="1261"/>
      <c r="D6" s="1261"/>
      <c r="E6" s="1261"/>
      <c r="F6" s="1261"/>
      <c r="G6" s="1261"/>
      <c r="H6" s="1261"/>
      <c r="I6" s="1261"/>
      <c r="J6" s="1261"/>
      <c r="K6" s="1261"/>
      <c r="L6" s="1261"/>
      <c r="M6" s="1261"/>
    </row>
    <row r="7" spans="1:15" ht="10.5" customHeight="1">
      <c r="A7" s="221"/>
      <c r="B7" s="338"/>
      <c r="C7" s="338"/>
      <c r="D7" s="338"/>
      <c r="E7" s="338"/>
      <c r="F7" s="338"/>
      <c r="G7" s="338"/>
      <c r="H7" s="338"/>
      <c r="I7" s="338"/>
      <c r="J7" s="338"/>
      <c r="K7" s="338"/>
      <c r="L7" s="338"/>
      <c r="M7" s="338"/>
    </row>
    <row r="8" spans="1:15" ht="20.100000000000001" customHeight="1">
      <c r="A8" s="221"/>
      <c r="B8" s="1267" t="s">
        <v>366</v>
      </c>
      <c r="C8" s="1267"/>
      <c r="D8" s="1272" t="str">
        <f>IF(申請概要書!$G$5&lt;&gt;"",申請概要書!$G$5,"")</f>
        <v/>
      </c>
      <c r="E8" s="1273"/>
      <c r="F8" s="1273"/>
      <c r="G8" s="1273"/>
      <c r="H8" s="1274"/>
      <c r="I8" s="1238" t="s">
        <v>392</v>
      </c>
      <c r="J8" s="1239"/>
      <c r="K8" s="1240"/>
      <c r="L8" s="1241"/>
      <c r="M8" s="1242"/>
    </row>
    <row r="9" spans="1:15" ht="19.5" customHeight="1">
      <c r="A9" s="221"/>
      <c r="B9" s="1256" t="s">
        <v>390</v>
      </c>
      <c r="C9" s="1257"/>
      <c r="D9" s="1243"/>
      <c r="E9" s="1244"/>
      <c r="F9" s="1245"/>
      <c r="G9" s="1246"/>
      <c r="H9" s="1247"/>
      <c r="I9" s="1247"/>
      <c r="J9" s="1247"/>
      <c r="K9" s="1247"/>
      <c r="L9" s="1247"/>
      <c r="M9" s="1248"/>
    </row>
    <row r="10" spans="1:15" ht="30" customHeight="1">
      <c r="A10" s="221"/>
      <c r="B10" s="1258"/>
      <c r="C10" s="1259"/>
      <c r="D10" s="1268"/>
      <c r="E10" s="1269"/>
      <c r="F10" s="1269"/>
      <c r="G10" s="1269"/>
      <c r="H10" s="1269"/>
      <c r="I10" s="1269"/>
      <c r="J10" s="1269"/>
      <c r="K10" s="1269"/>
      <c r="L10" s="1269"/>
      <c r="M10" s="1270"/>
    </row>
    <row r="11" spans="1:15" ht="22.15" customHeight="1">
      <c r="A11" s="221"/>
      <c r="B11" s="220" t="s">
        <v>708</v>
      </c>
      <c r="C11" s="222"/>
      <c r="D11" s="222"/>
      <c r="E11" s="222"/>
      <c r="F11" s="221"/>
      <c r="G11" s="220"/>
      <c r="H11" s="220"/>
      <c r="I11" s="218"/>
      <c r="J11" s="218"/>
      <c r="K11" s="218"/>
      <c r="L11" s="218"/>
      <c r="M11" s="221"/>
    </row>
    <row r="12" spans="1:15" ht="27" customHeight="1">
      <c r="A12" s="221"/>
      <c r="B12" s="1262" t="s">
        <v>171</v>
      </c>
      <c r="C12" s="1253" t="s">
        <v>198</v>
      </c>
      <c r="D12" s="1254"/>
      <c r="E12" s="1255"/>
      <c r="F12" s="1251" t="s">
        <v>172</v>
      </c>
      <c r="G12" s="1251" t="s">
        <v>391</v>
      </c>
      <c r="H12" s="1251" t="s">
        <v>637</v>
      </c>
      <c r="I12" s="1251" t="s">
        <v>173</v>
      </c>
      <c r="J12" s="1264" t="s">
        <v>545</v>
      </c>
      <c r="K12" s="1271" t="s">
        <v>393</v>
      </c>
      <c r="L12" s="1249" t="s">
        <v>619</v>
      </c>
      <c r="M12" s="1251" t="s">
        <v>166</v>
      </c>
    </row>
    <row r="13" spans="1:15" ht="27" customHeight="1">
      <c r="A13" s="218"/>
      <c r="B13" s="1263"/>
      <c r="C13" s="1253" t="s">
        <v>199</v>
      </c>
      <c r="D13" s="1255"/>
      <c r="E13" s="339" t="s">
        <v>200</v>
      </c>
      <c r="F13" s="1252"/>
      <c r="G13" s="1252"/>
      <c r="H13" s="1252"/>
      <c r="I13" s="1252"/>
      <c r="J13" s="1265"/>
      <c r="K13" s="1250"/>
      <c r="L13" s="1250"/>
      <c r="M13" s="1266"/>
    </row>
    <row r="14" spans="1:15" ht="29.25" customHeight="1">
      <c r="A14" s="223"/>
      <c r="B14" s="340">
        <v>1</v>
      </c>
      <c r="C14" s="50"/>
      <c r="D14" s="224"/>
      <c r="E14" s="36"/>
      <c r="F14" s="36"/>
      <c r="G14" s="36"/>
      <c r="H14" s="59"/>
      <c r="I14" s="42"/>
      <c r="J14" s="36"/>
      <c r="K14" s="49"/>
      <c r="L14" s="61"/>
      <c r="M14" s="36"/>
      <c r="O14" s="466"/>
    </row>
    <row r="15" spans="1:15" ht="29.25" customHeight="1">
      <c r="A15" s="223"/>
      <c r="B15" s="340">
        <v>2</v>
      </c>
      <c r="C15" s="50"/>
      <c r="D15" s="224"/>
      <c r="E15" s="36"/>
      <c r="F15" s="36"/>
      <c r="G15" s="36"/>
      <c r="H15" s="59"/>
      <c r="I15" s="42"/>
      <c r="J15" s="36"/>
      <c r="K15" s="49"/>
      <c r="L15" s="61"/>
      <c r="M15" s="36"/>
    </row>
    <row r="16" spans="1:15" ht="29.25" customHeight="1">
      <c r="A16" s="223"/>
      <c r="B16" s="340">
        <v>3</v>
      </c>
      <c r="C16" s="50"/>
      <c r="D16" s="224"/>
      <c r="E16" s="36"/>
      <c r="F16" s="36"/>
      <c r="G16" s="36"/>
      <c r="H16" s="59"/>
      <c r="I16" s="42"/>
      <c r="J16" s="36"/>
      <c r="K16" s="49"/>
      <c r="L16" s="61"/>
      <c r="M16" s="36"/>
    </row>
    <row r="17" spans="1:13" ht="29.25" customHeight="1">
      <c r="A17" s="223"/>
      <c r="B17" s="340">
        <v>4</v>
      </c>
      <c r="C17" s="50"/>
      <c r="D17" s="224"/>
      <c r="E17" s="36"/>
      <c r="F17" s="36"/>
      <c r="G17" s="36"/>
      <c r="H17" s="59"/>
      <c r="I17" s="42"/>
      <c r="J17" s="36"/>
      <c r="K17" s="49"/>
      <c r="L17" s="61"/>
      <c r="M17" s="36"/>
    </row>
    <row r="18" spans="1:13" ht="29.25" customHeight="1">
      <c r="A18" s="223"/>
      <c r="B18" s="340">
        <v>5</v>
      </c>
      <c r="C18" s="50"/>
      <c r="D18" s="224"/>
      <c r="E18" s="36"/>
      <c r="F18" s="36"/>
      <c r="G18" s="36"/>
      <c r="H18" s="59"/>
      <c r="I18" s="42"/>
      <c r="J18" s="36"/>
      <c r="K18" s="49"/>
      <c r="L18" s="61"/>
      <c r="M18" s="36"/>
    </row>
    <row r="19" spans="1:13" ht="29.25" customHeight="1">
      <c r="A19" s="223"/>
      <c r="B19" s="340">
        <v>6</v>
      </c>
      <c r="C19" s="50"/>
      <c r="D19" s="224"/>
      <c r="E19" s="36"/>
      <c r="F19" s="36"/>
      <c r="G19" s="36"/>
      <c r="H19" s="59"/>
      <c r="I19" s="42"/>
      <c r="J19" s="36"/>
      <c r="K19" s="49"/>
      <c r="L19" s="61"/>
      <c r="M19" s="36"/>
    </row>
    <row r="20" spans="1:13" ht="29.25" customHeight="1">
      <c r="A20" s="223"/>
      <c r="B20" s="340">
        <v>7</v>
      </c>
      <c r="C20" s="50"/>
      <c r="D20" s="224"/>
      <c r="E20" s="36"/>
      <c r="F20" s="36"/>
      <c r="G20" s="36"/>
      <c r="H20" s="59"/>
      <c r="I20" s="42"/>
      <c r="J20" s="36"/>
      <c r="K20" s="49"/>
      <c r="L20" s="61"/>
      <c r="M20" s="36"/>
    </row>
    <row r="21" spans="1:13" ht="29.25" customHeight="1">
      <c r="A21" s="223"/>
      <c r="B21" s="340">
        <v>8</v>
      </c>
      <c r="C21" s="50"/>
      <c r="D21" s="224"/>
      <c r="E21" s="36"/>
      <c r="F21" s="36"/>
      <c r="G21" s="36"/>
      <c r="H21" s="59"/>
      <c r="I21" s="42"/>
      <c r="J21" s="36"/>
      <c r="K21" s="49"/>
      <c r="L21" s="61"/>
      <c r="M21" s="36"/>
    </row>
    <row r="22" spans="1:13" ht="29.25" customHeight="1">
      <c r="A22" s="223"/>
      <c r="B22" s="340">
        <v>9</v>
      </c>
      <c r="C22" s="50"/>
      <c r="D22" s="224"/>
      <c r="E22" s="36"/>
      <c r="F22" s="36"/>
      <c r="G22" s="36"/>
      <c r="H22" s="59"/>
      <c r="I22" s="42"/>
      <c r="J22" s="36"/>
      <c r="K22" s="49"/>
      <c r="L22" s="61"/>
      <c r="M22" s="36"/>
    </row>
    <row r="23" spans="1:13" ht="29.25" customHeight="1">
      <c r="A23" s="223"/>
      <c r="B23" s="340">
        <v>10</v>
      </c>
      <c r="C23" s="50"/>
      <c r="D23" s="224"/>
      <c r="E23" s="36"/>
      <c r="F23" s="36"/>
      <c r="G23" s="36"/>
      <c r="H23" s="59"/>
      <c r="I23" s="42"/>
      <c r="J23" s="36"/>
      <c r="K23" s="49"/>
      <c r="L23" s="61"/>
      <c r="M23" s="36"/>
    </row>
    <row r="24" spans="1:13" ht="29.25" customHeight="1">
      <c r="A24" s="223"/>
      <c r="B24" s="340">
        <v>11</v>
      </c>
      <c r="C24" s="50"/>
      <c r="D24" s="224"/>
      <c r="E24" s="36"/>
      <c r="F24" s="36"/>
      <c r="G24" s="36"/>
      <c r="H24" s="59"/>
      <c r="I24" s="42"/>
      <c r="J24" s="36"/>
      <c r="K24" s="49"/>
      <c r="L24" s="61"/>
      <c r="M24" s="36"/>
    </row>
    <row r="25" spans="1:13" ht="29.25" customHeight="1">
      <c r="A25" s="223"/>
      <c r="B25" s="340">
        <v>12</v>
      </c>
      <c r="C25" s="50"/>
      <c r="D25" s="224"/>
      <c r="E25" s="36"/>
      <c r="F25" s="36"/>
      <c r="G25" s="36"/>
      <c r="H25" s="59"/>
      <c r="I25" s="42"/>
      <c r="J25" s="36"/>
      <c r="K25" s="49"/>
      <c r="L25" s="61"/>
      <c r="M25" s="36"/>
    </row>
    <row r="26" spans="1:13" ht="29.25" customHeight="1">
      <c r="A26" s="223"/>
      <c r="B26" s="340">
        <v>13</v>
      </c>
      <c r="C26" s="50"/>
      <c r="D26" s="224"/>
      <c r="E26" s="36"/>
      <c r="F26" s="36"/>
      <c r="G26" s="36"/>
      <c r="H26" s="59"/>
      <c r="I26" s="42"/>
      <c r="J26" s="36"/>
      <c r="K26" s="49"/>
      <c r="L26" s="61"/>
      <c r="M26" s="36"/>
    </row>
    <row r="27" spans="1:13" ht="29.25" customHeight="1">
      <c r="A27" s="223"/>
      <c r="B27" s="340">
        <v>14</v>
      </c>
      <c r="C27" s="50"/>
      <c r="D27" s="224"/>
      <c r="E27" s="36"/>
      <c r="F27" s="36"/>
      <c r="G27" s="36"/>
      <c r="H27" s="59"/>
      <c r="I27" s="42"/>
      <c r="J27" s="36"/>
      <c r="K27" s="49"/>
      <c r="L27" s="61"/>
      <c r="M27" s="36"/>
    </row>
    <row r="28" spans="1:13" ht="11.45" customHeight="1">
      <c r="A28" s="223"/>
      <c r="B28" s="440"/>
      <c r="C28" s="441"/>
      <c r="D28" s="442"/>
      <c r="E28" s="443"/>
      <c r="F28" s="443"/>
      <c r="G28" s="443"/>
      <c r="H28" s="443"/>
      <c r="I28" s="444"/>
      <c r="J28" s="443"/>
      <c r="K28" s="443"/>
      <c r="L28" s="445"/>
      <c r="M28" s="443"/>
    </row>
    <row r="29" spans="1:13" ht="21.6" customHeight="1">
      <c r="A29" s="223"/>
      <c r="B29" s="451" t="s">
        <v>709</v>
      </c>
      <c r="C29" s="446"/>
      <c r="D29" s="447"/>
      <c r="E29" s="448"/>
      <c r="F29" s="448"/>
      <c r="G29" s="448"/>
      <c r="H29" s="448"/>
      <c r="I29" s="449"/>
      <c r="J29" s="448"/>
      <c r="K29" s="448"/>
      <c r="L29" s="450"/>
      <c r="M29" s="448"/>
    </row>
    <row r="30" spans="1:13" ht="27" customHeight="1">
      <c r="A30" s="223"/>
      <c r="B30" s="1262" t="s">
        <v>171</v>
      </c>
      <c r="C30" s="1253" t="s">
        <v>198</v>
      </c>
      <c r="D30" s="1254"/>
      <c r="E30" s="1255"/>
      <c r="F30" s="1251" t="s">
        <v>172</v>
      </c>
      <c r="G30" s="1251" t="s">
        <v>391</v>
      </c>
      <c r="H30" s="1251" t="s">
        <v>637</v>
      </c>
      <c r="I30" s="1251" t="s">
        <v>173</v>
      </c>
      <c r="J30" s="1264" t="s">
        <v>545</v>
      </c>
      <c r="K30" s="1271" t="s">
        <v>393</v>
      </c>
      <c r="L30" s="1249" t="s">
        <v>619</v>
      </c>
      <c r="M30" s="1251" t="s">
        <v>166</v>
      </c>
    </row>
    <row r="31" spans="1:13" ht="27" customHeight="1">
      <c r="A31" s="223"/>
      <c r="B31" s="1263"/>
      <c r="C31" s="1253" t="s">
        <v>199</v>
      </c>
      <c r="D31" s="1255"/>
      <c r="E31" s="339" t="s">
        <v>200</v>
      </c>
      <c r="F31" s="1252"/>
      <c r="G31" s="1252"/>
      <c r="H31" s="1252"/>
      <c r="I31" s="1252"/>
      <c r="J31" s="1265"/>
      <c r="K31" s="1250"/>
      <c r="L31" s="1250"/>
      <c r="M31" s="1266"/>
    </row>
    <row r="32" spans="1:13" ht="29.25" customHeight="1">
      <c r="A32" s="223"/>
      <c r="B32" s="340">
        <v>1</v>
      </c>
      <c r="C32" s="50"/>
      <c r="D32" s="224"/>
      <c r="E32" s="36"/>
      <c r="F32" s="36"/>
      <c r="G32" s="36"/>
      <c r="H32" s="59"/>
      <c r="I32" s="42"/>
      <c r="J32" s="36"/>
      <c r="K32" s="49"/>
      <c r="L32" s="61"/>
      <c r="M32" s="36"/>
    </row>
    <row r="33" spans="1:13" ht="29.25" customHeight="1">
      <c r="A33" s="223"/>
      <c r="B33" s="340">
        <v>2</v>
      </c>
      <c r="C33" s="50"/>
      <c r="D33" s="224"/>
      <c r="E33" s="36"/>
      <c r="F33" s="36"/>
      <c r="G33" s="36"/>
      <c r="H33" s="59"/>
      <c r="I33" s="42"/>
      <c r="J33" s="36"/>
      <c r="K33" s="49"/>
      <c r="L33" s="61"/>
      <c r="M33" s="36"/>
    </row>
    <row r="34" spans="1:13" ht="29.25" customHeight="1">
      <c r="A34" s="223"/>
      <c r="B34" s="340">
        <v>3</v>
      </c>
      <c r="C34" s="50"/>
      <c r="D34" s="224"/>
      <c r="E34" s="59"/>
      <c r="F34" s="59"/>
      <c r="G34" s="59"/>
      <c r="H34" s="59"/>
      <c r="I34" s="60"/>
      <c r="J34" s="59"/>
      <c r="K34" s="59"/>
      <c r="L34" s="61"/>
      <c r="M34" s="59"/>
    </row>
    <row r="35" spans="1:13" ht="29.25" customHeight="1">
      <c r="A35" s="223"/>
      <c r="B35" s="340">
        <v>4</v>
      </c>
      <c r="C35" s="50"/>
      <c r="D35" s="224"/>
      <c r="E35" s="59"/>
      <c r="F35" s="59"/>
      <c r="G35" s="59"/>
      <c r="H35" s="59"/>
      <c r="I35" s="60"/>
      <c r="J35" s="59"/>
      <c r="K35" s="59"/>
      <c r="L35" s="61"/>
      <c r="M35" s="59"/>
    </row>
    <row r="36" spans="1:13" ht="29.25" customHeight="1">
      <c r="A36" s="223"/>
      <c r="B36" s="340">
        <v>5</v>
      </c>
      <c r="C36" s="66"/>
      <c r="D36" s="224"/>
      <c r="E36" s="59"/>
      <c r="F36" s="59"/>
      <c r="G36" s="59"/>
      <c r="H36" s="59"/>
      <c r="I36" s="60"/>
      <c r="J36" s="59"/>
      <c r="K36" s="59"/>
      <c r="L36" s="61"/>
      <c r="M36" s="59"/>
    </row>
    <row r="37" spans="1:13" ht="29.25" customHeight="1">
      <c r="A37" s="223"/>
      <c r="B37" s="340">
        <v>6</v>
      </c>
      <c r="C37" s="66"/>
      <c r="D37" s="224"/>
      <c r="E37" s="59"/>
      <c r="F37" s="59"/>
      <c r="G37" s="59"/>
      <c r="H37" s="59"/>
      <c r="I37" s="60"/>
      <c r="J37" s="59"/>
      <c r="K37" s="59"/>
      <c r="L37" s="61"/>
      <c r="M37" s="59"/>
    </row>
    <row r="38" spans="1:13" ht="29.25" customHeight="1">
      <c r="A38" s="223"/>
      <c r="B38" s="340">
        <v>7</v>
      </c>
      <c r="C38" s="66"/>
      <c r="D38" s="224"/>
      <c r="E38" s="59"/>
      <c r="F38" s="59"/>
      <c r="G38" s="59"/>
      <c r="H38" s="59"/>
      <c r="I38" s="60"/>
      <c r="J38" s="59"/>
      <c r="K38" s="59"/>
      <c r="L38" s="61"/>
      <c r="M38" s="59"/>
    </row>
    <row r="39" spans="1:13" ht="29.25" customHeight="1">
      <c r="A39" s="223"/>
      <c r="B39" s="340">
        <v>8</v>
      </c>
      <c r="C39" s="66"/>
      <c r="D39" s="224"/>
      <c r="E39" s="59"/>
      <c r="F39" s="59"/>
      <c r="G39" s="59"/>
      <c r="H39" s="59"/>
      <c r="I39" s="60"/>
      <c r="J39" s="59"/>
      <c r="K39" s="59"/>
      <c r="L39" s="61"/>
      <c r="M39" s="59"/>
    </row>
    <row r="40" spans="1:13" ht="29.25" customHeight="1">
      <c r="A40" s="223"/>
      <c r="B40" s="340">
        <v>9</v>
      </c>
      <c r="C40" s="66"/>
      <c r="D40" s="224"/>
      <c r="E40" s="59"/>
      <c r="F40" s="59"/>
      <c r="G40" s="59"/>
      <c r="H40" s="59"/>
      <c r="I40" s="60"/>
      <c r="J40" s="59"/>
      <c r="K40" s="59"/>
      <c r="L40" s="61"/>
      <c r="M40" s="59"/>
    </row>
    <row r="41" spans="1:13" ht="29.25" customHeight="1">
      <c r="A41" s="223"/>
      <c r="B41" s="340">
        <v>10</v>
      </c>
      <c r="C41" s="66"/>
      <c r="D41" s="224"/>
      <c r="E41" s="59"/>
      <c r="F41" s="59"/>
      <c r="G41" s="59"/>
      <c r="H41" s="59"/>
      <c r="I41" s="60"/>
      <c r="J41" s="59"/>
      <c r="K41" s="59"/>
      <c r="L41" s="61"/>
      <c r="M41" s="59"/>
    </row>
    <row r="42" spans="1:13" ht="29.25" customHeight="1">
      <c r="A42" s="223"/>
      <c r="B42" s="340">
        <v>11</v>
      </c>
      <c r="C42" s="66"/>
      <c r="D42" s="224"/>
      <c r="E42" s="59"/>
      <c r="F42" s="59"/>
      <c r="G42" s="59"/>
      <c r="H42" s="59"/>
      <c r="I42" s="60"/>
      <c r="J42" s="59"/>
      <c r="K42" s="59"/>
      <c r="L42" s="61"/>
      <c r="M42" s="59"/>
    </row>
    <row r="43" spans="1:13" ht="29.25" customHeight="1">
      <c r="A43" s="223"/>
      <c r="B43" s="340">
        <v>12</v>
      </c>
      <c r="C43" s="66"/>
      <c r="D43" s="224"/>
      <c r="E43" s="59"/>
      <c r="F43" s="59"/>
      <c r="G43" s="59"/>
      <c r="H43" s="59"/>
      <c r="I43" s="60"/>
      <c r="J43" s="59"/>
      <c r="K43" s="59"/>
      <c r="L43" s="61"/>
      <c r="M43" s="59"/>
    </row>
    <row r="44" spans="1:13" ht="29.25" customHeight="1">
      <c r="A44" s="223"/>
      <c r="B44" s="340">
        <v>13</v>
      </c>
      <c r="C44" s="66"/>
      <c r="D44" s="224"/>
      <c r="E44" s="59"/>
      <c r="F44" s="59"/>
      <c r="G44" s="59"/>
      <c r="H44" s="59"/>
      <c r="I44" s="60"/>
      <c r="J44" s="59"/>
      <c r="K44" s="59"/>
      <c r="L44" s="61"/>
      <c r="M44" s="59"/>
    </row>
    <row r="45" spans="1:13" ht="29.25" customHeight="1">
      <c r="A45" s="223"/>
      <c r="B45" s="340">
        <v>14</v>
      </c>
      <c r="C45" s="66"/>
      <c r="D45" s="224"/>
      <c r="E45" s="59"/>
      <c r="F45" s="59"/>
      <c r="G45" s="59"/>
      <c r="H45" s="59"/>
      <c r="I45" s="60"/>
      <c r="J45" s="59"/>
      <c r="K45" s="59"/>
      <c r="L45" s="61"/>
      <c r="M45" s="59"/>
    </row>
  </sheetData>
  <sheetProtection sheet="1" formatColumns="0" formatRows="0" insertRows="0"/>
  <mergeCells count="35">
    <mergeCell ref="B30:B31"/>
    <mergeCell ref="C30:E30"/>
    <mergeCell ref="F30:F31"/>
    <mergeCell ref="G30:G31"/>
    <mergeCell ref="H30:H31"/>
    <mergeCell ref="C31:D31"/>
    <mergeCell ref="I30:I31"/>
    <mergeCell ref="J30:J31"/>
    <mergeCell ref="K30:K31"/>
    <mergeCell ref="L30:L31"/>
    <mergeCell ref="M30:M31"/>
    <mergeCell ref="B2:M2"/>
    <mergeCell ref="B4:M4"/>
    <mergeCell ref="B5:M5"/>
    <mergeCell ref="B6:M6"/>
    <mergeCell ref="B12:B13"/>
    <mergeCell ref="F12:F13"/>
    <mergeCell ref="G12:G13"/>
    <mergeCell ref="I12:I13"/>
    <mergeCell ref="J12:J13"/>
    <mergeCell ref="M12:M13"/>
    <mergeCell ref="B8:C8"/>
    <mergeCell ref="D10:M10"/>
    <mergeCell ref="K12:K13"/>
    <mergeCell ref="B3:M3"/>
    <mergeCell ref="D8:H8"/>
    <mergeCell ref="C13:D13"/>
    <mergeCell ref="I8:J8"/>
    <mergeCell ref="K8:M8"/>
    <mergeCell ref="D9:F9"/>
    <mergeCell ref="G9:M9"/>
    <mergeCell ref="L12:L13"/>
    <mergeCell ref="H12:H13"/>
    <mergeCell ref="C12:E12"/>
    <mergeCell ref="B9:C10"/>
  </mergeCells>
  <phoneticPr fontId="4"/>
  <dataValidations xWindow="154" yWindow="692" count="4">
    <dataValidation allowBlank="1" showInputMessage="1" showErrorMessage="1" prompt="郵便番号を半角で_x000a_「XXX-XXXX」の形で記入してください。" sqref="D9" xr:uid="{00000000-0002-0000-0F00-000000000000}"/>
    <dataValidation type="list" allowBlank="1" showInputMessage="1" showErrorMessage="1" sqref="L32:L45 L14:L29" xr:uid="{00000000-0002-0000-0F00-000001000000}">
      <formula1>既存設備の改造</formula1>
    </dataValidation>
    <dataValidation imeMode="off" allowBlank="1" showInputMessage="1" showErrorMessage="1" sqref="I32:I45 I14:I29" xr:uid="{00000000-0002-0000-0F00-000002000000}"/>
    <dataValidation type="list" allowBlank="1" showInputMessage="1" showErrorMessage="1" sqref="D14:D27 D32:D45" xr:uid="{00000000-0002-0000-0F00-000003000000}">
      <formula1>INDIRECT($C14)</formula1>
    </dataValidation>
  </dataValidations>
  <pageMargins left="0.74803149606299213" right="0.51181102362204722" top="0.59055118110236227" bottom="0.35433070866141736" header="0.51181102362204722" footer="0.51181102362204722"/>
  <pageSetup paperSize="9" scale="84" fitToHeight="0" orientation="landscape" r:id="rId1"/>
  <headerFooter alignWithMargins="0"/>
  <rowBreaks count="2" manualBreakCount="2">
    <brk id="27" max="12" man="1"/>
    <brk id="46" max="12" man="1"/>
  </rowBreaks>
  <drawing r:id="rId2"/>
  <extLst>
    <ext xmlns:x14="http://schemas.microsoft.com/office/spreadsheetml/2009/9/main" uri="{CCE6A557-97BC-4b89-ADB6-D9C93CAAB3DF}">
      <x14:dataValidations xmlns:xm="http://schemas.microsoft.com/office/excel/2006/main" xWindow="154" yWindow="692" count="1">
        <x14:dataValidation type="list" allowBlank="1" showInputMessage="1" showErrorMessage="1" xr:uid="{00000000-0002-0000-0F00-000004000000}">
          <x14:formula1>
            <xm:f>入力リスト!$I$4:$I$17</xm:f>
          </x14:formula1>
          <xm:sqref>C32:C45 C14:C27</xm:sqref>
        </x14:dataValidation>
      </x14:dataValidations>
    </ext>
  </extLs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2">
    <tabColor rgb="FF3333FF"/>
    <pageSetUpPr fitToPage="1"/>
  </sheetPr>
  <dimension ref="A1:S45"/>
  <sheetViews>
    <sheetView showGridLines="0" view="pageBreakPreview" zoomScale="70" zoomScaleNormal="70" zoomScaleSheetLayoutView="70" workbookViewId="0"/>
  </sheetViews>
  <sheetFormatPr defaultColWidth="8.7265625" defaultRowHeight="18.75"/>
  <cols>
    <col min="1" max="1" width="2.90625" customWidth="1"/>
    <col min="2" max="2" width="5" customWidth="1"/>
    <col min="3" max="6" width="9.08984375" customWidth="1"/>
    <col min="7" max="7" width="11.1796875" customWidth="1"/>
    <col min="8" max="9" width="4.54296875" customWidth="1"/>
    <col min="10" max="10" width="8.54296875" customWidth="1"/>
    <col min="11" max="11" width="22.453125" customWidth="1"/>
    <col min="12" max="12" width="6.90625" customWidth="1"/>
    <col min="13" max="13" width="8.26953125" customWidth="1"/>
    <col min="15" max="15" width="54.6328125" customWidth="1"/>
  </cols>
  <sheetData>
    <row r="1" spans="1:19" ht="18.75" customHeight="1">
      <c r="A1" s="35" t="s">
        <v>544</v>
      </c>
      <c r="B1" s="218"/>
      <c r="C1" s="218"/>
      <c r="D1" s="219"/>
      <c r="E1" s="219"/>
      <c r="F1" s="219"/>
      <c r="G1" s="220"/>
      <c r="H1" s="220"/>
      <c r="I1" s="218"/>
      <c r="J1" s="218"/>
      <c r="K1" s="218"/>
      <c r="L1" s="218"/>
      <c r="M1" s="96"/>
    </row>
    <row r="2" spans="1:19" ht="22.15" customHeight="1">
      <c r="A2" s="221"/>
      <c r="B2" s="1260" t="s">
        <v>317</v>
      </c>
      <c r="C2" s="1260"/>
      <c r="D2" s="1260"/>
      <c r="E2" s="1260"/>
      <c r="F2" s="1260"/>
      <c r="G2" s="1260"/>
      <c r="H2" s="1260"/>
      <c r="I2" s="1260"/>
      <c r="J2" s="1260"/>
      <c r="K2" s="1260"/>
      <c r="L2" s="1260"/>
      <c r="M2" s="1260"/>
    </row>
    <row r="3" spans="1:19" ht="17.25" customHeight="1">
      <c r="A3" s="221"/>
      <c r="B3" s="1261" t="s">
        <v>710</v>
      </c>
      <c r="C3" s="1261"/>
      <c r="D3" s="1261"/>
      <c r="E3" s="1261"/>
      <c r="F3" s="1261"/>
      <c r="G3" s="1261"/>
      <c r="H3" s="1261"/>
      <c r="I3" s="1261"/>
      <c r="J3" s="1261"/>
      <c r="K3" s="1261"/>
      <c r="L3" s="1261"/>
      <c r="M3" s="1261"/>
    </row>
    <row r="4" spans="1:19" ht="17.25" customHeight="1">
      <c r="A4" s="221"/>
      <c r="B4" s="1261" t="s">
        <v>546</v>
      </c>
      <c r="C4" s="1261"/>
      <c r="D4" s="1261"/>
      <c r="E4" s="1261"/>
      <c r="F4" s="1261"/>
      <c r="G4" s="1261"/>
      <c r="H4" s="1261"/>
      <c r="I4" s="1261"/>
      <c r="J4" s="1261"/>
      <c r="K4" s="1261"/>
      <c r="L4" s="1261"/>
      <c r="M4" s="1261"/>
    </row>
    <row r="5" spans="1:19" ht="17.25" customHeight="1">
      <c r="A5" s="221"/>
      <c r="B5" s="1261" t="s">
        <v>282</v>
      </c>
      <c r="C5" s="1261"/>
      <c r="D5" s="1261"/>
      <c r="E5" s="1261"/>
      <c r="F5" s="1261"/>
      <c r="G5" s="1261"/>
      <c r="H5" s="1261"/>
      <c r="I5" s="1261"/>
      <c r="J5" s="1261"/>
      <c r="K5" s="1261"/>
      <c r="L5" s="1261"/>
      <c r="M5" s="1261"/>
    </row>
    <row r="6" spans="1:19" ht="17.25" customHeight="1">
      <c r="A6" s="221"/>
      <c r="B6" s="1261" t="s">
        <v>283</v>
      </c>
      <c r="C6" s="1261"/>
      <c r="D6" s="1261"/>
      <c r="E6" s="1261"/>
      <c r="F6" s="1261"/>
      <c r="G6" s="1261"/>
      <c r="H6" s="1261"/>
      <c r="I6" s="1261"/>
      <c r="J6" s="1261"/>
      <c r="K6" s="1261"/>
      <c r="L6" s="1261"/>
      <c r="M6" s="1261"/>
    </row>
    <row r="7" spans="1:19" ht="10.5" customHeight="1">
      <c r="A7" s="221"/>
      <c r="B7" s="338"/>
      <c r="C7" s="338"/>
      <c r="D7" s="338"/>
      <c r="E7" s="338"/>
      <c r="F7" s="338"/>
      <c r="G7" s="338"/>
      <c r="H7" s="338"/>
      <c r="I7" s="338"/>
      <c r="J7" s="338"/>
      <c r="K7" s="338"/>
      <c r="L7" s="338"/>
      <c r="M7" s="338"/>
    </row>
    <row r="8" spans="1:19" ht="20.100000000000001" customHeight="1">
      <c r="A8" s="221"/>
      <c r="B8" s="1267" t="s">
        <v>366</v>
      </c>
      <c r="C8" s="1267"/>
      <c r="D8" s="1272" t="str">
        <f>IF(申請概要書!$G$13&lt;&gt;"",申請概要書!$G$13,"")</f>
        <v/>
      </c>
      <c r="E8" s="1273"/>
      <c r="F8" s="1273"/>
      <c r="G8" s="1273"/>
      <c r="H8" s="1274"/>
      <c r="I8" s="1238" t="s">
        <v>392</v>
      </c>
      <c r="J8" s="1239"/>
      <c r="K8" s="1240"/>
      <c r="L8" s="1241"/>
      <c r="M8" s="1242"/>
    </row>
    <row r="9" spans="1:19" ht="19.5" customHeight="1">
      <c r="A9" s="221"/>
      <c r="B9" s="1256" t="s">
        <v>390</v>
      </c>
      <c r="C9" s="1257"/>
      <c r="D9" s="1243"/>
      <c r="E9" s="1244"/>
      <c r="F9" s="1245"/>
      <c r="G9" s="1246"/>
      <c r="H9" s="1247"/>
      <c r="I9" s="1247"/>
      <c r="J9" s="1247"/>
      <c r="K9" s="1247"/>
      <c r="L9" s="1247"/>
      <c r="M9" s="1248"/>
    </row>
    <row r="10" spans="1:19" ht="30" customHeight="1">
      <c r="A10" s="221"/>
      <c r="B10" s="1258"/>
      <c r="C10" s="1259"/>
      <c r="D10" s="1268"/>
      <c r="E10" s="1269"/>
      <c r="F10" s="1269"/>
      <c r="G10" s="1269"/>
      <c r="H10" s="1269"/>
      <c r="I10" s="1269"/>
      <c r="J10" s="1269"/>
      <c r="K10" s="1269"/>
      <c r="L10" s="1269"/>
      <c r="M10" s="1270"/>
    </row>
    <row r="11" spans="1:19" ht="22.15" customHeight="1">
      <c r="A11" s="221"/>
      <c r="B11" s="220" t="s">
        <v>711</v>
      </c>
      <c r="C11" s="222"/>
      <c r="D11" s="222"/>
      <c r="E11" s="222"/>
      <c r="F11" s="221"/>
      <c r="G11" s="220"/>
      <c r="H11" s="220"/>
      <c r="I11" s="218"/>
      <c r="J11" s="218"/>
      <c r="K11" s="218"/>
      <c r="L11" s="218"/>
      <c r="M11" s="221"/>
    </row>
    <row r="12" spans="1:19" ht="27" customHeight="1">
      <c r="A12" s="221"/>
      <c r="B12" s="1262" t="s">
        <v>171</v>
      </c>
      <c r="C12" s="1253" t="s">
        <v>198</v>
      </c>
      <c r="D12" s="1254"/>
      <c r="E12" s="1255"/>
      <c r="F12" s="1251" t="s">
        <v>172</v>
      </c>
      <c r="G12" s="1251" t="s">
        <v>391</v>
      </c>
      <c r="H12" s="1251" t="s">
        <v>637</v>
      </c>
      <c r="I12" s="1251" t="s">
        <v>173</v>
      </c>
      <c r="J12" s="1264" t="s">
        <v>545</v>
      </c>
      <c r="K12" s="1271" t="s">
        <v>393</v>
      </c>
      <c r="L12" s="1249" t="s">
        <v>619</v>
      </c>
      <c r="M12" s="1251" t="s">
        <v>166</v>
      </c>
      <c r="O12" s="1275" t="s">
        <v>697</v>
      </c>
      <c r="P12" s="1275"/>
      <c r="Q12" s="1275"/>
      <c r="R12" s="1275"/>
      <c r="S12" s="1275"/>
    </row>
    <row r="13" spans="1:19" ht="27" customHeight="1">
      <c r="A13" s="218"/>
      <c r="B13" s="1263"/>
      <c r="C13" s="1253" t="s">
        <v>199</v>
      </c>
      <c r="D13" s="1255"/>
      <c r="E13" s="339" t="s">
        <v>200</v>
      </c>
      <c r="F13" s="1252"/>
      <c r="G13" s="1252"/>
      <c r="H13" s="1252"/>
      <c r="I13" s="1252"/>
      <c r="J13" s="1265"/>
      <c r="K13" s="1250"/>
      <c r="L13" s="1250"/>
      <c r="M13" s="1266"/>
      <c r="O13" s="1275" t="s">
        <v>698</v>
      </c>
      <c r="P13" s="1275"/>
      <c r="Q13" s="1275"/>
      <c r="R13" s="1275"/>
      <c r="S13" s="1275"/>
    </row>
    <row r="14" spans="1:19" ht="29.25" customHeight="1">
      <c r="A14" s="223"/>
      <c r="B14" s="340">
        <v>1</v>
      </c>
      <c r="C14" s="50"/>
      <c r="D14" s="224"/>
      <c r="E14" s="36"/>
      <c r="F14" s="36"/>
      <c r="G14" s="36"/>
      <c r="H14" s="59"/>
      <c r="I14" s="42"/>
      <c r="J14" s="36"/>
      <c r="K14" s="49"/>
      <c r="L14" s="61"/>
      <c r="M14" s="36"/>
      <c r="O14" s="466"/>
    </row>
    <row r="15" spans="1:19" ht="29.25" customHeight="1">
      <c r="A15" s="223"/>
      <c r="B15" s="340">
        <v>2</v>
      </c>
      <c r="C15" s="50"/>
      <c r="D15" s="224"/>
      <c r="E15" s="36"/>
      <c r="F15" s="36"/>
      <c r="G15" s="36"/>
      <c r="H15" s="59"/>
      <c r="I15" s="42"/>
      <c r="J15" s="36"/>
      <c r="K15" s="49"/>
      <c r="L15" s="61"/>
      <c r="M15" s="36"/>
    </row>
    <row r="16" spans="1:19" ht="29.25" customHeight="1">
      <c r="A16" s="223"/>
      <c r="B16" s="340">
        <v>3</v>
      </c>
      <c r="C16" s="50"/>
      <c r="D16" s="224"/>
      <c r="E16" s="36"/>
      <c r="F16" s="36"/>
      <c r="G16" s="36"/>
      <c r="H16" s="59"/>
      <c r="I16" s="42"/>
      <c r="J16" s="36"/>
      <c r="K16" s="49"/>
      <c r="L16" s="61"/>
      <c r="M16" s="36"/>
    </row>
    <row r="17" spans="1:13" ht="29.25" customHeight="1">
      <c r="A17" s="223"/>
      <c r="B17" s="340">
        <v>4</v>
      </c>
      <c r="C17" s="50"/>
      <c r="D17" s="224"/>
      <c r="E17" s="36"/>
      <c r="F17" s="36"/>
      <c r="G17" s="36"/>
      <c r="H17" s="59"/>
      <c r="I17" s="42"/>
      <c r="J17" s="36"/>
      <c r="K17" s="49"/>
      <c r="L17" s="61"/>
      <c r="M17" s="36"/>
    </row>
    <row r="18" spans="1:13" ht="29.25" customHeight="1">
      <c r="A18" s="223"/>
      <c r="B18" s="340">
        <v>5</v>
      </c>
      <c r="C18" s="50"/>
      <c r="D18" s="224"/>
      <c r="E18" s="36"/>
      <c r="F18" s="36"/>
      <c r="G18" s="36"/>
      <c r="H18" s="59"/>
      <c r="I18" s="42"/>
      <c r="J18" s="36"/>
      <c r="K18" s="49"/>
      <c r="L18" s="61"/>
      <c r="M18" s="36"/>
    </row>
    <row r="19" spans="1:13" ht="29.25" customHeight="1">
      <c r="A19" s="223"/>
      <c r="B19" s="340">
        <v>6</v>
      </c>
      <c r="C19" s="50"/>
      <c r="D19" s="224"/>
      <c r="E19" s="36"/>
      <c r="F19" s="36"/>
      <c r="G19" s="36"/>
      <c r="H19" s="59"/>
      <c r="I19" s="42"/>
      <c r="J19" s="36"/>
      <c r="K19" s="49"/>
      <c r="L19" s="61"/>
      <c r="M19" s="36"/>
    </row>
    <row r="20" spans="1:13" ht="29.25" customHeight="1">
      <c r="A20" s="223"/>
      <c r="B20" s="340">
        <v>7</v>
      </c>
      <c r="C20" s="50"/>
      <c r="D20" s="224"/>
      <c r="E20" s="36"/>
      <c r="F20" s="36"/>
      <c r="G20" s="36"/>
      <c r="H20" s="59"/>
      <c r="I20" s="42"/>
      <c r="J20" s="36"/>
      <c r="K20" s="49"/>
      <c r="L20" s="61"/>
      <c r="M20" s="36"/>
    </row>
    <row r="21" spans="1:13" ht="29.25" customHeight="1">
      <c r="A21" s="223"/>
      <c r="B21" s="340">
        <v>8</v>
      </c>
      <c r="C21" s="50"/>
      <c r="D21" s="224"/>
      <c r="E21" s="36"/>
      <c r="F21" s="36"/>
      <c r="G21" s="36"/>
      <c r="H21" s="59"/>
      <c r="I21" s="42"/>
      <c r="J21" s="36"/>
      <c r="K21" s="49"/>
      <c r="L21" s="61"/>
      <c r="M21" s="36"/>
    </row>
    <row r="22" spans="1:13" ht="29.25" customHeight="1">
      <c r="A22" s="223"/>
      <c r="B22" s="340">
        <v>9</v>
      </c>
      <c r="C22" s="50"/>
      <c r="D22" s="224"/>
      <c r="E22" s="36"/>
      <c r="F22" s="36"/>
      <c r="G22" s="36"/>
      <c r="H22" s="59"/>
      <c r="I22" s="42"/>
      <c r="J22" s="36"/>
      <c r="K22" s="49"/>
      <c r="L22" s="61"/>
      <c r="M22" s="36"/>
    </row>
    <row r="23" spans="1:13" ht="29.25" customHeight="1">
      <c r="A23" s="223"/>
      <c r="B23" s="340">
        <v>10</v>
      </c>
      <c r="C23" s="50"/>
      <c r="D23" s="224"/>
      <c r="E23" s="36"/>
      <c r="F23" s="36"/>
      <c r="G23" s="36"/>
      <c r="H23" s="59"/>
      <c r="I23" s="42"/>
      <c r="J23" s="36"/>
      <c r="K23" s="49"/>
      <c r="L23" s="61"/>
      <c r="M23" s="36"/>
    </row>
    <row r="24" spans="1:13" ht="29.25" customHeight="1">
      <c r="A24" s="223"/>
      <c r="B24" s="340">
        <v>11</v>
      </c>
      <c r="C24" s="50"/>
      <c r="D24" s="224"/>
      <c r="E24" s="36"/>
      <c r="F24" s="36"/>
      <c r="G24" s="36"/>
      <c r="H24" s="59"/>
      <c r="I24" s="42"/>
      <c r="J24" s="36"/>
      <c r="K24" s="49"/>
      <c r="L24" s="61"/>
      <c r="M24" s="36"/>
    </row>
    <row r="25" spans="1:13" ht="29.25" customHeight="1">
      <c r="A25" s="223"/>
      <c r="B25" s="340">
        <v>12</v>
      </c>
      <c r="C25" s="50"/>
      <c r="D25" s="224"/>
      <c r="E25" s="36"/>
      <c r="F25" s="36"/>
      <c r="G25" s="36"/>
      <c r="H25" s="59"/>
      <c r="I25" s="42"/>
      <c r="J25" s="36"/>
      <c r="K25" s="49"/>
      <c r="L25" s="61"/>
      <c r="M25" s="36"/>
    </row>
    <row r="26" spans="1:13" ht="29.25" customHeight="1">
      <c r="A26" s="223"/>
      <c r="B26" s="340">
        <v>13</v>
      </c>
      <c r="C26" s="50"/>
      <c r="D26" s="224"/>
      <c r="E26" s="36"/>
      <c r="F26" s="36"/>
      <c r="G26" s="36"/>
      <c r="H26" s="59"/>
      <c r="I26" s="42"/>
      <c r="J26" s="36"/>
      <c r="K26" s="49"/>
      <c r="L26" s="61"/>
      <c r="M26" s="36"/>
    </row>
    <row r="27" spans="1:13" ht="29.25" customHeight="1">
      <c r="A27" s="223"/>
      <c r="B27" s="340">
        <v>14</v>
      </c>
      <c r="C27" s="50"/>
      <c r="D27" s="224"/>
      <c r="E27" s="36"/>
      <c r="F27" s="36"/>
      <c r="G27" s="36"/>
      <c r="H27" s="59"/>
      <c r="I27" s="42"/>
      <c r="J27" s="36"/>
      <c r="K27" s="49"/>
      <c r="L27" s="61"/>
      <c r="M27" s="36"/>
    </row>
    <row r="28" spans="1:13" ht="11.45" customHeight="1">
      <c r="A28" s="223"/>
      <c r="B28" s="440"/>
      <c r="C28" s="441"/>
      <c r="D28" s="442"/>
      <c r="E28" s="443"/>
      <c r="F28" s="443"/>
      <c r="G28" s="443"/>
      <c r="H28" s="443"/>
      <c r="I28" s="444"/>
      <c r="J28" s="443"/>
      <c r="K28" s="443"/>
      <c r="L28" s="445"/>
      <c r="M28" s="443"/>
    </row>
    <row r="29" spans="1:13" ht="21.6" customHeight="1">
      <c r="A29" s="223"/>
      <c r="B29" s="451" t="s">
        <v>709</v>
      </c>
      <c r="C29" s="446"/>
      <c r="D29" s="447"/>
      <c r="E29" s="448"/>
      <c r="F29" s="448"/>
      <c r="G29" s="448"/>
      <c r="H29" s="448"/>
      <c r="I29" s="449"/>
      <c r="J29" s="448"/>
      <c r="K29" s="448"/>
      <c r="L29" s="450"/>
      <c r="M29" s="448"/>
    </row>
    <row r="30" spans="1:13" ht="27" customHeight="1">
      <c r="A30" s="223"/>
      <c r="B30" s="1262" t="s">
        <v>171</v>
      </c>
      <c r="C30" s="1253" t="s">
        <v>198</v>
      </c>
      <c r="D30" s="1254"/>
      <c r="E30" s="1255"/>
      <c r="F30" s="1251" t="s">
        <v>172</v>
      </c>
      <c r="G30" s="1251" t="s">
        <v>391</v>
      </c>
      <c r="H30" s="1251" t="s">
        <v>637</v>
      </c>
      <c r="I30" s="1251" t="s">
        <v>173</v>
      </c>
      <c r="J30" s="1264" t="s">
        <v>545</v>
      </c>
      <c r="K30" s="1271" t="s">
        <v>393</v>
      </c>
      <c r="L30" s="1249" t="s">
        <v>619</v>
      </c>
      <c r="M30" s="1251" t="s">
        <v>166</v>
      </c>
    </row>
    <row r="31" spans="1:13" ht="27" customHeight="1">
      <c r="A31" s="223"/>
      <c r="B31" s="1263"/>
      <c r="C31" s="1253" t="s">
        <v>199</v>
      </c>
      <c r="D31" s="1255"/>
      <c r="E31" s="339" t="s">
        <v>200</v>
      </c>
      <c r="F31" s="1252"/>
      <c r="G31" s="1252"/>
      <c r="H31" s="1252"/>
      <c r="I31" s="1252"/>
      <c r="J31" s="1265"/>
      <c r="K31" s="1250"/>
      <c r="L31" s="1250"/>
      <c r="M31" s="1266"/>
    </row>
    <row r="32" spans="1:13" ht="29.25" customHeight="1">
      <c r="A32" s="223"/>
      <c r="B32" s="340">
        <v>1</v>
      </c>
      <c r="C32" s="50"/>
      <c r="D32" s="224"/>
      <c r="E32" s="36"/>
      <c r="F32" s="36"/>
      <c r="G32" s="36"/>
      <c r="H32" s="59"/>
      <c r="I32" s="42"/>
      <c r="J32" s="36"/>
      <c r="K32" s="49"/>
      <c r="L32" s="61"/>
      <c r="M32" s="36"/>
    </row>
    <row r="33" spans="1:13" ht="29.25" customHeight="1">
      <c r="A33" s="223"/>
      <c r="B33" s="340">
        <v>2</v>
      </c>
      <c r="C33" s="50"/>
      <c r="D33" s="224"/>
      <c r="E33" s="36"/>
      <c r="F33" s="36"/>
      <c r="G33" s="36"/>
      <c r="H33" s="59"/>
      <c r="I33" s="42"/>
      <c r="J33" s="36"/>
      <c r="K33" s="49"/>
      <c r="L33" s="61"/>
      <c r="M33" s="36"/>
    </row>
    <row r="34" spans="1:13" ht="29.25" customHeight="1">
      <c r="A34" s="223"/>
      <c r="B34" s="340">
        <v>3</v>
      </c>
      <c r="C34" s="50"/>
      <c r="D34" s="224"/>
      <c r="E34" s="59"/>
      <c r="F34" s="59"/>
      <c r="G34" s="59"/>
      <c r="H34" s="59"/>
      <c r="I34" s="60"/>
      <c r="J34" s="59"/>
      <c r="K34" s="59"/>
      <c r="L34" s="61"/>
      <c r="M34" s="59"/>
    </row>
    <row r="35" spans="1:13" ht="29.25" customHeight="1">
      <c r="A35" s="223"/>
      <c r="B35" s="340">
        <v>4</v>
      </c>
      <c r="C35" s="50"/>
      <c r="D35" s="224"/>
      <c r="E35" s="59"/>
      <c r="F35" s="59"/>
      <c r="G35" s="59"/>
      <c r="H35" s="59"/>
      <c r="I35" s="60"/>
      <c r="J35" s="59"/>
      <c r="K35" s="59"/>
      <c r="L35" s="61"/>
      <c r="M35" s="59"/>
    </row>
    <row r="36" spans="1:13" ht="29.25" customHeight="1">
      <c r="A36" s="223"/>
      <c r="B36" s="340">
        <v>5</v>
      </c>
      <c r="C36" s="66"/>
      <c r="D36" s="224"/>
      <c r="E36" s="59"/>
      <c r="F36" s="59"/>
      <c r="G36" s="59"/>
      <c r="H36" s="59"/>
      <c r="I36" s="60"/>
      <c r="J36" s="59"/>
      <c r="K36" s="59"/>
      <c r="L36" s="61"/>
      <c r="M36" s="59"/>
    </row>
    <row r="37" spans="1:13" ht="29.25" customHeight="1">
      <c r="A37" s="223"/>
      <c r="B37" s="340">
        <v>6</v>
      </c>
      <c r="C37" s="66"/>
      <c r="D37" s="224"/>
      <c r="E37" s="59"/>
      <c r="F37" s="59"/>
      <c r="G37" s="59"/>
      <c r="H37" s="59"/>
      <c r="I37" s="60"/>
      <c r="J37" s="59"/>
      <c r="K37" s="59"/>
      <c r="L37" s="61"/>
      <c r="M37" s="59"/>
    </row>
    <row r="38" spans="1:13" ht="29.25" customHeight="1">
      <c r="A38" s="223"/>
      <c r="B38" s="340">
        <v>7</v>
      </c>
      <c r="C38" s="66"/>
      <c r="D38" s="224"/>
      <c r="E38" s="59"/>
      <c r="F38" s="59"/>
      <c r="G38" s="59"/>
      <c r="H38" s="59"/>
      <c r="I38" s="60"/>
      <c r="J38" s="59"/>
      <c r="K38" s="59"/>
      <c r="L38" s="61"/>
      <c r="M38" s="59"/>
    </row>
    <row r="39" spans="1:13" ht="29.25" customHeight="1">
      <c r="A39" s="223"/>
      <c r="B39" s="340">
        <v>8</v>
      </c>
      <c r="C39" s="66"/>
      <c r="D39" s="224"/>
      <c r="E39" s="59"/>
      <c r="F39" s="59"/>
      <c r="G39" s="59"/>
      <c r="H39" s="59"/>
      <c r="I39" s="60"/>
      <c r="J39" s="59"/>
      <c r="K39" s="59"/>
      <c r="L39" s="61"/>
      <c r="M39" s="59"/>
    </row>
    <row r="40" spans="1:13" ht="29.25" customHeight="1">
      <c r="A40" s="223"/>
      <c r="B40" s="340">
        <v>9</v>
      </c>
      <c r="C40" s="66"/>
      <c r="D40" s="224"/>
      <c r="E40" s="59"/>
      <c r="F40" s="59"/>
      <c r="G40" s="59"/>
      <c r="H40" s="59"/>
      <c r="I40" s="60"/>
      <c r="J40" s="59"/>
      <c r="K40" s="59"/>
      <c r="L40" s="61"/>
      <c r="M40" s="59"/>
    </row>
    <row r="41" spans="1:13" ht="29.25" customHeight="1">
      <c r="A41" s="223"/>
      <c r="B41" s="340">
        <v>10</v>
      </c>
      <c r="C41" s="66"/>
      <c r="D41" s="224"/>
      <c r="E41" s="59"/>
      <c r="F41" s="59"/>
      <c r="G41" s="59"/>
      <c r="H41" s="59"/>
      <c r="I41" s="60"/>
      <c r="J41" s="59"/>
      <c r="K41" s="59"/>
      <c r="L41" s="61"/>
      <c r="M41" s="59"/>
    </row>
    <row r="42" spans="1:13" ht="29.25" customHeight="1">
      <c r="A42" s="223"/>
      <c r="B42" s="340">
        <v>11</v>
      </c>
      <c r="C42" s="66"/>
      <c r="D42" s="224"/>
      <c r="E42" s="59"/>
      <c r="F42" s="59"/>
      <c r="G42" s="59"/>
      <c r="H42" s="59"/>
      <c r="I42" s="60"/>
      <c r="J42" s="59"/>
      <c r="K42" s="59"/>
      <c r="L42" s="61"/>
      <c r="M42" s="59"/>
    </row>
    <row r="43" spans="1:13" ht="29.25" customHeight="1">
      <c r="A43" s="223"/>
      <c r="B43" s="340">
        <v>12</v>
      </c>
      <c r="C43" s="66"/>
      <c r="D43" s="224"/>
      <c r="E43" s="59"/>
      <c r="F43" s="59"/>
      <c r="G43" s="59"/>
      <c r="H43" s="59"/>
      <c r="I43" s="60"/>
      <c r="J43" s="59"/>
      <c r="K43" s="59"/>
      <c r="L43" s="61"/>
      <c r="M43" s="59"/>
    </row>
    <row r="44" spans="1:13" ht="29.25" customHeight="1">
      <c r="A44" s="223"/>
      <c r="B44" s="340">
        <v>13</v>
      </c>
      <c r="C44" s="66"/>
      <c r="D44" s="224"/>
      <c r="E44" s="59"/>
      <c r="F44" s="59"/>
      <c r="G44" s="59"/>
      <c r="H44" s="59"/>
      <c r="I44" s="60"/>
      <c r="J44" s="59"/>
      <c r="K44" s="59"/>
      <c r="L44" s="61"/>
      <c r="M44" s="59"/>
    </row>
    <row r="45" spans="1:13" ht="29.25" customHeight="1">
      <c r="A45" s="223"/>
      <c r="B45" s="340">
        <v>14</v>
      </c>
      <c r="C45" s="66"/>
      <c r="D45" s="224"/>
      <c r="E45" s="59"/>
      <c r="F45" s="59"/>
      <c r="G45" s="59"/>
      <c r="H45" s="59"/>
      <c r="I45" s="60"/>
      <c r="J45" s="59"/>
      <c r="K45" s="59"/>
      <c r="L45" s="61"/>
      <c r="M45" s="59"/>
    </row>
  </sheetData>
  <sheetProtection sheet="1" formatColumns="0" formatRows="0" insertRows="0"/>
  <mergeCells count="37">
    <mergeCell ref="I30:I31"/>
    <mergeCell ref="J30:J31"/>
    <mergeCell ref="K30:K31"/>
    <mergeCell ref="L30:L31"/>
    <mergeCell ref="M30:M31"/>
    <mergeCell ref="B30:B31"/>
    <mergeCell ref="C30:E30"/>
    <mergeCell ref="F30:F31"/>
    <mergeCell ref="G30:G31"/>
    <mergeCell ref="H30:H31"/>
    <mergeCell ref="C31:D31"/>
    <mergeCell ref="B2:M2"/>
    <mergeCell ref="B4:M4"/>
    <mergeCell ref="B5:M5"/>
    <mergeCell ref="B6:M6"/>
    <mergeCell ref="B8:C8"/>
    <mergeCell ref="I8:J8"/>
    <mergeCell ref="K8:M8"/>
    <mergeCell ref="D8:H8"/>
    <mergeCell ref="B3:M3"/>
    <mergeCell ref="B9:C10"/>
    <mergeCell ref="D9:F9"/>
    <mergeCell ref="G9:M9"/>
    <mergeCell ref="D10:M10"/>
    <mergeCell ref="B12:B13"/>
    <mergeCell ref="C12:E12"/>
    <mergeCell ref="F12:F13"/>
    <mergeCell ref="G12:G13"/>
    <mergeCell ref="I12:I13"/>
    <mergeCell ref="J12:J13"/>
    <mergeCell ref="L12:L13"/>
    <mergeCell ref="H12:H13"/>
    <mergeCell ref="O12:S12"/>
    <mergeCell ref="O13:S13"/>
    <mergeCell ref="K12:K13"/>
    <mergeCell ref="M12:M13"/>
    <mergeCell ref="C13:D13"/>
  </mergeCells>
  <phoneticPr fontId="3"/>
  <dataValidations count="4">
    <dataValidation type="list" allowBlank="1" showInputMessage="1" showErrorMessage="1" sqref="L14:L27 L32:L45" xr:uid="{00000000-0002-0000-1000-000000000000}">
      <formula1>既存設備の改造</formula1>
    </dataValidation>
    <dataValidation type="list" allowBlank="1" showInputMessage="1" showErrorMessage="1" sqref="D14:D27 D32:D45" xr:uid="{00000000-0002-0000-1000-000001000000}">
      <formula1>INDIRECT($C14)</formula1>
    </dataValidation>
    <dataValidation allowBlank="1" showInputMessage="1" showErrorMessage="1" prompt="郵便番号を半角で_x000a_「XXX-XXXX」の形で記入してください。" sqref="D9" xr:uid="{00000000-0002-0000-1000-000002000000}"/>
    <dataValidation imeMode="off" allowBlank="1" showInputMessage="1" showErrorMessage="1" sqref="I14:I27 I32:I45" xr:uid="{00000000-0002-0000-1000-000003000000}"/>
  </dataValidations>
  <hyperlinks>
    <hyperlink ref="O12" location="'2-4　補助対象設備の機器リスト (申請者３）'!A1" display="'2-4　補助対象設備の機器リスト (申請者３）'!A1" xr:uid="{00000000-0004-0000-1000-000000000000}"/>
    <hyperlink ref="O13" location="'2-4　補助対象設備の機器リスト (申請者４）'!A1" display="'2-4　補助対象設備の機器リスト (申請者４）'!A1" xr:uid="{00000000-0004-0000-1000-000001000000}"/>
  </hyperlinks>
  <pageMargins left="0.74803149606299213" right="0.51181102362204722" top="0.59055118110236227" bottom="0.35433070866141736" header="0.51181102362204722" footer="0.51181102362204722"/>
  <pageSetup paperSize="9" scale="84" fitToHeight="0" orientation="landscape" blackAndWhite="1" r:id="rId1"/>
  <headerFooter alignWithMargins="0"/>
  <rowBreaks count="1" manualBreakCount="1">
    <brk id="27" max="12" man="1"/>
  </rowBreaks>
  <colBreaks count="1" manualBreakCount="1">
    <brk id="1" max="44" man="1"/>
  </colBreaks>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000-000004000000}">
          <x14:formula1>
            <xm:f>入力リスト!$I$4:$I$17</xm:f>
          </x14:formula1>
          <xm:sqref>C14:C27 C32:C45</xm:sqref>
        </x14:dataValidation>
      </x14:dataValidations>
    </ext>
  </extLs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9">
    <tabColor rgb="FF3333FF"/>
  </sheetPr>
  <dimension ref="A1:F120"/>
  <sheetViews>
    <sheetView showGridLines="0" view="pageBreakPreview" zoomScale="85" zoomScaleNormal="85" zoomScaleSheetLayoutView="85" workbookViewId="0"/>
  </sheetViews>
  <sheetFormatPr defaultColWidth="8.7265625" defaultRowHeight="18.75"/>
  <cols>
    <col min="1" max="1" width="2.7265625" style="328" customWidth="1"/>
    <col min="2" max="3" width="3.1796875" style="328" customWidth="1"/>
    <col min="4" max="4" width="27.6328125" style="328" customWidth="1"/>
    <col min="5" max="5" width="10.81640625" style="328" customWidth="1"/>
    <col min="6" max="6" width="17.26953125" style="328" customWidth="1"/>
    <col min="7" max="7" width="2.1796875" style="328" customWidth="1"/>
    <col min="8" max="16384" width="8.7265625" style="328"/>
  </cols>
  <sheetData>
    <row r="1" spans="1:6">
      <c r="A1" s="35" t="s">
        <v>690</v>
      </c>
    </row>
    <row r="2" spans="1:6" ht="13.5" customHeight="1"/>
    <row r="3" spans="1:6">
      <c r="B3" s="1280" t="s">
        <v>646</v>
      </c>
      <c r="C3" s="1280"/>
      <c r="D3" s="1280"/>
      <c r="E3" s="1280"/>
      <c r="F3" s="1280"/>
    </row>
    <row r="4" spans="1:6" s="329" customFormat="1" ht="13.5"/>
    <row r="5" spans="1:6" s="329" customFormat="1" ht="13.5">
      <c r="A5" s="329" t="s">
        <v>647</v>
      </c>
    </row>
    <row r="6" spans="1:6" s="329" customFormat="1" ht="18.75" customHeight="1">
      <c r="B6" s="1287" t="s">
        <v>648</v>
      </c>
      <c r="C6" s="1287"/>
      <c r="D6" s="1287"/>
      <c r="E6" s="388" t="s">
        <v>654</v>
      </c>
      <c r="F6" s="388" t="s">
        <v>187</v>
      </c>
    </row>
    <row r="7" spans="1:6" s="329" customFormat="1">
      <c r="B7" s="1281" t="s">
        <v>649</v>
      </c>
      <c r="C7" s="1282"/>
      <c r="D7" s="1282"/>
      <c r="E7" s="1282"/>
      <c r="F7" s="1283"/>
    </row>
    <row r="8" spans="1:6" s="329" customFormat="1">
      <c r="B8" s="389"/>
      <c r="C8" s="1276"/>
      <c r="D8" s="1279"/>
      <c r="E8" s="391"/>
      <c r="F8" s="391"/>
    </row>
    <row r="9" spans="1:6" s="329" customFormat="1">
      <c r="B9" s="389"/>
      <c r="C9" s="1276"/>
      <c r="D9" s="1279"/>
      <c r="E9" s="391"/>
      <c r="F9" s="391"/>
    </row>
    <row r="10" spans="1:6" s="329" customFormat="1">
      <c r="B10" s="389"/>
      <c r="C10" s="1276"/>
      <c r="D10" s="1279"/>
      <c r="E10" s="391"/>
      <c r="F10" s="391"/>
    </row>
    <row r="11" spans="1:6" s="329" customFormat="1">
      <c r="B11" s="389"/>
      <c r="C11" s="1276"/>
      <c r="D11" s="1279"/>
      <c r="E11" s="391"/>
      <c r="F11" s="391"/>
    </row>
    <row r="12" spans="1:6" s="329" customFormat="1">
      <c r="B12" s="390"/>
      <c r="C12" s="1276"/>
      <c r="D12" s="1279"/>
      <c r="E12" s="391"/>
      <c r="F12" s="391"/>
    </row>
    <row r="13" spans="1:6" s="329" customFormat="1">
      <c r="B13" s="1281" t="s">
        <v>650</v>
      </c>
      <c r="C13" s="1282"/>
      <c r="D13" s="1282"/>
      <c r="E13" s="1282"/>
      <c r="F13" s="1283"/>
    </row>
    <row r="14" spans="1:6" s="329" customFormat="1">
      <c r="B14" s="389"/>
      <c r="C14" s="1276"/>
      <c r="D14" s="1279"/>
      <c r="E14" s="391"/>
      <c r="F14" s="391"/>
    </row>
    <row r="15" spans="1:6" s="329" customFormat="1">
      <c r="B15" s="389"/>
      <c r="C15" s="1276"/>
      <c r="D15" s="1279"/>
      <c r="E15" s="391"/>
      <c r="F15" s="391"/>
    </row>
    <row r="16" spans="1:6" s="329" customFormat="1">
      <c r="B16" s="389"/>
      <c r="C16" s="1276"/>
      <c r="D16" s="1279"/>
      <c r="E16" s="391"/>
      <c r="F16" s="391"/>
    </row>
    <row r="17" spans="2:6" s="329" customFormat="1">
      <c r="B17" s="389"/>
      <c r="C17" s="1276"/>
      <c r="D17" s="1279"/>
      <c r="E17" s="391"/>
      <c r="F17" s="391"/>
    </row>
    <row r="18" spans="2:6" s="329" customFormat="1">
      <c r="B18" s="390"/>
      <c r="C18" s="1276"/>
      <c r="D18" s="1279"/>
      <c r="E18" s="391"/>
      <c r="F18" s="391"/>
    </row>
    <row r="19" spans="2:6" s="329" customFormat="1">
      <c r="B19" s="1281" t="s">
        <v>651</v>
      </c>
      <c r="C19" s="1282"/>
      <c r="D19" s="1282"/>
      <c r="E19" s="1282"/>
      <c r="F19" s="1283"/>
    </row>
    <row r="20" spans="2:6" s="329" customFormat="1">
      <c r="B20" s="389"/>
      <c r="C20" s="1276"/>
      <c r="D20" s="1279"/>
      <c r="E20" s="391"/>
      <c r="F20" s="391"/>
    </row>
    <row r="21" spans="2:6" s="329" customFormat="1">
      <c r="B21" s="389"/>
      <c r="C21" s="1276"/>
      <c r="D21" s="1279"/>
      <c r="E21" s="391"/>
      <c r="F21" s="391"/>
    </row>
    <row r="22" spans="2:6" s="329" customFormat="1">
      <c r="B22" s="389"/>
      <c r="C22" s="1276"/>
      <c r="D22" s="1279"/>
      <c r="E22" s="391"/>
      <c r="F22" s="391"/>
    </row>
    <row r="23" spans="2:6" s="329" customFormat="1">
      <c r="B23" s="389"/>
      <c r="C23" s="1276"/>
      <c r="D23" s="1279"/>
      <c r="E23" s="391"/>
      <c r="F23" s="391"/>
    </row>
    <row r="24" spans="2:6" s="329" customFormat="1">
      <c r="B24" s="390"/>
      <c r="C24" s="1276"/>
      <c r="D24" s="1279"/>
      <c r="E24" s="391"/>
      <c r="F24" s="391"/>
    </row>
    <row r="25" spans="2:6" s="329" customFormat="1">
      <c r="B25" s="1281" t="s">
        <v>652</v>
      </c>
      <c r="C25" s="1282"/>
      <c r="D25" s="1282"/>
      <c r="E25" s="1282"/>
      <c r="F25" s="1283"/>
    </row>
    <row r="26" spans="2:6" s="329" customFormat="1">
      <c r="B26" s="389"/>
      <c r="C26" s="1276"/>
      <c r="D26" s="1279"/>
      <c r="E26" s="391"/>
      <c r="F26" s="391"/>
    </row>
    <row r="27" spans="2:6" s="329" customFormat="1">
      <c r="B27" s="389"/>
      <c r="C27" s="1276"/>
      <c r="D27" s="1279"/>
      <c r="E27" s="391"/>
      <c r="F27" s="391"/>
    </row>
    <row r="28" spans="2:6" s="329" customFormat="1">
      <c r="B28" s="389"/>
      <c r="C28" s="1276"/>
      <c r="D28" s="1279"/>
      <c r="E28" s="391"/>
      <c r="F28" s="391"/>
    </row>
    <row r="29" spans="2:6" s="329" customFormat="1">
      <c r="B29" s="389"/>
      <c r="C29" s="1276"/>
      <c r="D29" s="1279"/>
      <c r="E29" s="391"/>
      <c r="F29" s="391"/>
    </row>
    <row r="30" spans="2:6" s="329" customFormat="1">
      <c r="B30" s="390"/>
      <c r="C30" s="1276"/>
      <c r="D30" s="1279"/>
      <c r="E30" s="391"/>
      <c r="F30" s="391"/>
    </row>
    <row r="31" spans="2:6" s="329" customFormat="1">
      <c r="B31" s="1281" t="s">
        <v>653</v>
      </c>
      <c r="C31" s="1282"/>
      <c r="D31" s="1282"/>
      <c r="E31" s="1282"/>
      <c r="F31" s="1283"/>
    </row>
    <row r="32" spans="2:6" s="329" customFormat="1">
      <c r="B32" s="389"/>
      <c r="C32" s="1276"/>
      <c r="D32" s="1279"/>
      <c r="E32" s="391"/>
      <c r="F32" s="391"/>
    </row>
    <row r="33" spans="1:6" s="329" customFormat="1">
      <c r="B33" s="389"/>
      <c r="C33" s="1276"/>
      <c r="D33" s="1279"/>
      <c r="E33" s="391"/>
      <c r="F33" s="391"/>
    </row>
    <row r="34" spans="1:6" s="329" customFormat="1">
      <c r="B34" s="389"/>
      <c r="C34" s="1276"/>
      <c r="D34" s="1279"/>
      <c r="E34" s="391"/>
      <c r="F34" s="391"/>
    </row>
    <row r="35" spans="1:6" s="329" customFormat="1">
      <c r="B35" s="389"/>
      <c r="C35" s="1276"/>
      <c r="D35" s="1279"/>
      <c r="E35" s="391"/>
      <c r="F35" s="391"/>
    </row>
    <row r="36" spans="1:6" s="329" customFormat="1">
      <c r="B36" s="390"/>
      <c r="C36" s="1276"/>
      <c r="D36" s="1279"/>
      <c r="E36" s="391"/>
      <c r="F36" s="391"/>
    </row>
    <row r="37" spans="1:6" s="329" customFormat="1" ht="13.5"/>
    <row r="38" spans="1:6" s="329" customFormat="1" ht="13.5">
      <c r="A38" s="329" t="s">
        <v>655</v>
      </c>
    </row>
    <row r="39" spans="1:6" s="329" customFormat="1" ht="18.75" customHeight="1">
      <c r="B39" s="1287" t="s">
        <v>648</v>
      </c>
      <c r="C39" s="1287"/>
      <c r="D39" s="1287"/>
      <c r="E39" s="388" t="s">
        <v>654</v>
      </c>
      <c r="F39" s="388" t="s">
        <v>187</v>
      </c>
    </row>
    <row r="40" spans="1:6" s="329" customFormat="1">
      <c r="B40" s="1281" t="s">
        <v>656</v>
      </c>
      <c r="C40" s="1282"/>
      <c r="D40" s="1282"/>
      <c r="E40" s="1282"/>
      <c r="F40" s="1283"/>
    </row>
    <row r="41" spans="1:6" s="329" customFormat="1" ht="18.75" customHeight="1">
      <c r="B41" s="389"/>
      <c r="C41" s="1276"/>
      <c r="D41" s="1284"/>
      <c r="E41" s="391"/>
      <c r="F41" s="391"/>
    </row>
    <row r="42" spans="1:6" s="329" customFormat="1" ht="18.75" customHeight="1">
      <c r="B42" s="389"/>
      <c r="C42" s="1276"/>
      <c r="D42" s="1284"/>
      <c r="E42" s="391"/>
      <c r="F42" s="391"/>
    </row>
    <row r="43" spans="1:6" s="329" customFormat="1" ht="18.75" customHeight="1">
      <c r="B43" s="389"/>
      <c r="C43" s="1276"/>
      <c r="D43" s="1284"/>
      <c r="E43" s="391"/>
      <c r="F43" s="391"/>
    </row>
    <row r="44" spans="1:6" s="329" customFormat="1" ht="18.75" customHeight="1">
      <c r="B44" s="389"/>
      <c r="C44" s="1276"/>
      <c r="D44" s="1284"/>
      <c r="E44" s="391"/>
      <c r="F44" s="391"/>
    </row>
    <row r="45" spans="1:6" s="329" customFormat="1" ht="18.75" customHeight="1">
      <c r="B45" s="389"/>
      <c r="C45" s="1276"/>
      <c r="D45" s="1284"/>
      <c r="E45" s="391"/>
      <c r="F45" s="391"/>
    </row>
    <row r="46" spans="1:6" s="329" customFormat="1" ht="18.75" customHeight="1">
      <c r="B46" s="1281" t="s">
        <v>657</v>
      </c>
      <c r="C46" s="1282"/>
      <c r="D46" s="1282"/>
      <c r="E46" s="1282"/>
      <c r="F46" s="1283"/>
    </row>
    <row r="47" spans="1:6" s="329" customFormat="1" ht="18.75" customHeight="1">
      <c r="B47" s="389"/>
      <c r="C47" s="1276"/>
      <c r="D47" s="1279"/>
      <c r="E47" s="391"/>
      <c r="F47" s="391"/>
    </row>
    <row r="48" spans="1:6" s="329" customFormat="1">
      <c r="B48" s="389"/>
      <c r="C48" s="1276"/>
      <c r="D48" s="1279"/>
      <c r="E48" s="391"/>
      <c r="F48" s="391"/>
    </row>
    <row r="49" spans="2:6" s="329" customFormat="1">
      <c r="B49" s="389"/>
      <c r="C49" s="1276"/>
      <c r="D49" s="1279"/>
      <c r="E49" s="391"/>
      <c r="F49" s="391"/>
    </row>
    <row r="50" spans="2:6" s="329" customFormat="1">
      <c r="B50" s="389"/>
      <c r="C50" s="1276"/>
      <c r="D50" s="1279"/>
      <c r="E50" s="391"/>
      <c r="F50" s="391"/>
    </row>
    <row r="51" spans="2:6" s="329" customFormat="1">
      <c r="B51" s="389"/>
      <c r="C51" s="1276"/>
      <c r="D51" s="1279"/>
      <c r="E51" s="391"/>
      <c r="F51" s="391"/>
    </row>
    <row r="52" spans="2:6" s="329" customFormat="1">
      <c r="B52" s="1281" t="s">
        <v>658</v>
      </c>
      <c r="C52" s="1282"/>
      <c r="D52" s="1282"/>
      <c r="E52" s="1282"/>
      <c r="F52" s="1283"/>
    </row>
    <row r="53" spans="2:6" s="329" customFormat="1">
      <c r="B53" s="389"/>
      <c r="C53" s="1276"/>
      <c r="D53" s="1279"/>
      <c r="E53" s="391"/>
      <c r="F53" s="391"/>
    </row>
    <row r="54" spans="2:6" s="329" customFormat="1">
      <c r="B54" s="389"/>
      <c r="C54" s="1276"/>
      <c r="D54" s="1279"/>
      <c r="E54" s="391"/>
      <c r="F54" s="391"/>
    </row>
    <row r="55" spans="2:6" s="329" customFormat="1">
      <c r="B55" s="389"/>
      <c r="C55" s="1276"/>
      <c r="D55" s="1279"/>
      <c r="E55" s="391"/>
      <c r="F55" s="391"/>
    </row>
    <row r="56" spans="2:6" s="329" customFormat="1">
      <c r="B56" s="389"/>
      <c r="C56" s="1276"/>
      <c r="D56" s="1279"/>
      <c r="E56" s="391"/>
      <c r="F56" s="391"/>
    </row>
    <row r="57" spans="2:6" s="329" customFormat="1">
      <c r="B57" s="389"/>
      <c r="C57" s="1276"/>
      <c r="D57" s="1279"/>
      <c r="E57" s="391"/>
      <c r="F57" s="391"/>
    </row>
    <row r="58" spans="2:6" s="329" customFormat="1">
      <c r="B58" s="1281" t="s">
        <v>659</v>
      </c>
      <c r="C58" s="1282"/>
      <c r="D58" s="1282"/>
      <c r="E58" s="1282"/>
      <c r="F58" s="1283"/>
    </row>
    <row r="59" spans="2:6" s="329" customFormat="1">
      <c r="B59" s="389"/>
      <c r="C59" s="1276"/>
      <c r="D59" s="1279"/>
      <c r="E59" s="391"/>
      <c r="F59" s="391"/>
    </row>
    <row r="60" spans="2:6" s="329" customFormat="1">
      <c r="B60" s="389"/>
      <c r="C60" s="1276"/>
      <c r="D60" s="1279"/>
      <c r="E60" s="391"/>
      <c r="F60" s="391"/>
    </row>
    <row r="61" spans="2:6" s="329" customFormat="1">
      <c r="B61" s="389"/>
      <c r="C61" s="1276"/>
      <c r="D61" s="1279"/>
      <c r="E61" s="391"/>
      <c r="F61" s="391"/>
    </row>
    <row r="62" spans="2:6" s="329" customFormat="1">
      <c r="B62" s="389"/>
      <c r="C62" s="1276"/>
      <c r="D62" s="1279"/>
      <c r="E62" s="391"/>
      <c r="F62" s="391"/>
    </row>
    <row r="63" spans="2:6" s="329" customFormat="1">
      <c r="B63" s="390"/>
      <c r="C63" s="1276"/>
      <c r="D63" s="1279"/>
      <c r="E63" s="391"/>
      <c r="F63" s="391"/>
    </row>
    <row r="64" spans="2:6" s="329" customFormat="1" ht="13.5"/>
    <row r="65" spans="1:6" s="329" customFormat="1" ht="13.5">
      <c r="A65" s="329" t="s">
        <v>732</v>
      </c>
    </row>
    <row r="66" spans="1:6" s="329" customFormat="1" ht="13.5">
      <c r="B66" s="398" t="s">
        <v>1187</v>
      </c>
    </row>
    <row r="67" spans="1:6" s="329" customFormat="1" ht="123.75" customHeight="1">
      <c r="B67" s="1276"/>
      <c r="C67" s="1277"/>
      <c r="D67" s="1278"/>
      <c r="E67" s="1278"/>
      <c r="F67" s="1279"/>
    </row>
    <row r="68" spans="1:6" s="329" customFormat="1" ht="13.5"/>
    <row r="69" spans="1:6" s="329" customFormat="1" ht="13.5">
      <c r="B69" s="329" t="s">
        <v>660</v>
      </c>
    </row>
    <row r="70" spans="1:6" s="329" customFormat="1" ht="123.75" customHeight="1">
      <c r="B70" s="1276"/>
      <c r="C70" s="1277"/>
      <c r="D70" s="1278"/>
      <c r="E70" s="1278"/>
      <c r="F70" s="1279"/>
    </row>
    <row r="71" spans="1:6" s="329" customFormat="1" ht="13.5"/>
    <row r="72" spans="1:6" s="329" customFormat="1" ht="13.5">
      <c r="B72" s="329" t="s">
        <v>664</v>
      </c>
    </row>
    <row r="73" spans="1:6" s="329" customFormat="1" ht="123.75" customHeight="1">
      <c r="B73" s="1276"/>
      <c r="C73" s="1277"/>
      <c r="D73" s="1278"/>
      <c r="E73" s="1278"/>
      <c r="F73" s="1279"/>
    </row>
    <row r="74" spans="1:6" s="329" customFormat="1" ht="13.5"/>
    <row r="75" spans="1:6" s="329" customFormat="1" ht="13.5">
      <c r="A75" s="329" t="s">
        <v>1178</v>
      </c>
    </row>
    <row r="76" spans="1:6" s="329" customFormat="1" ht="99" customHeight="1">
      <c r="B76" s="1276"/>
      <c r="C76" s="1277"/>
      <c r="D76" s="1278"/>
      <c r="E76" s="1278"/>
      <c r="F76" s="1279"/>
    </row>
    <row r="77" spans="1:6" s="329" customFormat="1" ht="13.5"/>
    <row r="78" spans="1:6" s="329" customFormat="1" ht="13.5">
      <c r="A78" s="329" t="s">
        <v>1177</v>
      </c>
    </row>
    <row r="79" spans="1:6" s="329" customFormat="1">
      <c r="B79" s="1287" t="s">
        <v>661</v>
      </c>
      <c r="C79" s="1287"/>
      <c r="D79" s="1285"/>
      <c r="E79" s="1286"/>
      <c r="F79" s="1286"/>
    </row>
    <row r="80" spans="1:6" s="329" customFormat="1">
      <c r="B80" s="1287" t="s">
        <v>662</v>
      </c>
      <c r="C80" s="1287"/>
      <c r="D80" s="1285"/>
      <c r="E80" s="1286"/>
      <c r="F80" s="1286"/>
    </row>
    <row r="81" spans="1:6" s="329" customFormat="1" ht="57" customHeight="1">
      <c r="B81" s="1287" t="s">
        <v>663</v>
      </c>
      <c r="C81" s="1287"/>
      <c r="D81" s="1285"/>
      <c r="E81" s="1286"/>
      <c r="F81" s="1286"/>
    </row>
    <row r="82" spans="1:6" s="329" customFormat="1" ht="13.5"/>
    <row r="83" spans="1:6" s="329" customFormat="1">
      <c r="B83" s="1287" t="s">
        <v>661</v>
      </c>
      <c r="C83" s="1287"/>
      <c r="D83" s="1285"/>
      <c r="E83" s="1286"/>
      <c r="F83" s="1286"/>
    </row>
    <row r="84" spans="1:6" s="329" customFormat="1">
      <c r="B84" s="1287" t="s">
        <v>662</v>
      </c>
      <c r="C84" s="1287"/>
      <c r="D84" s="1285"/>
      <c r="E84" s="1286"/>
      <c r="F84" s="1286"/>
    </row>
    <row r="85" spans="1:6" s="329" customFormat="1" ht="57" customHeight="1">
      <c r="B85" s="1287" t="s">
        <v>663</v>
      </c>
      <c r="C85" s="1287"/>
      <c r="D85" s="1285"/>
      <c r="E85" s="1286"/>
      <c r="F85" s="1286"/>
    </row>
    <row r="86" spans="1:6" s="329" customFormat="1" ht="13.5"/>
    <row r="87" spans="1:6" s="329" customFormat="1" ht="13.5">
      <c r="A87" s="329" t="s">
        <v>1179</v>
      </c>
    </row>
    <row r="88" spans="1:6" s="329" customFormat="1" ht="13.5">
      <c r="B88" s="329" t="s">
        <v>669</v>
      </c>
    </row>
    <row r="89" spans="1:6" s="329" customFormat="1" ht="409.5" customHeight="1">
      <c r="B89" s="1288"/>
      <c r="C89" s="1289"/>
      <c r="D89" s="1289"/>
      <c r="E89" s="1289"/>
      <c r="F89" s="1290"/>
    </row>
    <row r="90" spans="1:6" s="329" customFormat="1" ht="189.75" customHeight="1">
      <c r="B90" s="1291"/>
      <c r="C90" s="1292"/>
      <c r="D90" s="1292"/>
      <c r="E90" s="1292"/>
      <c r="F90" s="1293"/>
    </row>
    <row r="91" spans="1:6" s="329" customFormat="1" ht="13.5">
      <c r="B91" s="329" t="s">
        <v>670</v>
      </c>
    </row>
    <row r="92" spans="1:6" s="329" customFormat="1" ht="13.5"/>
    <row r="93" spans="1:6" s="329" customFormat="1" ht="13.5"/>
    <row r="94" spans="1:6" s="329" customFormat="1" ht="13.5"/>
    <row r="95" spans="1:6" s="329" customFormat="1" ht="13.5"/>
    <row r="96" spans="1:6" s="329" customFormat="1" ht="13.5"/>
    <row r="97" s="329" customFormat="1" ht="13.5"/>
    <row r="98" s="329" customFormat="1" ht="13.5"/>
    <row r="99" s="329" customFormat="1" ht="13.5"/>
    <row r="100" s="329" customFormat="1" ht="13.5"/>
    <row r="101" s="329" customFormat="1" ht="13.5"/>
    <row r="102" s="329" customFormat="1" ht="13.5"/>
    <row r="103" s="329" customFormat="1" ht="13.5"/>
    <row r="104" s="329" customFormat="1" ht="13.5"/>
    <row r="105" s="329" customFormat="1" ht="13.5"/>
    <row r="106" s="329" customFormat="1" ht="13.5"/>
    <row r="107" s="329" customFormat="1" ht="13.5"/>
    <row r="108" s="329" customFormat="1" ht="13.5"/>
    <row r="109" s="329" customFormat="1" ht="13.5"/>
    <row r="110" s="329" customFormat="1" ht="13.5"/>
    <row r="111" s="329" customFormat="1" ht="13.5"/>
    <row r="112" s="329" customFormat="1" ht="13.5"/>
    <row r="113" s="329" customFormat="1" ht="13.5"/>
    <row r="114" s="329" customFormat="1" ht="13.5"/>
    <row r="115" s="329" customFormat="1" ht="13.5"/>
    <row r="116" s="329" customFormat="1" ht="13.5"/>
    <row r="117" s="329" customFormat="1" ht="13.5"/>
    <row r="118" s="329" customFormat="1" ht="13.5"/>
    <row r="119" s="329" customFormat="1" ht="13.5"/>
    <row r="120" s="329" customFormat="1" ht="13.5"/>
  </sheetData>
  <sheetProtection sheet="1" formatCells="0" formatColumns="0" formatRows="0" insertRows="0"/>
  <mergeCells count="74">
    <mergeCell ref="B89:F90"/>
    <mergeCell ref="D79:F79"/>
    <mergeCell ref="C18:D18"/>
    <mergeCell ref="C20:D20"/>
    <mergeCell ref="C21:D21"/>
    <mergeCell ref="C22:D22"/>
    <mergeCell ref="D81:F81"/>
    <mergeCell ref="D83:F83"/>
    <mergeCell ref="D84:F84"/>
    <mergeCell ref="D85:F85"/>
    <mergeCell ref="B79:C79"/>
    <mergeCell ref="B80:C80"/>
    <mergeCell ref="B81:C81"/>
    <mergeCell ref="B83:C83"/>
    <mergeCell ref="B84:C84"/>
    <mergeCell ref="B85:C85"/>
    <mergeCell ref="B6:D6"/>
    <mergeCell ref="B39:D39"/>
    <mergeCell ref="B67:F67"/>
    <mergeCell ref="B70:F70"/>
    <mergeCell ref="B73:F73"/>
    <mergeCell ref="C26:D26"/>
    <mergeCell ref="C27:D27"/>
    <mergeCell ref="C28:D28"/>
    <mergeCell ref="C29:D29"/>
    <mergeCell ref="C47:D47"/>
    <mergeCell ref="C48:D48"/>
    <mergeCell ref="C49:D49"/>
    <mergeCell ref="C17:D17"/>
    <mergeCell ref="C62:D62"/>
    <mergeCell ref="C45:D45"/>
    <mergeCell ref="C51:D51"/>
    <mergeCell ref="D80:F80"/>
    <mergeCell ref="C30:D30"/>
    <mergeCell ref="C32:D32"/>
    <mergeCell ref="C33:D33"/>
    <mergeCell ref="C34:D34"/>
    <mergeCell ref="C35:D35"/>
    <mergeCell ref="C63:D63"/>
    <mergeCell ref="B46:F46"/>
    <mergeCell ref="B52:F52"/>
    <mergeCell ref="C54:D54"/>
    <mergeCell ref="C55:D55"/>
    <mergeCell ref="C56:D56"/>
    <mergeCell ref="C59:D59"/>
    <mergeCell ref="C50:D50"/>
    <mergeCell ref="C53:D53"/>
    <mergeCell ref="B31:F31"/>
    <mergeCell ref="C60:D60"/>
    <mergeCell ref="B58:F58"/>
    <mergeCell ref="B40:F40"/>
    <mergeCell ref="C36:D36"/>
    <mergeCell ref="C61:D61"/>
    <mergeCell ref="C57:D57"/>
    <mergeCell ref="C41:D41"/>
    <mergeCell ref="C42:D42"/>
    <mergeCell ref="C43:D43"/>
    <mergeCell ref="C44:D44"/>
    <mergeCell ref="B76:F76"/>
    <mergeCell ref="B3:F3"/>
    <mergeCell ref="B7:F7"/>
    <mergeCell ref="B13:F13"/>
    <mergeCell ref="B19:F19"/>
    <mergeCell ref="B25:F25"/>
    <mergeCell ref="C23:D23"/>
    <mergeCell ref="C24:D24"/>
    <mergeCell ref="C8:D8"/>
    <mergeCell ref="C9:D9"/>
    <mergeCell ref="C10:D10"/>
    <mergeCell ref="C11:D11"/>
    <mergeCell ref="C12:D12"/>
    <mergeCell ref="C14:D14"/>
    <mergeCell ref="C15:D15"/>
    <mergeCell ref="C16:D16"/>
  </mergeCells>
  <phoneticPr fontId="3"/>
  <pageMargins left="0.70866141732283472" right="0.70866141732283472" top="0.74803149606299213" bottom="0.74803149606299213" header="0.31496062992125984" footer="0.31496062992125984"/>
  <pageSetup paperSize="9" scale="82" orientation="portrait" r:id="rId1"/>
  <rowBreaks count="3" manualBreakCount="3">
    <brk id="37" max="16383" man="1"/>
    <brk id="64" max="6" man="1"/>
    <brk id="86" max="6"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3">
    <tabColor rgb="FF3333FF"/>
    <pageSetUpPr fitToPage="1"/>
  </sheetPr>
  <dimension ref="A1:K43"/>
  <sheetViews>
    <sheetView showGridLines="0" view="pageBreakPreview" zoomScaleNormal="100" zoomScaleSheetLayoutView="100" workbookViewId="0"/>
  </sheetViews>
  <sheetFormatPr defaultColWidth="8.7265625" defaultRowHeight="13.5"/>
  <cols>
    <col min="1" max="1" width="3.1796875" style="165" customWidth="1"/>
    <col min="2" max="2" width="3.453125" style="165" customWidth="1"/>
    <col min="3" max="4" width="11.26953125" style="165" customWidth="1"/>
    <col min="5" max="5" width="10" style="165" bestFit="1" customWidth="1"/>
    <col min="6" max="8" width="8" style="165" customWidth="1"/>
    <col min="9" max="9" width="3.1796875" style="165" customWidth="1"/>
    <col min="10" max="16384" width="8.7265625" style="165"/>
  </cols>
  <sheetData>
    <row r="1" spans="1:11">
      <c r="A1" s="35" t="s">
        <v>691</v>
      </c>
    </row>
    <row r="4" spans="1:11">
      <c r="G4" s="1299" t="s">
        <v>618</v>
      </c>
      <c r="H4" s="1300"/>
    </row>
    <row r="6" spans="1:11">
      <c r="A6" s="165" t="s">
        <v>368</v>
      </c>
    </row>
    <row r="9" spans="1:11" ht="30" customHeight="1">
      <c r="E9" s="225" t="s">
        <v>404</v>
      </c>
      <c r="F9" s="1301" t="str">
        <f>IF(申請概要書!G38&lt;&gt;"",申請概要書!G38,"")</f>
        <v/>
      </c>
      <c r="G9" s="1301"/>
      <c r="H9" s="1302"/>
      <c r="I9" s="226"/>
      <c r="K9" s="227"/>
    </row>
    <row r="10" spans="1:11" ht="18.75" customHeight="1">
      <c r="E10" s="225" t="s">
        <v>610</v>
      </c>
      <c r="F10" s="1301" t="str">
        <f>IF(申請概要書!G40&lt;&gt;"",申請概要書!G40&amp;申請概要書!I40,"")</f>
        <v/>
      </c>
      <c r="G10" s="1301"/>
      <c r="H10" s="1302"/>
      <c r="I10" s="229" t="s">
        <v>784</v>
      </c>
      <c r="K10" s="227"/>
    </row>
    <row r="11" spans="1:11" ht="11.25" customHeight="1">
      <c r="E11" s="225"/>
      <c r="F11" s="230"/>
      <c r="G11" s="230"/>
      <c r="H11" s="231"/>
      <c r="I11" s="229"/>
      <c r="K11" s="227"/>
    </row>
    <row r="12" spans="1:11" ht="26.25" customHeight="1">
      <c r="A12" s="1303" t="s">
        <v>383</v>
      </c>
      <c r="B12" s="1303"/>
      <c r="C12" s="1303"/>
      <c r="D12" s="1303"/>
      <c r="E12" s="1303"/>
      <c r="F12" s="1303"/>
      <c r="G12" s="1303"/>
      <c r="H12" s="1298"/>
      <c r="I12" s="1298"/>
    </row>
    <row r="13" spans="1:11" ht="11.25" customHeight="1">
      <c r="A13" s="343"/>
      <c r="B13" s="343"/>
      <c r="C13" s="343"/>
      <c r="D13" s="343"/>
      <c r="E13" s="343"/>
      <c r="F13" s="343"/>
      <c r="G13" s="343"/>
      <c r="H13" s="342"/>
      <c r="I13" s="342"/>
    </row>
    <row r="14" spans="1:11" ht="58.5" customHeight="1">
      <c r="B14" s="1295" t="s">
        <v>1227</v>
      </c>
      <c r="C14" s="1296"/>
      <c r="D14" s="1296"/>
      <c r="E14" s="1296"/>
      <c r="F14" s="1296"/>
      <c r="G14" s="1296"/>
      <c r="H14" s="1296"/>
    </row>
    <row r="15" spans="1:11" ht="13.5" customHeight="1"/>
    <row r="16" spans="1:11" ht="13.5" customHeight="1"/>
    <row r="17" spans="1:9">
      <c r="B17" s="165" t="s">
        <v>394</v>
      </c>
    </row>
    <row r="18" spans="1:9" ht="16.5" customHeight="1">
      <c r="B18" s="232"/>
      <c r="C18" s="1304" t="str">
        <f>IF(申請概要書!G43&lt;&gt;"",申請概要書!G43,"")</f>
        <v/>
      </c>
      <c r="D18" s="1304"/>
      <c r="E18" s="1304"/>
      <c r="F18" s="1304"/>
      <c r="G18" s="1304"/>
      <c r="H18" s="1304"/>
    </row>
    <row r="19" spans="1:9" ht="16.5" customHeight="1">
      <c r="B19" s="232"/>
      <c r="C19" s="1304"/>
      <c r="D19" s="1304"/>
      <c r="E19" s="1304"/>
      <c r="F19" s="1304"/>
      <c r="G19" s="1304"/>
      <c r="H19" s="1304"/>
    </row>
    <row r="20" spans="1:9" ht="16.5" customHeight="1">
      <c r="B20" s="232"/>
      <c r="C20" s="1304"/>
      <c r="D20" s="1304"/>
      <c r="E20" s="1304"/>
      <c r="F20" s="1304"/>
      <c r="G20" s="1304"/>
      <c r="H20" s="1304"/>
    </row>
    <row r="21" spans="1:9" ht="16.5" customHeight="1">
      <c r="B21" s="232"/>
      <c r="F21"/>
      <c r="G21"/>
      <c r="H21"/>
    </row>
    <row r="22" spans="1:9" ht="16.5" customHeight="1">
      <c r="B22" s="232"/>
      <c r="F22"/>
      <c r="G22"/>
      <c r="H22"/>
    </row>
    <row r="23" spans="1:9" ht="16.5" customHeight="1">
      <c r="B23" s="232"/>
      <c r="F23"/>
      <c r="G23"/>
      <c r="H23"/>
    </row>
    <row r="24" spans="1:9" ht="16.5" customHeight="1">
      <c r="A24" s="1297" t="s">
        <v>369</v>
      </c>
      <c r="B24" s="1297"/>
      <c r="C24" s="1297"/>
      <c r="D24" s="1297"/>
      <c r="E24" s="1297"/>
      <c r="F24" s="1297"/>
      <c r="G24" s="1297"/>
      <c r="H24" s="1298"/>
      <c r="I24" s="1298"/>
    </row>
    <row r="25" spans="1:9" ht="16.5" customHeight="1">
      <c r="A25" s="341"/>
      <c r="B25" s="341"/>
      <c r="C25" s="341"/>
      <c r="D25" s="341"/>
      <c r="E25" s="341"/>
      <c r="F25" s="341"/>
      <c r="G25" s="341"/>
      <c r="H25" s="342"/>
      <c r="I25" s="342"/>
    </row>
    <row r="26" spans="1:9" ht="16.5" customHeight="1">
      <c r="B26" s="233" t="s">
        <v>532</v>
      </c>
      <c r="C26" s="165" t="s">
        <v>1040</v>
      </c>
      <c r="F26"/>
      <c r="G26"/>
      <c r="H26"/>
    </row>
    <row r="27" spans="1:9" ht="16.5" customHeight="1">
      <c r="B27" s="232"/>
      <c r="F27"/>
      <c r="G27"/>
      <c r="H27"/>
    </row>
    <row r="28" spans="1:9" ht="16.5" customHeight="1">
      <c r="B28" s="233" t="s">
        <v>533</v>
      </c>
      <c r="C28" s="165" t="s">
        <v>396</v>
      </c>
      <c r="F28"/>
      <c r="G28"/>
      <c r="H28"/>
    </row>
    <row r="29" spans="1:9" ht="16.5" customHeight="1">
      <c r="B29" s="232"/>
      <c r="F29"/>
      <c r="G29"/>
      <c r="H29"/>
    </row>
    <row r="30" spans="1:9" ht="16.5" customHeight="1">
      <c r="B30" s="233" t="s">
        <v>534</v>
      </c>
      <c r="C30" s="165" t="s">
        <v>1041</v>
      </c>
    </row>
    <row r="31" spans="1:9" ht="16.5" customHeight="1"/>
    <row r="32" spans="1:9" ht="16.5" customHeight="1">
      <c r="B32" s="233" t="s">
        <v>606</v>
      </c>
      <c r="C32" s="1294" t="s">
        <v>395</v>
      </c>
      <c r="D32" s="1294"/>
      <c r="E32" s="1294"/>
      <c r="F32" s="1294"/>
      <c r="G32" s="1294"/>
      <c r="H32" s="1294"/>
    </row>
    <row r="33" spans="2:8" ht="16.5" customHeight="1">
      <c r="B33" s="232"/>
      <c r="C33" s="1294"/>
      <c r="D33" s="1294"/>
      <c r="E33" s="1294"/>
      <c r="F33" s="1294"/>
      <c r="G33" s="1294"/>
      <c r="H33" s="1294"/>
    </row>
    <row r="34" spans="2:8" ht="16.5" customHeight="1">
      <c r="B34" s="232"/>
      <c r="F34"/>
      <c r="G34"/>
      <c r="H34"/>
    </row>
    <row r="35" spans="2:8" ht="16.5" customHeight="1">
      <c r="B35" s="233" t="s">
        <v>607</v>
      </c>
      <c r="C35" s="165" t="s">
        <v>1042</v>
      </c>
      <c r="F35"/>
      <c r="G35"/>
      <c r="H35"/>
    </row>
    <row r="36" spans="2:8" ht="16.5" customHeight="1">
      <c r="B36" s="232"/>
      <c r="F36"/>
      <c r="G36"/>
      <c r="H36"/>
    </row>
    <row r="37" spans="2:8" ht="16.5" customHeight="1">
      <c r="B37" s="232"/>
      <c r="F37"/>
      <c r="G37"/>
      <c r="H37"/>
    </row>
    <row r="38" spans="2:8" ht="16.5" customHeight="1">
      <c r="B38" s="341"/>
    </row>
    <row r="39" spans="2:8" ht="16.5" customHeight="1">
      <c r="B39" s="232"/>
      <c r="C39" s="234"/>
      <c r="D39" s="235"/>
      <c r="E39" s="235"/>
      <c r="F39" s="235"/>
      <c r="G39" s="235"/>
      <c r="H39" s="235"/>
    </row>
    <row r="40" spans="2:8" ht="16.5" customHeight="1"/>
    <row r="41" spans="2:8" ht="16.5" customHeight="1">
      <c r="B41" s="232"/>
      <c r="C41" s="234"/>
      <c r="D41" s="234"/>
      <c r="E41" s="234"/>
      <c r="F41" s="234"/>
      <c r="G41" s="234"/>
      <c r="H41" s="234"/>
    </row>
    <row r="42" spans="2:8" ht="16.5" customHeight="1">
      <c r="H42" s="228" t="s">
        <v>370</v>
      </c>
    </row>
    <row r="43" spans="2:8" ht="24" customHeight="1"/>
  </sheetData>
  <sheetProtection sheet="1" formatRows="0"/>
  <mergeCells count="8">
    <mergeCell ref="C32:H33"/>
    <mergeCell ref="B14:H14"/>
    <mergeCell ref="A24:I24"/>
    <mergeCell ref="G4:H4"/>
    <mergeCell ref="F9:H9"/>
    <mergeCell ref="F10:H10"/>
    <mergeCell ref="A12:I12"/>
    <mergeCell ref="C18:H20"/>
  </mergeCells>
  <phoneticPr fontId="3"/>
  <dataValidations count="1">
    <dataValidation type="custom" imeMode="off" allowBlank="1" showInputMessage="1" showErrorMessage="1" errorTitle="日付入力内容" error="半角英数で_x000a_【西暦/月/日】_x000a_の要領で入力してください。" promptTitle="日付入力" prompt="半角英数で_x000a_【西暦/月/日】_x000a_の要領で入力してください。" sqref="G4:H4" xr:uid="{00000000-0002-0000-1200-000000000000}">
      <formula1>ISTEXT(G4)=FALSE</formula1>
    </dataValidation>
  </dataValidations>
  <printOptions horizontalCentered="1"/>
  <pageMargins left="0.43307086614173229" right="0.23622047244094491" top="0.74803149606299213" bottom="0.51181102362204722" header="0.31496062992125984" footer="0.31496062992125984"/>
  <pageSetup paperSize="9" fitToHeight="0" orientation="portrait" r:id="rId1"/>
  <ignoredErrors>
    <ignoredError sqref="B26:B35" numberStoredAsText="1"/>
  </ignoredError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4">
    <tabColor rgb="FF3333FF"/>
  </sheetPr>
  <dimension ref="A1:V183"/>
  <sheetViews>
    <sheetView showGridLines="0" view="pageBreakPreview" zoomScale="70" zoomScaleNormal="85" zoomScaleSheetLayoutView="70" workbookViewId="0"/>
  </sheetViews>
  <sheetFormatPr defaultColWidth="8.7265625" defaultRowHeight="15.75" customHeight="1"/>
  <cols>
    <col min="1" max="1" width="2.36328125" style="239" customWidth="1"/>
    <col min="2" max="2" width="3" style="239" customWidth="1"/>
    <col min="3" max="3" width="21.36328125" style="237" customWidth="1"/>
    <col min="4" max="6" width="5.453125" style="237" customWidth="1"/>
    <col min="7" max="7" width="2.08984375" style="237" customWidth="1"/>
    <col min="8" max="8" width="9.1796875" style="237" customWidth="1"/>
    <col min="9" max="12" width="5.453125" style="237" customWidth="1"/>
    <col min="13" max="13" width="5.453125" style="238" customWidth="1"/>
    <col min="14" max="19" width="8.7265625" style="237"/>
    <col min="20" max="22" width="0" style="237" hidden="1" customWidth="1"/>
    <col min="23" max="16384" width="8.7265625" style="237"/>
  </cols>
  <sheetData>
    <row r="1" spans="1:22" ht="18.75" customHeight="1">
      <c r="A1" s="35" t="s">
        <v>692</v>
      </c>
      <c r="B1" s="236"/>
    </row>
    <row r="2" spans="1:22" ht="22.5" customHeight="1">
      <c r="B2" s="1320" t="s">
        <v>645</v>
      </c>
      <c r="C2" s="1320"/>
      <c r="D2" s="1320"/>
      <c r="E2" s="1320"/>
      <c r="F2" s="1320"/>
      <c r="G2" s="1320"/>
      <c r="H2" s="1320"/>
      <c r="I2" s="1320"/>
      <c r="J2" s="1320"/>
      <c r="K2" s="1320"/>
      <c r="L2" s="1320"/>
    </row>
    <row r="3" spans="1:22" ht="10.5" customHeight="1">
      <c r="B3" s="240"/>
      <c r="C3" s="238"/>
      <c r="D3" s="238"/>
      <c r="E3" s="238"/>
      <c r="F3" s="238"/>
      <c r="G3" s="238"/>
      <c r="H3" s="238"/>
      <c r="I3" s="238"/>
      <c r="J3" s="238"/>
      <c r="K3" s="238"/>
      <c r="L3" s="241"/>
    </row>
    <row r="4" spans="1:22" ht="22.5" customHeight="1">
      <c r="B4" s="798" t="s">
        <v>363</v>
      </c>
      <c r="C4" s="798"/>
      <c r="D4" s="1321" t="str">
        <f>IF(申請概要書!$G$5&lt;&gt;"",申請概要書!$G$5,"")</f>
        <v/>
      </c>
      <c r="E4" s="1322"/>
      <c r="F4" s="1322"/>
      <c r="G4" s="1322"/>
      <c r="H4" s="1322"/>
      <c r="I4" s="1322"/>
      <c r="J4" s="1322"/>
      <c r="K4" s="1322"/>
      <c r="L4" s="1323"/>
    </row>
    <row r="5" spans="1:22" ht="12" customHeight="1">
      <c r="B5" s="240"/>
      <c r="C5" s="238"/>
      <c r="D5" s="238"/>
      <c r="E5" s="238"/>
      <c r="F5" s="238"/>
      <c r="G5" s="238"/>
      <c r="H5" s="238"/>
      <c r="I5" s="238"/>
      <c r="J5" s="238"/>
      <c r="K5" s="238"/>
      <c r="L5" s="241"/>
    </row>
    <row r="6" spans="1:22" ht="22.5" customHeight="1">
      <c r="B6" s="240" t="s">
        <v>467</v>
      </c>
      <c r="C6" s="238"/>
      <c r="D6" s="238"/>
      <c r="E6" s="238"/>
      <c r="F6" s="238"/>
      <c r="G6" s="238"/>
      <c r="H6" s="238"/>
      <c r="I6" s="238"/>
      <c r="J6" s="238"/>
      <c r="K6" s="238"/>
      <c r="L6" s="238"/>
    </row>
    <row r="7" spans="1:22" ht="22.5" customHeight="1">
      <c r="B7" s="240"/>
      <c r="C7" s="238" t="s">
        <v>729</v>
      </c>
      <c r="D7" s="238"/>
      <c r="E7" s="238"/>
      <c r="F7" s="238"/>
      <c r="H7" s="238" t="s">
        <v>730</v>
      </c>
      <c r="I7" s="105"/>
      <c r="J7" s="105"/>
      <c r="K7" s="243"/>
      <c r="L7" s="35"/>
    </row>
    <row r="8" spans="1:22" ht="30" customHeight="1">
      <c r="B8" s="240"/>
      <c r="C8" s="242" t="s">
        <v>380</v>
      </c>
      <c r="D8" s="1326"/>
      <c r="E8" s="1326"/>
      <c r="F8" s="435"/>
      <c r="H8" s="1310" t="s">
        <v>380</v>
      </c>
      <c r="I8" s="1311"/>
      <c r="J8" s="1312"/>
      <c r="K8" s="1329"/>
      <c r="L8" s="1326"/>
      <c r="M8" s="435"/>
    </row>
    <row r="9" spans="1:22" ht="30" customHeight="1">
      <c r="B9" s="240"/>
      <c r="C9" s="242" t="s">
        <v>576</v>
      </c>
      <c r="D9" s="1308"/>
      <c r="E9" s="1308"/>
      <c r="F9" s="238" t="s">
        <v>449</v>
      </c>
      <c r="H9" s="1310" t="s">
        <v>576</v>
      </c>
      <c r="I9" s="1311"/>
      <c r="J9" s="1312"/>
      <c r="K9" s="1327"/>
      <c r="L9" s="1308"/>
      <c r="M9" s="238" t="s">
        <v>381</v>
      </c>
    </row>
    <row r="10" spans="1:22" ht="30" customHeight="1">
      <c r="B10" s="240"/>
      <c r="C10" s="242" t="s">
        <v>577</v>
      </c>
      <c r="D10" s="1308"/>
      <c r="E10" s="1308"/>
      <c r="F10" s="238" t="s">
        <v>449</v>
      </c>
      <c r="H10" s="1310" t="s">
        <v>577</v>
      </c>
      <c r="I10" s="1311"/>
      <c r="J10" s="1312"/>
      <c r="K10" s="1327"/>
      <c r="L10" s="1308"/>
      <c r="M10" s="238" t="s">
        <v>381</v>
      </c>
    </row>
    <row r="11" spans="1:22" ht="30" customHeight="1">
      <c r="B11" s="240"/>
      <c r="C11" s="242" t="s">
        <v>578</v>
      </c>
      <c r="D11" s="1324">
        <f>MIN(D9:E10)</f>
        <v>0</v>
      </c>
      <c r="E11" s="1324"/>
      <c r="F11" s="238" t="s">
        <v>449</v>
      </c>
      <c r="H11" s="1310" t="s">
        <v>578</v>
      </c>
      <c r="I11" s="1311"/>
      <c r="J11" s="1312"/>
      <c r="K11" s="1330">
        <f>MIN(K9:L10)</f>
        <v>0</v>
      </c>
      <c r="L11" s="1324"/>
      <c r="M11" s="238" t="s">
        <v>381</v>
      </c>
      <c r="T11" s="237">
        <f>IF(D12="有",0,D11)</f>
        <v>0</v>
      </c>
      <c r="U11" s="237">
        <f>IF(K12="有",0,K11)</f>
        <v>0</v>
      </c>
      <c r="V11" s="237">
        <f>SUM(T11:U11)</f>
        <v>0</v>
      </c>
    </row>
    <row r="12" spans="1:22" ht="30" customHeight="1">
      <c r="B12" s="240"/>
      <c r="C12" s="242" t="s">
        <v>1191</v>
      </c>
      <c r="D12" s="1325"/>
      <c r="E12" s="1325"/>
      <c r="F12" s="243"/>
      <c r="H12" s="1310" t="s">
        <v>1191</v>
      </c>
      <c r="I12" s="1311"/>
      <c r="J12" s="1312"/>
      <c r="K12" s="1314"/>
      <c r="L12" s="1325"/>
      <c r="M12" s="243"/>
    </row>
    <row r="13" spans="1:22" ht="30" customHeight="1">
      <c r="B13" s="240"/>
      <c r="C13" s="242" t="s">
        <v>682</v>
      </c>
      <c r="D13" s="1308"/>
      <c r="E13" s="1308"/>
      <c r="F13" s="238" t="s">
        <v>381</v>
      </c>
      <c r="H13" s="1310" t="s">
        <v>682</v>
      </c>
      <c r="I13" s="1311"/>
      <c r="J13" s="1312"/>
      <c r="K13" s="1327"/>
      <c r="L13" s="1308"/>
      <c r="M13" s="238" t="s">
        <v>381</v>
      </c>
    </row>
    <row r="14" spans="1:22" ht="6.75" customHeight="1">
      <c r="B14" s="240"/>
      <c r="C14" s="246"/>
      <c r="D14" s="244"/>
      <c r="E14" s="244"/>
      <c r="F14" s="243"/>
      <c r="H14" s="436"/>
      <c r="I14" s="437"/>
      <c r="J14" s="437"/>
      <c r="K14" s="438"/>
      <c r="L14" s="438"/>
      <c r="M14" s="243"/>
    </row>
    <row r="15" spans="1:22" ht="29.25" customHeight="1">
      <c r="B15" s="240"/>
      <c r="C15" s="242" t="s">
        <v>466</v>
      </c>
      <c r="D15" s="1308"/>
      <c r="E15" s="1308"/>
      <c r="F15" s="238" t="s">
        <v>381</v>
      </c>
      <c r="H15" s="1310" t="s">
        <v>303</v>
      </c>
      <c r="I15" s="1311"/>
      <c r="J15" s="1312"/>
      <c r="K15" s="1327"/>
      <c r="L15" s="1308"/>
      <c r="M15" s="238" t="s">
        <v>381</v>
      </c>
    </row>
    <row r="16" spans="1:22" ht="29.25" customHeight="1">
      <c r="B16" s="240"/>
      <c r="C16" s="242" t="s">
        <v>465</v>
      </c>
      <c r="D16" s="1308"/>
      <c r="E16" s="1308"/>
      <c r="F16" s="238" t="s">
        <v>468</v>
      </c>
      <c r="H16" s="1310" t="s">
        <v>465</v>
      </c>
      <c r="I16" s="1311"/>
      <c r="J16" s="1312"/>
      <c r="K16" s="1327"/>
      <c r="L16" s="1308"/>
      <c r="M16" s="238" t="s">
        <v>468</v>
      </c>
    </row>
    <row r="17" spans="2:13" ht="12" customHeight="1">
      <c r="B17" s="240"/>
      <c r="C17" s="246"/>
      <c r="D17" s="105"/>
      <c r="E17" s="105"/>
      <c r="F17" s="243"/>
      <c r="G17" s="35"/>
      <c r="H17" s="105"/>
      <c r="I17" s="244"/>
      <c r="J17" s="244"/>
      <c r="K17" s="245"/>
      <c r="L17" s="238"/>
    </row>
    <row r="18" spans="2:13" ht="22.5" customHeight="1">
      <c r="B18" s="238" t="s">
        <v>1138</v>
      </c>
      <c r="C18" s="238"/>
      <c r="H18" s="105"/>
      <c r="I18" s="244"/>
      <c r="J18" s="244"/>
      <c r="K18" s="245"/>
      <c r="L18" s="238"/>
    </row>
    <row r="19" spans="2:13" ht="22.5" customHeight="1">
      <c r="B19" s="238"/>
      <c r="C19" s="238" t="s">
        <v>1139</v>
      </c>
      <c r="H19" s="105"/>
      <c r="I19" s="244"/>
      <c r="J19" s="244"/>
      <c r="K19" s="245"/>
      <c r="L19" s="238"/>
    </row>
    <row r="20" spans="2:13" ht="30" customHeight="1">
      <c r="B20" s="240"/>
      <c r="C20" s="439" t="s">
        <v>727</v>
      </c>
      <c r="D20" s="1313"/>
      <c r="E20" s="1314"/>
      <c r="H20" s="65"/>
      <c r="I20" s="248"/>
      <c r="J20" s="65"/>
      <c r="K20" s="248"/>
      <c r="L20" s="65"/>
      <c r="M20" s="248"/>
    </row>
    <row r="21" spans="2:13" ht="30" customHeight="1">
      <c r="B21" s="240"/>
      <c r="C21" s="439" t="s">
        <v>720</v>
      </c>
      <c r="D21" s="1317"/>
      <c r="E21" s="1318"/>
      <c r="F21" s="1318"/>
      <c r="G21" s="1318"/>
      <c r="H21" s="1318"/>
      <c r="I21" s="1318"/>
      <c r="J21" s="1318"/>
      <c r="K21" s="1318"/>
      <c r="L21" s="1319"/>
      <c r="M21" s="248"/>
    </row>
    <row r="22" spans="2:13" ht="30" customHeight="1">
      <c r="B22" s="240"/>
      <c r="C22" s="439" t="s">
        <v>723</v>
      </c>
      <c r="D22" s="1317"/>
      <c r="E22" s="1318"/>
      <c r="F22" s="1318"/>
      <c r="G22" s="1318"/>
      <c r="H22" s="1318"/>
      <c r="I22" s="1318"/>
      <c r="J22" s="1318"/>
      <c r="K22" s="1318"/>
      <c r="L22" s="1319"/>
      <c r="M22" s="248"/>
    </row>
    <row r="23" spans="2:13" ht="30" customHeight="1">
      <c r="B23" s="240"/>
      <c r="C23" s="439" t="s">
        <v>724</v>
      </c>
      <c r="D23" s="1317"/>
      <c r="E23" s="1318"/>
      <c r="F23" s="1318"/>
      <c r="G23" s="1318"/>
      <c r="H23" s="1318"/>
      <c r="I23" s="1318"/>
      <c r="J23" s="1318"/>
      <c r="K23" s="1318"/>
      <c r="L23" s="1319"/>
      <c r="M23" s="248"/>
    </row>
    <row r="24" spans="2:13" ht="30" customHeight="1">
      <c r="B24" s="240"/>
      <c r="C24" s="439" t="s">
        <v>725</v>
      </c>
      <c r="D24" s="1317"/>
      <c r="E24" s="1318"/>
      <c r="F24" s="1318"/>
      <c r="G24" s="1318"/>
      <c r="H24" s="1318"/>
      <c r="I24" s="1318"/>
      <c r="J24" s="1318"/>
      <c r="K24" s="1318"/>
      <c r="L24" s="1319"/>
      <c r="M24" s="248"/>
    </row>
    <row r="25" spans="2:13" ht="12" customHeight="1">
      <c r="B25" s="240"/>
      <c r="C25" s="238"/>
      <c r="D25" s="238"/>
      <c r="E25" s="238"/>
      <c r="F25" s="238"/>
      <c r="G25" s="238"/>
      <c r="H25" s="238"/>
      <c r="I25" s="238"/>
      <c r="J25" s="238"/>
      <c r="K25" s="238"/>
      <c r="L25" s="238"/>
    </row>
    <row r="26" spans="2:13" ht="18.75" customHeight="1">
      <c r="B26" s="240"/>
      <c r="C26" s="238" t="s">
        <v>1140</v>
      </c>
      <c r="D26" s="238"/>
      <c r="E26" s="238"/>
      <c r="F26" s="238"/>
      <c r="G26" s="238"/>
      <c r="H26" s="238"/>
      <c r="I26" s="238"/>
      <c r="J26" s="238"/>
      <c r="K26" s="238"/>
      <c r="L26" s="238"/>
    </row>
    <row r="27" spans="2:13" ht="30" customHeight="1">
      <c r="B27" s="240"/>
      <c r="C27" s="458" t="s">
        <v>728</v>
      </c>
      <c r="D27" s="1315"/>
      <c r="E27" s="1316"/>
      <c r="F27" s="238" t="s">
        <v>726</v>
      </c>
      <c r="G27" s="238"/>
      <c r="H27" s="238"/>
      <c r="I27" s="238"/>
      <c r="J27" s="238"/>
      <c r="K27" s="238"/>
      <c r="L27" s="238"/>
    </row>
    <row r="28" spans="2:13" ht="30" customHeight="1">
      <c r="B28" s="240"/>
      <c r="C28" s="458" t="s">
        <v>718</v>
      </c>
      <c r="D28" s="1317"/>
      <c r="E28" s="1318"/>
      <c r="F28" s="1318"/>
      <c r="G28" s="1318"/>
      <c r="H28" s="1318"/>
      <c r="I28" s="1318"/>
      <c r="J28" s="1318"/>
      <c r="K28" s="1318"/>
      <c r="L28" s="1319"/>
    </row>
    <row r="29" spans="2:13" ht="12" customHeight="1">
      <c r="B29" s="240"/>
      <c r="C29" s="238"/>
      <c r="D29" s="457"/>
      <c r="E29" s="457"/>
      <c r="F29" s="457"/>
      <c r="G29" s="457"/>
      <c r="H29" s="457"/>
      <c r="I29" s="238"/>
      <c r="J29" s="238"/>
      <c r="K29" s="238"/>
      <c r="L29" s="238"/>
    </row>
    <row r="30" spans="2:13" ht="22.5" customHeight="1">
      <c r="B30" s="238" t="s">
        <v>1015</v>
      </c>
      <c r="C30" s="238"/>
      <c r="D30" s="238"/>
      <c r="E30" s="238"/>
      <c r="F30" s="238"/>
      <c r="G30" s="238"/>
      <c r="H30" s="238"/>
      <c r="I30" s="238"/>
      <c r="J30" s="238"/>
      <c r="K30" s="238"/>
      <c r="L30" s="238"/>
    </row>
    <row r="31" spans="2:13" ht="22.5" customHeight="1">
      <c r="B31" s="238"/>
      <c r="C31" s="238" t="s">
        <v>1004</v>
      </c>
      <c r="D31" s="238"/>
      <c r="E31" s="238"/>
      <c r="F31" s="238"/>
      <c r="G31" s="238"/>
      <c r="H31" s="238"/>
      <c r="I31" s="238"/>
      <c r="J31" s="238"/>
      <c r="K31" s="238"/>
      <c r="L31" s="238"/>
    </row>
    <row r="32" spans="2:13" ht="29.25" customHeight="1">
      <c r="B32" s="238"/>
      <c r="C32" s="247" t="s">
        <v>411</v>
      </c>
      <c r="D32" s="1331"/>
      <c r="E32" s="1331"/>
      <c r="F32" s="1331"/>
      <c r="G32" s="1331"/>
      <c r="H32" s="1331"/>
      <c r="I32" s="248"/>
      <c r="J32" s="1328"/>
      <c r="K32" s="1328"/>
      <c r="L32" s="1328"/>
      <c r="M32" s="1328"/>
    </row>
    <row r="33" spans="2:13" ht="29.25" customHeight="1">
      <c r="B33" s="238"/>
      <c r="C33" s="247" t="s">
        <v>422</v>
      </c>
      <c r="D33" s="1307"/>
      <c r="E33" s="1307"/>
      <c r="F33" s="1307"/>
      <c r="G33" s="1307"/>
      <c r="H33" s="1307"/>
      <c r="I33" s="238"/>
      <c r="J33" s="238"/>
      <c r="K33" s="238"/>
      <c r="L33" s="238"/>
    </row>
    <row r="34" spans="2:13" ht="29.25" customHeight="1">
      <c r="B34" s="238"/>
      <c r="C34" s="247" t="s">
        <v>423</v>
      </c>
      <c r="D34" s="1308"/>
      <c r="E34" s="1309"/>
      <c r="F34" s="238" t="s">
        <v>587</v>
      </c>
      <c r="G34" s="238"/>
      <c r="H34" s="475"/>
      <c r="I34" s="238"/>
      <c r="M34" s="237"/>
    </row>
    <row r="35" spans="2:13" ht="29.25" customHeight="1">
      <c r="B35" s="238"/>
      <c r="C35" s="247" t="s">
        <v>608</v>
      </c>
      <c r="D35" s="1308"/>
      <c r="E35" s="1309"/>
      <c r="F35" s="238" t="s">
        <v>586</v>
      </c>
      <c r="G35" s="238"/>
      <c r="H35" s="238"/>
      <c r="I35" s="238"/>
      <c r="J35" s="238"/>
      <c r="K35" s="238"/>
      <c r="L35" s="238"/>
    </row>
    <row r="36" spans="2:13" ht="29.25" customHeight="1">
      <c r="B36" s="240"/>
      <c r="C36" s="242" t="s">
        <v>682</v>
      </c>
      <c r="D36" s="1308"/>
      <c r="E36" s="1309"/>
      <c r="F36" s="238" t="s">
        <v>586</v>
      </c>
      <c r="G36" s="238"/>
      <c r="H36" s="238"/>
      <c r="I36" s="238"/>
      <c r="J36" s="238"/>
      <c r="K36" s="238"/>
      <c r="L36" s="238"/>
    </row>
    <row r="37" spans="2:13" ht="12" customHeight="1">
      <c r="B37" s="240"/>
      <c r="C37" s="238"/>
      <c r="D37" s="249"/>
      <c r="E37" s="250"/>
      <c r="F37" s="238"/>
      <c r="G37" s="238"/>
      <c r="H37" s="238"/>
      <c r="I37" s="238"/>
      <c r="J37" s="238"/>
      <c r="K37" s="238"/>
      <c r="L37" s="238"/>
    </row>
    <row r="38" spans="2:13" ht="22.5" customHeight="1">
      <c r="B38" s="238"/>
      <c r="C38" s="238" t="s">
        <v>1005</v>
      </c>
      <c r="D38" s="238"/>
      <c r="E38" s="238"/>
      <c r="F38" s="238"/>
      <c r="G38" s="238"/>
      <c r="H38" s="238"/>
      <c r="I38" s="238"/>
      <c r="J38" s="238"/>
      <c r="K38" s="238"/>
      <c r="L38" s="238"/>
    </row>
    <row r="39" spans="2:13" ht="22.5" customHeight="1">
      <c r="B39" s="238"/>
      <c r="C39" s="458" t="s">
        <v>728</v>
      </c>
      <c r="D39" s="1305"/>
      <c r="E39" s="1306"/>
      <c r="F39" s="238" t="s">
        <v>726</v>
      </c>
      <c r="G39" s="238"/>
      <c r="H39" s="238"/>
      <c r="I39" s="238"/>
      <c r="J39" s="238"/>
      <c r="K39" s="238"/>
      <c r="L39" s="238"/>
    </row>
    <row r="40" spans="2:13" ht="22.5" customHeight="1">
      <c r="B40" s="238"/>
      <c r="C40" s="247" t="s">
        <v>1003</v>
      </c>
      <c r="D40" s="1305"/>
      <c r="E40" s="1306"/>
      <c r="F40" s="238" t="s">
        <v>586</v>
      </c>
      <c r="G40" s="238"/>
      <c r="H40" s="238"/>
      <c r="I40" s="238"/>
      <c r="J40" s="238"/>
      <c r="K40" s="238"/>
      <c r="L40" s="238"/>
    </row>
    <row r="41" spans="2:13" ht="22.5" customHeight="1">
      <c r="B41" s="238"/>
      <c r="C41" s="458" t="s">
        <v>1020</v>
      </c>
      <c r="D41" s="1305"/>
      <c r="E41" s="1306"/>
      <c r="F41" s="238" t="s">
        <v>726</v>
      </c>
      <c r="G41" s="238"/>
      <c r="H41" s="238"/>
      <c r="I41" s="238"/>
      <c r="J41" s="238"/>
      <c r="K41" s="238"/>
      <c r="L41" s="238"/>
    </row>
    <row r="42" spans="2:13" ht="12" customHeight="1">
      <c r="B42" s="238"/>
      <c r="C42" s="238"/>
      <c r="D42" s="238"/>
      <c r="E42" s="238"/>
      <c r="F42" s="238"/>
      <c r="G42" s="238"/>
      <c r="H42" s="238"/>
      <c r="I42" s="238"/>
      <c r="J42" s="238"/>
      <c r="K42" s="238"/>
      <c r="L42" s="238"/>
    </row>
    <row r="43" spans="2:13" ht="22.5" customHeight="1">
      <c r="B43" s="238"/>
      <c r="C43" s="238" t="s">
        <v>1006</v>
      </c>
      <c r="D43" s="238"/>
      <c r="E43" s="238"/>
      <c r="F43" s="238"/>
      <c r="G43" s="238"/>
      <c r="H43" s="238"/>
      <c r="I43" s="238"/>
      <c r="J43" s="238"/>
      <c r="K43" s="238"/>
      <c r="L43" s="238"/>
    </row>
    <row r="44" spans="2:13" ht="30" customHeight="1">
      <c r="B44" s="251"/>
      <c r="C44" s="242" t="s">
        <v>450</v>
      </c>
      <c r="D44" s="1307"/>
      <c r="E44" s="1307"/>
      <c r="F44" s="1307"/>
      <c r="G44" s="1307"/>
      <c r="H44" s="1307"/>
      <c r="I44" s="238"/>
      <c r="J44" s="238"/>
      <c r="K44" s="238"/>
      <c r="L44" s="238"/>
    </row>
    <row r="45" spans="2:13" ht="30" customHeight="1">
      <c r="B45" s="251"/>
      <c r="C45" s="247" t="s">
        <v>588</v>
      </c>
      <c r="D45" s="1308"/>
      <c r="E45" s="1308"/>
      <c r="F45" s="238" t="s">
        <v>449</v>
      </c>
      <c r="G45" s="238"/>
      <c r="H45" s="238"/>
      <c r="I45" s="238"/>
      <c r="J45" s="238"/>
      <c r="K45" s="238"/>
      <c r="L45" s="238"/>
      <c r="M45" s="248"/>
    </row>
    <row r="46" spans="2:13" ht="30" customHeight="1">
      <c r="B46" s="251"/>
      <c r="C46" s="247" t="s">
        <v>589</v>
      </c>
      <c r="D46" s="1308"/>
      <c r="E46" s="1308"/>
      <c r="F46" s="238" t="s">
        <v>449</v>
      </c>
      <c r="G46" s="238"/>
      <c r="H46" s="238"/>
      <c r="I46" s="238"/>
      <c r="J46" s="238"/>
      <c r="K46" s="238"/>
      <c r="L46" s="238"/>
    </row>
    <row r="47" spans="2:13" ht="30" customHeight="1">
      <c r="B47" s="251"/>
      <c r="C47" s="242" t="s">
        <v>590</v>
      </c>
      <c r="D47" s="1324">
        <f>MIN(D45:E46)</f>
        <v>0</v>
      </c>
      <c r="E47" s="1324"/>
      <c r="F47" s="238" t="s">
        <v>449</v>
      </c>
      <c r="G47" s="238"/>
      <c r="H47" s="238"/>
      <c r="I47" s="238"/>
      <c r="J47" s="238"/>
      <c r="K47" s="238"/>
      <c r="L47" s="238"/>
    </row>
    <row r="48" spans="2:13" ht="30" customHeight="1">
      <c r="B48" s="251"/>
      <c r="C48" s="242" t="s">
        <v>682</v>
      </c>
      <c r="D48" s="1308"/>
      <c r="E48" s="1308"/>
      <c r="F48" s="238" t="s">
        <v>381</v>
      </c>
      <c r="G48" s="35"/>
      <c r="H48" s="105"/>
      <c r="I48" s="244"/>
      <c r="J48" s="244"/>
      <c r="K48" s="245"/>
      <c r="L48" s="238"/>
    </row>
    <row r="49" spans="1:12" ht="7.5" customHeight="1">
      <c r="B49" s="251"/>
      <c r="C49" s="246"/>
      <c r="D49" s="244"/>
      <c r="E49" s="244"/>
      <c r="F49" s="243"/>
      <c r="G49" s="35"/>
      <c r="H49" s="105"/>
      <c r="I49" s="244"/>
      <c r="J49" s="244"/>
      <c r="K49" s="245"/>
      <c r="L49" s="238"/>
    </row>
    <row r="50" spans="1:12" ht="30" customHeight="1">
      <c r="B50" s="238"/>
      <c r="C50" s="242" t="s">
        <v>466</v>
      </c>
      <c r="D50" s="1308"/>
      <c r="E50" s="1308"/>
      <c r="F50" s="238" t="s">
        <v>381</v>
      </c>
      <c r="G50" s="35"/>
      <c r="H50" s="105"/>
      <c r="I50" s="244"/>
      <c r="J50" s="244"/>
      <c r="K50" s="245"/>
      <c r="L50" s="238"/>
    </row>
    <row r="51" spans="1:12" ht="18.75" customHeight="1">
      <c r="A51" s="237"/>
      <c r="B51" s="240"/>
      <c r="C51" s="238"/>
      <c r="D51" s="238"/>
      <c r="E51" s="238"/>
      <c r="F51" s="238"/>
      <c r="G51" s="238"/>
      <c r="H51" s="238"/>
      <c r="I51" s="238"/>
      <c r="J51" s="238"/>
      <c r="K51" s="238"/>
      <c r="L51" s="238"/>
    </row>
    <row r="52" spans="1:12" ht="18.75" customHeight="1"/>
    <row r="53" spans="1:12" ht="22.5" customHeight="1"/>
    <row r="54" spans="1:12" ht="23.25" customHeight="1"/>
    <row r="55" spans="1:12" ht="22.5" customHeight="1"/>
    <row r="56" spans="1:12" ht="23.25" customHeight="1"/>
    <row r="57" spans="1:12" ht="22.5" customHeight="1"/>
    <row r="58" spans="1:12" ht="22.5" customHeight="1"/>
    <row r="59" spans="1:12" ht="30" customHeight="1"/>
    <row r="60" spans="1:12" ht="30" customHeight="1"/>
    <row r="61" spans="1:12" ht="30" customHeight="1"/>
    <row r="62" spans="1:12" ht="30" customHeight="1"/>
    <row r="63" spans="1:12" ht="30" customHeight="1"/>
    <row r="64" spans="1:12" ht="30" customHeight="1"/>
    <row r="65" ht="6.75" customHeight="1"/>
    <row r="66" ht="29.25" customHeight="1"/>
    <row r="67" ht="29.25" customHeight="1"/>
    <row r="68" ht="22.5" customHeight="1"/>
    <row r="69" ht="22.5" customHeight="1"/>
    <row r="70" ht="30" customHeight="1"/>
    <row r="71" ht="30" customHeight="1"/>
    <row r="72" ht="30" customHeight="1"/>
    <row r="73" ht="30" customHeight="1"/>
    <row r="74" ht="30" customHeight="1"/>
    <row r="75" ht="30" customHeight="1"/>
    <row r="76" ht="6.75" customHeight="1"/>
    <row r="77" ht="29.25" customHeight="1"/>
    <row r="78" ht="29.25" customHeight="1"/>
    <row r="79" ht="18.75" customHeight="1"/>
    <row r="80" ht="22.5" customHeight="1"/>
    <row r="81" ht="29.25" customHeight="1"/>
    <row r="82" ht="29.25" customHeight="1"/>
    <row r="83" ht="29.25" customHeight="1"/>
    <row r="84" ht="29.25" customHeight="1"/>
    <row r="85" ht="29.25" customHeight="1"/>
    <row r="86" ht="22.5" customHeight="1"/>
    <row r="87" ht="22.5" customHeight="1"/>
    <row r="88" ht="30" customHeight="1"/>
    <row r="89" ht="30" customHeight="1"/>
    <row r="90" ht="30" customHeight="1"/>
    <row r="91" ht="30" customHeight="1"/>
    <row r="92" ht="30" customHeight="1"/>
    <row r="93" ht="7.5" customHeight="1"/>
    <row r="94" ht="30" customHeight="1"/>
    <row r="95" ht="18.75" customHeight="1"/>
    <row r="96" ht="18.75" customHeight="1"/>
    <row r="97" ht="22.5" customHeight="1"/>
    <row r="98" ht="23.25" customHeight="1"/>
    <row r="99" ht="22.5" customHeight="1"/>
    <row r="100" ht="23.25" customHeight="1"/>
    <row r="101" ht="22.5" customHeight="1"/>
    <row r="102" ht="22.5" customHeight="1"/>
    <row r="103" ht="30" customHeight="1"/>
    <row r="104" ht="30" customHeight="1"/>
    <row r="105" ht="30" customHeight="1"/>
    <row r="106" ht="30" customHeight="1"/>
    <row r="107" ht="30" customHeight="1"/>
    <row r="108" ht="30" customHeight="1"/>
    <row r="109" ht="6.75" customHeight="1"/>
    <row r="110" ht="29.25" customHeight="1"/>
    <row r="111" ht="29.25" customHeight="1"/>
    <row r="112" ht="22.5" customHeight="1"/>
    <row r="113" ht="22.5" customHeight="1"/>
    <row r="114" ht="30" customHeight="1"/>
    <row r="115" ht="30" customHeight="1"/>
    <row r="116" ht="30" customHeight="1"/>
    <row r="117" ht="30" customHeight="1"/>
    <row r="118" ht="30" customHeight="1"/>
    <row r="119" ht="30" customHeight="1"/>
    <row r="120" ht="6.75" customHeight="1"/>
    <row r="121" ht="29.25" customHeight="1"/>
    <row r="122" ht="29.25" customHeight="1"/>
    <row r="123" ht="18.75" customHeight="1"/>
    <row r="124" ht="22.5" customHeight="1"/>
    <row r="125" ht="29.25" customHeight="1"/>
    <row r="126" ht="29.25" customHeight="1"/>
    <row r="127" ht="29.25" customHeight="1"/>
    <row r="128" ht="29.25" customHeight="1"/>
    <row r="129" ht="29.25" customHeight="1"/>
    <row r="130" ht="22.5" customHeight="1"/>
    <row r="131" ht="22.5" customHeight="1"/>
    <row r="132" ht="30" customHeight="1"/>
    <row r="133" ht="30" customHeight="1"/>
    <row r="134" ht="30" customHeight="1"/>
    <row r="135" ht="30" customHeight="1"/>
    <row r="136" ht="30" customHeight="1"/>
    <row r="137" ht="7.5" customHeight="1"/>
    <row r="138" ht="30" customHeight="1"/>
    <row r="139" ht="18.75" customHeight="1"/>
    <row r="140" ht="18.75" customHeight="1"/>
    <row r="141" ht="22.5" customHeight="1"/>
    <row r="142" ht="23.25" customHeight="1"/>
    <row r="143" ht="22.5" customHeight="1"/>
    <row r="144" ht="23.25" customHeight="1"/>
    <row r="145" ht="22.5" customHeight="1"/>
    <row r="146" ht="22.5" customHeight="1"/>
    <row r="147" ht="30" customHeight="1"/>
    <row r="148" ht="30" customHeight="1"/>
    <row r="149" ht="30" customHeight="1"/>
    <row r="150" ht="30" customHeight="1"/>
    <row r="151" ht="30" customHeight="1"/>
    <row r="152" ht="30" customHeight="1"/>
    <row r="153" ht="6.75" customHeight="1"/>
    <row r="154" ht="29.25" customHeight="1"/>
    <row r="155" ht="29.25" customHeight="1"/>
    <row r="156" ht="22.5" customHeight="1"/>
    <row r="157" ht="22.5" customHeight="1"/>
    <row r="158" ht="30" customHeight="1"/>
    <row r="159" ht="30" customHeight="1"/>
    <row r="160" ht="30" customHeight="1"/>
    <row r="161" ht="30" customHeight="1"/>
    <row r="162" ht="30" customHeight="1"/>
    <row r="163" ht="30" customHeight="1"/>
    <row r="164" ht="6.75" customHeight="1"/>
    <row r="165" ht="29.25" customHeight="1"/>
    <row r="166" ht="29.25" customHeight="1"/>
    <row r="167" ht="18.75" customHeight="1"/>
    <row r="168" ht="22.5" customHeight="1"/>
    <row r="169" ht="29.25" customHeight="1"/>
    <row r="170" ht="29.25" customHeight="1"/>
    <row r="171" ht="29.25" customHeight="1"/>
    <row r="172" ht="29.25" customHeight="1"/>
    <row r="173" ht="29.25" customHeight="1"/>
    <row r="174" ht="22.5" customHeight="1"/>
    <row r="175" ht="22.5" customHeight="1"/>
    <row r="176" ht="30" customHeight="1"/>
    <row r="177" ht="30" customHeight="1"/>
    <row r="178" ht="30" customHeight="1"/>
    <row r="179" ht="30" customHeight="1"/>
    <row r="180" ht="30" customHeight="1"/>
    <row r="181" ht="7.5" customHeight="1"/>
    <row r="182" ht="30" customHeight="1"/>
    <row r="183" ht="18.75" customHeight="1"/>
  </sheetData>
  <sheetProtection sheet="1" objects="1" scenarios="1"/>
  <mergeCells count="49">
    <mergeCell ref="D47:E47"/>
    <mergeCell ref="J32:M32"/>
    <mergeCell ref="D50:E50"/>
    <mergeCell ref="K8:L8"/>
    <mergeCell ref="K11:L11"/>
    <mergeCell ref="K12:L12"/>
    <mergeCell ref="K15:L15"/>
    <mergeCell ref="D48:E48"/>
    <mergeCell ref="D33:H33"/>
    <mergeCell ref="D32:H32"/>
    <mergeCell ref="K13:L13"/>
    <mergeCell ref="K16:L16"/>
    <mergeCell ref="D36:E36"/>
    <mergeCell ref="K10:L10"/>
    <mergeCell ref="D45:E45"/>
    <mergeCell ref="D46:E46"/>
    <mergeCell ref="D34:E34"/>
    <mergeCell ref="D22:L22"/>
    <mergeCell ref="B2:L2"/>
    <mergeCell ref="D15:E15"/>
    <mergeCell ref="D16:E16"/>
    <mergeCell ref="B4:C4"/>
    <mergeCell ref="D4:L4"/>
    <mergeCell ref="D9:E9"/>
    <mergeCell ref="D10:E10"/>
    <mergeCell ref="D11:E11"/>
    <mergeCell ref="D12:E12"/>
    <mergeCell ref="D13:E13"/>
    <mergeCell ref="D8:E8"/>
    <mergeCell ref="H8:J8"/>
    <mergeCell ref="K9:L9"/>
    <mergeCell ref="H15:J15"/>
    <mergeCell ref="H16:J16"/>
    <mergeCell ref="D20:E20"/>
    <mergeCell ref="D27:E27"/>
    <mergeCell ref="D28:L28"/>
    <mergeCell ref="D24:L24"/>
    <mergeCell ref="D23:L23"/>
    <mergeCell ref="D21:L21"/>
    <mergeCell ref="H9:J9"/>
    <mergeCell ref="H10:J10"/>
    <mergeCell ref="H11:J11"/>
    <mergeCell ref="H12:J12"/>
    <mergeCell ref="H13:J13"/>
    <mergeCell ref="D39:E39"/>
    <mergeCell ref="D40:E40"/>
    <mergeCell ref="D41:E41"/>
    <mergeCell ref="D44:H44"/>
    <mergeCell ref="D35:E35"/>
  </mergeCells>
  <phoneticPr fontId="3"/>
  <dataValidations count="4">
    <dataValidation type="list" allowBlank="1" showInputMessage="1" showErrorMessage="1" sqref="D12:E12 K12:L12 D20:E20" xr:uid="{00000000-0002-0000-1300-000000000000}">
      <formula1>有無チェック</formula1>
    </dataValidation>
    <dataValidation type="list" allowBlank="1" showInputMessage="1" showErrorMessage="1" sqref="D32" xr:uid="{00000000-0002-0000-1300-000001000000}">
      <formula1>蓄電システムの種別</formula1>
    </dataValidation>
    <dataValidation type="list" allowBlank="1" showInputMessage="1" showErrorMessage="1" sqref="D8:E8 K8:L8" xr:uid="{00000000-0002-0000-1300-000002000000}">
      <formula1>再生可能エネルギー発電設備</formula1>
    </dataValidation>
    <dataValidation imeMode="off" allowBlank="1" showInputMessage="1" showErrorMessage="1" sqref="D9:E10 D13:E13 D15:E16 K9:L10 K13:L13 K15:L16 D34:E36 D45:E46 D48:E48 D50:E50 D27:E27 D39:E41" xr:uid="{00000000-0002-0000-1300-000003000000}"/>
  </dataValidations>
  <pageMargins left="0.43307086614173229" right="0" top="0.15748031496062992" bottom="0.15748031496062992" header="0.31496062992125984" footer="0.31496062992125984"/>
  <pageSetup paperSize="9" scale="72" fitToHeight="0" orientation="portrait" r:id="rId1"/>
  <rowBreaks count="3" manualBreakCount="3">
    <brk id="51" max="12" man="1"/>
    <brk id="95" max="12" man="1"/>
    <brk id="139" max="12" man="1"/>
  </rowBreaks>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46CD64-1BCD-4D7B-95FB-56FE623A63E2}">
  <sheetPr>
    <tabColor rgb="FF3333FF"/>
  </sheetPr>
  <dimension ref="A1:V183"/>
  <sheetViews>
    <sheetView showGridLines="0" view="pageBreakPreview" zoomScale="70" zoomScaleNormal="85" zoomScaleSheetLayoutView="70" workbookViewId="0"/>
  </sheetViews>
  <sheetFormatPr defaultColWidth="8.7265625" defaultRowHeight="15.75" customHeight="1"/>
  <cols>
    <col min="1" max="1" width="2.36328125" style="239" customWidth="1"/>
    <col min="2" max="2" width="3" style="239" customWidth="1"/>
    <col min="3" max="3" width="21.36328125" style="237" customWidth="1"/>
    <col min="4" max="6" width="5.453125" style="237" customWidth="1"/>
    <col min="7" max="7" width="2.08984375" style="237" customWidth="1"/>
    <col min="8" max="8" width="9.1796875" style="237" customWidth="1"/>
    <col min="9" max="12" width="5.453125" style="237" customWidth="1"/>
    <col min="13" max="13" width="5.453125" style="238" customWidth="1"/>
    <col min="14" max="19" width="8.7265625" style="237"/>
    <col min="20" max="22" width="0" style="237" hidden="1" customWidth="1"/>
    <col min="23" max="16384" width="8.7265625" style="237"/>
  </cols>
  <sheetData>
    <row r="1" spans="1:22" ht="18.75" customHeight="1">
      <c r="A1" s="35" t="s">
        <v>692</v>
      </c>
      <c r="B1" s="236"/>
    </row>
    <row r="2" spans="1:22" ht="22.5" customHeight="1">
      <c r="B2" s="1320" t="s">
        <v>645</v>
      </c>
      <c r="C2" s="1320"/>
      <c r="D2" s="1320"/>
      <c r="E2" s="1320"/>
      <c r="F2" s="1320"/>
      <c r="G2" s="1320"/>
      <c r="H2" s="1320"/>
      <c r="I2" s="1320"/>
      <c r="J2" s="1320"/>
      <c r="K2" s="1320"/>
      <c r="L2" s="1320"/>
    </row>
    <row r="3" spans="1:22" ht="10.5" customHeight="1">
      <c r="B3" s="240"/>
      <c r="C3" s="238"/>
      <c r="D3" s="238"/>
      <c r="E3" s="238"/>
      <c r="F3" s="238"/>
      <c r="G3" s="238"/>
      <c r="H3" s="238"/>
      <c r="I3" s="238"/>
      <c r="J3" s="238"/>
      <c r="K3" s="238"/>
      <c r="L3" s="241"/>
    </row>
    <row r="4" spans="1:22" ht="22.5" customHeight="1">
      <c r="B4" s="798" t="s">
        <v>363</v>
      </c>
      <c r="C4" s="798"/>
      <c r="D4" s="1321" t="str">
        <f>IF(申請概要書!$G$13&lt;&gt;"",申請概要書!$G$13,"")</f>
        <v/>
      </c>
      <c r="E4" s="1322"/>
      <c r="F4" s="1322"/>
      <c r="G4" s="1322"/>
      <c r="H4" s="1322"/>
      <c r="I4" s="1322"/>
      <c r="J4" s="1322"/>
      <c r="K4" s="1322"/>
      <c r="L4" s="1323"/>
    </row>
    <row r="5" spans="1:22" ht="12" customHeight="1">
      <c r="B5" s="240"/>
      <c r="C5" s="238"/>
      <c r="D5" s="238"/>
      <c r="E5" s="238"/>
      <c r="F5" s="238"/>
      <c r="G5" s="238"/>
      <c r="H5" s="238"/>
      <c r="I5" s="238"/>
      <c r="J5" s="238"/>
      <c r="K5" s="238"/>
      <c r="L5" s="241"/>
    </row>
    <row r="6" spans="1:22" ht="22.5" customHeight="1">
      <c r="B6" s="240" t="s">
        <v>467</v>
      </c>
      <c r="C6" s="238"/>
      <c r="D6" s="238"/>
      <c r="E6" s="238"/>
      <c r="F6" s="238"/>
      <c r="G6" s="238"/>
      <c r="H6" s="238"/>
      <c r="I6" s="238"/>
      <c r="J6" s="238"/>
      <c r="K6" s="238"/>
      <c r="L6" s="238"/>
    </row>
    <row r="7" spans="1:22" ht="22.5" customHeight="1">
      <c r="B7" s="240"/>
      <c r="C7" s="238" t="s">
        <v>729</v>
      </c>
      <c r="D7" s="238"/>
      <c r="E7" s="238"/>
      <c r="F7" s="238"/>
      <c r="H7" s="238" t="s">
        <v>730</v>
      </c>
      <c r="I7" s="105"/>
      <c r="J7" s="105"/>
      <c r="K7" s="243"/>
      <c r="L7" s="35"/>
    </row>
    <row r="8" spans="1:22" ht="30" customHeight="1">
      <c r="B8" s="240"/>
      <c r="C8" s="242" t="s">
        <v>380</v>
      </c>
      <c r="D8" s="1326"/>
      <c r="E8" s="1326"/>
      <c r="F8" s="435"/>
      <c r="H8" s="1310" t="s">
        <v>380</v>
      </c>
      <c r="I8" s="1311"/>
      <c r="J8" s="1312"/>
      <c r="K8" s="1329"/>
      <c r="L8" s="1326"/>
      <c r="M8" s="435"/>
    </row>
    <row r="9" spans="1:22" ht="30" customHeight="1">
      <c r="B9" s="240"/>
      <c r="C9" s="242" t="s">
        <v>576</v>
      </c>
      <c r="D9" s="1308"/>
      <c r="E9" s="1308"/>
      <c r="F9" s="238" t="s">
        <v>381</v>
      </c>
      <c r="H9" s="1310" t="s">
        <v>576</v>
      </c>
      <c r="I9" s="1311"/>
      <c r="J9" s="1312"/>
      <c r="K9" s="1327"/>
      <c r="L9" s="1308"/>
      <c r="M9" s="238" t="s">
        <v>381</v>
      </c>
    </row>
    <row r="10" spans="1:22" ht="30" customHeight="1">
      <c r="B10" s="240"/>
      <c r="C10" s="242" t="s">
        <v>577</v>
      </c>
      <c r="D10" s="1308"/>
      <c r="E10" s="1308"/>
      <c r="F10" s="238" t="s">
        <v>381</v>
      </c>
      <c r="H10" s="1310" t="s">
        <v>577</v>
      </c>
      <c r="I10" s="1311"/>
      <c r="J10" s="1312"/>
      <c r="K10" s="1327"/>
      <c r="L10" s="1308"/>
      <c r="M10" s="238" t="s">
        <v>381</v>
      </c>
      <c r="O10" s="624" t="s">
        <v>1023</v>
      </c>
    </row>
    <row r="11" spans="1:22" ht="30" customHeight="1">
      <c r="B11" s="240"/>
      <c r="C11" s="242" t="s">
        <v>578</v>
      </c>
      <c r="D11" s="1324">
        <f>MIN(D9:E10)</f>
        <v>0</v>
      </c>
      <c r="E11" s="1324"/>
      <c r="F11" s="238" t="s">
        <v>381</v>
      </c>
      <c r="H11" s="1310" t="s">
        <v>578</v>
      </c>
      <c r="I11" s="1311"/>
      <c r="J11" s="1312"/>
      <c r="K11" s="1330">
        <f>MIN(K9:L10)</f>
        <v>0</v>
      </c>
      <c r="L11" s="1324"/>
      <c r="M11" s="238" t="s">
        <v>381</v>
      </c>
      <c r="O11" s="624" t="s">
        <v>1024</v>
      </c>
      <c r="T11" s="237">
        <f>IF(D12="有",0,D11)</f>
        <v>0</v>
      </c>
      <c r="U11" s="237">
        <f>IF(K12="有",0,K11)</f>
        <v>0</v>
      </c>
      <c r="V11" s="237">
        <f>SUM(T11:U11)</f>
        <v>0</v>
      </c>
    </row>
    <row r="12" spans="1:22" ht="30" customHeight="1">
      <c r="B12" s="240"/>
      <c r="C12" s="242" t="s">
        <v>1191</v>
      </c>
      <c r="D12" s="1325"/>
      <c r="E12" s="1325"/>
      <c r="F12" s="243"/>
      <c r="H12" s="1310" t="s">
        <v>1191</v>
      </c>
      <c r="I12" s="1311"/>
      <c r="J12" s="1312"/>
      <c r="K12" s="1314"/>
      <c r="L12" s="1325"/>
      <c r="M12" s="243"/>
    </row>
    <row r="13" spans="1:22" ht="30" customHeight="1">
      <c r="B13" s="240"/>
      <c r="C13" s="242" t="s">
        <v>682</v>
      </c>
      <c r="D13" s="1308"/>
      <c r="E13" s="1308"/>
      <c r="F13" s="238" t="s">
        <v>381</v>
      </c>
      <c r="H13" s="1310" t="s">
        <v>682</v>
      </c>
      <c r="I13" s="1311"/>
      <c r="J13" s="1312"/>
      <c r="K13" s="1327"/>
      <c r="L13" s="1308"/>
      <c r="M13" s="238" t="s">
        <v>381</v>
      </c>
    </row>
    <row r="14" spans="1:22" ht="6.75" customHeight="1">
      <c r="B14" s="240"/>
      <c r="C14" s="246"/>
      <c r="D14" s="244"/>
      <c r="E14" s="244"/>
      <c r="F14" s="243"/>
      <c r="H14" s="436"/>
      <c r="I14" s="437"/>
      <c r="J14" s="437"/>
      <c r="K14" s="438"/>
      <c r="L14" s="438"/>
      <c r="M14" s="243"/>
    </row>
    <row r="15" spans="1:22" ht="29.25" customHeight="1">
      <c r="B15" s="240"/>
      <c r="C15" s="242" t="s">
        <v>303</v>
      </c>
      <c r="D15" s="1308"/>
      <c r="E15" s="1308"/>
      <c r="F15" s="238" t="s">
        <v>381</v>
      </c>
      <c r="H15" s="1310" t="s">
        <v>303</v>
      </c>
      <c r="I15" s="1311"/>
      <c r="J15" s="1312"/>
      <c r="K15" s="1327"/>
      <c r="L15" s="1308"/>
      <c r="M15" s="238" t="s">
        <v>381</v>
      </c>
    </row>
    <row r="16" spans="1:22" ht="29.25" customHeight="1">
      <c r="B16" s="240"/>
      <c r="C16" s="242" t="s">
        <v>465</v>
      </c>
      <c r="D16" s="1308"/>
      <c r="E16" s="1308"/>
      <c r="F16" s="238" t="s">
        <v>468</v>
      </c>
      <c r="H16" s="1310" t="s">
        <v>465</v>
      </c>
      <c r="I16" s="1311"/>
      <c r="J16" s="1312"/>
      <c r="K16" s="1327"/>
      <c r="L16" s="1308"/>
      <c r="M16" s="238" t="s">
        <v>468</v>
      </c>
    </row>
    <row r="17" spans="2:13" ht="12" customHeight="1">
      <c r="B17" s="240"/>
      <c r="C17" s="246"/>
      <c r="D17" s="105"/>
      <c r="E17" s="105"/>
      <c r="F17" s="243"/>
      <c r="G17" s="35"/>
      <c r="H17" s="105"/>
      <c r="I17" s="244"/>
      <c r="J17" s="244"/>
      <c r="K17" s="245"/>
      <c r="L17" s="238"/>
    </row>
    <row r="18" spans="2:13" ht="22.5" customHeight="1">
      <c r="B18" s="238" t="s">
        <v>1138</v>
      </c>
      <c r="C18" s="238"/>
      <c r="H18" s="105"/>
      <c r="I18" s="244"/>
      <c r="J18" s="244"/>
      <c r="K18" s="245"/>
      <c r="L18" s="238"/>
    </row>
    <row r="19" spans="2:13" ht="22.5" customHeight="1">
      <c r="B19" s="238"/>
      <c r="C19" s="238" t="s">
        <v>1139</v>
      </c>
      <c r="H19" s="105"/>
      <c r="I19" s="244"/>
      <c r="J19" s="244"/>
      <c r="K19" s="245"/>
      <c r="L19" s="238"/>
    </row>
    <row r="20" spans="2:13" ht="30" customHeight="1">
      <c r="B20" s="240"/>
      <c r="C20" s="439" t="s">
        <v>727</v>
      </c>
      <c r="D20" s="1313"/>
      <c r="E20" s="1314"/>
      <c r="H20" s="65"/>
      <c r="I20" s="248"/>
      <c r="J20" s="65"/>
      <c r="K20" s="248"/>
      <c r="L20" s="65"/>
      <c r="M20" s="248"/>
    </row>
    <row r="21" spans="2:13" ht="30" customHeight="1">
      <c r="B21" s="240"/>
      <c r="C21" s="439" t="s">
        <v>720</v>
      </c>
      <c r="D21" s="1317"/>
      <c r="E21" s="1318"/>
      <c r="F21" s="1318"/>
      <c r="G21" s="1318"/>
      <c r="H21" s="1318"/>
      <c r="I21" s="1318"/>
      <c r="J21" s="1318"/>
      <c r="K21" s="1318"/>
      <c r="L21" s="1319"/>
      <c r="M21" s="248"/>
    </row>
    <row r="22" spans="2:13" ht="30" customHeight="1">
      <c r="B22" s="240"/>
      <c r="C22" s="439" t="s">
        <v>723</v>
      </c>
      <c r="D22" s="1317"/>
      <c r="E22" s="1318"/>
      <c r="F22" s="1318"/>
      <c r="G22" s="1318"/>
      <c r="H22" s="1318"/>
      <c r="I22" s="1318"/>
      <c r="J22" s="1318"/>
      <c r="K22" s="1318"/>
      <c r="L22" s="1319"/>
      <c r="M22" s="248"/>
    </row>
    <row r="23" spans="2:13" ht="30" customHeight="1">
      <c r="B23" s="240"/>
      <c r="C23" s="439" t="s">
        <v>724</v>
      </c>
      <c r="D23" s="1317"/>
      <c r="E23" s="1318"/>
      <c r="F23" s="1318"/>
      <c r="G23" s="1318"/>
      <c r="H23" s="1318"/>
      <c r="I23" s="1318"/>
      <c r="J23" s="1318"/>
      <c r="K23" s="1318"/>
      <c r="L23" s="1319"/>
      <c r="M23" s="248"/>
    </row>
    <row r="24" spans="2:13" ht="30" customHeight="1">
      <c r="B24" s="240"/>
      <c r="C24" s="439" t="s">
        <v>725</v>
      </c>
      <c r="D24" s="1317"/>
      <c r="E24" s="1318"/>
      <c r="F24" s="1318"/>
      <c r="G24" s="1318"/>
      <c r="H24" s="1318"/>
      <c r="I24" s="1318"/>
      <c r="J24" s="1318"/>
      <c r="K24" s="1318"/>
      <c r="L24" s="1319"/>
      <c r="M24" s="248"/>
    </row>
    <row r="25" spans="2:13" ht="12" customHeight="1">
      <c r="B25" s="240"/>
      <c r="C25" s="238"/>
      <c r="D25" s="238"/>
      <c r="E25" s="238"/>
      <c r="F25" s="238"/>
      <c r="G25" s="238"/>
      <c r="H25" s="238"/>
      <c r="I25" s="238"/>
      <c r="J25" s="238"/>
      <c r="K25" s="238"/>
      <c r="L25" s="238"/>
    </row>
    <row r="26" spans="2:13" ht="18.75" customHeight="1">
      <c r="B26" s="240"/>
      <c r="C26" s="238" t="s">
        <v>1140</v>
      </c>
      <c r="D26" s="238"/>
      <c r="E26" s="238"/>
      <c r="F26" s="238"/>
      <c r="G26" s="238"/>
      <c r="H26" s="238"/>
      <c r="I26" s="238"/>
      <c r="J26" s="238"/>
      <c r="K26" s="238"/>
      <c r="L26" s="238"/>
    </row>
    <row r="27" spans="2:13" ht="30" customHeight="1">
      <c r="B27" s="240"/>
      <c r="C27" s="458" t="s">
        <v>728</v>
      </c>
      <c r="D27" s="1315"/>
      <c r="E27" s="1316"/>
      <c r="F27" s="238" t="s">
        <v>726</v>
      </c>
      <c r="G27" s="238"/>
      <c r="H27" s="238"/>
      <c r="I27" s="238"/>
      <c r="J27" s="238"/>
      <c r="K27" s="238"/>
      <c r="L27" s="238"/>
    </row>
    <row r="28" spans="2:13" ht="30" customHeight="1">
      <c r="B28" s="240"/>
      <c r="C28" s="458" t="s">
        <v>718</v>
      </c>
      <c r="D28" s="1317"/>
      <c r="E28" s="1318"/>
      <c r="F28" s="1318"/>
      <c r="G28" s="1318"/>
      <c r="H28" s="1318"/>
      <c r="I28" s="1318"/>
      <c r="J28" s="1318"/>
      <c r="K28" s="1318"/>
      <c r="L28" s="1319"/>
    </row>
    <row r="29" spans="2:13" ht="12" customHeight="1">
      <c r="B29" s="240"/>
      <c r="C29" s="238"/>
      <c r="D29" s="457"/>
      <c r="E29" s="457"/>
      <c r="F29" s="457"/>
      <c r="G29" s="457"/>
      <c r="H29" s="457"/>
      <c r="I29" s="238"/>
      <c r="J29" s="238"/>
      <c r="K29" s="238"/>
      <c r="L29" s="238"/>
    </row>
    <row r="30" spans="2:13" ht="22.5" customHeight="1">
      <c r="B30" s="238" t="s">
        <v>1015</v>
      </c>
      <c r="C30" s="238"/>
      <c r="D30" s="238"/>
      <c r="E30" s="238"/>
      <c r="F30" s="238"/>
      <c r="G30" s="238"/>
      <c r="H30" s="238"/>
      <c r="I30" s="238"/>
      <c r="J30" s="238"/>
      <c r="K30" s="238"/>
      <c r="L30" s="238"/>
    </row>
    <row r="31" spans="2:13" ht="22.5" customHeight="1">
      <c r="B31" s="238"/>
      <c r="C31" s="238" t="s">
        <v>1004</v>
      </c>
      <c r="D31" s="238"/>
      <c r="E31" s="238"/>
      <c r="F31" s="238"/>
      <c r="G31" s="238"/>
      <c r="H31" s="238"/>
      <c r="I31" s="238"/>
      <c r="J31" s="238"/>
      <c r="K31" s="238"/>
      <c r="L31" s="238"/>
    </row>
    <row r="32" spans="2:13" ht="29.25" customHeight="1">
      <c r="B32" s="238"/>
      <c r="C32" s="247" t="s">
        <v>411</v>
      </c>
      <c r="D32" s="1331"/>
      <c r="E32" s="1331"/>
      <c r="F32" s="1331"/>
      <c r="G32" s="1331"/>
      <c r="H32" s="1331"/>
      <c r="I32" s="248"/>
      <c r="J32" s="1328"/>
      <c r="K32" s="1328"/>
      <c r="L32" s="1328"/>
      <c r="M32" s="1328"/>
    </row>
    <row r="33" spans="2:13" ht="29.25" customHeight="1">
      <c r="B33" s="238"/>
      <c r="C33" s="247" t="s">
        <v>422</v>
      </c>
      <c r="D33" s="1307"/>
      <c r="E33" s="1307"/>
      <c r="F33" s="1307"/>
      <c r="G33" s="1307"/>
      <c r="H33" s="1307"/>
      <c r="I33" s="238"/>
      <c r="J33" s="238"/>
      <c r="K33" s="238"/>
      <c r="L33" s="238"/>
    </row>
    <row r="34" spans="2:13" ht="29.25" customHeight="1">
      <c r="B34" s="238"/>
      <c r="C34" s="247" t="s">
        <v>423</v>
      </c>
      <c r="D34" s="1308"/>
      <c r="E34" s="1309"/>
      <c r="F34" s="238" t="s">
        <v>587</v>
      </c>
      <c r="G34" s="238"/>
      <c r="H34" s="475"/>
      <c r="I34" s="238"/>
      <c r="M34" s="237"/>
    </row>
    <row r="35" spans="2:13" ht="29.25" customHeight="1">
      <c r="B35" s="238"/>
      <c r="C35" s="247" t="s">
        <v>608</v>
      </c>
      <c r="D35" s="1308"/>
      <c r="E35" s="1309"/>
      <c r="F35" s="238" t="s">
        <v>586</v>
      </c>
      <c r="G35" s="238"/>
      <c r="H35" s="238"/>
      <c r="I35" s="238"/>
      <c r="J35" s="238"/>
      <c r="K35" s="238"/>
      <c r="L35" s="238"/>
    </row>
    <row r="36" spans="2:13" ht="29.25" customHeight="1">
      <c r="B36" s="240"/>
      <c r="C36" s="242" t="s">
        <v>682</v>
      </c>
      <c r="D36" s="1308"/>
      <c r="E36" s="1309"/>
      <c r="F36" s="238" t="s">
        <v>586</v>
      </c>
      <c r="G36" s="238"/>
      <c r="H36" s="238"/>
      <c r="I36" s="238"/>
      <c r="J36" s="238"/>
      <c r="K36" s="238"/>
      <c r="L36" s="238"/>
    </row>
    <row r="37" spans="2:13" ht="12" customHeight="1">
      <c r="B37" s="240"/>
      <c r="C37" s="238"/>
      <c r="D37" s="249"/>
      <c r="E37" s="250"/>
      <c r="F37" s="238"/>
      <c r="G37" s="238"/>
      <c r="H37" s="238"/>
      <c r="I37" s="238"/>
      <c r="J37" s="238"/>
      <c r="K37" s="238"/>
      <c r="L37" s="238"/>
    </row>
    <row r="38" spans="2:13" ht="22.5" customHeight="1">
      <c r="B38" s="238"/>
      <c r="C38" s="238" t="s">
        <v>1005</v>
      </c>
      <c r="D38" s="238"/>
      <c r="E38" s="238"/>
      <c r="F38" s="238"/>
      <c r="G38" s="238"/>
      <c r="H38" s="238"/>
      <c r="I38" s="238"/>
      <c r="J38" s="238"/>
      <c r="K38" s="238"/>
      <c r="L38" s="238"/>
    </row>
    <row r="39" spans="2:13" ht="22.5" customHeight="1">
      <c r="B39" s="238"/>
      <c r="C39" s="458" t="s">
        <v>728</v>
      </c>
      <c r="D39" s="1305"/>
      <c r="E39" s="1306"/>
      <c r="F39" s="238" t="s">
        <v>726</v>
      </c>
      <c r="G39" s="238"/>
      <c r="H39" s="238"/>
      <c r="I39" s="238"/>
      <c r="J39" s="238"/>
      <c r="K39" s="238"/>
      <c r="L39" s="238"/>
    </row>
    <row r="40" spans="2:13" ht="22.5" customHeight="1">
      <c r="B40" s="238"/>
      <c r="C40" s="247" t="s">
        <v>1003</v>
      </c>
      <c r="D40" s="1305"/>
      <c r="E40" s="1306"/>
      <c r="F40" s="238" t="s">
        <v>586</v>
      </c>
      <c r="G40" s="238"/>
      <c r="H40" s="238"/>
      <c r="I40" s="238"/>
      <c r="J40" s="238"/>
      <c r="K40" s="238"/>
      <c r="L40" s="238"/>
    </row>
    <row r="41" spans="2:13" ht="22.5" customHeight="1">
      <c r="B41" s="238"/>
      <c r="C41" s="458" t="s">
        <v>1020</v>
      </c>
      <c r="D41" s="1305"/>
      <c r="E41" s="1306"/>
      <c r="F41" s="238" t="s">
        <v>726</v>
      </c>
      <c r="G41" s="238"/>
      <c r="H41" s="238"/>
      <c r="I41" s="238"/>
      <c r="J41" s="238"/>
      <c r="K41" s="238"/>
      <c r="L41" s="238"/>
    </row>
    <row r="42" spans="2:13" ht="12" customHeight="1">
      <c r="B42" s="238"/>
      <c r="C42" s="238"/>
      <c r="D42" s="238"/>
      <c r="E42" s="238"/>
      <c r="F42" s="238"/>
      <c r="G42" s="238"/>
      <c r="H42" s="238"/>
      <c r="I42" s="238"/>
      <c r="J42" s="238"/>
      <c r="K42" s="238"/>
      <c r="L42" s="238"/>
    </row>
    <row r="43" spans="2:13" ht="22.5" customHeight="1">
      <c r="B43" s="238"/>
      <c r="C43" s="238" t="s">
        <v>1006</v>
      </c>
      <c r="D43" s="238"/>
      <c r="E43" s="238"/>
      <c r="F43" s="238"/>
      <c r="G43" s="238"/>
      <c r="H43" s="238"/>
      <c r="I43" s="238"/>
      <c r="J43" s="238"/>
      <c r="K43" s="238"/>
      <c r="L43" s="238"/>
    </row>
    <row r="44" spans="2:13" ht="30" customHeight="1">
      <c r="B44" s="251"/>
      <c r="C44" s="242" t="s">
        <v>450</v>
      </c>
      <c r="D44" s="1307"/>
      <c r="E44" s="1307"/>
      <c r="F44" s="1307"/>
      <c r="G44" s="1307"/>
      <c r="H44" s="1307"/>
      <c r="I44" s="238"/>
      <c r="J44" s="238"/>
      <c r="K44" s="238"/>
      <c r="L44" s="238"/>
    </row>
    <row r="45" spans="2:13" ht="30" customHeight="1">
      <c r="B45" s="251"/>
      <c r="C45" s="247" t="s">
        <v>588</v>
      </c>
      <c r="D45" s="1308"/>
      <c r="E45" s="1308"/>
      <c r="F45" s="238" t="s">
        <v>381</v>
      </c>
      <c r="G45" s="238"/>
      <c r="H45" s="238"/>
      <c r="I45" s="238"/>
      <c r="J45" s="238"/>
      <c r="K45" s="238"/>
      <c r="L45" s="238"/>
      <c r="M45" s="248"/>
    </row>
    <row r="46" spans="2:13" ht="30" customHeight="1">
      <c r="B46" s="251"/>
      <c r="C46" s="247" t="s">
        <v>589</v>
      </c>
      <c r="D46" s="1308"/>
      <c r="E46" s="1308"/>
      <c r="F46" s="238" t="s">
        <v>381</v>
      </c>
      <c r="G46" s="238"/>
      <c r="H46" s="238"/>
      <c r="I46" s="238"/>
      <c r="J46" s="238"/>
      <c r="K46" s="238"/>
      <c r="L46" s="238"/>
    </row>
    <row r="47" spans="2:13" ht="30" customHeight="1">
      <c r="B47" s="251"/>
      <c r="C47" s="242" t="s">
        <v>590</v>
      </c>
      <c r="D47" s="1324">
        <f>MIN(D45:E46)</f>
        <v>0</v>
      </c>
      <c r="E47" s="1324"/>
      <c r="F47" s="238" t="s">
        <v>381</v>
      </c>
      <c r="G47" s="238"/>
      <c r="H47" s="238"/>
      <c r="I47" s="238"/>
      <c r="J47" s="238"/>
      <c r="K47" s="238"/>
      <c r="L47" s="238"/>
    </row>
    <row r="48" spans="2:13" ht="30" customHeight="1">
      <c r="B48" s="251"/>
      <c r="C48" s="242" t="s">
        <v>682</v>
      </c>
      <c r="D48" s="1308"/>
      <c r="E48" s="1308"/>
      <c r="F48" s="238" t="s">
        <v>381</v>
      </c>
      <c r="G48" s="35"/>
      <c r="H48" s="105"/>
      <c r="I48" s="244"/>
      <c r="J48" s="244"/>
      <c r="K48" s="245"/>
      <c r="L48" s="238"/>
    </row>
    <row r="49" spans="1:12" ht="7.5" customHeight="1">
      <c r="B49" s="251"/>
      <c r="C49" s="246"/>
      <c r="D49" s="244"/>
      <c r="E49" s="244"/>
      <c r="F49" s="243"/>
      <c r="G49" s="35"/>
      <c r="H49" s="105"/>
      <c r="I49" s="244"/>
      <c r="J49" s="244"/>
      <c r="K49" s="245"/>
      <c r="L49" s="238"/>
    </row>
    <row r="50" spans="1:12" ht="30" customHeight="1">
      <c r="B50" s="238"/>
      <c r="C50" s="242" t="s">
        <v>303</v>
      </c>
      <c r="D50" s="1308"/>
      <c r="E50" s="1308"/>
      <c r="F50" s="238" t="s">
        <v>381</v>
      </c>
      <c r="G50" s="35"/>
      <c r="H50" s="105"/>
      <c r="I50" s="244"/>
      <c r="J50" s="244"/>
      <c r="K50" s="245"/>
      <c r="L50" s="238"/>
    </row>
    <row r="51" spans="1:12" ht="18.75" customHeight="1">
      <c r="A51" s="237"/>
      <c r="B51" s="240"/>
      <c r="C51" s="238"/>
      <c r="D51" s="238"/>
      <c r="E51" s="238"/>
      <c r="F51" s="238"/>
      <c r="G51" s="238"/>
      <c r="H51" s="238"/>
      <c r="I51" s="238"/>
      <c r="J51" s="238"/>
      <c r="K51" s="238"/>
      <c r="L51" s="238"/>
    </row>
    <row r="52" spans="1:12" ht="18.75" customHeight="1"/>
    <row r="53" spans="1:12" ht="22.5" customHeight="1"/>
    <row r="54" spans="1:12" ht="23.25" customHeight="1"/>
    <row r="55" spans="1:12" ht="22.5" customHeight="1"/>
    <row r="56" spans="1:12" ht="23.25" customHeight="1"/>
    <row r="57" spans="1:12" ht="22.5" customHeight="1"/>
    <row r="58" spans="1:12" ht="22.5" customHeight="1"/>
    <row r="59" spans="1:12" ht="30" customHeight="1"/>
    <row r="60" spans="1:12" ht="30" customHeight="1"/>
    <row r="61" spans="1:12" ht="30" customHeight="1"/>
    <row r="62" spans="1:12" ht="30" customHeight="1"/>
    <row r="63" spans="1:12" ht="30" customHeight="1"/>
    <row r="64" spans="1:12" ht="30" customHeight="1"/>
    <row r="65" ht="6.75" customHeight="1"/>
    <row r="66" ht="29.25" customHeight="1"/>
    <row r="67" ht="29.25" customHeight="1"/>
    <row r="68" ht="22.5" customHeight="1"/>
    <row r="69" ht="22.5" customHeight="1"/>
    <row r="70" ht="30" customHeight="1"/>
    <row r="71" ht="30" customHeight="1"/>
    <row r="72" ht="30" customHeight="1"/>
    <row r="73" ht="30" customHeight="1"/>
    <row r="74" ht="30" customHeight="1"/>
    <row r="75" ht="30" customHeight="1"/>
    <row r="76" ht="6.75" customHeight="1"/>
    <row r="77" ht="29.25" customHeight="1"/>
    <row r="78" ht="29.25" customHeight="1"/>
    <row r="79" ht="18.75" customHeight="1"/>
    <row r="80" ht="22.5" customHeight="1"/>
    <row r="81" ht="29.25" customHeight="1"/>
    <row r="82" ht="29.25" customHeight="1"/>
    <row r="83" ht="29.25" customHeight="1"/>
    <row r="84" ht="29.25" customHeight="1"/>
    <row r="85" ht="29.25" customHeight="1"/>
    <row r="86" ht="22.5" customHeight="1"/>
    <row r="87" ht="22.5" customHeight="1"/>
    <row r="88" ht="30" customHeight="1"/>
    <row r="89" ht="30" customHeight="1"/>
    <row r="90" ht="30" customHeight="1"/>
    <row r="91" ht="30" customHeight="1"/>
    <row r="92" ht="30" customHeight="1"/>
    <row r="93" ht="7.5" customHeight="1"/>
    <row r="94" ht="30" customHeight="1"/>
    <row r="95" ht="18.75" customHeight="1"/>
    <row r="96" ht="18.75" customHeight="1"/>
    <row r="97" ht="22.5" customHeight="1"/>
    <row r="98" ht="23.25" customHeight="1"/>
    <row r="99" ht="22.5" customHeight="1"/>
    <row r="100" ht="23.25" customHeight="1"/>
    <row r="101" ht="22.5" customHeight="1"/>
    <row r="102" ht="22.5" customHeight="1"/>
    <row r="103" ht="30" customHeight="1"/>
    <row r="104" ht="30" customHeight="1"/>
    <row r="105" ht="30" customHeight="1"/>
    <row r="106" ht="30" customHeight="1"/>
    <row r="107" ht="30" customHeight="1"/>
    <row r="108" ht="30" customHeight="1"/>
    <row r="109" ht="6.75" customHeight="1"/>
    <row r="110" ht="29.25" customHeight="1"/>
    <row r="111" ht="29.25" customHeight="1"/>
    <row r="112" ht="22.5" customHeight="1"/>
    <row r="113" ht="22.5" customHeight="1"/>
    <row r="114" ht="30" customHeight="1"/>
    <row r="115" ht="30" customHeight="1"/>
    <row r="116" ht="30" customHeight="1"/>
    <row r="117" ht="30" customHeight="1"/>
    <row r="118" ht="30" customHeight="1"/>
    <row r="119" ht="30" customHeight="1"/>
    <row r="120" ht="6.75" customHeight="1"/>
    <row r="121" ht="29.25" customHeight="1"/>
    <row r="122" ht="29.25" customHeight="1"/>
    <row r="123" ht="18.75" customHeight="1"/>
    <row r="124" ht="22.5" customHeight="1"/>
    <row r="125" ht="29.25" customHeight="1"/>
    <row r="126" ht="29.25" customHeight="1"/>
    <row r="127" ht="29.25" customHeight="1"/>
    <row r="128" ht="29.25" customHeight="1"/>
    <row r="129" ht="29.25" customHeight="1"/>
    <row r="130" ht="22.5" customHeight="1"/>
    <row r="131" ht="22.5" customHeight="1"/>
    <row r="132" ht="30" customHeight="1"/>
    <row r="133" ht="30" customHeight="1"/>
    <row r="134" ht="30" customHeight="1"/>
    <row r="135" ht="30" customHeight="1"/>
    <row r="136" ht="30" customHeight="1"/>
    <row r="137" ht="7.5" customHeight="1"/>
    <row r="138" ht="30" customHeight="1"/>
    <row r="139" ht="18.75" customHeight="1"/>
    <row r="140" ht="18.75" customHeight="1"/>
    <row r="141" ht="22.5" customHeight="1"/>
    <row r="142" ht="23.25" customHeight="1"/>
    <row r="143" ht="22.5" customHeight="1"/>
    <row r="144" ht="23.25" customHeight="1"/>
    <row r="145" ht="22.5" customHeight="1"/>
    <row r="146" ht="22.5" customHeight="1"/>
    <row r="147" ht="30" customHeight="1"/>
    <row r="148" ht="30" customHeight="1"/>
    <row r="149" ht="30" customHeight="1"/>
    <row r="150" ht="30" customHeight="1"/>
    <row r="151" ht="30" customHeight="1"/>
    <row r="152" ht="30" customHeight="1"/>
    <row r="153" ht="6.75" customHeight="1"/>
    <row r="154" ht="29.25" customHeight="1"/>
    <row r="155" ht="29.25" customHeight="1"/>
    <row r="156" ht="22.5" customHeight="1"/>
    <row r="157" ht="22.5" customHeight="1"/>
    <row r="158" ht="30" customHeight="1"/>
    <row r="159" ht="30" customHeight="1"/>
    <row r="160" ht="30" customHeight="1"/>
    <row r="161" ht="30" customHeight="1"/>
    <row r="162" ht="30" customHeight="1"/>
    <row r="163" ht="30" customHeight="1"/>
    <row r="164" ht="6.75" customHeight="1"/>
    <row r="165" ht="29.25" customHeight="1"/>
    <row r="166" ht="29.25" customHeight="1"/>
    <row r="167" ht="18.75" customHeight="1"/>
    <row r="168" ht="22.5" customHeight="1"/>
    <row r="169" ht="29.25" customHeight="1"/>
    <row r="170" ht="29.25" customHeight="1"/>
    <row r="171" ht="29.25" customHeight="1"/>
    <row r="172" ht="29.25" customHeight="1"/>
    <row r="173" ht="29.25" customHeight="1"/>
    <row r="174" ht="22.5" customHeight="1"/>
    <row r="175" ht="22.5" customHeight="1"/>
    <row r="176" ht="30" customHeight="1"/>
    <row r="177" ht="30" customHeight="1"/>
    <row r="178" ht="30" customHeight="1"/>
    <row r="179" ht="30" customHeight="1"/>
    <row r="180" ht="30" customHeight="1"/>
    <row r="181" ht="7.5" customHeight="1"/>
    <row r="182" ht="30" customHeight="1"/>
    <row r="183" ht="18.75" customHeight="1"/>
  </sheetData>
  <sheetProtection sheet="1" objects="1" scenarios="1"/>
  <mergeCells count="49">
    <mergeCell ref="B2:L2"/>
    <mergeCell ref="B4:C4"/>
    <mergeCell ref="D4:L4"/>
    <mergeCell ref="D8:E8"/>
    <mergeCell ref="H8:J8"/>
    <mergeCell ref="K8:L8"/>
    <mergeCell ref="D9:E9"/>
    <mergeCell ref="H9:J9"/>
    <mergeCell ref="K9:L9"/>
    <mergeCell ref="D10:E10"/>
    <mergeCell ref="H10:J10"/>
    <mergeCell ref="K10:L10"/>
    <mergeCell ref="D11:E11"/>
    <mergeCell ref="H11:J11"/>
    <mergeCell ref="K11:L11"/>
    <mergeCell ref="D12:E12"/>
    <mergeCell ref="H12:J12"/>
    <mergeCell ref="K12:L12"/>
    <mergeCell ref="D22:L22"/>
    <mergeCell ref="D13:E13"/>
    <mergeCell ref="H13:J13"/>
    <mergeCell ref="K13:L13"/>
    <mergeCell ref="D15:E15"/>
    <mergeCell ref="H15:J15"/>
    <mergeCell ref="K15:L15"/>
    <mergeCell ref="D16:E16"/>
    <mergeCell ref="H16:J16"/>
    <mergeCell ref="K16:L16"/>
    <mergeCell ref="D20:E20"/>
    <mergeCell ref="D21:L21"/>
    <mergeCell ref="D40:E40"/>
    <mergeCell ref="D23:L23"/>
    <mergeCell ref="D24:L24"/>
    <mergeCell ref="D27:E27"/>
    <mergeCell ref="D28:L28"/>
    <mergeCell ref="D32:H32"/>
    <mergeCell ref="J32:M32"/>
    <mergeCell ref="D33:H33"/>
    <mergeCell ref="D34:E34"/>
    <mergeCell ref="D35:E35"/>
    <mergeCell ref="D36:E36"/>
    <mergeCell ref="D39:E39"/>
    <mergeCell ref="D50:E50"/>
    <mergeCell ref="D41:E41"/>
    <mergeCell ref="D44:H44"/>
    <mergeCell ref="D45:E45"/>
    <mergeCell ref="D46:E46"/>
    <mergeCell ref="D47:E47"/>
    <mergeCell ref="D48:E48"/>
  </mergeCells>
  <phoneticPr fontId="3"/>
  <dataValidations count="4">
    <dataValidation imeMode="off" allowBlank="1" showInputMessage="1" showErrorMessage="1" sqref="D9:E10 D13:E13 D15:E16 K9:L10 K13:L13 K15:L16 D34:E36 D45:E46 D48:E48 D50:E50 D27:E27 D39:E41" xr:uid="{E54AAB71-9698-4E55-A2CE-E95DBD6B69E9}"/>
    <dataValidation type="list" allowBlank="1" showInputMessage="1" showErrorMessage="1" sqref="D8:E8 K8:L8" xr:uid="{FEDEE2B1-A162-4981-B89B-ED2993D63B01}">
      <formula1>再生可能エネルギー発電設備</formula1>
    </dataValidation>
    <dataValidation type="list" allowBlank="1" showInputMessage="1" showErrorMessage="1" sqref="D32" xr:uid="{CDE25887-3CCC-43D3-916F-AA8B02A04ACA}">
      <formula1>蓄電システムの種別</formula1>
    </dataValidation>
    <dataValidation type="list" allowBlank="1" showInputMessage="1" showErrorMessage="1" sqref="D12:E12 K12:L12 D20:E20" xr:uid="{8928AD72-45EA-4275-BD26-67C07D7BFD2C}">
      <formula1>有無チェック</formula1>
    </dataValidation>
  </dataValidations>
  <hyperlinks>
    <hyperlink ref="O10" location="'2-13　主要設備の詳細（申請者３）'!Print_Area" display="2-13　主要設備の詳細（申請者３）" xr:uid="{382C8CAC-16ED-4A86-96E7-1256A8954685}"/>
    <hyperlink ref="O11" location="'2-13　主要設備の詳細（申請者４）'!Print_Area" display="2-13　主要設備の詳細（申請者４）" xr:uid="{2606319C-7EF2-4971-B3B1-837C2724E4C5}"/>
  </hyperlinks>
  <pageMargins left="0.43307086614173229" right="0" top="0.15748031496062992" bottom="0.15748031496062992" header="0.31496062992125984" footer="0.31496062992125984"/>
  <pageSetup paperSize="9" scale="72" fitToHeight="0" orientation="portrait" r:id="rId1"/>
  <rowBreaks count="3" manualBreakCount="3">
    <brk id="51" max="12" man="1"/>
    <brk id="95" max="12" man="1"/>
    <brk id="139" max="12" man="1"/>
  </rowBreaks>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5">
    <tabColor rgb="FF3333FF"/>
  </sheetPr>
  <dimension ref="A1:O33"/>
  <sheetViews>
    <sheetView showGridLines="0" view="pageBreakPreview" zoomScale="70" zoomScaleNormal="70" zoomScaleSheetLayoutView="70" workbookViewId="0">
      <selection activeCell="B1" sqref="B1"/>
    </sheetView>
  </sheetViews>
  <sheetFormatPr defaultColWidth="8.7265625" defaultRowHeight="13.5"/>
  <cols>
    <col min="1" max="1" width="2.26953125" style="253" customWidth="1"/>
    <col min="2" max="2" width="3.26953125" style="253" customWidth="1"/>
    <col min="3" max="3" width="13.81640625" style="253" customWidth="1"/>
    <col min="4" max="4" width="26.7265625" style="253" customWidth="1"/>
    <col min="5" max="5" width="5.6328125" style="253" customWidth="1"/>
    <col min="6" max="6" width="7.81640625" style="253" customWidth="1"/>
    <col min="7" max="12" width="10" style="253" customWidth="1"/>
    <col min="13" max="13" width="7" style="253" customWidth="1"/>
    <col min="14" max="14" width="9.453125" style="253" customWidth="1"/>
    <col min="15" max="15" width="33.7265625" style="253" customWidth="1"/>
    <col min="16" max="16384" width="8.7265625" style="253"/>
  </cols>
  <sheetData>
    <row r="1" spans="1:15">
      <c r="A1" s="47" t="s">
        <v>1213</v>
      </c>
      <c r="B1" s="252"/>
      <c r="C1" s="252"/>
      <c r="D1" s="252"/>
      <c r="E1" s="252"/>
      <c r="F1" s="252"/>
      <c r="G1" s="252"/>
      <c r="H1" s="252"/>
      <c r="I1" s="252"/>
      <c r="J1" s="252"/>
      <c r="K1" s="252"/>
      <c r="L1" s="252"/>
      <c r="M1" s="252"/>
      <c r="N1" s="252"/>
      <c r="O1" s="252"/>
    </row>
    <row r="2" spans="1:15" ht="12.75" customHeight="1">
      <c r="A2" s="35"/>
      <c r="B2" s="252"/>
      <c r="C2" s="252"/>
      <c r="D2" s="252"/>
      <c r="E2" s="252"/>
      <c r="F2" s="252"/>
      <c r="G2" s="252"/>
      <c r="H2" s="252"/>
      <c r="I2" s="252"/>
      <c r="J2" s="252"/>
      <c r="K2" s="252"/>
      <c r="L2" s="252"/>
      <c r="M2" s="252"/>
      <c r="N2" s="252"/>
      <c r="O2" s="252"/>
    </row>
    <row r="3" spans="1:15" ht="29.25" customHeight="1">
      <c r="A3" s="254"/>
      <c r="B3" s="1343" t="s">
        <v>1214</v>
      </c>
      <c r="C3" s="1343"/>
      <c r="D3" s="1343"/>
      <c r="E3" s="1343"/>
      <c r="F3" s="1343"/>
      <c r="G3" s="1343"/>
      <c r="H3" s="1343"/>
      <c r="I3" s="1343"/>
      <c r="J3" s="1343"/>
      <c r="K3" s="1343"/>
      <c r="L3" s="1343"/>
      <c r="M3" s="1343"/>
      <c r="N3" s="1343"/>
      <c r="O3" s="1343"/>
    </row>
    <row r="4" spans="1:15" ht="7.5" customHeight="1">
      <c r="A4" s="254"/>
      <c r="B4" s="252"/>
      <c r="C4" s="252"/>
      <c r="D4" s="252"/>
      <c r="E4" s="252"/>
      <c r="F4" s="252"/>
      <c r="G4" s="252"/>
      <c r="H4" s="252"/>
      <c r="I4" s="252"/>
      <c r="J4" s="252"/>
      <c r="K4" s="252"/>
      <c r="L4" s="252"/>
      <c r="M4" s="252"/>
      <c r="N4" s="252"/>
      <c r="O4" s="252"/>
    </row>
    <row r="5" spans="1:15" ht="29.25" customHeight="1">
      <c r="A5" s="254"/>
      <c r="B5" s="1359" t="s">
        <v>992</v>
      </c>
      <c r="C5" s="1360"/>
      <c r="D5" s="1360"/>
      <c r="E5" s="618"/>
      <c r="F5" s="573" t="s">
        <v>991</v>
      </c>
      <c r="G5" s="252"/>
      <c r="H5" s="252"/>
      <c r="I5" s="252"/>
      <c r="J5" s="252"/>
      <c r="K5" s="252"/>
      <c r="L5" s="252"/>
      <c r="M5" s="252"/>
      <c r="N5" s="252"/>
      <c r="O5" s="252"/>
    </row>
    <row r="6" spans="1:15" ht="7.5" customHeight="1">
      <c r="A6" s="254"/>
      <c r="B6" s="252"/>
      <c r="C6" s="252"/>
      <c r="D6" s="252"/>
      <c r="E6" s="252"/>
      <c r="F6" s="252"/>
      <c r="G6" s="252"/>
      <c r="H6" s="252"/>
      <c r="I6" s="252"/>
      <c r="J6" s="252"/>
      <c r="K6" s="252"/>
      <c r="L6" s="252"/>
      <c r="M6" s="252"/>
      <c r="N6" s="252"/>
      <c r="O6" s="252"/>
    </row>
    <row r="7" spans="1:15" ht="27" customHeight="1">
      <c r="A7" s="254"/>
      <c r="B7" s="1344" t="s">
        <v>539</v>
      </c>
      <c r="C7" s="1347" t="s">
        <v>599</v>
      </c>
      <c r="D7" s="1344" t="s">
        <v>538</v>
      </c>
      <c r="E7" s="1338" t="s">
        <v>537</v>
      </c>
      <c r="F7" s="1338" t="s">
        <v>609</v>
      </c>
      <c r="G7" s="1356" t="s">
        <v>536</v>
      </c>
      <c r="H7" s="1357"/>
      <c r="I7" s="1357"/>
      <c r="J7" s="1358"/>
      <c r="K7" s="1350" t="s">
        <v>673</v>
      </c>
      <c r="L7" s="1351"/>
      <c r="M7" s="1352"/>
      <c r="N7" s="1351"/>
      <c r="O7" s="1342" t="s">
        <v>542</v>
      </c>
    </row>
    <row r="8" spans="1:15" ht="38.25" customHeight="1">
      <c r="A8" s="254"/>
      <c r="B8" s="1344"/>
      <c r="C8" s="1348"/>
      <c r="D8" s="1344"/>
      <c r="E8" s="1345"/>
      <c r="F8" s="1345"/>
      <c r="G8" s="1350" t="s">
        <v>674</v>
      </c>
      <c r="H8" s="1353"/>
      <c r="I8" s="1354" t="s">
        <v>683</v>
      </c>
      <c r="J8" s="1355"/>
      <c r="K8" s="1338" t="s">
        <v>548</v>
      </c>
      <c r="L8" s="1338" t="s">
        <v>990</v>
      </c>
      <c r="M8" s="1338" t="s">
        <v>1022</v>
      </c>
      <c r="N8" s="1338" t="s">
        <v>993</v>
      </c>
      <c r="O8" s="1342"/>
    </row>
    <row r="9" spans="1:15" ht="41.25" customHeight="1">
      <c r="A9" s="254"/>
      <c r="B9" s="1344"/>
      <c r="C9" s="1349"/>
      <c r="D9" s="1344"/>
      <c r="E9" s="1346"/>
      <c r="F9" s="1339"/>
      <c r="G9" s="351" t="s">
        <v>548</v>
      </c>
      <c r="H9" s="351" t="s">
        <v>990</v>
      </c>
      <c r="I9" s="351" t="s">
        <v>548</v>
      </c>
      <c r="J9" s="351" t="s">
        <v>990</v>
      </c>
      <c r="K9" s="1339"/>
      <c r="L9" s="1339"/>
      <c r="M9" s="1339"/>
      <c r="N9" s="1345"/>
      <c r="O9" s="1342"/>
    </row>
    <row r="10" spans="1:15" ht="32.25" customHeight="1">
      <c r="B10" s="255">
        <v>1</v>
      </c>
      <c r="C10" s="353"/>
      <c r="D10" s="262"/>
      <c r="E10" s="263"/>
      <c r="F10" s="301"/>
      <c r="G10" s="297"/>
      <c r="H10" s="301"/>
      <c r="I10" s="301"/>
      <c r="J10" s="301"/>
      <c r="K10" s="301"/>
      <c r="L10" s="301"/>
      <c r="M10" s="621" t="str">
        <f>IF(L10="","",$E$5)</f>
        <v/>
      </c>
      <c r="N10" s="304" t="str">
        <f>IF(L10="","",L10*$E$5)</f>
        <v/>
      </c>
      <c r="O10" s="262"/>
    </row>
    <row r="11" spans="1:15" ht="32.25" customHeight="1">
      <c r="B11" s="255">
        <v>2</v>
      </c>
      <c r="C11" s="353"/>
      <c r="D11" s="262"/>
      <c r="E11" s="263"/>
      <c r="F11" s="301"/>
      <c r="G11" s="297"/>
      <c r="H11" s="301"/>
      <c r="I11" s="301"/>
      <c r="J11" s="301"/>
      <c r="K11" s="301"/>
      <c r="L11" s="301"/>
      <c r="M11" s="621" t="str">
        <f t="shared" ref="M11:M29" si="0">IF(L11="","",$E$5)</f>
        <v/>
      </c>
      <c r="N11" s="304" t="str">
        <f t="shared" ref="N11:N29" si="1">IF(L11="","",L11*$E$5)</f>
        <v/>
      </c>
      <c r="O11" s="262"/>
    </row>
    <row r="12" spans="1:15" ht="32.25" customHeight="1">
      <c r="B12" s="255">
        <v>3</v>
      </c>
      <c r="C12" s="353"/>
      <c r="D12" s="262"/>
      <c r="E12" s="263"/>
      <c r="F12" s="301"/>
      <c r="G12" s="297"/>
      <c r="H12" s="301"/>
      <c r="I12" s="301"/>
      <c r="J12" s="301"/>
      <c r="K12" s="301"/>
      <c r="L12" s="301"/>
      <c r="M12" s="621" t="str">
        <f t="shared" si="0"/>
        <v/>
      </c>
      <c r="N12" s="304" t="str">
        <f t="shared" si="1"/>
        <v/>
      </c>
      <c r="O12" s="262"/>
    </row>
    <row r="13" spans="1:15" ht="32.25" customHeight="1">
      <c r="B13" s="255">
        <v>4</v>
      </c>
      <c r="C13" s="353"/>
      <c r="D13" s="262"/>
      <c r="E13" s="263"/>
      <c r="F13" s="301"/>
      <c r="G13" s="297"/>
      <c r="H13" s="301"/>
      <c r="I13" s="301"/>
      <c r="J13" s="301"/>
      <c r="K13" s="301"/>
      <c r="L13" s="301"/>
      <c r="M13" s="621" t="str">
        <f t="shared" si="0"/>
        <v/>
      </c>
      <c r="N13" s="304" t="str">
        <f t="shared" si="1"/>
        <v/>
      </c>
      <c r="O13" s="262"/>
    </row>
    <row r="14" spans="1:15" ht="32.25" customHeight="1">
      <c r="B14" s="255">
        <v>5</v>
      </c>
      <c r="C14" s="353"/>
      <c r="D14" s="262"/>
      <c r="E14" s="263"/>
      <c r="F14" s="301"/>
      <c r="G14" s="297"/>
      <c r="H14" s="301"/>
      <c r="I14" s="301"/>
      <c r="J14" s="301"/>
      <c r="K14" s="305"/>
      <c r="L14" s="305"/>
      <c r="M14" s="622" t="str">
        <f t="shared" si="0"/>
        <v/>
      </c>
      <c r="N14" s="616" t="str">
        <f t="shared" si="1"/>
        <v/>
      </c>
      <c r="O14" s="262"/>
    </row>
    <row r="15" spans="1:15" ht="32.25" customHeight="1">
      <c r="B15" s="255">
        <v>6</v>
      </c>
      <c r="C15" s="353"/>
      <c r="D15" s="262"/>
      <c r="E15" s="263"/>
      <c r="F15" s="301"/>
      <c r="G15" s="297"/>
      <c r="H15" s="301"/>
      <c r="I15" s="301"/>
      <c r="J15" s="301"/>
      <c r="K15" s="305"/>
      <c r="L15" s="305"/>
      <c r="M15" s="622" t="str">
        <f t="shared" si="0"/>
        <v/>
      </c>
      <c r="N15" s="616" t="str">
        <f t="shared" si="1"/>
        <v/>
      </c>
      <c r="O15" s="262"/>
    </row>
    <row r="16" spans="1:15" ht="32.25" customHeight="1">
      <c r="B16" s="255">
        <v>7</v>
      </c>
      <c r="C16" s="353"/>
      <c r="D16" s="262"/>
      <c r="E16" s="263"/>
      <c r="F16" s="301"/>
      <c r="G16" s="297"/>
      <c r="H16" s="301"/>
      <c r="I16" s="301"/>
      <c r="J16" s="301"/>
      <c r="K16" s="305"/>
      <c r="L16" s="305"/>
      <c r="M16" s="622" t="str">
        <f t="shared" si="0"/>
        <v/>
      </c>
      <c r="N16" s="616" t="str">
        <f t="shared" si="1"/>
        <v/>
      </c>
      <c r="O16" s="262"/>
    </row>
    <row r="17" spans="2:15" ht="32.25" customHeight="1">
      <c r="B17" s="255">
        <v>8</v>
      </c>
      <c r="C17" s="353"/>
      <c r="D17" s="262"/>
      <c r="E17" s="263"/>
      <c r="F17" s="301"/>
      <c r="G17" s="297"/>
      <c r="H17" s="301"/>
      <c r="I17" s="301"/>
      <c r="J17" s="301"/>
      <c r="K17" s="305"/>
      <c r="L17" s="305"/>
      <c r="M17" s="622" t="str">
        <f t="shared" si="0"/>
        <v/>
      </c>
      <c r="N17" s="616" t="str">
        <f t="shared" si="1"/>
        <v/>
      </c>
      <c r="O17" s="262"/>
    </row>
    <row r="18" spans="2:15" ht="32.25" customHeight="1">
      <c r="B18" s="255">
        <v>9</v>
      </c>
      <c r="C18" s="353"/>
      <c r="D18" s="262"/>
      <c r="E18" s="263"/>
      <c r="F18" s="301"/>
      <c r="G18" s="297"/>
      <c r="H18" s="301"/>
      <c r="I18" s="301"/>
      <c r="J18" s="301"/>
      <c r="K18" s="305"/>
      <c r="L18" s="305"/>
      <c r="M18" s="622" t="str">
        <f t="shared" si="0"/>
        <v/>
      </c>
      <c r="N18" s="616" t="str">
        <f t="shared" si="1"/>
        <v/>
      </c>
      <c r="O18" s="262"/>
    </row>
    <row r="19" spans="2:15" ht="32.25" customHeight="1">
      <c r="B19" s="255">
        <v>10</v>
      </c>
      <c r="C19" s="353"/>
      <c r="D19" s="262"/>
      <c r="E19" s="263"/>
      <c r="F19" s="301"/>
      <c r="G19" s="297"/>
      <c r="H19" s="301"/>
      <c r="I19" s="301"/>
      <c r="J19" s="301"/>
      <c r="K19" s="305"/>
      <c r="L19" s="305"/>
      <c r="M19" s="622" t="str">
        <f t="shared" si="0"/>
        <v/>
      </c>
      <c r="N19" s="616" t="str">
        <f t="shared" si="1"/>
        <v/>
      </c>
      <c r="O19" s="262"/>
    </row>
    <row r="20" spans="2:15" ht="32.25" customHeight="1">
      <c r="B20" s="255">
        <v>11</v>
      </c>
      <c r="C20" s="353"/>
      <c r="D20" s="262"/>
      <c r="E20" s="263"/>
      <c r="F20" s="301"/>
      <c r="G20" s="297"/>
      <c r="H20" s="301"/>
      <c r="I20" s="301"/>
      <c r="J20" s="301"/>
      <c r="K20" s="305"/>
      <c r="L20" s="305"/>
      <c r="M20" s="622" t="str">
        <f t="shared" si="0"/>
        <v/>
      </c>
      <c r="N20" s="616" t="str">
        <f t="shared" si="1"/>
        <v/>
      </c>
      <c r="O20" s="262"/>
    </row>
    <row r="21" spans="2:15" ht="32.25" customHeight="1">
      <c r="B21" s="255">
        <v>12</v>
      </c>
      <c r="C21" s="353"/>
      <c r="D21" s="262"/>
      <c r="E21" s="263"/>
      <c r="F21" s="301"/>
      <c r="G21" s="297"/>
      <c r="H21" s="301"/>
      <c r="I21" s="301"/>
      <c r="J21" s="301"/>
      <c r="K21" s="305"/>
      <c r="L21" s="305"/>
      <c r="M21" s="622" t="str">
        <f t="shared" si="0"/>
        <v/>
      </c>
      <c r="N21" s="616" t="str">
        <f t="shared" si="1"/>
        <v/>
      </c>
      <c r="O21" s="262"/>
    </row>
    <row r="22" spans="2:15" ht="32.25" customHeight="1">
      <c r="B22" s="255">
        <v>13</v>
      </c>
      <c r="C22" s="353"/>
      <c r="D22" s="262"/>
      <c r="E22" s="263"/>
      <c r="F22" s="301"/>
      <c r="G22" s="297"/>
      <c r="H22" s="301"/>
      <c r="I22" s="301"/>
      <c r="J22" s="301"/>
      <c r="K22" s="305"/>
      <c r="L22" s="305"/>
      <c r="M22" s="622" t="str">
        <f t="shared" si="0"/>
        <v/>
      </c>
      <c r="N22" s="616" t="str">
        <f t="shared" si="1"/>
        <v/>
      </c>
      <c r="O22" s="262"/>
    </row>
    <row r="23" spans="2:15" ht="32.25" customHeight="1">
      <c r="B23" s="255">
        <v>14</v>
      </c>
      <c r="C23" s="353"/>
      <c r="D23" s="262"/>
      <c r="E23" s="263"/>
      <c r="F23" s="301"/>
      <c r="G23" s="297"/>
      <c r="H23" s="301"/>
      <c r="I23" s="301"/>
      <c r="J23" s="301"/>
      <c r="K23" s="305"/>
      <c r="L23" s="305"/>
      <c r="M23" s="622" t="str">
        <f t="shared" si="0"/>
        <v/>
      </c>
      <c r="N23" s="616" t="str">
        <f t="shared" si="1"/>
        <v/>
      </c>
      <c r="O23" s="262"/>
    </row>
    <row r="24" spans="2:15" ht="32.25" customHeight="1">
      <c r="B24" s="255">
        <v>15</v>
      </c>
      <c r="C24" s="353"/>
      <c r="D24" s="262"/>
      <c r="E24" s="263"/>
      <c r="F24" s="301"/>
      <c r="G24" s="297"/>
      <c r="H24" s="301"/>
      <c r="I24" s="301"/>
      <c r="J24" s="301"/>
      <c r="K24" s="305"/>
      <c r="L24" s="305"/>
      <c r="M24" s="622" t="str">
        <f t="shared" si="0"/>
        <v/>
      </c>
      <c r="N24" s="616" t="str">
        <f t="shared" si="1"/>
        <v/>
      </c>
      <c r="O24" s="262"/>
    </row>
    <row r="25" spans="2:15" ht="32.25" customHeight="1">
      <c r="B25" s="255">
        <v>16</v>
      </c>
      <c r="C25" s="353"/>
      <c r="D25" s="262"/>
      <c r="E25" s="263"/>
      <c r="F25" s="301"/>
      <c r="G25" s="297"/>
      <c r="H25" s="301"/>
      <c r="I25" s="301"/>
      <c r="J25" s="301"/>
      <c r="K25" s="305"/>
      <c r="L25" s="305"/>
      <c r="M25" s="622" t="str">
        <f t="shared" si="0"/>
        <v/>
      </c>
      <c r="N25" s="616" t="str">
        <f t="shared" si="1"/>
        <v/>
      </c>
      <c r="O25" s="262"/>
    </row>
    <row r="26" spans="2:15" ht="32.25" customHeight="1">
      <c r="B26" s="255">
        <v>17</v>
      </c>
      <c r="C26" s="353"/>
      <c r="D26" s="262"/>
      <c r="E26" s="263"/>
      <c r="F26" s="301"/>
      <c r="G26" s="297"/>
      <c r="H26" s="301"/>
      <c r="I26" s="301"/>
      <c r="J26" s="301"/>
      <c r="K26" s="305"/>
      <c r="L26" s="305"/>
      <c r="M26" s="622" t="str">
        <f t="shared" si="0"/>
        <v/>
      </c>
      <c r="N26" s="616" t="str">
        <f t="shared" si="1"/>
        <v/>
      </c>
      <c r="O26" s="262"/>
    </row>
    <row r="27" spans="2:15" ht="32.25" customHeight="1">
      <c r="B27" s="255">
        <v>18</v>
      </c>
      <c r="C27" s="353"/>
      <c r="D27" s="262"/>
      <c r="E27" s="263"/>
      <c r="F27" s="301"/>
      <c r="G27" s="297"/>
      <c r="H27" s="301"/>
      <c r="I27" s="301"/>
      <c r="J27" s="301"/>
      <c r="K27" s="305"/>
      <c r="L27" s="305"/>
      <c r="M27" s="622" t="str">
        <f t="shared" si="0"/>
        <v/>
      </c>
      <c r="N27" s="616" t="str">
        <f t="shared" si="1"/>
        <v/>
      </c>
      <c r="O27" s="262"/>
    </row>
    <row r="28" spans="2:15" ht="32.25" customHeight="1">
      <c r="B28" s="255">
        <v>19</v>
      </c>
      <c r="C28" s="353"/>
      <c r="D28" s="262"/>
      <c r="E28" s="263"/>
      <c r="F28" s="301"/>
      <c r="G28" s="297"/>
      <c r="H28" s="301"/>
      <c r="I28" s="301"/>
      <c r="J28" s="301"/>
      <c r="K28" s="305"/>
      <c r="L28" s="305"/>
      <c r="M28" s="622" t="str">
        <f t="shared" si="0"/>
        <v/>
      </c>
      <c r="N28" s="616" t="str">
        <f t="shared" si="1"/>
        <v/>
      </c>
      <c r="O28" s="262"/>
    </row>
    <row r="29" spans="2:15" ht="32.25" customHeight="1" thickBot="1">
      <c r="B29" s="256">
        <v>20</v>
      </c>
      <c r="C29" s="354"/>
      <c r="D29" s="264"/>
      <c r="E29" s="265"/>
      <c r="F29" s="302"/>
      <c r="G29" s="298"/>
      <c r="H29" s="302"/>
      <c r="I29" s="302"/>
      <c r="J29" s="302"/>
      <c r="K29" s="306"/>
      <c r="L29" s="306"/>
      <c r="M29" s="623" t="str">
        <f t="shared" si="0"/>
        <v/>
      </c>
      <c r="N29" s="617" t="str">
        <f t="shared" si="1"/>
        <v/>
      </c>
      <c r="O29" s="264"/>
    </row>
    <row r="30" spans="2:15" ht="32.25" customHeight="1" thickTop="1">
      <c r="B30" s="1332" t="s">
        <v>687</v>
      </c>
      <c r="C30" s="1333"/>
      <c r="D30" s="1333"/>
      <c r="E30" s="1334"/>
      <c r="F30" s="299">
        <f t="shared" ref="F30:H30" si="2">SUMIF($E$10:$E$29,"○",F10:F29)</f>
        <v>0</v>
      </c>
      <c r="G30" s="299">
        <f t="shared" si="2"/>
        <v>0</v>
      </c>
      <c r="H30" s="303">
        <f t="shared" si="2"/>
        <v>0</v>
      </c>
      <c r="I30" s="303">
        <f t="shared" ref="I30:J30" si="3">SUMIF($E$10:$E$29,"○",I10:I29)</f>
        <v>0</v>
      </c>
      <c r="J30" s="303">
        <f t="shared" si="3"/>
        <v>0</v>
      </c>
      <c r="K30" s="299">
        <f>SUMIF($E$10:$E$29,"○",K10:K29)</f>
        <v>0</v>
      </c>
      <c r="L30" s="303">
        <f>SUMIF($E$10:$E$29,"○",L10:L29)</f>
        <v>0</v>
      </c>
      <c r="M30" s="1340"/>
      <c r="N30" s="303">
        <f>SUMIF($E$10:$E$29,"○",N10:N29)</f>
        <v>0</v>
      </c>
      <c r="O30" s="257"/>
    </row>
    <row r="31" spans="2:15" ht="32.25" customHeight="1">
      <c r="B31" s="1335" t="s">
        <v>535</v>
      </c>
      <c r="C31" s="1336"/>
      <c r="D31" s="1336"/>
      <c r="E31" s="1337"/>
      <c r="F31" s="300">
        <f t="shared" ref="F31:H31" si="4">SUM(F10:F29)</f>
        <v>0</v>
      </c>
      <c r="G31" s="300">
        <f t="shared" si="4"/>
        <v>0</v>
      </c>
      <c r="H31" s="304">
        <f t="shared" si="4"/>
        <v>0</v>
      </c>
      <c r="I31" s="304">
        <f t="shared" ref="I31:J31" si="5">SUM(I10:I29)</f>
        <v>0</v>
      </c>
      <c r="J31" s="304">
        <f t="shared" si="5"/>
        <v>0</v>
      </c>
      <c r="K31" s="300">
        <f>SUM(K10:K29)</f>
        <v>0</v>
      </c>
      <c r="L31" s="304">
        <f>SUM(L10:L29)</f>
        <v>0</v>
      </c>
      <c r="M31" s="1341"/>
      <c r="N31" s="304">
        <f>SUM(N10:N29)</f>
        <v>0</v>
      </c>
      <c r="O31" s="258"/>
    </row>
    <row r="32" spans="2:15" s="261" customFormat="1" ht="21.75" customHeight="1">
      <c r="B32" s="259" t="s">
        <v>550</v>
      </c>
      <c r="C32" s="259"/>
      <c r="D32" s="260"/>
      <c r="E32" s="260"/>
      <c r="F32" s="260"/>
      <c r="G32" s="260"/>
      <c r="H32" s="260"/>
      <c r="I32" s="260"/>
      <c r="J32" s="260"/>
      <c r="K32" s="260"/>
      <c r="L32" s="260"/>
      <c r="M32" s="260"/>
      <c r="N32" s="260"/>
      <c r="O32" s="260"/>
    </row>
    <row r="33" spans="2:15" s="261" customFormat="1" ht="21.75" customHeight="1">
      <c r="B33" s="259" t="s">
        <v>666</v>
      </c>
      <c r="C33" s="259"/>
      <c r="D33" s="260"/>
      <c r="E33" s="260"/>
      <c r="F33" s="260"/>
      <c r="G33" s="260"/>
      <c r="H33" s="260"/>
      <c r="I33" s="260"/>
      <c r="J33" s="260"/>
      <c r="K33" s="260"/>
      <c r="L33" s="260"/>
      <c r="M33" s="260"/>
      <c r="N33" s="260"/>
      <c r="O33" s="260"/>
    </row>
  </sheetData>
  <sheetProtection sheet="1" formatColumns="0" formatRows="0" insertRows="0"/>
  <mergeCells count="19">
    <mergeCell ref="B3:O3"/>
    <mergeCell ref="B7:B9"/>
    <mergeCell ref="D7:D9"/>
    <mergeCell ref="E7:E9"/>
    <mergeCell ref="C7:C9"/>
    <mergeCell ref="F7:F9"/>
    <mergeCell ref="K7:N7"/>
    <mergeCell ref="G8:H8"/>
    <mergeCell ref="I8:J8"/>
    <mergeCell ref="G7:J7"/>
    <mergeCell ref="K8:K9"/>
    <mergeCell ref="L8:L9"/>
    <mergeCell ref="B5:D5"/>
    <mergeCell ref="N8:N9"/>
    <mergeCell ref="B30:E30"/>
    <mergeCell ref="B31:E31"/>
    <mergeCell ref="M8:M9"/>
    <mergeCell ref="M30:M31"/>
    <mergeCell ref="O7:O9"/>
  </mergeCells>
  <phoneticPr fontId="3"/>
  <dataValidations count="3">
    <dataValidation type="list" allowBlank="1" showInputMessage="1" showErrorMessage="1" sqref="E10:E29" xr:uid="{00000000-0002-0000-1500-000000000000}">
      <formula1>○</formula1>
    </dataValidation>
    <dataValidation type="list" allowBlank="1" showInputMessage="1" showErrorMessage="1" sqref="C10:C29" xr:uid="{00000000-0002-0000-1500-000001000000}">
      <formula1>設備種別_供給電力根拠用</formula1>
    </dataValidation>
    <dataValidation imeMode="off" allowBlank="1" showInputMessage="1" showErrorMessage="1" sqref="F10:N29" xr:uid="{00000000-0002-0000-1500-000002000000}"/>
  </dataValidations>
  <pageMargins left="0.70866141732283472" right="0.70866141732283472" top="0.74803149606299213" bottom="0.74803149606299213" header="0.31496062992125984" footer="0.31496062992125984"/>
  <pageSetup paperSize="9" scale="53" orientation="landscape"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6">
    <tabColor rgb="FF3333FF"/>
  </sheetPr>
  <dimension ref="A1:M29"/>
  <sheetViews>
    <sheetView showGridLines="0" view="pageBreakPreview" zoomScale="70" zoomScaleNormal="55" zoomScaleSheetLayoutView="70" workbookViewId="0"/>
  </sheetViews>
  <sheetFormatPr defaultColWidth="8.7265625" defaultRowHeight="13.5"/>
  <cols>
    <col min="1" max="1" width="2.26953125" style="253" customWidth="1"/>
    <col min="2" max="2" width="3.26953125" style="253" customWidth="1"/>
    <col min="3" max="3" width="17.90625" style="253" customWidth="1"/>
    <col min="4" max="4" width="11.08984375" style="253" customWidth="1"/>
    <col min="5" max="5" width="9.26953125" style="253" customWidth="1"/>
    <col min="6" max="6" width="9.08984375" style="253" customWidth="1"/>
    <col min="7" max="7" width="10.08984375" style="253" customWidth="1"/>
    <col min="8" max="8" width="14.54296875" style="253" customWidth="1"/>
    <col min="9" max="9" width="9.08984375" style="253" customWidth="1"/>
    <col min="10" max="10" width="10.08984375" style="253" customWidth="1"/>
    <col min="11" max="11" width="7.26953125" style="253" customWidth="1"/>
    <col min="12" max="12" width="29.81640625" style="253" customWidth="1"/>
    <col min="13" max="13" width="20.6328125" style="253" customWidth="1"/>
    <col min="14" max="14" width="2.36328125" style="253" customWidth="1"/>
    <col min="15" max="16384" width="8.7265625" style="253"/>
  </cols>
  <sheetData>
    <row r="1" spans="1:13">
      <c r="A1" s="47" t="s">
        <v>1215</v>
      </c>
      <c r="B1" s="273"/>
      <c r="C1" s="273"/>
      <c r="D1" s="273"/>
      <c r="E1" s="273"/>
      <c r="F1" s="273"/>
      <c r="G1" s="273"/>
      <c r="H1" s="273"/>
      <c r="I1" s="273"/>
      <c r="J1" s="273"/>
      <c r="K1" s="273"/>
      <c r="L1" s="273"/>
      <c r="M1" s="273"/>
    </row>
    <row r="2" spans="1:13">
      <c r="A2" s="35"/>
      <c r="B2" s="273"/>
      <c r="C2" s="273"/>
      <c r="D2" s="273"/>
      <c r="E2" s="273"/>
      <c r="F2" s="273"/>
      <c r="G2" s="273"/>
      <c r="H2" s="273"/>
      <c r="I2" s="273"/>
      <c r="J2" s="273"/>
      <c r="K2" s="273"/>
      <c r="L2" s="273"/>
      <c r="M2" s="273"/>
    </row>
    <row r="3" spans="1:13" ht="29.25" customHeight="1">
      <c r="A3" s="273"/>
      <c r="B3" s="1343" t="s">
        <v>1216</v>
      </c>
      <c r="C3" s="1343"/>
      <c r="D3" s="1343"/>
      <c r="E3" s="1343"/>
      <c r="F3" s="1343"/>
      <c r="G3" s="1343"/>
      <c r="H3" s="1343"/>
      <c r="I3" s="1343"/>
      <c r="J3" s="1343"/>
      <c r="K3" s="1343"/>
      <c r="L3" s="1343"/>
      <c r="M3" s="1343"/>
    </row>
    <row r="4" spans="1:13">
      <c r="A4" s="273"/>
      <c r="B4" s="273"/>
      <c r="C4" s="273"/>
      <c r="D4" s="273"/>
      <c r="E4" s="273"/>
      <c r="F4" s="273"/>
      <c r="G4" s="273"/>
      <c r="H4" s="273"/>
      <c r="I4" s="273"/>
      <c r="J4" s="273"/>
      <c r="K4" s="273"/>
      <c r="L4" s="273"/>
      <c r="M4" s="273"/>
    </row>
    <row r="5" spans="1:13" ht="19.5" customHeight="1">
      <c r="A5" s="273"/>
      <c r="B5" s="1362" t="s">
        <v>541</v>
      </c>
      <c r="C5" s="1362" t="s">
        <v>538</v>
      </c>
      <c r="D5" s="1362" t="s">
        <v>540</v>
      </c>
      <c r="E5" s="1338" t="s">
        <v>688</v>
      </c>
      <c r="F5" s="1368" t="s">
        <v>1217</v>
      </c>
      <c r="G5" s="1369"/>
      <c r="H5" s="1356" t="s">
        <v>1218</v>
      </c>
      <c r="I5" s="1357"/>
      <c r="J5" s="1357"/>
      <c r="K5" s="1357"/>
      <c r="L5" s="1358"/>
      <c r="M5" s="1363" t="s">
        <v>542</v>
      </c>
    </row>
    <row r="6" spans="1:13" ht="36" customHeight="1">
      <c r="A6" s="273"/>
      <c r="B6" s="1362"/>
      <c r="C6" s="1362"/>
      <c r="D6" s="1362"/>
      <c r="E6" s="1346"/>
      <c r="F6" s="274" t="s">
        <v>548</v>
      </c>
      <c r="G6" s="351" t="s">
        <v>1032</v>
      </c>
      <c r="H6" s="356" t="s">
        <v>1038</v>
      </c>
      <c r="I6" s="351" t="s">
        <v>548</v>
      </c>
      <c r="J6" s="351" t="s">
        <v>1032</v>
      </c>
      <c r="K6" s="275" t="s">
        <v>1021</v>
      </c>
      <c r="L6" s="276" t="s">
        <v>549</v>
      </c>
      <c r="M6" s="1363"/>
    </row>
    <row r="7" spans="1:13" ht="33" customHeight="1">
      <c r="A7" s="273"/>
      <c r="B7" s="255">
        <v>1</v>
      </c>
      <c r="C7" s="262"/>
      <c r="D7" s="262"/>
      <c r="E7" s="266"/>
      <c r="F7" s="307"/>
      <c r="G7" s="651"/>
      <c r="H7" s="266"/>
      <c r="I7" s="308"/>
      <c r="J7" s="308"/>
      <c r="K7" s="619"/>
      <c r="L7" s="267"/>
      <c r="M7" s="262"/>
    </row>
    <row r="8" spans="1:13" ht="33" customHeight="1">
      <c r="A8" s="273"/>
      <c r="B8" s="255">
        <v>2</v>
      </c>
      <c r="C8" s="262"/>
      <c r="D8" s="262"/>
      <c r="E8" s="266"/>
      <c r="F8" s="307"/>
      <c r="G8" s="651"/>
      <c r="H8" s="266"/>
      <c r="I8" s="308"/>
      <c r="J8" s="308"/>
      <c r="K8" s="619"/>
      <c r="L8" s="267"/>
      <c r="M8" s="262"/>
    </row>
    <row r="9" spans="1:13" ht="33" customHeight="1">
      <c r="A9" s="273"/>
      <c r="B9" s="255">
        <v>3</v>
      </c>
      <c r="C9" s="262"/>
      <c r="D9" s="262"/>
      <c r="E9" s="266"/>
      <c r="F9" s="307"/>
      <c r="G9" s="651"/>
      <c r="H9" s="266"/>
      <c r="I9" s="308"/>
      <c r="J9" s="308"/>
      <c r="K9" s="619"/>
      <c r="L9" s="267"/>
      <c r="M9" s="262"/>
    </row>
    <row r="10" spans="1:13" ht="33" customHeight="1">
      <c r="A10" s="273"/>
      <c r="B10" s="255">
        <v>4</v>
      </c>
      <c r="C10" s="262"/>
      <c r="D10" s="262"/>
      <c r="E10" s="266"/>
      <c r="F10" s="307"/>
      <c r="G10" s="651"/>
      <c r="H10" s="266"/>
      <c r="I10" s="308"/>
      <c r="J10" s="308"/>
      <c r="K10" s="619"/>
      <c r="L10" s="267"/>
      <c r="M10" s="262"/>
    </row>
    <row r="11" spans="1:13" ht="33" customHeight="1">
      <c r="A11" s="273"/>
      <c r="B11" s="255">
        <v>5</v>
      </c>
      <c r="C11" s="262"/>
      <c r="D11" s="262"/>
      <c r="E11" s="266"/>
      <c r="F11" s="307"/>
      <c r="G11" s="651"/>
      <c r="H11" s="266"/>
      <c r="I11" s="308"/>
      <c r="J11" s="308"/>
      <c r="K11" s="619"/>
      <c r="L11" s="267"/>
      <c r="M11" s="262"/>
    </row>
    <row r="12" spans="1:13" ht="33" customHeight="1">
      <c r="A12" s="273"/>
      <c r="B12" s="255">
        <v>6</v>
      </c>
      <c r="C12" s="262"/>
      <c r="D12" s="262"/>
      <c r="E12" s="266"/>
      <c r="F12" s="307"/>
      <c r="G12" s="651"/>
      <c r="H12" s="266"/>
      <c r="I12" s="308"/>
      <c r="J12" s="308"/>
      <c r="K12" s="619"/>
      <c r="L12" s="267"/>
      <c r="M12" s="262"/>
    </row>
    <row r="13" spans="1:13" ht="33" customHeight="1">
      <c r="A13" s="273"/>
      <c r="B13" s="255">
        <v>7</v>
      </c>
      <c r="C13" s="262"/>
      <c r="D13" s="262"/>
      <c r="E13" s="266"/>
      <c r="F13" s="307"/>
      <c r="G13" s="651"/>
      <c r="H13" s="266"/>
      <c r="I13" s="308"/>
      <c r="J13" s="308"/>
      <c r="K13" s="619"/>
      <c r="L13" s="267"/>
      <c r="M13" s="262"/>
    </row>
    <row r="14" spans="1:13" ht="33" customHeight="1">
      <c r="A14" s="273"/>
      <c r="B14" s="255">
        <v>8</v>
      </c>
      <c r="C14" s="262"/>
      <c r="D14" s="262"/>
      <c r="E14" s="266"/>
      <c r="F14" s="307"/>
      <c r="G14" s="651"/>
      <c r="H14" s="266"/>
      <c r="I14" s="308"/>
      <c r="J14" s="308"/>
      <c r="K14" s="619"/>
      <c r="L14" s="267"/>
      <c r="M14" s="262"/>
    </row>
    <row r="15" spans="1:13" ht="33" customHeight="1">
      <c r="A15" s="273"/>
      <c r="B15" s="255">
        <v>9</v>
      </c>
      <c r="C15" s="262"/>
      <c r="D15" s="262"/>
      <c r="E15" s="266"/>
      <c r="F15" s="307"/>
      <c r="G15" s="651"/>
      <c r="H15" s="266"/>
      <c r="I15" s="308"/>
      <c r="J15" s="308"/>
      <c r="K15" s="619"/>
      <c r="L15" s="267"/>
      <c r="M15" s="262"/>
    </row>
    <row r="16" spans="1:13" ht="33" customHeight="1">
      <c r="A16" s="273"/>
      <c r="B16" s="255">
        <v>10</v>
      </c>
      <c r="C16" s="262"/>
      <c r="D16" s="262"/>
      <c r="E16" s="266"/>
      <c r="F16" s="307"/>
      <c r="G16" s="651"/>
      <c r="H16" s="266"/>
      <c r="I16" s="308"/>
      <c r="J16" s="308"/>
      <c r="K16" s="619"/>
      <c r="L16" s="267"/>
      <c r="M16" s="262"/>
    </row>
    <row r="17" spans="1:13" ht="33" customHeight="1">
      <c r="A17" s="273"/>
      <c r="B17" s="255">
        <v>11</v>
      </c>
      <c r="C17" s="262"/>
      <c r="D17" s="262"/>
      <c r="E17" s="266"/>
      <c r="F17" s="307"/>
      <c r="G17" s="651"/>
      <c r="H17" s="266"/>
      <c r="I17" s="308"/>
      <c r="J17" s="308"/>
      <c r="K17" s="619"/>
      <c r="L17" s="267"/>
      <c r="M17" s="262"/>
    </row>
    <row r="18" spans="1:13" ht="17.25">
      <c r="A18" s="273"/>
      <c r="B18" s="255">
        <v>12</v>
      </c>
      <c r="C18" s="262"/>
      <c r="D18" s="262"/>
      <c r="E18" s="266"/>
      <c r="F18" s="307"/>
      <c r="G18" s="651"/>
      <c r="H18" s="266"/>
      <c r="I18" s="308"/>
      <c r="J18" s="308"/>
      <c r="K18" s="619"/>
      <c r="L18" s="267"/>
      <c r="M18" s="262"/>
    </row>
    <row r="19" spans="1:13" ht="33" customHeight="1">
      <c r="A19" s="273"/>
      <c r="B19" s="255">
        <v>13</v>
      </c>
      <c r="C19" s="262"/>
      <c r="D19" s="262"/>
      <c r="E19" s="266"/>
      <c r="F19" s="307"/>
      <c r="G19" s="651"/>
      <c r="H19" s="266"/>
      <c r="I19" s="308"/>
      <c r="J19" s="308"/>
      <c r="K19" s="619"/>
      <c r="L19" s="267"/>
      <c r="M19" s="262"/>
    </row>
    <row r="20" spans="1:13" ht="33" customHeight="1">
      <c r="A20" s="273"/>
      <c r="B20" s="255">
        <v>14</v>
      </c>
      <c r="C20" s="262"/>
      <c r="D20" s="262"/>
      <c r="E20" s="266"/>
      <c r="F20" s="307"/>
      <c r="G20" s="651"/>
      <c r="H20" s="266"/>
      <c r="I20" s="308"/>
      <c r="J20" s="308"/>
      <c r="K20" s="619"/>
      <c r="L20" s="267"/>
      <c r="M20" s="262"/>
    </row>
    <row r="21" spans="1:13" ht="33" customHeight="1">
      <c r="A21" s="273"/>
      <c r="B21" s="255">
        <v>15</v>
      </c>
      <c r="C21" s="268"/>
      <c r="D21" s="268"/>
      <c r="E21" s="269"/>
      <c r="F21" s="309"/>
      <c r="G21" s="652"/>
      <c r="H21" s="269"/>
      <c r="I21" s="308"/>
      <c r="J21" s="308"/>
      <c r="K21" s="619"/>
      <c r="L21" s="270"/>
      <c r="M21" s="268"/>
    </row>
    <row r="22" spans="1:13" ht="33" customHeight="1">
      <c r="A22" s="273"/>
      <c r="B22" s="255">
        <v>16</v>
      </c>
      <c r="C22" s="268"/>
      <c r="D22" s="268"/>
      <c r="E22" s="269"/>
      <c r="F22" s="309"/>
      <c r="G22" s="652"/>
      <c r="H22" s="269"/>
      <c r="I22" s="308"/>
      <c r="J22" s="308"/>
      <c r="K22" s="619"/>
      <c r="L22" s="270"/>
      <c r="M22" s="268"/>
    </row>
    <row r="23" spans="1:13" ht="33" customHeight="1">
      <c r="A23" s="273"/>
      <c r="B23" s="255">
        <v>17</v>
      </c>
      <c r="C23" s="268"/>
      <c r="D23" s="268"/>
      <c r="E23" s="269"/>
      <c r="F23" s="309"/>
      <c r="G23" s="652"/>
      <c r="H23" s="269"/>
      <c r="I23" s="308"/>
      <c r="J23" s="308"/>
      <c r="K23" s="619"/>
      <c r="L23" s="270"/>
      <c r="M23" s="268"/>
    </row>
    <row r="24" spans="1:13" ht="33" customHeight="1">
      <c r="A24" s="273"/>
      <c r="B24" s="255">
        <v>18</v>
      </c>
      <c r="C24" s="268"/>
      <c r="D24" s="268"/>
      <c r="E24" s="269"/>
      <c r="F24" s="309"/>
      <c r="G24" s="652"/>
      <c r="H24" s="269"/>
      <c r="I24" s="308"/>
      <c r="J24" s="308"/>
      <c r="K24" s="619"/>
      <c r="L24" s="270"/>
      <c r="M24" s="268"/>
    </row>
    <row r="25" spans="1:13" ht="33" customHeight="1">
      <c r="A25" s="273"/>
      <c r="B25" s="255">
        <v>19</v>
      </c>
      <c r="C25" s="268"/>
      <c r="D25" s="268"/>
      <c r="E25" s="269"/>
      <c r="F25" s="309"/>
      <c r="G25" s="652"/>
      <c r="H25" s="269"/>
      <c r="I25" s="308"/>
      <c r="J25" s="308"/>
      <c r="K25" s="619"/>
      <c r="L25" s="270"/>
      <c r="M25" s="268"/>
    </row>
    <row r="26" spans="1:13" ht="33" customHeight="1" thickBot="1">
      <c r="A26" s="273"/>
      <c r="B26" s="358">
        <v>20</v>
      </c>
      <c r="C26" s="268"/>
      <c r="D26" s="268"/>
      <c r="E26" s="269"/>
      <c r="F26" s="310"/>
      <c r="G26" s="653"/>
      <c r="H26" s="271"/>
      <c r="I26" s="311"/>
      <c r="J26" s="311"/>
      <c r="K26" s="620"/>
      <c r="L26" s="272"/>
      <c r="M26" s="264"/>
    </row>
    <row r="27" spans="1:13" ht="40.5" customHeight="1" thickTop="1">
      <c r="A27" s="273"/>
      <c r="B27" s="1366" t="s">
        <v>1124</v>
      </c>
      <c r="C27" s="1367"/>
      <c r="D27" s="1367"/>
      <c r="E27" s="1367"/>
      <c r="F27" s="312">
        <f>SUMIF($E$7:$E$26,"○",F7:F26)</f>
        <v>0</v>
      </c>
      <c r="G27" s="312">
        <f>SUMIF($E$7:$E$26,"○",G7:G26)</f>
        <v>0</v>
      </c>
      <c r="H27" s="313"/>
      <c r="I27" s="312">
        <f>SUMIFS(I7:I26,$E$7:$E$26,"○",$H$7:$H$26,"○")</f>
        <v>0</v>
      </c>
      <c r="J27" s="312">
        <f>SUMIFS(J7:J26,$E$7:$E$26,"○",$H$7:$H$26,"○")</f>
        <v>0</v>
      </c>
      <c r="K27" s="313"/>
      <c r="L27" s="1364"/>
      <c r="M27" s="1365"/>
    </row>
    <row r="28" spans="1:13" ht="40.5" customHeight="1">
      <c r="A28" s="273"/>
      <c r="B28" s="1361" t="s">
        <v>1147</v>
      </c>
      <c r="C28" s="1336"/>
      <c r="D28" s="1336"/>
      <c r="E28" s="1336"/>
      <c r="F28" s="312">
        <f>SUM(F7:F26)</f>
        <v>0</v>
      </c>
      <c r="G28" s="654">
        <f>SUM(G7:G26)</f>
        <v>0</v>
      </c>
      <c r="H28" s="313"/>
      <c r="I28" s="312">
        <f>SUMIF($H$7:$H$26,"○",I7:I26)</f>
        <v>0</v>
      </c>
      <c r="J28" s="312">
        <f>SUMIF($H$7:$H$26,"○",J7:J26)</f>
        <v>0</v>
      </c>
      <c r="K28" s="313"/>
      <c r="L28" s="1364"/>
      <c r="M28" s="1365"/>
    </row>
    <row r="29" spans="1:13" ht="24.75" customHeight="1">
      <c r="A29" s="273"/>
      <c r="B29" s="259" t="s">
        <v>551</v>
      </c>
      <c r="C29" s="273"/>
      <c r="D29" s="273"/>
      <c r="E29" s="273"/>
      <c r="F29" s="273"/>
      <c r="G29" s="273"/>
      <c r="H29" s="273"/>
      <c r="I29" s="273"/>
      <c r="J29" s="273"/>
      <c r="K29" s="273"/>
      <c r="L29" s="273"/>
      <c r="M29" s="273"/>
    </row>
  </sheetData>
  <sheetProtection sheet="1" formatColumns="0" formatRows="0" insertRows="0"/>
  <mergeCells count="12">
    <mergeCell ref="B28:E28"/>
    <mergeCell ref="E5:E6"/>
    <mergeCell ref="B3:M3"/>
    <mergeCell ref="B5:B6"/>
    <mergeCell ref="C5:C6"/>
    <mergeCell ref="D5:D6"/>
    <mergeCell ref="M5:M6"/>
    <mergeCell ref="L28:M28"/>
    <mergeCell ref="H5:L5"/>
    <mergeCell ref="B27:E27"/>
    <mergeCell ref="L27:M27"/>
    <mergeCell ref="F5:G5"/>
  </mergeCells>
  <phoneticPr fontId="3"/>
  <dataValidations count="2">
    <dataValidation type="list" allowBlank="1" showInputMessage="1" showErrorMessage="1" sqref="E7:E26 H7:H26" xr:uid="{00000000-0002-0000-1600-000000000000}">
      <formula1>○</formula1>
    </dataValidation>
    <dataValidation imeMode="off" allowBlank="1" showInputMessage="1" showErrorMessage="1" sqref="I7:K26 F7:G26" xr:uid="{00000000-0002-0000-1600-000001000000}"/>
  </dataValidations>
  <pageMargins left="0.70866141732283472" right="0.70866141732283472" top="0.74803149606299213" bottom="0.74803149606299213" header="0.31496062992125984" footer="0.31496062992125984"/>
  <pageSetup paperSize="9" scale="54" fitToHeight="0" orientation="landscape"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17">
    <tabColor rgb="FF3333FF"/>
  </sheetPr>
  <dimension ref="A1:L30"/>
  <sheetViews>
    <sheetView showGridLines="0" view="pageBreakPreview" zoomScale="85" zoomScaleNormal="85" zoomScaleSheetLayoutView="85" workbookViewId="0"/>
  </sheetViews>
  <sheetFormatPr defaultColWidth="8.7265625" defaultRowHeight="18.75"/>
  <cols>
    <col min="1" max="1" width="2.6328125" customWidth="1"/>
    <col min="2" max="2" width="4.08984375" customWidth="1"/>
    <col min="3" max="4" width="9.6328125" customWidth="1"/>
    <col min="5" max="5" width="8.36328125" bestFit="1" customWidth="1"/>
    <col min="8" max="9" width="8.7265625" customWidth="1"/>
    <col min="10" max="10" width="4.453125" customWidth="1"/>
    <col min="12" max="12" width="8.54296875" customWidth="1"/>
  </cols>
  <sheetData>
    <row r="1" spans="1:10">
      <c r="A1" s="35" t="s">
        <v>1169</v>
      </c>
      <c r="B1" s="47"/>
      <c r="C1" s="47"/>
      <c r="D1" s="47"/>
      <c r="E1" s="47"/>
      <c r="F1" s="47"/>
      <c r="G1" s="47"/>
      <c r="H1" s="47"/>
      <c r="I1" s="47"/>
      <c r="J1" s="96"/>
    </row>
    <row r="2" spans="1:10" ht="22.5" customHeight="1">
      <c r="A2" s="1380" t="s">
        <v>180</v>
      </c>
      <c r="B2" s="1380"/>
      <c r="C2" s="1380"/>
      <c r="D2" s="1380"/>
      <c r="E2" s="1380"/>
      <c r="F2" s="1380"/>
      <c r="G2" s="1380"/>
      <c r="H2" s="1380"/>
      <c r="I2" s="1380"/>
      <c r="J2" s="1380"/>
    </row>
    <row r="3" spans="1:10" ht="12" customHeight="1">
      <c r="A3" s="277"/>
      <c r="B3" s="277"/>
      <c r="C3" s="277"/>
      <c r="D3" s="277"/>
      <c r="E3" s="277"/>
      <c r="F3" s="277"/>
      <c r="G3" s="277"/>
      <c r="H3" s="277"/>
      <c r="I3" s="277"/>
      <c r="J3" s="277"/>
    </row>
    <row r="4" spans="1:10">
      <c r="A4" s="278"/>
      <c r="B4" s="45" t="s">
        <v>398</v>
      </c>
      <c r="C4" s="47"/>
      <c r="D4" s="47"/>
      <c r="E4" s="47"/>
      <c r="F4" s="47"/>
      <c r="G4" s="47"/>
      <c r="H4" s="47"/>
      <c r="I4" s="47"/>
      <c r="J4" s="47"/>
    </row>
    <row r="5" spans="1:10">
      <c r="A5" s="278"/>
      <c r="B5" s="45"/>
      <c r="C5" s="1381" t="s">
        <v>181</v>
      </c>
      <c r="D5" s="1382"/>
      <c r="E5" s="867" t="s">
        <v>218</v>
      </c>
      <c r="F5" s="867"/>
      <c r="G5" s="867"/>
      <c r="H5" s="867"/>
      <c r="I5" s="867"/>
      <c r="J5" s="47"/>
    </row>
    <row r="6" spans="1:10" ht="46.5" customHeight="1">
      <c r="A6" s="278"/>
      <c r="B6" s="45"/>
      <c r="C6" s="1383" t="s">
        <v>1039</v>
      </c>
      <c r="D6" s="1384"/>
      <c r="E6" s="1389"/>
      <c r="F6" s="1390"/>
      <c r="G6" s="1390"/>
      <c r="H6" s="1390"/>
      <c r="I6" s="1391"/>
      <c r="J6" s="47"/>
    </row>
    <row r="7" spans="1:10" ht="46.5" customHeight="1">
      <c r="A7" s="278"/>
      <c r="B7" s="45"/>
      <c r="C7" s="1385"/>
      <c r="D7" s="1386"/>
      <c r="E7" s="1392"/>
      <c r="F7" s="1393"/>
      <c r="G7" s="1393"/>
      <c r="H7" s="1393"/>
      <c r="I7" s="1394"/>
      <c r="J7" s="47"/>
    </row>
    <row r="8" spans="1:10" ht="46.5" customHeight="1">
      <c r="A8" s="278"/>
      <c r="B8" s="45"/>
      <c r="C8" s="1387"/>
      <c r="D8" s="1388"/>
      <c r="E8" s="1395"/>
      <c r="F8" s="1396"/>
      <c r="G8" s="1396"/>
      <c r="H8" s="1396"/>
      <c r="I8" s="1397"/>
      <c r="J8" s="47"/>
    </row>
    <row r="9" spans="1:10" ht="18.75" customHeight="1">
      <c r="A9" s="278"/>
      <c r="B9" s="45"/>
      <c r="C9" s="47"/>
      <c r="D9" s="47"/>
      <c r="E9" s="47"/>
      <c r="F9" s="47"/>
      <c r="G9" s="47"/>
      <c r="H9" s="47"/>
      <c r="I9" s="47"/>
      <c r="J9" s="47"/>
    </row>
    <row r="10" spans="1:10" ht="18.75" customHeight="1">
      <c r="A10" s="278"/>
      <c r="B10" s="45" t="s">
        <v>424</v>
      </c>
      <c r="C10" s="279"/>
      <c r="D10" s="279"/>
      <c r="E10" s="279"/>
      <c r="F10" s="280"/>
      <c r="G10" s="280"/>
      <c r="H10" s="280"/>
      <c r="I10" s="280"/>
      <c r="J10" s="281"/>
    </row>
    <row r="11" spans="1:10" ht="67.5" customHeight="1">
      <c r="A11" s="278"/>
      <c r="B11" s="45"/>
      <c r="C11" s="1379" t="s">
        <v>182</v>
      </c>
      <c r="D11" s="1371"/>
      <c r="E11" s="1372"/>
      <c r="F11" s="1372"/>
      <c r="G11" s="1372"/>
      <c r="H11" s="1372"/>
      <c r="I11" s="1372"/>
      <c r="J11" s="47"/>
    </row>
    <row r="12" spans="1:10" ht="67.5" customHeight="1">
      <c r="A12" s="278"/>
      <c r="B12" s="45"/>
      <c r="C12" s="1379" t="s">
        <v>183</v>
      </c>
      <c r="D12" s="1371"/>
      <c r="E12" s="1372"/>
      <c r="F12" s="1372"/>
      <c r="G12" s="1372"/>
      <c r="H12" s="1372"/>
      <c r="I12" s="1372"/>
      <c r="J12" s="47"/>
    </row>
    <row r="13" spans="1:10" ht="67.5" customHeight="1">
      <c r="A13" s="278"/>
      <c r="B13" s="45"/>
      <c r="C13" s="1370" t="s">
        <v>671</v>
      </c>
      <c r="D13" s="1371"/>
      <c r="E13" s="1372"/>
      <c r="F13" s="1372"/>
      <c r="G13" s="1372"/>
      <c r="H13" s="1372"/>
      <c r="I13" s="1372"/>
    </row>
    <row r="14" spans="1:10" ht="67.5" customHeight="1">
      <c r="A14" s="278"/>
      <c r="B14" s="45"/>
      <c r="C14" s="1379" t="s">
        <v>184</v>
      </c>
      <c r="D14" s="1371"/>
      <c r="E14" s="1372"/>
      <c r="F14" s="1372"/>
      <c r="G14" s="1372"/>
      <c r="H14" s="1372"/>
      <c r="I14" s="1372"/>
      <c r="J14" s="47"/>
    </row>
    <row r="15" spans="1:10" ht="67.5" customHeight="1">
      <c r="A15" s="278"/>
      <c r="B15" s="45"/>
      <c r="C15" s="1379" t="s">
        <v>185</v>
      </c>
      <c r="D15" s="1371"/>
      <c r="E15" s="1398"/>
      <c r="F15" s="1399"/>
      <c r="G15" s="1399"/>
      <c r="H15" s="1399"/>
      <c r="I15" s="1400"/>
      <c r="J15" s="47"/>
    </row>
    <row r="16" spans="1:10">
      <c r="A16" s="278"/>
      <c r="B16" s="47"/>
      <c r="C16" s="279"/>
      <c r="D16" s="279"/>
      <c r="E16" s="279"/>
      <c r="F16" s="280"/>
      <c r="G16" s="280"/>
      <c r="H16" s="280"/>
      <c r="I16" s="280"/>
      <c r="J16" s="281"/>
    </row>
    <row r="17" spans="1:12">
      <c r="A17" s="278"/>
      <c r="B17" s="47" t="s">
        <v>397</v>
      </c>
      <c r="C17" s="279"/>
      <c r="D17" s="279"/>
      <c r="E17" s="279"/>
      <c r="F17" s="280"/>
      <c r="G17" s="280"/>
      <c r="H17" s="280"/>
      <c r="I17" s="280"/>
      <c r="J17" s="281"/>
    </row>
    <row r="18" spans="1:12">
      <c r="A18" s="278"/>
      <c r="B18" s="1373" t="s">
        <v>469</v>
      </c>
      <c r="C18" s="1374"/>
      <c r="D18" s="1374"/>
      <c r="E18" s="1374"/>
      <c r="F18" s="1374"/>
      <c r="G18" s="1374"/>
      <c r="H18" s="1374"/>
      <c r="I18" s="1374"/>
      <c r="J18" s="1374"/>
    </row>
    <row r="19" spans="1:12">
      <c r="A19" s="278"/>
      <c r="B19" s="1373" t="s">
        <v>470</v>
      </c>
      <c r="C19" s="1374"/>
      <c r="D19" s="1374"/>
      <c r="E19" s="1374"/>
      <c r="F19" s="1374"/>
      <c r="G19" s="1374"/>
      <c r="H19" s="1374"/>
      <c r="I19" s="1374"/>
      <c r="J19" s="1374"/>
    </row>
    <row r="20" spans="1:12">
      <c r="A20" s="278"/>
      <c r="B20" s="1373" t="s">
        <v>471</v>
      </c>
      <c r="C20" s="1374"/>
      <c r="D20" s="1374"/>
      <c r="E20" s="1374"/>
      <c r="F20" s="1374"/>
      <c r="G20" s="1374"/>
      <c r="H20" s="1374"/>
      <c r="I20" s="1374"/>
      <c r="J20" s="1374"/>
    </row>
    <row r="21" spans="1:12">
      <c r="A21" s="278"/>
      <c r="B21" s="1373" t="s">
        <v>1181</v>
      </c>
      <c r="C21" s="1374"/>
      <c r="D21" s="1374"/>
      <c r="E21" s="1374"/>
      <c r="F21" s="1374"/>
      <c r="G21" s="1374"/>
      <c r="H21" s="1374"/>
      <c r="I21" s="1374"/>
      <c r="J21" s="1374"/>
    </row>
    <row r="22" spans="1:12">
      <c r="A22" s="278"/>
      <c r="B22" s="1373" t="s">
        <v>472</v>
      </c>
      <c r="C22" s="1374"/>
      <c r="D22" s="1374"/>
      <c r="E22" s="1374"/>
      <c r="F22" s="1374"/>
      <c r="G22" s="1374"/>
      <c r="H22" s="1374"/>
      <c r="I22" s="1374"/>
      <c r="J22" s="1374"/>
    </row>
    <row r="23" spans="1:12" ht="54.75" customHeight="1">
      <c r="A23" s="278"/>
      <c r="B23" s="1375" t="s">
        <v>473</v>
      </c>
      <c r="C23" s="1376"/>
      <c r="D23" s="1376"/>
      <c r="E23" s="1376"/>
      <c r="F23" s="1376"/>
      <c r="G23" s="1376"/>
      <c r="H23" s="1376"/>
      <c r="I23" s="1376"/>
      <c r="J23" s="1376"/>
    </row>
    <row r="24" spans="1:12">
      <c r="A24" s="278"/>
      <c r="B24" s="282" t="s">
        <v>356</v>
      </c>
      <c r="C24" s="1276"/>
      <c r="D24" s="1277"/>
      <c r="E24" s="1277"/>
      <c r="F24" s="1277"/>
      <c r="G24" s="1277"/>
      <c r="H24" s="1277"/>
      <c r="I24" s="1284"/>
      <c r="J24" s="281"/>
      <c r="L24" s="466"/>
    </row>
    <row r="25" spans="1:12">
      <c r="A25" s="278"/>
      <c r="B25" s="278"/>
      <c r="C25" s="278"/>
      <c r="D25" s="278"/>
      <c r="E25" s="278"/>
      <c r="F25" s="278"/>
      <c r="G25" s="278"/>
      <c r="H25" s="278"/>
      <c r="I25" s="278"/>
      <c r="J25" s="278"/>
    </row>
    <row r="26" spans="1:12">
      <c r="B26" s="47" t="s">
        <v>1090</v>
      </c>
    </row>
    <row r="27" spans="1:12" ht="43.5" customHeight="1">
      <c r="B27" s="1377" t="s">
        <v>1180</v>
      </c>
      <c r="C27" s="1378"/>
      <c r="D27" s="1378"/>
      <c r="E27" s="1378"/>
      <c r="F27" s="1378"/>
      <c r="G27" s="1378"/>
      <c r="H27" s="1378"/>
      <c r="I27" s="1378"/>
      <c r="J27" s="1378"/>
    </row>
    <row r="29" spans="1:12">
      <c r="B29" s="47" t="s">
        <v>1101</v>
      </c>
    </row>
    <row r="30" spans="1:12" ht="73.5" customHeight="1">
      <c r="C30" s="1276"/>
      <c r="D30" s="1277"/>
      <c r="E30" s="1277"/>
      <c r="F30" s="1277"/>
      <c r="G30" s="1277"/>
      <c r="H30" s="1277"/>
      <c r="I30" s="1284"/>
    </row>
  </sheetData>
  <sheetProtection sheet="1" formatRows="0"/>
  <mergeCells count="24">
    <mergeCell ref="C12:D12"/>
    <mergeCell ref="C14:D14"/>
    <mergeCell ref="C15:D15"/>
    <mergeCell ref="E15:I15"/>
    <mergeCell ref="E14:I14"/>
    <mergeCell ref="E12:I12"/>
    <mergeCell ref="C11:D11"/>
    <mergeCell ref="A2:J2"/>
    <mergeCell ref="C5:D5"/>
    <mergeCell ref="C6:D8"/>
    <mergeCell ref="E11:I11"/>
    <mergeCell ref="E6:I8"/>
    <mergeCell ref="E5:I5"/>
    <mergeCell ref="C30:I30"/>
    <mergeCell ref="C13:D13"/>
    <mergeCell ref="E13:I13"/>
    <mergeCell ref="B19:J19"/>
    <mergeCell ref="B23:J23"/>
    <mergeCell ref="B22:J22"/>
    <mergeCell ref="B21:J21"/>
    <mergeCell ref="B20:J20"/>
    <mergeCell ref="B27:J27"/>
    <mergeCell ref="C24:I24"/>
    <mergeCell ref="B18:J18"/>
  </mergeCells>
  <phoneticPr fontId="3"/>
  <pageMargins left="0.43307086614173229" right="0" top="0.15748031496062992" bottom="0.15748031496062992" header="0.31496062992125984" footer="0.31496062992125984"/>
  <pageSetup paperSize="9" scale="83"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3317761" r:id="rId4" name="Check Box 1">
              <controlPr defaultSize="0" autoFill="0" autoLine="0" autoPict="0">
                <anchor moveWithCells="1">
                  <from>
                    <xdr:col>1</xdr:col>
                    <xdr:colOff>47625</xdr:colOff>
                    <xdr:row>17</xdr:row>
                    <xdr:rowOff>38100</xdr:rowOff>
                  </from>
                  <to>
                    <xdr:col>1</xdr:col>
                    <xdr:colOff>304800</xdr:colOff>
                    <xdr:row>18</xdr:row>
                    <xdr:rowOff>19050</xdr:rowOff>
                  </to>
                </anchor>
              </controlPr>
            </control>
          </mc:Choice>
        </mc:AlternateContent>
        <mc:AlternateContent xmlns:mc="http://schemas.openxmlformats.org/markup-compatibility/2006">
          <mc:Choice Requires="x14">
            <control shapeId="3317762" r:id="rId5" name="Check Box 2">
              <controlPr defaultSize="0" autoFill="0" autoLine="0" autoPict="0">
                <anchor moveWithCells="1">
                  <from>
                    <xdr:col>1</xdr:col>
                    <xdr:colOff>47625</xdr:colOff>
                    <xdr:row>18</xdr:row>
                    <xdr:rowOff>28575</xdr:rowOff>
                  </from>
                  <to>
                    <xdr:col>1</xdr:col>
                    <xdr:colOff>304800</xdr:colOff>
                    <xdr:row>19</xdr:row>
                    <xdr:rowOff>19050</xdr:rowOff>
                  </to>
                </anchor>
              </controlPr>
            </control>
          </mc:Choice>
        </mc:AlternateContent>
        <mc:AlternateContent xmlns:mc="http://schemas.openxmlformats.org/markup-compatibility/2006">
          <mc:Choice Requires="x14">
            <control shapeId="3317763" r:id="rId6" name="Check Box 3">
              <controlPr defaultSize="0" autoFill="0" autoLine="0" autoPict="0">
                <anchor moveWithCells="1">
                  <from>
                    <xdr:col>1</xdr:col>
                    <xdr:colOff>47625</xdr:colOff>
                    <xdr:row>19</xdr:row>
                    <xdr:rowOff>28575</xdr:rowOff>
                  </from>
                  <to>
                    <xdr:col>1</xdr:col>
                    <xdr:colOff>304800</xdr:colOff>
                    <xdr:row>20</xdr:row>
                    <xdr:rowOff>19050</xdr:rowOff>
                  </to>
                </anchor>
              </controlPr>
            </control>
          </mc:Choice>
        </mc:AlternateContent>
        <mc:AlternateContent xmlns:mc="http://schemas.openxmlformats.org/markup-compatibility/2006">
          <mc:Choice Requires="x14">
            <control shapeId="3317764" r:id="rId7" name="Check Box 4">
              <controlPr defaultSize="0" autoFill="0" autoLine="0" autoPict="0">
                <anchor moveWithCells="1">
                  <from>
                    <xdr:col>1</xdr:col>
                    <xdr:colOff>47625</xdr:colOff>
                    <xdr:row>20</xdr:row>
                    <xdr:rowOff>28575</xdr:rowOff>
                  </from>
                  <to>
                    <xdr:col>1</xdr:col>
                    <xdr:colOff>304800</xdr:colOff>
                    <xdr:row>21</xdr:row>
                    <xdr:rowOff>9525</xdr:rowOff>
                  </to>
                </anchor>
              </controlPr>
            </control>
          </mc:Choice>
        </mc:AlternateContent>
        <mc:AlternateContent xmlns:mc="http://schemas.openxmlformats.org/markup-compatibility/2006">
          <mc:Choice Requires="x14">
            <control shapeId="3317765" r:id="rId8" name="Check Box 5">
              <controlPr defaultSize="0" autoFill="0" autoLine="0" autoPict="0">
                <anchor moveWithCells="1">
                  <from>
                    <xdr:col>1</xdr:col>
                    <xdr:colOff>47625</xdr:colOff>
                    <xdr:row>21</xdr:row>
                    <xdr:rowOff>19050</xdr:rowOff>
                  </from>
                  <to>
                    <xdr:col>1</xdr:col>
                    <xdr:colOff>304800</xdr:colOff>
                    <xdr:row>22</xdr:row>
                    <xdr:rowOff>9525</xdr:rowOff>
                  </to>
                </anchor>
              </controlPr>
            </control>
          </mc:Choice>
        </mc:AlternateContent>
        <mc:AlternateContent xmlns:mc="http://schemas.openxmlformats.org/markup-compatibility/2006">
          <mc:Choice Requires="x14">
            <control shapeId="3317766" r:id="rId9" name="Check Box 6">
              <controlPr defaultSize="0" autoFill="0" autoLine="0" autoPict="0">
                <anchor moveWithCells="1">
                  <from>
                    <xdr:col>1</xdr:col>
                    <xdr:colOff>47625</xdr:colOff>
                    <xdr:row>22</xdr:row>
                    <xdr:rowOff>209550</xdr:rowOff>
                  </from>
                  <to>
                    <xdr:col>1</xdr:col>
                    <xdr:colOff>304800</xdr:colOff>
                    <xdr:row>22</xdr:row>
                    <xdr:rowOff>438150</xdr:rowOff>
                  </to>
                </anchor>
              </controlPr>
            </control>
          </mc:Choice>
        </mc:AlternateContent>
        <mc:AlternateContent xmlns:mc="http://schemas.openxmlformats.org/markup-compatibility/2006">
          <mc:Choice Requires="x14">
            <control shapeId="3317767" r:id="rId10" name="Check Box 7">
              <controlPr defaultSize="0" autoFill="0" autoLine="0" autoPict="0">
                <anchor moveWithCells="1">
                  <from>
                    <xdr:col>1</xdr:col>
                    <xdr:colOff>47625</xdr:colOff>
                    <xdr:row>26</xdr:row>
                    <xdr:rowOff>9525</xdr:rowOff>
                  </from>
                  <to>
                    <xdr:col>1</xdr:col>
                    <xdr:colOff>304800</xdr:colOff>
                    <xdr:row>26</xdr:row>
                    <xdr:rowOff>238125</xdr:rowOff>
                  </to>
                </anchor>
              </controlPr>
            </control>
          </mc:Choice>
        </mc:AlternateContent>
      </controls>
    </mc:Choice>
  </mc:AlternateContent>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18">
    <tabColor rgb="FF3333FF"/>
  </sheetPr>
  <dimension ref="A1:E28"/>
  <sheetViews>
    <sheetView showGridLines="0" view="pageBreakPreview" zoomScale="85" zoomScaleNormal="85" zoomScaleSheetLayoutView="85" workbookViewId="0"/>
  </sheetViews>
  <sheetFormatPr defaultColWidth="8.7265625" defaultRowHeight="18.75"/>
  <cols>
    <col min="1" max="1" width="2" customWidth="1"/>
    <col min="2" max="2" width="7.54296875" customWidth="1"/>
    <col min="3" max="3" width="9.81640625" customWidth="1"/>
    <col min="4" max="5" width="28.453125" customWidth="1"/>
  </cols>
  <sheetData>
    <row r="1" spans="1:5">
      <c r="A1" s="35" t="s">
        <v>1170</v>
      </c>
      <c r="B1" s="47"/>
      <c r="C1" s="47"/>
      <c r="D1" s="47"/>
      <c r="E1" s="96"/>
    </row>
    <row r="2" spans="1:5" ht="22.5" customHeight="1">
      <c r="A2" s="1380" t="s">
        <v>313</v>
      </c>
      <c r="B2" s="1380"/>
      <c r="C2" s="1380"/>
      <c r="D2" s="1380"/>
      <c r="E2" s="1380"/>
    </row>
    <row r="3" spans="1:5" ht="13.5" customHeight="1">
      <c r="A3" s="277"/>
      <c r="B3" s="277"/>
      <c r="C3" s="277"/>
      <c r="D3" s="277"/>
      <c r="E3" s="277"/>
    </row>
    <row r="4" spans="1:5">
      <c r="A4" s="278"/>
      <c r="B4" s="45" t="s">
        <v>314</v>
      </c>
      <c r="C4" s="47"/>
      <c r="D4" s="47"/>
      <c r="E4" s="47"/>
    </row>
    <row r="5" spans="1:5">
      <c r="A5" s="278"/>
      <c r="B5" s="1406" t="s">
        <v>181</v>
      </c>
      <c r="C5" s="1407"/>
      <c r="D5" s="350" t="s">
        <v>601</v>
      </c>
      <c r="E5" s="350" t="s">
        <v>602</v>
      </c>
    </row>
    <row r="6" spans="1:5" ht="18.75" customHeight="1">
      <c r="A6" s="278"/>
      <c r="B6" s="1408" t="s">
        <v>175</v>
      </c>
      <c r="C6" s="62" t="s">
        <v>526</v>
      </c>
      <c r="D6" s="284"/>
      <c r="E6" s="284"/>
    </row>
    <row r="7" spans="1:5" ht="18.75" customHeight="1">
      <c r="A7" s="278"/>
      <c r="B7" s="1409"/>
      <c r="C7" s="63" t="s">
        <v>234</v>
      </c>
      <c r="D7" s="285"/>
      <c r="E7" s="286"/>
    </row>
    <row r="8" spans="1:5" ht="18.75" customHeight="1">
      <c r="A8" s="278"/>
      <c r="B8" s="1409"/>
      <c r="C8" s="63" t="s">
        <v>527</v>
      </c>
      <c r="D8" s="454"/>
      <c r="E8" s="454"/>
    </row>
    <row r="9" spans="1:5" ht="45" customHeight="1">
      <c r="A9" s="278"/>
      <c r="B9" s="1409"/>
      <c r="C9" s="63" t="s">
        <v>620</v>
      </c>
      <c r="D9" s="455"/>
      <c r="E9" s="455"/>
    </row>
    <row r="10" spans="1:5" ht="45" customHeight="1">
      <c r="A10" s="278"/>
      <c r="B10" s="1410"/>
      <c r="C10" s="46" t="s">
        <v>528</v>
      </c>
      <c r="D10" s="456"/>
      <c r="E10" s="456"/>
    </row>
    <row r="11" spans="1:5" ht="24" customHeight="1">
      <c r="A11" s="278"/>
      <c r="B11" s="1411" t="s">
        <v>201</v>
      </c>
      <c r="C11" s="1412"/>
      <c r="D11" s="288"/>
      <c r="E11" s="288"/>
    </row>
    <row r="12" spans="1:5" ht="24" customHeight="1">
      <c r="A12" s="278"/>
      <c r="B12" s="1411" t="s">
        <v>177</v>
      </c>
      <c r="C12" s="1412"/>
      <c r="D12" s="288"/>
      <c r="E12" s="288"/>
    </row>
    <row r="13" spans="1:5" ht="18.75" customHeight="1">
      <c r="A13" s="278"/>
      <c r="B13" s="1413" t="s">
        <v>529</v>
      </c>
      <c r="C13" s="1414"/>
      <c r="D13" s="287"/>
      <c r="E13" s="287"/>
    </row>
    <row r="14" spans="1:5" ht="30" customHeight="1">
      <c r="A14" s="278"/>
      <c r="B14" s="1411" t="s">
        <v>315</v>
      </c>
      <c r="C14" s="1412"/>
      <c r="D14" s="289"/>
      <c r="E14" s="289"/>
    </row>
    <row r="15" spans="1:5" ht="22.5" customHeight="1">
      <c r="A15" s="278"/>
      <c r="B15" s="1402" t="s">
        <v>178</v>
      </c>
      <c r="C15" s="1403"/>
      <c r="D15" s="314"/>
      <c r="E15" s="290"/>
    </row>
    <row r="16" spans="1:5" ht="22.5" customHeight="1">
      <c r="A16" s="278"/>
      <c r="B16" s="1402" t="s">
        <v>179</v>
      </c>
      <c r="C16" s="1403"/>
      <c r="D16" s="315"/>
      <c r="E16" s="315"/>
    </row>
    <row r="17" spans="1:5" ht="12" customHeight="1">
      <c r="A17" s="278"/>
      <c r="B17" s="47"/>
      <c r="C17" s="279"/>
      <c r="D17" s="47"/>
      <c r="E17" s="47"/>
    </row>
    <row r="18" spans="1:5">
      <c r="A18" s="278"/>
      <c r="B18" s="47" t="s">
        <v>316</v>
      </c>
      <c r="C18" s="47"/>
      <c r="D18" s="47"/>
      <c r="E18" s="47"/>
    </row>
    <row r="19" spans="1:5" ht="74.25" customHeight="1">
      <c r="A19" s="283"/>
      <c r="B19" s="1404" t="s">
        <v>1182</v>
      </c>
      <c r="C19" s="1404"/>
      <c r="D19" s="1405"/>
      <c r="E19" s="965"/>
    </row>
    <row r="20" spans="1:5" ht="303.75" customHeight="1">
      <c r="A20" s="283"/>
      <c r="B20" s="1401"/>
      <c r="C20" s="1401"/>
      <c r="D20" s="1401"/>
      <c r="E20" s="1401"/>
    </row>
    <row r="21" spans="1:5">
      <c r="A21" s="47"/>
      <c r="B21" s="1401"/>
      <c r="C21" s="1401"/>
      <c r="D21" s="1401"/>
      <c r="E21" s="1401"/>
    </row>
    <row r="22" spans="1:5">
      <c r="B22" s="1401"/>
      <c r="C22" s="1401"/>
      <c r="D22" s="1401"/>
      <c r="E22" s="1401"/>
    </row>
    <row r="23" spans="1:5" ht="18.75" customHeight="1">
      <c r="B23" s="1401"/>
      <c r="C23" s="1401"/>
      <c r="D23" s="1401"/>
      <c r="E23" s="1401"/>
    </row>
    <row r="24" spans="1:5">
      <c r="B24" s="1401"/>
      <c r="C24" s="1401"/>
      <c r="D24" s="1401"/>
      <c r="E24" s="1401"/>
    </row>
    <row r="25" spans="1:5">
      <c r="B25" s="1401"/>
      <c r="C25" s="1401"/>
      <c r="D25" s="1401"/>
      <c r="E25" s="1401"/>
    </row>
    <row r="26" spans="1:5">
      <c r="B26" s="1401"/>
      <c r="C26" s="1401"/>
      <c r="D26" s="1401"/>
      <c r="E26" s="1401"/>
    </row>
    <row r="27" spans="1:5">
      <c r="B27" s="47"/>
      <c r="C27" s="47"/>
      <c r="D27" s="47"/>
      <c r="E27" s="47"/>
    </row>
    <row r="28" spans="1:5">
      <c r="B28" s="47"/>
      <c r="C28" s="47"/>
      <c r="D28" s="47"/>
      <c r="E28" s="47"/>
    </row>
  </sheetData>
  <sheetProtection sheet="1" formatRows="0"/>
  <mergeCells count="11">
    <mergeCell ref="A2:E2"/>
    <mergeCell ref="B20:E26"/>
    <mergeCell ref="B16:C16"/>
    <mergeCell ref="B19:E19"/>
    <mergeCell ref="B5:C5"/>
    <mergeCell ref="B6:B10"/>
    <mergeCell ref="B11:C11"/>
    <mergeCell ref="B12:C12"/>
    <mergeCell ref="B13:C13"/>
    <mergeCell ref="B14:C14"/>
    <mergeCell ref="B15:C15"/>
  </mergeCells>
  <phoneticPr fontId="3"/>
  <dataValidations count="5">
    <dataValidation type="list" allowBlank="1" showInputMessage="1" showErrorMessage="1" sqref="D7:E7" xr:uid="{00000000-0002-0000-1800-000000000000}">
      <formula1>都道府県コード</formula1>
    </dataValidation>
    <dataValidation imeMode="off" allowBlank="1" showInputMessage="1" showErrorMessage="1" prompt="郵便番号を半角で_x000a_「XXX-XXXX」の形で記入してください。" sqref="D6:E6" xr:uid="{00000000-0002-0000-1800-000001000000}"/>
    <dataValidation imeMode="fullKatakana" allowBlank="1" showInputMessage="1" showErrorMessage="1" sqref="D13:E13" xr:uid="{00000000-0002-0000-1800-000002000000}"/>
    <dataValidation type="custom" imeMode="off" allowBlank="1" showInputMessage="1" showErrorMessage="1" sqref="D15:E15" xr:uid="{00000000-0002-0000-1800-000003000000}">
      <formula1>AND(LEN(D15)=LENB(SUBSTITUTE(SUBSTITUTE(D15,",",)," ",)),COUNTIF(D15,"*@*"))</formula1>
    </dataValidation>
    <dataValidation type="custom" imeMode="off" allowBlank="1" showInputMessage="1" showErrorMessage="1" sqref="D16:E16" xr:uid="{00000000-0002-0000-1800-000004000000}">
      <formula1>AND(LEFT(D16,1)="0",ISNUMBER(SUBSTITUTE(D16,"-",)/(D16&amp;""=ASC(D16))),LEN(SUBSTITUTE(D16,"-",))&lt;12)</formula1>
    </dataValidation>
  </dataValidations>
  <pageMargins left="0.74803149606299213" right="0.51181102362204722" top="0.59055118110236227" bottom="0.55118110236220474" header="0.51181102362204722" footer="0.51181102362204722"/>
  <pageSetup paperSize="9" scale="82" orientation="portrait" blackAndWhite="1"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31">
    <tabColor rgb="FF3333FF"/>
    <pageSetUpPr fitToPage="1"/>
  </sheetPr>
  <dimension ref="A1:AN50"/>
  <sheetViews>
    <sheetView showGridLines="0" view="pageBreakPreview" zoomScale="85" zoomScaleNormal="70" zoomScaleSheetLayoutView="85" workbookViewId="0"/>
  </sheetViews>
  <sheetFormatPr defaultRowHeight="18.75"/>
  <cols>
    <col min="1" max="1" width="2.26953125" customWidth="1"/>
    <col min="2" max="2" width="8.26953125" customWidth="1"/>
    <col min="3" max="3" width="8.7265625" customWidth="1"/>
    <col min="4" max="4" width="12.7265625" customWidth="1"/>
    <col min="5" max="40" width="2.26953125" customWidth="1"/>
  </cols>
  <sheetData>
    <row r="1" spans="1:40" s="327" customFormat="1" ht="18.75" customHeight="1">
      <c r="A1" s="392" t="s">
        <v>1171</v>
      </c>
      <c r="C1" s="221"/>
      <c r="D1" s="221"/>
      <c r="E1" s="221"/>
      <c r="F1" s="221"/>
      <c r="G1" s="221"/>
      <c r="H1" s="221"/>
      <c r="I1" s="221"/>
      <c r="J1" s="221"/>
      <c r="K1" s="221"/>
      <c r="L1" s="221"/>
      <c r="M1" s="221"/>
      <c r="N1" s="221"/>
      <c r="O1" s="221"/>
      <c r="P1" s="221"/>
      <c r="Q1" s="221"/>
      <c r="R1" s="221"/>
      <c r="S1" s="221"/>
      <c r="T1" s="221"/>
      <c r="U1" s="221"/>
      <c r="V1" s="221"/>
      <c r="W1" s="221"/>
      <c r="X1" s="221"/>
      <c r="Y1" s="221"/>
      <c r="Z1" s="221"/>
      <c r="AA1" s="221"/>
      <c r="AB1" s="221"/>
      <c r="AC1" s="221"/>
      <c r="AD1" s="221"/>
      <c r="AE1" s="221"/>
      <c r="AF1" s="221"/>
      <c r="AG1" s="221"/>
      <c r="AH1" s="221"/>
      <c r="AI1" s="221"/>
      <c r="AJ1" s="221"/>
      <c r="AK1" s="221"/>
      <c r="AL1" s="221"/>
      <c r="AM1" s="221"/>
      <c r="AN1" s="96"/>
    </row>
    <row r="2" spans="1:40" s="327" customFormat="1" ht="21" customHeight="1">
      <c r="B2" s="1260" t="s">
        <v>318</v>
      </c>
      <c r="C2" s="1260"/>
      <c r="D2" s="1260"/>
      <c r="E2" s="1260"/>
      <c r="F2" s="1260"/>
      <c r="G2" s="1260"/>
      <c r="H2" s="1260"/>
      <c r="I2" s="1260"/>
      <c r="J2" s="1260"/>
      <c r="K2" s="1260"/>
      <c r="L2" s="1260"/>
      <c r="M2" s="1260"/>
      <c r="N2" s="1260"/>
      <c r="O2" s="1260"/>
      <c r="P2" s="1260"/>
      <c r="Q2" s="1260"/>
      <c r="R2" s="1260"/>
      <c r="S2" s="1260"/>
      <c r="T2" s="1260"/>
      <c r="U2" s="1260"/>
      <c r="V2" s="1260"/>
      <c r="W2" s="1260"/>
      <c r="X2" s="1260"/>
      <c r="Y2" s="1260"/>
      <c r="Z2" s="1260"/>
      <c r="AA2" s="1260"/>
      <c r="AB2" s="1260"/>
      <c r="AC2" s="1260"/>
      <c r="AD2" s="1260"/>
      <c r="AE2" s="1260"/>
      <c r="AF2" s="1260"/>
      <c r="AG2" s="1260"/>
      <c r="AH2" s="1260"/>
      <c r="AI2" s="1260"/>
      <c r="AJ2" s="1260"/>
      <c r="AK2" s="1260"/>
      <c r="AL2" s="1260"/>
      <c r="AM2" s="1260"/>
      <c r="AN2" s="1260"/>
    </row>
    <row r="3" spans="1:40" s="327" customFormat="1" ht="15" customHeight="1">
      <c r="B3" s="221" t="s">
        <v>1037</v>
      </c>
      <c r="C3" s="221"/>
      <c r="D3" s="221"/>
      <c r="E3" s="221"/>
      <c r="F3" s="221"/>
      <c r="G3" s="221"/>
      <c r="H3" s="221"/>
      <c r="I3" s="221"/>
      <c r="J3" s="221"/>
      <c r="K3" s="221"/>
      <c r="L3" s="221"/>
      <c r="M3" s="221"/>
      <c r="N3" s="221"/>
      <c r="O3" s="221"/>
      <c r="P3" s="221"/>
      <c r="Q3" s="221"/>
      <c r="R3" s="221"/>
      <c r="S3" s="221"/>
      <c r="T3" s="221"/>
      <c r="U3" s="221"/>
      <c r="V3" s="221"/>
      <c r="W3" s="221"/>
      <c r="X3" s="221"/>
      <c r="Y3" s="221"/>
      <c r="Z3" s="221"/>
      <c r="AA3" s="221"/>
      <c r="AB3" s="221"/>
      <c r="AC3" s="221"/>
      <c r="AD3" s="221"/>
      <c r="AE3" s="221"/>
      <c r="AF3" s="221"/>
      <c r="AG3" s="221"/>
      <c r="AH3" s="221"/>
      <c r="AI3" s="221"/>
      <c r="AJ3" s="221"/>
      <c r="AK3" s="221"/>
      <c r="AL3" s="221"/>
      <c r="AM3" s="221"/>
      <c r="AN3" s="221"/>
    </row>
    <row r="4" spans="1:40" s="327" customFormat="1" ht="24.75" customHeight="1">
      <c r="B4" s="1415" t="s">
        <v>170</v>
      </c>
      <c r="C4" s="1416"/>
      <c r="D4" s="1417"/>
      <c r="E4" s="1421" t="s">
        <v>1035</v>
      </c>
      <c r="F4" s="1422"/>
      <c r="G4" s="1422"/>
      <c r="H4" s="1422"/>
      <c r="I4" s="1422"/>
      <c r="J4" s="1422"/>
      <c r="K4" s="1422"/>
      <c r="L4" s="1422"/>
      <c r="M4" s="1422"/>
      <c r="N4" s="1422"/>
      <c r="O4" s="1422"/>
      <c r="P4" s="1422"/>
      <c r="Q4" s="1422"/>
      <c r="R4" s="1422"/>
      <c r="S4" s="1422"/>
      <c r="T4" s="1422"/>
      <c r="U4" s="1422"/>
      <c r="V4" s="1422"/>
      <c r="W4" s="1422"/>
      <c r="X4" s="1422"/>
      <c r="Y4" s="1422"/>
      <c r="Z4" s="1422"/>
      <c r="AA4" s="1422"/>
      <c r="AB4" s="1422"/>
      <c r="AC4" s="1422"/>
      <c r="AD4" s="1422"/>
      <c r="AE4" s="1422"/>
      <c r="AF4" s="1422" t="s">
        <v>1188</v>
      </c>
      <c r="AG4" s="1422"/>
      <c r="AH4" s="1422"/>
      <c r="AI4" s="1422"/>
      <c r="AJ4" s="1422"/>
      <c r="AK4" s="1422"/>
      <c r="AL4" s="1422"/>
      <c r="AM4" s="1422"/>
      <c r="AN4" s="1422"/>
    </row>
    <row r="5" spans="1:40" s="327" customFormat="1" ht="24.75" customHeight="1">
      <c r="B5" s="1418"/>
      <c r="C5" s="1419"/>
      <c r="D5" s="1420"/>
      <c r="E5" s="1418" t="s">
        <v>205</v>
      </c>
      <c r="F5" s="1419"/>
      <c r="G5" s="1420"/>
      <c r="H5" s="1423" t="s">
        <v>206</v>
      </c>
      <c r="I5" s="1424"/>
      <c r="J5" s="1425"/>
      <c r="K5" s="1423" t="s">
        <v>207</v>
      </c>
      <c r="L5" s="1424"/>
      <c r="M5" s="1425"/>
      <c r="N5" s="1423" t="s">
        <v>208</v>
      </c>
      <c r="O5" s="1424"/>
      <c r="P5" s="1425"/>
      <c r="Q5" s="1423" t="s">
        <v>209</v>
      </c>
      <c r="R5" s="1424"/>
      <c r="S5" s="1425"/>
      <c r="T5" s="1423" t="s">
        <v>210</v>
      </c>
      <c r="U5" s="1424"/>
      <c r="V5" s="1425"/>
      <c r="W5" s="1423" t="s">
        <v>211</v>
      </c>
      <c r="X5" s="1424"/>
      <c r="Y5" s="1425"/>
      <c r="Z5" s="1418" t="s">
        <v>212</v>
      </c>
      <c r="AA5" s="1419"/>
      <c r="AB5" s="1420"/>
      <c r="AC5" s="1418" t="s">
        <v>213</v>
      </c>
      <c r="AD5" s="1419"/>
      <c r="AE5" s="1420"/>
      <c r="AF5" s="1418" t="s">
        <v>214</v>
      </c>
      <c r="AG5" s="1419"/>
      <c r="AH5" s="1420"/>
      <c r="AI5" s="1418" t="s">
        <v>215</v>
      </c>
      <c r="AJ5" s="1419"/>
      <c r="AK5" s="1420"/>
      <c r="AL5" s="1418" t="s">
        <v>216</v>
      </c>
      <c r="AM5" s="1419"/>
      <c r="AN5" s="1420"/>
    </row>
    <row r="6" spans="1:40" s="327" customFormat="1" ht="17.25" customHeight="1">
      <c r="B6" s="1426" t="s">
        <v>167</v>
      </c>
      <c r="C6" s="1427"/>
      <c r="D6" s="1428"/>
      <c r="E6" s="399"/>
      <c r="F6" s="400"/>
      <c r="G6" s="401"/>
      <c r="H6" s="399"/>
      <c r="I6" s="400"/>
      <c r="J6" s="401"/>
      <c r="K6" s="399"/>
      <c r="L6" s="400"/>
      <c r="M6" s="401"/>
      <c r="N6" s="399"/>
      <c r="O6" s="400"/>
      <c r="P6" s="401"/>
      <c r="Q6" s="399"/>
      <c r="R6" s="400"/>
      <c r="S6" s="401"/>
      <c r="T6" s="399"/>
      <c r="U6" s="400"/>
      <c r="V6" s="401"/>
      <c r="W6" s="399"/>
      <c r="X6" s="400"/>
      <c r="Y6" s="401"/>
      <c r="Z6" s="399"/>
      <c r="AA6" s="400"/>
      <c r="AB6" s="401"/>
      <c r="AC6" s="399"/>
      <c r="AD6" s="400"/>
      <c r="AE6" s="401"/>
      <c r="AF6" s="399"/>
      <c r="AG6" s="400"/>
      <c r="AH6" s="401"/>
      <c r="AI6" s="399"/>
      <c r="AJ6" s="400"/>
      <c r="AK6" s="401"/>
      <c r="AL6" s="1429"/>
      <c r="AM6" s="1430"/>
      <c r="AN6" s="1431"/>
    </row>
    <row r="7" spans="1:40" s="327" customFormat="1" ht="17.25" customHeight="1">
      <c r="B7" s="1438" t="s">
        <v>474</v>
      </c>
      <c r="C7" s="1439"/>
      <c r="D7" s="71"/>
      <c r="E7" s="402"/>
      <c r="F7" s="403"/>
      <c r="G7" s="404"/>
      <c r="H7" s="402"/>
      <c r="I7" s="403"/>
      <c r="J7" s="404"/>
      <c r="K7" s="402"/>
      <c r="L7" s="403"/>
      <c r="M7" s="404"/>
      <c r="N7" s="402"/>
      <c r="O7" s="403"/>
      <c r="P7" s="404"/>
      <c r="Q7" s="402"/>
      <c r="R7" s="403"/>
      <c r="S7" s="404"/>
      <c r="T7" s="402"/>
      <c r="U7" s="403"/>
      <c r="V7" s="404"/>
      <c r="W7" s="402"/>
      <c r="X7" s="403"/>
      <c r="Y7" s="404"/>
      <c r="Z7" s="402"/>
      <c r="AA7" s="403"/>
      <c r="AB7" s="403"/>
      <c r="AC7" s="402"/>
      <c r="AD7" s="403"/>
      <c r="AE7" s="404"/>
      <c r="AF7" s="402"/>
      <c r="AG7" s="403"/>
      <c r="AH7" s="404"/>
      <c r="AI7" s="402"/>
      <c r="AJ7" s="403"/>
      <c r="AK7" s="404"/>
      <c r="AL7" s="1432"/>
      <c r="AM7" s="1433"/>
      <c r="AN7" s="1434"/>
    </row>
    <row r="8" spans="1:40" s="327" customFormat="1" ht="17.25" customHeight="1">
      <c r="B8" s="1440" t="s">
        <v>387</v>
      </c>
      <c r="C8" s="1443" t="s">
        <v>301</v>
      </c>
      <c r="D8" s="1444"/>
      <c r="E8" s="405"/>
      <c r="F8" s="406"/>
      <c r="G8" s="407"/>
      <c r="H8" s="405"/>
      <c r="I8" s="406"/>
      <c r="J8" s="407"/>
      <c r="K8" s="405"/>
      <c r="L8" s="406"/>
      <c r="M8" s="407"/>
      <c r="N8" s="405"/>
      <c r="O8" s="406"/>
      <c r="P8" s="407"/>
      <c r="Q8" s="405"/>
      <c r="R8" s="406"/>
      <c r="S8" s="407"/>
      <c r="T8" s="405"/>
      <c r="U8" s="406"/>
      <c r="V8" s="407"/>
      <c r="W8" s="405"/>
      <c r="X8" s="406"/>
      <c r="Y8" s="407"/>
      <c r="Z8" s="405"/>
      <c r="AA8" s="406"/>
      <c r="AB8" s="406"/>
      <c r="AC8" s="405"/>
      <c r="AD8" s="406"/>
      <c r="AE8" s="407"/>
      <c r="AF8" s="405"/>
      <c r="AG8" s="406"/>
      <c r="AH8" s="407"/>
      <c r="AI8" s="405"/>
      <c r="AJ8" s="406"/>
      <c r="AK8" s="407"/>
      <c r="AL8" s="1432"/>
      <c r="AM8" s="1433"/>
      <c r="AN8" s="1434"/>
    </row>
    <row r="9" spans="1:40" s="327" customFormat="1" ht="17.25" customHeight="1">
      <c r="B9" s="1441"/>
      <c r="C9" s="1445" t="s">
        <v>202</v>
      </c>
      <c r="D9" s="1446"/>
      <c r="E9" s="405"/>
      <c r="F9" s="406"/>
      <c r="G9" s="407"/>
      <c r="H9" s="405"/>
      <c r="I9" s="406"/>
      <c r="J9" s="407"/>
      <c r="K9" s="405"/>
      <c r="L9" s="406"/>
      <c r="M9" s="407"/>
      <c r="N9" s="405"/>
      <c r="O9" s="406"/>
      <c r="P9" s="407"/>
      <c r="Q9" s="405"/>
      <c r="R9" s="406"/>
      <c r="S9" s="407"/>
      <c r="T9" s="405"/>
      <c r="U9" s="406"/>
      <c r="V9" s="407"/>
      <c r="W9" s="405"/>
      <c r="X9" s="406"/>
      <c r="Y9" s="407"/>
      <c r="Z9" s="405"/>
      <c r="AA9" s="406"/>
      <c r="AB9" s="406"/>
      <c r="AC9" s="405"/>
      <c r="AD9" s="406"/>
      <c r="AE9" s="407"/>
      <c r="AF9" s="405"/>
      <c r="AG9" s="406"/>
      <c r="AH9" s="407"/>
      <c r="AI9" s="405"/>
      <c r="AJ9" s="406"/>
      <c r="AK9" s="407"/>
      <c r="AL9" s="1432"/>
      <c r="AM9" s="1433"/>
      <c r="AN9" s="1434"/>
    </row>
    <row r="10" spans="1:40" s="327" customFormat="1" ht="17.25" customHeight="1">
      <c r="B10" s="1441"/>
      <c r="C10" s="1445" t="s">
        <v>203</v>
      </c>
      <c r="D10" s="1446"/>
      <c r="E10" s="405"/>
      <c r="F10" s="406"/>
      <c r="G10" s="407"/>
      <c r="H10" s="405"/>
      <c r="I10" s="406"/>
      <c r="J10" s="407"/>
      <c r="K10" s="405"/>
      <c r="L10" s="406"/>
      <c r="M10" s="407"/>
      <c r="N10" s="405"/>
      <c r="O10" s="406"/>
      <c r="P10" s="407"/>
      <c r="Q10" s="405"/>
      <c r="R10" s="406"/>
      <c r="S10" s="407"/>
      <c r="T10" s="405"/>
      <c r="U10" s="406"/>
      <c r="V10" s="407"/>
      <c r="W10" s="405"/>
      <c r="X10" s="406"/>
      <c r="Y10" s="407"/>
      <c r="Z10" s="405"/>
      <c r="AA10" s="406"/>
      <c r="AB10" s="406"/>
      <c r="AC10" s="405"/>
      <c r="AD10" s="406"/>
      <c r="AE10" s="407"/>
      <c r="AF10" s="405"/>
      <c r="AG10" s="406"/>
      <c r="AH10" s="407"/>
      <c r="AI10" s="405"/>
      <c r="AJ10" s="406"/>
      <c r="AK10" s="407"/>
      <c r="AL10" s="1432"/>
      <c r="AM10" s="1433"/>
      <c r="AN10" s="1434"/>
    </row>
    <row r="11" spans="1:40" s="327" customFormat="1" ht="17.25" customHeight="1">
      <c r="B11" s="1441"/>
      <c r="C11" s="1445" t="s">
        <v>204</v>
      </c>
      <c r="D11" s="1446"/>
      <c r="E11" s="409"/>
      <c r="F11" s="408"/>
      <c r="G11" s="410"/>
      <c r="H11" s="409"/>
      <c r="I11" s="408"/>
      <c r="J11" s="410"/>
      <c r="K11" s="409"/>
      <c r="L11" s="408"/>
      <c r="M11" s="410"/>
      <c r="N11" s="409"/>
      <c r="O11" s="408"/>
      <c r="P11" s="410"/>
      <c r="Q11" s="409"/>
      <c r="R11" s="408"/>
      <c r="S11" s="410"/>
      <c r="T11" s="409"/>
      <c r="U11" s="408"/>
      <c r="V11" s="410"/>
      <c r="W11" s="409"/>
      <c r="X11" s="408"/>
      <c r="Y11" s="410"/>
      <c r="Z11" s="409"/>
      <c r="AA11" s="408"/>
      <c r="AB11" s="410"/>
      <c r="AC11" s="409"/>
      <c r="AD11" s="408"/>
      <c r="AE11" s="410"/>
      <c r="AF11" s="409"/>
      <c r="AG11" s="408"/>
      <c r="AH11" s="410"/>
      <c r="AI11" s="409"/>
      <c r="AJ11" s="408"/>
      <c r="AK11" s="410"/>
      <c r="AL11" s="1432"/>
      <c r="AM11" s="1433"/>
      <c r="AN11" s="1434"/>
    </row>
    <row r="12" spans="1:40" s="327" customFormat="1" ht="17.25" customHeight="1">
      <c r="B12" s="1441"/>
      <c r="C12" s="1445" t="s">
        <v>713</v>
      </c>
      <c r="D12" s="1446"/>
      <c r="E12" s="409"/>
      <c r="F12" s="408"/>
      <c r="G12" s="410"/>
      <c r="H12" s="409"/>
      <c r="I12" s="408"/>
      <c r="J12" s="410"/>
      <c r="K12" s="409"/>
      <c r="L12" s="408"/>
      <c r="M12" s="410"/>
      <c r="N12" s="409"/>
      <c r="O12" s="408"/>
      <c r="P12" s="410"/>
      <c r="Q12" s="409"/>
      <c r="R12" s="408"/>
      <c r="S12" s="410"/>
      <c r="T12" s="409"/>
      <c r="U12" s="408"/>
      <c r="V12" s="410"/>
      <c r="W12" s="409"/>
      <c r="X12" s="408"/>
      <c r="Y12" s="410"/>
      <c r="Z12" s="409"/>
      <c r="AA12" s="408"/>
      <c r="AB12" s="410"/>
      <c r="AC12" s="409"/>
      <c r="AD12" s="406"/>
      <c r="AE12" s="410"/>
      <c r="AF12" s="409"/>
      <c r="AG12" s="408"/>
      <c r="AH12" s="410"/>
      <c r="AI12" s="409"/>
      <c r="AJ12" s="408"/>
      <c r="AK12" s="410"/>
      <c r="AL12" s="1432"/>
      <c r="AM12" s="1433"/>
      <c r="AN12" s="1434"/>
    </row>
    <row r="13" spans="1:40" s="327" customFormat="1" ht="17.25" customHeight="1">
      <c r="B13" s="1441"/>
      <c r="C13" s="1445" t="s">
        <v>168</v>
      </c>
      <c r="D13" s="1446"/>
      <c r="E13" s="409"/>
      <c r="F13" s="408"/>
      <c r="G13" s="410"/>
      <c r="H13" s="409"/>
      <c r="I13" s="408"/>
      <c r="J13" s="410"/>
      <c r="K13" s="409"/>
      <c r="L13" s="408"/>
      <c r="M13" s="410"/>
      <c r="N13" s="409"/>
      <c r="O13" s="408"/>
      <c r="P13" s="410"/>
      <c r="Q13" s="409"/>
      <c r="R13" s="408"/>
      <c r="S13" s="410"/>
      <c r="T13" s="409"/>
      <c r="U13" s="408"/>
      <c r="V13" s="410"/>
      <c r="W13" s="409"/>
      <c r="X13" s="408"/>
      <c r="Y13" s="410"/>
      <c r="Z13" s="409"/>
      <c r="AA13" s="408"/>
      <c r="AB13" s="410"/>
      <c r="AC13" s="409"/>
      <c r="AD13" s="406"/>
      <c r="AE13" s="410"/>
      <c r="AF13" s="409"/>
      <c r="AG13" s="408"/>
      <c r="AH13" s="410"/>
      <c r="AI13" s="409"/>
      <c r="AJ13" s="408"/>
      <c r="AK13" s="410"/>
      <c r="AL13" s="1432"/>
      <c r="AM13" s="1433"/>
      <c r="AN13" s="1434"/>
    </row>
    <row r="14" spans="1:40" s="327" customFormat="1" ht="17.25" customHeight="1">
      <c r="B14" s="1442"/>
      <c r="C14" s="393" t="s">
        <v>426</v>
      </c>
      <c r="D14" s="71"/>
      <c r="E14" s="411"/>
      <c r="F14" s="412"/>
      <c r="G14" s="413"/>
      <c r="H14" s="411"/>
      <c r="I14" s="412"/>
      <c r="J14" s="413"/>
      <c r="K14" s="411"/>
      <c r="L14" s="412"/>
      <c r="M14" s="413"/>
      <c r="N14" s="411"/>
      <c r="O14" s="412"/>
      <c r="P14" s="413"/>
      <c r="Q14" s="411"/>
      <c r="R14" s="412"/>
      <c r="S14" s="413"/>
      <c r="T14" s="411"/>
      <c r="U14" s="412"/>
      <c r="V14" s="413"/>
      <c r="W14" s="411"/>
      <c r="X14" s="412"/>
      <c r="Y14" s="413"/>
      <c r="Z14" s="411"/>
      <c r="AA14" s="412"/>
      <c r="AB14" s="413"/>
      <c r="AC14" s="411"/>
      <c r="AD14" s="412"/>
      <c r="AE14" s="413"/>
      <c r="AF14" s="411"/>
      <c r="AG14" s="412"/>
      <c r="AH14" s="413"/>
      <c r="AI14" s="411"/>
      <c r="AJ14" s="412"/>
      <c r="AK14" s="413"/>
      <c r="AL14" s="1432"/>
      <c r="AM14" s="1433"/>
      <c r="AN14" s="1434"/>
    </row>
    <row r="15" spans="1:40" s="327" customFormat="1" ht="17.25" customHeight="1">
      <c r="B15" s="1440" t="s">
        <v>169</v>
      </c>
      <c r="C15" s="1443" t="s">
        <v>301</v>
      </c>
      <c r="D15" s="1444"/>
      <c r="E15" s="405"/>
      <c r="F15" s="406"/>
      <c r="G15" s="407"/>
      <c r="H15" s="405"/>
      <c r="I15" s="406"/>
      <c r="J15" s="407"/>
      <c r="K15" s="405"/>
      <c r="L15" s="406"/>
      <c r="M15" s="407"/>
      <c r="N15" s="405"/>
      <c r="O15" s="406"/>
      <c r="P15" s="407"/>
      <c r="Q15" s="405"/>
      <c r="R15" s="406"/>
      <c r="S15" s="407"/>
      <c r="T15" s="405"/>
      <c r="U15" s="406"/>
      <c r="V15" s="407"/>
      <c r="W15" s="405"/>
      <c r="X15" s="406"/>
      <c r="Y15" s="407"/>
      <c r="Z15" s="405"/>
      <c r="AA15" s="406"/>
      <c r="AB15" s="406"/>
      <c r="AC15" s="405"/>
      <c r="AD15" s="406"/>
      <c r="AE15" s="407"/>
      <c r="AF15" s="405"/>
      <c r="AG15" s="406"/>
      <c r="AH15" s="407"/>
      <c r="AI15" s="405"/>
      <c r="AJ15" s="406"/>
      <c r="AK15" s="407"/>
      <c r="AL15" s="1432"/>
      <c r="AM15" s="1433"/>
      <c r="AN15" s="1434"/>
    </row>
    <row r="16" spans="1:40" s="327" customFormat="1" ht="17.25" customHeight="1">
      <c r="B16" s="1441"/>
      <c r="C16" s="1445" t="s">
        <v>202</v>
      </c>
      <c r="D16" s="1446"/>
      <c r="E16" s="405"/>
      <c r="F16" s="406"/>
      <c r="G16" s="407"/>
      <c r="H16" s="405"/>
      <c r="I16" s="406"/>
      <c r="J16" s="407"/>
      <c r="K16" s="405"/>
      <c r="L16" s="406"/>
      <c r="M16" s="407"/>
      <c r="N16" s="405"/>
      <c r="O16" s="406"/>
      <c r="P16" s="407"/>
      <c r="Q16" s="405"/>
      <c r="R16" s="406"/>
      <c r="S16" s="407"/>
      <c r="T16" s="405"/>
      <c r="U16" s="406"/>
      <c r="V16" s="407"/>
      <c r="W16" s="405"/>
      <c r="X16" s="406"/>
      <c r="Y16" s="407"/>
      <c r="Z16" s="405"/>
      <c r="AA16" s="406"/>
      <c r="AB16" s="406"/>
      <c r="AC16" s="405"/>
      <c r="AD16" s="406"/>
      <c r="AE16" s="407"/>
      <c r="AF16" s="405"/>
      <c r="AG16" s="406"/>
      <c r="AH16" s="407"/>
      <c r="AI16" s="405"/>
      <c r="AJ16" s="406"/>
      <c r="AK16" s="407"/>
      <c r="AL16" s="1432"/>
      <c r="AM16" s="1433"/>
      <c r="AN16" s="1434"/>
    </row>
    <row r="17" spans="2:40" s="327" customFormat="1" ht="17.25" customHeight="1">
      <c r="B17" s="1441"/>
      <c r="C17" s="1445" t="s">
        <v>203</v>
      </c>
      <c r="D17" s="1446"/>
      <c r="E17" s="405"/>
      <c r="F17" s="406"/>
      <c r="G17" s="407"/>
      <c r="H17" s="405"/>
      <c r="I17" s="406"/>
      <c r="J17" s="407"/>
      <c r="K17" s="405"/>
      <c r="L17" s="406"/>
      <c r="M17" s="407"/>
      <c r="N17" s="405"/>
      <c r="O17" s="406"/>
      <c r="P17" s="407"/>
      <c r="Q17" s="405"/>
      <c r="R17" s="406"/>
      <c r="S17" s="407"/>
      <c r="T17" s="405"/>
      <c r="U17" s="406"/>
      <c r="V17" s="407"/>
      <c r="W17" s="405"/>
      <c r="X17" s="406"/>
      <c r="Y17" s="407"/>
      <c r="Z17" s="405"/>
      <c r="AA17" s="406"/>
      <c r="AB17" s="406"/>
      <c r="AC17" s="405"/>
      <c r="AD17" s="406"/>
      <c r="AE17" s="407"/>
      <c r="AF17" s="405"/>
      <c r="AG17" s="406"/>
      <c r="AH17" s="407"/>
      <c r="AI17" s="405"/>
      <c r="AJ17" s="406"/>
      <c r="AK17" s="407"/>
      <c r="AL17" s="1432"/>
      <c r="AM17" s="1433"/>
      <c r="AN17" s="1434"/>
    </row>
    <row r="18" spans="2:40" s="327" customFormat="1" ht="17.25" customHeight="1">
      <c r="B18" s="1441"/>
      <c r="C18" s="1445" t="s">
        <v>204</v>
      </c>
      <c r="D18" s="1446"/>
      <c r="E18" s="409"/>
      <c r="F18" s="408"/>
      <c r="G18" s="410"/>
      <c r="H18" s="409"/>
      <c r="I18" s="408"/>
      <c r="J18" s="410"/>
      <c r="K18" s="409"/>
      <c r="L18" s="408"/>
      <c r="M18" s="410"/>
      <c r="N18" s="409"/>
      <c r="O18" s="408"/>
      <c r="P18" s="410"/>
      <c r="Q18" s="409"/>
      <c r="R18" s="408"/>
      <c r="S18" s="410"/>
      <c r="T18" s="409"/>
      <c r="U18" s="408"/>
      <c r="V18" s="410"/>
      <c r="W18" s="409"/>
      <c r="X18" s="408"/>
      <c r="Y18" s="410"/>
      <c r="Z18" s="409"/>
      <c r="AA18" s="408"/>
      <c r="AB18" s="410"/>
      <c r="AC18" s="409"/>
      <c r="AD18" s="408"/>
      <c r="AE18" s="410"/>
      <c r="AF18" s="409"/>
      <c r="AG18" s="408"/>
      <c r="AH18" s="410"/>
      <c r="AI18" s="409"/>
      <c r="AJ18" s="408"/>
      <c r="AK18" s="410"/>
      <c r="AL18" s="1432"/>
      <c r="AM18" s="1433"/>
      <c r="AN18" s="1434"/>
    </row>
    <row r="19" spans="2:40" s="327" customFormat="1" ht="17.25" customHeight="1">
      <c r="B19" s="1441"/>
      <c r="C19" s="1445" t="s">
        <v>714</v>
      </c>
      <c r="D19" s="1446"/>
      <c r="E19" s="409"/>
      <c r="F19" s="408"/>
      <c r="G19" s="410"/>
      <c r="H19" s="409"/>
      <c r="I19" s="408"/>
      <c r="J19" s="410"/>
      <c r="K19" s="409"/>
      <c r="L19" s="408"/>
      <c r="M19" s="410"/>
      <c r="N19" s="409"/>
      <c r="O19" s="408"/>
      <c r="P19" s="410"/>
      <c r="Q19" s="409"/>
      <c r="R19" s="408"/>
      <c r="S19" s="410"/>
      <c r="T19" s="409"/>
      <c r="U19" s="408"/>
      <c r="V19" s="410"/>
      <c r="W19" s="409"/>
      <c r="X19" s="408"/>
      <c r="Y19" s="410"/>
      <c r="Z19" s="409"/>
      <c r="AA19" s="408"/>
      <c r="AB19" s="410"/>
      <c r="AC19" s="409"/>
      <c r="AD19" s="406"/>
      <c r="AE19" s="410"/>
      <c r="AF19" s="409"/>
      <c r="AG19" s="408"/>
      <c r="AH19" s="410"/>
      <c r="AI19" s="409"/>
      <c r="AJ19" s="408"/>
      <c r="AK19" s="410"/>
      <c r="AL19" s="1432"/>
      <c r="AM19" s="1433"/>
      <c r="AN19" s="1434"/>
    </row>
    <row r="20" spans="2:40" s="327" customFormat="1" ht="17.25" customHeight="1">
      <c r="B20" s="1441"/>
      <c r="C20" s="1445" t="s">
        <v>168</v>
      </c>
      <c r="D20" s="1446"/>
      <c r="E20" s="409"/>
      <c r="F20" s="408"/>
      <c r="G20" s="410"/>
      <c r="H20" s="409"/>
      <c r="I20" s="408"/>
      <c r="J20" s="410"/>
      <c r="K20" s="409"/>
      <c r="L20" s="408"/>
      <c r="M20" s="410"/>
      <c r="N20" s="409"/>
      <c r="O20" s="408"/>
      <c r="P20" s="410"/>
      <c r="Q20" s="409"/>
      <c r="R20" s="408"/>
      <c r="S20" s="410"/>
      <c r="T20" s="409"/>
      <c r="U20" s="408"/>
      <c r="V20" s="410"/>
      <c r="W20" s="409"/>
      <c r="X20" s="408"/>
      <c r="Y20" s="410"/>
      <c r="Z20" s="409"/>
      <c r="AA20" s="408"/>
      <c r="AB20" s="410"/>
      <c r="AC20" s="409"/>
      <c r="AD20" s="406"/>
      <c r="AE20" s="410"/>
      <c r="AF20" s="409"/>
      <c r="AG20" s="408"/>
      <c r="AH20" s="410"/>
      <c r="AI20" s="409"/>
      <c r="AJ20" s="408"/>
      <c r="AK20" s="410"/>
      <c r="AL20" s="1432"/>
      <c r="AM20" s="1433"/>
      <c r="AN20" s="1434"/>
    </row>
    <row r="21" spans="2:40" s="327" customFormat="1" ht="17.25" customHeight="1">
      <c r="B21" s="1442"/>
      <c r="C21" s="393" t="s">
        <v>426</v>
      </c>
      <c r="D21" s="71"/>
      <c r="E21" s="411"/>
      <c r="F21" s="412"/>
      <c r="G21" s="413"/>
      <c r="H21" s="411"/>
      <c r="I21" s="412"/>
      <c r="J21" s="413"/>
      <c r="K21" s="411"/>
      <c r="L21" s="412"/>
      <c r="M21" s="413"/>
      <c r="N21" s="411"/>
      <c r="O21" s="412"/>
      <c r="P21" s="413"/>
      <c r="Q21" s="411"/>
      <c r="R21" s="412"/>
      <c r="S21" s="413"/>
      <c r="T21" s="411"/>
      <c r="U21" s="412"/>
      <c r="V21" s="413"/>
      <c r="W21" s="411"/>
      <c r="X21" s="412"/>
      <c r="Y21" s="413"/>
      <c r="Z21" s="411"/>
      <c r="AA21" s="412"/>
      <c r="AB21" s="413"/>
      <c r="AC21" s="411"/>
      <c r="AD21" s="412"/>
      <c r="AE21" s="413"/>
      <c r="AF21" s="411"/>
      <c r="AG21" s="412"/>
      <c r="AH21" s="413"/>
      <c r="AI21" s="411"/>
      <c r="AJ21" s="412"/>
      <c r="AK21" s="413"/>
      <c r="AL21" s="1432"/>
      <c r="AM21" s="1433"/>
      <c r="AN21" s="1434"/>
    </row>
    <row r="22" spans="2:40" s="327" customFormat="1" ht="17.25" customHeight="1">
      <c r="B22" s="1440" t="s">
        <v>643</v>
      </c>
      <c r="C22" s="1443" t="s">
        <v>301</v>
      </c>
      <c r="D22" s="1444"/>
      <c r="E22" s="405"/>
      <c r="F22" s="406"/>
      <c r="G22" s="407"/>
      <c r="H22" s="405"/>
      <c r="I22" s="406"/>
      <c r="J22" s="407"/>
      <c r="K22" s="405"/>
      <c r="L22" s="406"/>
      <c r="M22" s="407"/>
      <c r="N22" s="405"/>
      <c r="O22" s="406"/>
      <c r="P22" s="407"/>
      <c r="Q22" s="405"/>
      <c r="R22" s="406"/>
      <c r="S22" s="407"/>
      <c r="T22" s="405"/>
      <c r="U22" s="406"/>
      <c r="V22" s="407"/>
      <c r="W22" s="405"/>
      <c r="X22" s="406"/>
      <c r="Y22" s="407"/>
      <c r="Z22" s="405"/>
      <c r="AA22" s="406"/>
      <c r="AB22" s="407"/>
      <c r="AC22" s="405"/>
      <c r="AD22" s="406"/>
      <c r="AE22" s="407"/>
      <c r="AF22" s="405"/>
      <c r="AG22" s="406"/>
      <c r="AH22" s="407"/>
      <c r="AI22" s="405"/>
      <c r="AJ22" s="406"/>
      <c r="AK22" s="407"/>
      <c r="AL22" s="1432"/>
      <c r="AM22" s="1433"/>
      <c r="AN22" s="1434"/>
    </row>
    <row r="23" spans="2:40" s="327" customFormat="1" ht="17.25" customHeight="1">
      <c r="B23" s="1441"/>
      <c r="C23" s="1445" t="s">
        <v>202</v>
      </c>
      <c r="D23" s="1446"/>
      <c r="E23" s="405"/>
      <c r="F23" s="406"/>
      <c r="G23" s="407"/>
      <c r="H23" s="405"/>
      <c r="I23" s="406"/>
      <c r="J23" s="407"/>
      <c r="K23" s="405"/>
      <c r="L23" s="406"/>
      <c r="M23" s="407"/>
      <c r="N23" s="405"/>
      <c r="O23" s="406"/>
      <c r="P23" s="407"/>
      <c r="Q23" s="405"/>
      <c r="R23" s="406"/>
      <c r="S23" s="407"/>
      <c r="T23" s="405"/>
      <c r="U23" s="406"/>
      <c r="V23" s="407"/>
      <c r="W23" s="405"/>
      <c r="X23" s="406"/>
      <c r="Y23" s="407"/>
      <c r="Z23" s="405"/>
      <c r="AA23" s="406"/>
      <c r="AB23" s="407"/>
      <c r="AC23" s="405"/>
      <c r="AD23" s="406"/>
      <c r="AE23" s="407"/>
      <c r="AF23" s="405"/>
      <c r="AG23" s="406"/>
      <c r="AH23" s="407"/>
      <c r="AI23" s="405"/>
      <c r="AJ23" s="406"/>
      <c r="AK23" s="407"/>
      <c r="AL23" s="1432"/>
      <c r="AM23" s="1433"/>
      <c r="AN23" s="1434"/>
    </row>
    <row r="24" spans="2:40" s="327" customFormat="1" ht="17.25" customHeight="1">
      <c r="B24" s="1441"/>
      <c r="C24" s="1445" t="s">
        <v>203</v>
      </c>
      <c r="D24" s="1446"/>
      <c r="E24" s="405"/>
      <c r="F24" s="406"/>
      <c r="G24" s="407"/>
      <c r="H24" s="405"/>
      <c r="I24" s="406"/>
      <c r="J24" s="407"/>
      <c r="K24" s="405"/>
      <c r="L24" s="406"/>
      <c r="M24" s="407"/>
      <c r="N24" s="405"/>
      <c r="O24" s="406"/>
      <c r="P24" s="407"/>
      <c r="Q24" s="405"/>
      <c r="R24" s="406"/>
      <c r="S24" s="407"/>
      <c r="T24" s="405"/>
      <c r="U24" s="406"/>
      <c r="V24" s="407"/>
      <c r="W24" s="405"/>
      <c r="X24" s="406"/>
      <c r="Y24" s="407"/>
      <c r="Z24" s="405"/>
      <c r="AA24" s="406"/>
      <c r="AB24" s="407"/>
      <c r="AC24" s="405"/>
      <c r="AD24" s="406"/>
      <c r="AE24" s="407"/>
      <c r="AF24" s="405"/>
      <c r="AG24" s="406"/>
      <c r="AH24" s="407"/>
      <c r="AI24" s="405"/>
      <c r="AJ24" s="406"/>
      <c r="AK24" s="407"/>
      <c r="AL24" s="1432"/>
      <c r="AM24" s="1433"/>
      <c r="AN24" s="1434"/>
    </row>
    <row r="25" spans="2:40" s="327" customFormat="1" ht="17.25" customHeight="1">
      <c r="B25" s="1441"/>
      <c r="C25" s="1445" t="s">
        <v>204</v>
      </c>
      <c r="D25" s="1446"/>
      <c r="E25" s="405"/>
      <c r="F25" s="406"/>
      <c r="G25" s="407"/>
      <c r="H25" s="405"/>
      <c r="I25" s="406"/>
      <c r="J25" s="407"/>
      <c r="K25" s="405"/>
      <c r="L25" s="406"/>
      <c r="M25" s="407"/>
      <c r="N25" s="405"/>
      <c r="O25" s="406"/>
      <c r="P25" s="407"/>
      <c r="Q25" s="405"/>
      <c r="R25" s="406"/>
      <c r="S25" s="407"/>
      <c r="T25" s="405"/>
      <c r="U25" s="406"/>
      <c r="V25" s="407"/>
      <c r="W25" s="405"/>
      <c r="X25" s="406"/>
      <c r="Y25" s="407"/>
      <c r="Z25" s="405"/>
      <c r="AA25" s="406"/>
      <c r="AB25" s="407"/>
      <c r="AC25" s="405"/>
      <c r="AD25" s="406"/>
      <c r="AE25" s="407"/>
      <c r="AF25" s="405"/>
      <c r="AG25" s="406"/>
      <c r="AH25" s="407"/>
      <c r="AI25" s="405"/>
      <c r="AJ25" s="406"/>
      <c r="AK25" s="407"/>
      <c r="AL25" s="1432"/>
      <c r="AM25" s="1433"/>
      <c r="AN25" s="1434"/>
    </row>
    <row r="26" spans="2:40" s="327" customFormat="1" ht="17.25" customHeight="1">
      <c r="B26" s="1441"/>
      <c r="C26" s="1445" t="s">
        <v>715</v>
      </c>
      <c r="D26" s="1446"/>
      <c r="E26" s="409"/>
      <c r="F26" s="408"/>
      <c r="G26" s="410"/>
      <c r="H26" s="409"/>
      <c r="I26" s="408"/>
      <c r="J26" s="410"/>
      <c r="K26" s="409"/>
      <c r="L26" s="408"/>
      <c r="M26" s="410"/>
      <c r="N26" s="409"/>
      <c r="O26" s="408"/>
      <c r="P26" s="410"/>
      <c r="Q26" s="409"/>
      <c r="R26" s="408"/>
      <c r="S26" s="410"/>
      <c r="T26" s="409"/>
      <c r="U26" s="408"/>
      <c r="V26" s="410"/>
      <c r="W26" s="409"/>
      <c r="X26" s="408"/>
      <c r="Y26" s="410"/>
      <c r="Z26" s="409"/>
      <c r="AA26" s="408"/>
      <c r="AB26" s="410"/>
      <c r="AC26" s="409"/>
      <c r="AD26" s="408"/>
      <c r="AE26" s="410"/>
      <c r="AF26" s="409"/>
      <c r="AG26" s="408"/>
      <c r="AH26" s="410"/>
      <c r="AI26" s="409"/>
      <c r="AJ26" s="408"/>
      <c r="AK26" s="410"/>
      <c r="AL26" s="1432"/>
      <c r="AM26" s="1433"/>
      <c r="AN26" s="1434"/>
    </row>
    <row r="27" spans="2:40" s="327" customFormat="1" ht="17.25" customHeight="1">
      <c r="B27" s="1441"/>
      <c r="C27" s="1445" t="s">
        <v>716</v>
      </c>
      <c r="D27" s="1446"/>
      <c r="E27" s="409"/>
      <c r="F27" s="408"/>
      <c r="G27" s="410"/>
      <c r="H27" s="409"/>
      <c r="I27" s="408"/>
      <c r="J27" s="410"/>
      <c r="K27" s="409"/>
      <c r="L27" s="408"/>
      <c r="M27" s="410"/>
      <c r="N27" s="409"/>
      <c r="O27" s="408"/>
      <c r="P27" s="410"/>
      <c r="Q27" s="409"/>
      <c r="R27" s="408"/>
      <c r="S27" s="410"/>
      <c r="T27" s="409"/>
      <c r="U27" s="408"/>
      <c r="V27" s="410"/>
      <c r="W27" s="409"/>
      <c r="X27" s="408"/>
      <c r="Y27" s="410"/>
      <c r="Z27" s="409"/>
      <c r="AA27" s="408"/>
      <c r="AB27" s="410"/>
      <c r="AC27" s="409"/>
      <c r="AD27" s="408"/>
      <c r="AE27" s="410"/>
      <c r="AF27" s="409"/>
      <c r="AG27" s="408"/>
      <c r="AH27" s="410"/>
      <c r="AI27" s="409"/>
      <c r="AJ27" s="408"/>
      <c r="AK27" s="410"/>
      <c r="AL27" s="1432"/>
      <c r="AM27" s="1433"/>
      <c r="AN27" s="1434"/>
    </row>
    <row r="28" spans="2:40" s="327" customFormat="1" ht="17.25" customHeight="1">
      <c r="B28" s="1441"/>
      <c r="C28" s="1445" t="s">
        <v>168</v>
      </c>
      <c r="D28" s="1446"/>
      <c r="E28" s="409"/>
      <c r="F28" s="408"/>
      <c r="G28" s="410"/>
      <c r="H28" s="409"/>
      <c r="I28" s="408"/>
      <c r="J28" s="410"/>
      <c r="K28" s="409"/>
      <c r="L28" s="408"/>
      <c r="M28" s="410"/>
      <c r="N28" s="409"/>
      <c r="O28" s="408"/>
      <c r="P28" s="410"/>
      <c r="Q28" s="409"/>
      <c r="R28" s="408"/>
      <c r="S28" s="410"/>
      <c r="T28" s="409"/>
      <c r="U28" s="408"/>
      <c r="V28" s="410"/>
      <c r="W28" s="409"/>
      <c r="X28" s="408"/>
      <c r="Y28" s="410"/>
      <c r="Z28" s="409"/>
      <c r="AA28" s="408"/>
      <c r="AB28" s="410"/>
      <c r="AC28" s="409"/>
      <c r="AD28" s="408"/>
      <c r="AE28" s="410"/>
      <c r="AF28" s="409"/>
      <c r="AG28" s="408"/>
      <c r="AH28" s="410"/>
      <c r="AI28" s="409"/>
      <c r="AJ28" s="408"/>
      <c r="AK28" s="410"/>
      <c r="AL28" s="1432"/>
      <c r="AM28" s="1433"/>
      <c r="AN28" s="1434"/>
    </row>
    <row r="29" spans="2:40" s="327" customFormat="1" ht="17.25" customHeight="1">
      <c r="B29" s="1442"/>
      <c r="C29" s="393" t="s">
        <v>426</v>
      </c>
      <c r="D29" s="71"/>
      <c r="E29" s="411"/>
      <c r="F29" s="412"/>
      <c r="G29" s="413"/>
      <c r="H29" s="411"/>
      <c r="I29" s="412"/>
      <c r="J29" s="413"/>
      <c r="K29" s="411"/>
      <c r="L29" s="412"/>
      <c r="M29" s="413"/>
      <c r="N29" s="411"/>
      <c r="O29" s="412"/>
      <c r="P29" s="413"/>
      <c r="Q29" s="411"/>
      <c r="R29" s="412"/>
      <c r="S29" s="413"/>
      <c r="T29" s="411"/>
      <c r="U29" s="412"/>
      <c r="V29" s="413"/>
      <c r="W29" s="411"/>
      <c r="X29" s="412"/>
      <c r="Y29" s="413"/>
      <c r="Z29" s="411"/>
      <c r="AA29" s="412"/>
      <c r="AB29" s="413"/>
      <c r="AC29" s="411"/>
      <c r="AD29" s="412"/>
      <c r="AE29" s="413"/>
      <c r="AF29" s="411"/>
      <c r="AG29" s="412"/>
      <c r="AH29" s="413"/>
      <c r="AI29" s="411"/>
      <c r="AJ29" s="412"/>
      <c r="AK29" s="413"/>
      <c r="AL29" s="1432"/>
      <c r="AM29" s="1433"/>
      <c r="AN29" s="1434"/>
    </row>
    <row r="30" spans="2:40" s="327" customFormat="1" ht="17.25" customHeight="1">
      <c r="B30" s="1458" t="s">
        <v>1088</v>
      </c>
      <c r="C30" s="1459"/>
      <c r="D30" s="1460"/>
      <c r="E30" s="399"/>
      <c r="F30" s="400"/>
      <c r="G30" s="401"/>
      <c r="H30" s="399"/>
      <c r="I30" s="400"/>
      <c r="J30" s="401"/>
      <c r="K30" s="399"/>
      <c r="L30" s="400"/>
      <c r="M30" s="401"/>
      <c r="N30" s="399"/>
      <c r="O30" s="400"/>
      <c r="P30" s="401"/>
      <c r="Q30" s="399"/>
      <c r="R30" s="400"/>
      <c r="S30" s="401"/>
      <c r="T30" s="399"/>
      <c r="U30" s="400"/>
      <c r="V30" s="401"/>
      <c r="W30" s="399"/>
      <c r="X30" s="400"/>
      <c r="Y30" s="401"/>
      <c r="Z30" s="399"/>
      <c r="AA30" s="400"/>
      <c r="AB30" s="401"/>
      <c r="AC30" s="399"/>
      <c r="AD30" s="400"/>
      <c r="AE30" s="401"/>
      <c r="AF30" s="399"/>
      <c r="AG30" s="400"/>
      <c r="AH30" s="401"/>
      <c r="AI30" s="1448"/>
      <c r="AJ30" s="1449"/>
      <c r="AK30" s="1450"/>
      <c r="AL30" s="1432"/>
      <c r="AM30" s="1433"/>
      <c r="AN30" s="1434"/>
    </row>
    <row r="31" spans="2:40" s="327" customFormat="1" ht="17.25" customHeight="1">
      <c r="B31" s="1426" t="s">
        <v>785</v>
      </c>
      <c r="C31" s="1451"/>
      <c r="D31" s="71"/>
      <c r="E31" s="399"/>
      <c r="F31" s="400"/>
      <c r="G31" s="401"/>
      <c r="H31" s="399"/>
      <c r="I31" s="400"/>
      <c r="J31" s="401"/>
      <c r="K31" s="399"/>
      <c r="L31" s="400"/>
      <c r="M31" s="401"/>
      <c r="N31" s="399"/>
      <c r="O31" s="400"/>
      <c r="P31" s="401"/>
      <c r="Q31" s="399"/>
      <c r="R31" s="400"/>
      <c r="S31" s="401"/>
      <c r="T31" s="399"/>
      <c r="U31" s="400"/>
      <c r="V31" s="401"/>
      <c r="W31" s="399"/>
      <c r="X31" s="400"/>
      <c r="Y31" s="401"/>
      <c r="Z31" s="399"/>
      <c r="AA31" s="400"/>
      <c r="AB31" s="401"/>
      <c r="AC31" s="399"/>
      <c r="AD31" s="400"/>
      <c r="AE31" s="401"/>
      <c r="AF31" s="399"/>
      <c r="AG31" s="400"/>
      <c r="AH31" s="401"/>
      <c r="AI31" s="399"/>
      <c r="AJ31" s="400"/>
      <c r="AK31" s="401"/>
      <c r="AL31" s="1432"/>
      <c r="AM31" s="1433"/>
      <c r="AN31" s="1434"/>
    </row>
    <row r="32" spans="2:40" s="327" customFormat="1" ht="17.25" customHeight="1">
      <c r="B32" s="1438" t="s">
        <v>644</v>
      </c>
      <c r="C32" s="1439"/>
      <c r="D32" s="71"/>
      <c r="E32" s="399"/>
      <c r="F32" s="400"/>
      <c r="G32" s="401"/>
      <c r="H32" s="399"/>
      <c r="I32" s="400"/>
      <c r="J32" s="401"/>
      <c r="K32" s="399"/>
      <c r="L32" s="400"/>
      <c r="M32" s="401"/>
      <c r="N32" s="399"/>
      <c r="O32" s="400"/>
      <c r="P32" s="401"/>
      <c r="Q32" s="399"/>
      <c r="R32" s="400"/>
      <c r="S32" s="401"/>
      <c r="T32" s="399"/>
      <c r="U32" s="400"/>
      <c r="V32" s="401"/>
      <c r="W32" s="399"/>
      <c r="X32" s="400"/>
      <c r="Y32" s="401"/>
      <c r="Z32" s="399"/>
      <c r="AA32" s="400"/>
      <c r="AB32" s="401"/>
      <c r="AC32" s="399"/>
      <c r="AD32" s="400"/>
      <c r="AE32" s="401"/>
      <c r="AF32" s="399"/>
      <c r="AG32" s="400"/>
      <c r="AH32" s="401"/>
      <c r="AI32" s="399"/>
      <c r="AJ32" s="400"/>
      <c r="AK32" s="401"/>
      <c r="AL32" s="1432"/>
      <c r="AM32" s="1433"/>
      <c r="AN32" s="1434"/>
    </row>
    <row r="33" spans="2:40" s="327" customFormat="1" ht="17.25" customHeight="1">
      <c r="B33" s="1438" t="s">
        <v>425</v>
      </c>
      <c r="C33" s="1439"/>
      <c r="D33" s="71"/>
      <c r="E33" s="399"/>
      <c r="F33" s="400"/>
      <c r="G33" s="401"/>
      <c r="H33" s="399"/>
      <c r="I33" s="400"/>
      <c r="J33" s="401"/>
      <c r="K33" s="399"/>
      <c r="L33" s="400"/>
      <c r="M33" s="401"/>
      <c r="N33" s="399"/>
      <c r="O33" s="400"/>
      <c r="P33" s="401"/>
      <c r="Q33" s="399"/>
      <c r="R33" s="400"/>
      <c r="S33" s="401"/>
      <c r="T33" s="399"/>
      <c r="U33" s="400"/>
      <c r="V33" s="401"/>
      <c r="W33" s="399"/>
      <c r="X33" s="400"/>
      <c r="Y33" s="401"/>
      <c r="Z33" s="399"/>
      <c r="AA33" s="400"/>
      <c r="AB33" s="401"/>
      <c r="AC33" s="399"/>
      <c r="AD33" s="400"/>
      <c r="AE33" s="401"/>
      <c r="AF33" s="399"/>
      <c r="AG33" s="400"/>
      <c r="AH33" s="401"/>
      <c r="AI33" s="399"/>
      <c r="AJ33" s="400"/>
      <c r="AK33" s="401"/>
      <c r="AL33" s="1435"/>
      <c r="AM33" s="1436"/>
      <c r="AN33" s="1437"/>
    </row>
    <row r="34" spans="2:40" s="327" customFormat="1" ht="17.25" customHeight="1">
      <c r="B34" s="1438" t="s">
        <v>543</v>
      </c>
      <c r="C34" s="1439"/>
      <c r="D34" s="71"/>
      <c r="E34" s="1452"/>
      <c r="F34" s="1453"/>
      <c r="G34" s="1453"/>
      <c r="H34" s="1453"/>
      <c r="I34" s="1453"/>
      <c r="J34" s="1453"/>
      <c r="K34" s="1453"/>
      <c r="L34" s="1453"/>
      <c r="M34" s="1453"/>
      <c r="N34" s="1453"/>
      <c r="O34" s="1453"/>
      <c r="P34" s="1453"/>
      <c r="Q34" s="1453"/>
      <c r="R34" s="1453"/>
      <c r="S34" s="1453"/>
      <c r="T34" s="1453"/>
      <c r="U34" s="1453"/>
      <c r="V34" s="1453"/>
      <c r="W34" s="1453"/>
      <c r="X34" s="1453"/>
      <c r="Y34" s="1453"/>
      <c r="Z34" s="1453"/>
      <c r="AA34" s="1453"/>
      <c r="AB34" s="1453"/>
      <c r="AC34" s="1453"/>
      <c r="AD34" s="1453"/>
      <c r="AE34" s="1453"/>
      <c r="AF34" s="1453"/>
      <c r="AG34" s="1453"/>
      <c r="AH34" s="1453"/>
      <c r="AI34" s="1453"/>
      <c r="AJ34" s="1453"/>
      <c r="AK34" s="1453"/>
      <c r="AL34" s="1453"/>
      <c r="AM34" s="1453"/>
      <c r="AN34" s="1454"/>
    </row>
    <row r="35" spans="2:40" s="327" customFormat="1" ht="16.5" customHeight="1">
      <c r="B35" s="221" t="s">
        <v>786</v>
      </c>
      <c r="C35" s="221"/>
      <c r="D35" s="221"/>
      <c r="E35" s="221"/>
      <c r="F35" s="221"/>
      <c r="G35" s="221"/>
      <c r="H35" s="221"/>
      <c r="I35" s="221"/>
      <c r="J35" s="221"/>
      <c r="K35" s="221"/>
      <c r="L35" s="221"/>
      <c r="M35" s="221"/>
      <c r="N35" s="221"/>
      <c r="O35" s="221"/>
      <c r="P35" s="221"/>
      <c r="Q35" s="221"/>
      <c r="R35" s="221"/>
      <c r="S35" s="221"/>
      <c r="T35" s="221"/>
      <c r="U35" s="221"/>
      <c r="V35" s="221"/>
      <c r="W35" s="221"/>
      <c r="X35" s="221"/>
      <c r="Y35" s="221"/>
      <c r="Z35" s="221"/>
      <c r="AA35" s="221"/>
      <c r="AB35" s="221"/>
      <c r="AC35" s="221"/>
      <c r="AD35" s="221"/>
      <c r="AE35" s="221"/>
      <c r="AF35" s="221"/>
      <c r="AG35" s="221"/>
      <c r="AH35" s="221"/>
      <c r="AI35" s="221"/>
      <c r="AJ35" s="221"/>
      <c r="AK35" s="221"/>
      <c r="AL35" s="221"/>
      <c r="AM35" s="221"/>
      <c r="AN35" s="221"/>
    </row>
    <row r="36" spans="2:40" s="327" customFormat="1" ht="9.75" customHeight="1">
      <c r="B36" s="221"/>
      <c r="C36" s="221"/>
      <c r="D36" s="221"/>
      <c r="E36" s="221"/>
      <c r="F36" s="221"/>
      <c r="G36" s="221"/>
      <c r="H36" s="221"/>
      <c r="I36" s="221"/>
      <c r="J36" s="221"/>
      <c r="K36" s="221"/>
      <c r="L36" s="221"/>
      <c r="M36" s="221"/>
      <c r="N36" s="221"/>
      <c r="O36" s="221"/>
      <c r="P36" s="221"/>
      <c r="Q36" s="221"/>
      <c r="R36" s="221"/>
      <c r="S36" s="221"/>
      <c r="T36" s="221"/>
      <c r="U36" s="221"/>
      <c r="V36" s="221"/>
      <c r="W36" s="221"/>
      <c r="X36" s="221"/>
      <c r="Y36" s="221"/>
      <c r="Z36" s="221"/>
      <c r="AA36" s="221"/>
      <c r="AB36" s="221"/>
      <c r="AC36" s="221"/>
      <c r="AD36" s="221"/>
      <c r="AE36" s="221"/>
      <c r="AF36" s="221"/>
      <c r="AG36" s="221"/>
      <c r="AH36" s="221"/>
      <c r="AI36" s="221"/>
      <c r="AJ36" s="221"/>
      <c r="AK36" s="221"/>
      <c r="AL36" s="221"/>
      <c r="AM36" s="221"/>
      <c r="AN36" s="221"/>
    </row>
    <row r="37" spans="2:40" s="327" customFormat="1" ht="15" customHeight="1">
      <c r="B37" s="221" t="s">
        <v>788</v>
      </c>
      <c r="C37" s="221"/>
      <c r="D37" s="221"/>
      <c r="E37" s="221"/>
      <c r="F37" s="221"/>
      <c r="G37" s="221"/>
      <c r="H37" s="221"/>
      <c r="I37" s="221"/>
      <c r="J37" s="221"/>
      <c r="K37" s="221"/>
      <c r="L37" s="221"/>
      <c r="M37" s="221"/>
      <c r="N37" s="221"/>
      <c r="O37" s="221"/>
      <c r="P37" s="221"/>
      <c r="Q37" s="221"/>
      <c r="R37" s="221"/>
      <c r="S37" s="221"/>
      <c r="T37" s="221"/>
      <c r="U37" s="221"/>
      <c r="V37" s="221"/>
      <c r="W37" s="221"/>
      <c r="X37" s="221"/>
      <c r="Y37" s="221"/>
      <c r="Z37" s="221"/>
      <c r="AA37" s="221"/>
      <c r="AB37" s="221"/>
      <c r="AC37" s="221"/>
      <c r="AD37" s="221"/>
      <c r="AE37" s="221"/>
      <c r="AF37" s="221"/>
      <c r="AG37" s="221"/>
      <c r="AH37" s="221"/>
      <c r="AI37" s="221"/>
      <c r="AJ37" s="221"/>
      <c r="AK37" s="221"/>
      <c r="AL37" s="221"/>
      <c r="AM37" s="221"/>
      <c r="AN37" s="221"/>
    </row>
    <row r="38" spans="2:40" ht="17.25" customHeight="1">
      <c r="B38" s="1455" t="s">
        <v>181</v>
      </c>
      <c r="C38" s="1455"/>
      <c r="D38" s="1455"/>
      <c r="E38" s="1456" t="s">
        <v>1036</v>
      </c>
      <c r="F38" s="1456"/>
      <c r="G38" s="1456"/>
      <c r="H38" s="1456"/>
      <c r="I38" s="1456"/>
      <c r="J38" s="1456"/>
      <c r="K38" s="1456"/>
      <c r="L38" s="1456"/>
      <c r="M38" s="1456"/>
      <c r="N38" s="1456"/>
      <c r="O38" s="1456"/>
      <c r="P38" s="842"/>
      <c r="Q38" s="1457" t="s">
        <v>1189</v>
      </c>
      <c r="R38" s="1455"/>
      <c r="S38" s="1455"/>
      <c r="T38" s="1455"/>
      <c r="U38" s="1455"/>
      <c r="V38" s="1455"/>
      <c r="W38" s="1455"/>
      <c r="X38" s="1455"/>
      <c r="Y38" s="1455"/>
      <c r="Z38" s="1455"/>
      <c r="AA38" s="1455"/>
      <c r="AB38" s="1455"/>
    </row>
    <row r="39" spans="2:40" ht="17.25" customHeight="1">
      <c r="B39" s="1455"/>
      <c r="C39" s="1455"/>
      <c r="D39" s="1455"/>
      <c r="E39" s="394">
        <v>4</v>
      </c>
      <c r="F39" s="394">
        <v>5</v>
      </c>
      <c r="G39" s="394">
        <v>6</v>
      </c>
      <c r="H39" s="394">
        <v>7</v>
      </c>
      <c r="I39" s="394">
        <v>8</v>
      </c>
      <c r="J39" s="394">
        <v>9</v>
      </c>
      <c r="K39" s="394">
        <v>10</v>
      </c>
      <c r="L39" s="394">
        <v>11</v>
      </c>
      <c r="M39" s="394">
        <v>12</v>
      </c>
      <c r="N39" s="394">
        <v>1</v>
      </c>
      <c r="O39" s="394">
        <v>2</v>
      </c>
      <c r="P39" s="395">
        <v>3</v>
      </c>
      <c r="Q39" s="396">
        <v>4</v>
      </c>
      <c r="R39" s="394">
        <v>5</v>
      </c>
      <c r="S39" s="394">
        <v>6</v>
      </c>
      <c r="T39" s="394">
        <v>7</v>
      </c>
      <c r="U39" s="394">
        <v>8</v>
      </c>
      <c r="V39" s="394">
        <v>9</v>
      </c>
      <c r="W39" s="394">
        <v>10</v>
      </c>
      <c r="X39" s="394">
        <v>11</v>
      </c>
      <c r="Y39" s="394">
        <v>12</v>
      </c>
      <c r="Z39" s="394">
        <v>1</v>
      </c>
      <c r="AA39" s="394">
        <v>2</v>
      </c>
      <c r="AB39" s="394">
        <v>3</v>
      </c>
      <c r="AC39" s="397"/>
      <c r="AD39" s="397"/>
      <c r="AE39" s="397"/>
      <c r="AF39" s="397"/>
      <c r="AG39" s="397"/>
      <c r="AH39" s="397"/>
      <c r="AI39" s="397"/>
      <c r="AJ39" s="397"/>
      <c r="AK39" s="397"/>
      <c r="AL39" s="397"/>
      <c r="AM39" s="397"/>
      <c r="AN39" s="397"/>
    </row>
    <row r="40" spans="2:40" ht="17.25" customHeight="1">
      <c r="B40" s="1447" t="s">
        <v>167</v>
      </c>
      <c r="C40" s="1447"/>
      <c r="D40" s="1447"/>
      <c r="E40" s="414"/>
      <c r="F40" s="414"/>
      <c r="G40" s="414"/>
      <c r="H40" s="414"/>
      <c r="I40" s="414"/>
      <c r="J40" s="414"/>
      <c r="K40" s="414"/>
      <c r="L40" s="414"/>
      <c r="M40" s="414"/>
      <c r="N40" s="414"/>
      <c r="O40" s="414"/>
      <c r="P40" s="415"/>
      <c r="Q40" s="416"/>
      <c r="R40" s="414"/>
      <c r="S40" s="414"/>
      <c r="T40" s="414"/>
      <c r="U40" s="414"/>
      <c r="V40" s="414"/>
      <c r="W40" s="414"/>
      <c r="X40" s="414"/>
      <c r="Y40" s="414"/>
      <c r="Z40" s="414"/>
      <c r="AA40" s="414"/>
      <c r="AB40" s="414"/>
      <c r="AC40" s="398"/>
      <c r="AD40" s="398"/>
      <c r="AE40" s="398"/>
      <c r="AF40" s="398"/>
      <c r="AG40" s="398"/>
      <c r="AH40" s="398"/>
      <c r="AI40" s="398"/>
      <c r="AJ40" s="398"/>
      <c r="AK40" s="398"/>
      <c r="AL40" s="398"/>
      <c r="AM40" s="398"/>
      <c r="AN40" s="398"/>
    </row>
    <row r="41" spans="2:40" ht="17.25" customHeight="1">
      <c r="B41" s="1447" t="s">
        <v>387</v>
      </c>
      <c r="C41" s="1447"/>
      <c r="D41" s="1447"/>
      <c r="E41" s="414"/>
      <c r="F41" s="414"/>
      <c r="G41" s="414"/>
      <c r="H41" s="414"/>
      <c r="I41" s="414"/>
      <c r="J41" s="414"/>
      <c r="K41" s="414"/>
      <c r="L41" s="414"/>
      <c r="M41" s="414"/>
      <c r="N41" s="414"/>
      <c r="O41" s="414"/>
      <c r="P41" s="415"/>
      <c r="Q41" s="416"/>
      <c r="R41" s="414"/>
      <c r="S41" s="414"/>
      <c r="T41" s="414"/>
      <c r="U41" s="414"/>
      <c r="V41" s="414"/>
      <c r="W41" s="414"/>
      <c r="X41" s="414"/>
      <c r="Y41" s="414"/>
      <c r="Z41" s="414"/>
      <c r="AA41" s="414"/>
      <c r="AB41" s="414"/>
      <c r="AC41" s="398"/>
      <c r="AD41" s="398"/>
      <c r="AE41" s="398"/>
      <c r="AF41" s="398"/>
      <c r="AG41" s="398"/>
      <c r="AH41" s="398"/>
      <c r="AI41" s="398"/>
      <c r="AJ41" s="398"/>
      <c r="AK41" s="398"/>
      <c r="AL41" s="398"/>
      <c r="AM41" s="398"/>
      <c r="AN41" s="398"/>
    </row>
    <row r="42" spans="2:40" ht="17.25" customHeight="1">
      <c r="B42" s="1447" t="s">
        <v>169</v>
      </c>
      <c r="C42" s="1447"/>
      <c r="D42" s="1447"/>
      <c r="E42" s="414"/>
      <c r="F42" s="414"/>
      <c r="G42" s="414"/>
      <c r="H42" s="414"/>
      <c r="I42" s="414"/>
      <c r="J42" s="414"/>
      <c r="K42" s="414"/>
      <c r="L42" s="414"/>
      <c r="M42" s="414"/>
      <c r="N42" s="414"/>
      <c r="O42" s="414"/>
      <c r="P42" s="415"/>
      <c r="Q42" s="416"/>
      <c r="R42" s="414"/>
      <c r="S42" s="414"/>
      <c r="T42" s="414"/>
      <c r="U42" s="414"/>
      <c r="V42" s="414"/>
      <c r="W42" s="414"/>
      <c r="X42" s="414"/>
      <c r="Y42" s="414"/>
      <c r="Z42" s="414"/>
      <c r="AA42" s="414"/>
      <c r="AB42" s="414"/>
      <c r="AC42" s="398"/>
      <c r="AD42" s="398"/>
      <c r="AE42" s="398"/>
      <c r="AF42" s="398"/>
      <c r="AG42" s="398"/>
      <c r="AH42" s="398"/>
      <c r="AI42" s="398"/>
      <c r="AJ42" s="398"/>
      <c r="AK42" s="398"/>
      <c r="AL42" s="398"/>
      <c r="AM42" s="398"/>
      <c r="AN42" s="398"/>
    </row>
    <row r="43" spans="2:40" ht="17.25" customHeight="1">
      <c r="B43" s="1447" t="s">
        <v>643</v>
      </c>
      <c r="C43" s="1447"/>
      <c r="D43" s="1447"/>
      <c r="E43" s="414"/>
      <c r="F43" s="414"/>
      <c r="G43" s="414"/>
      <c r="H43" s="414"/>
      <c r="I43" s="414"/>
      <c r="J43" s="414"/>
      <c r="K43" s="414"/>
      <c r="L43" s="414"/>
      <c r="M43" s="414"/>
      <c r="N43" s="414"/>
      <c r="O43" s="414"/>
      <c r="P43" s="415"/>
      <c r="Q43" s="416"/>
      <c r="R43" s="414"/>
      <c r="S43" s="414"/>
      <c r="T43" s="414"/>
      <c r="U43" s="414"/>
      <c r="V43" s="414"/>
      <c r="W43" s="414"/>
      <c r="X43" s="414"/>
      <c r="Y43" s="414"/>
      <c r="Z43" s="414"/>
      <c r="AA43" s="414"/>
      <c r="AB43" s="414"/>
      <c r="AC43" s="398"/>
      <c r="AD43" s="398"/>
      <c r="AE43" s="398"/>
      <c r="AF43" s="398"/>
      <c r="AG43" s="398"/>
      <c r="AH43" s="398"/>
      <c r="AI43" s="398"/>
      <c r="AJ43" s="398"/>
      <c r="AK43" s="398"/>
      <c r="AL43" s="398"/>
      <c r="AM43" s="398"/>
      <c r="AN43" s="398"/>
    </row>
    <row r="44" spans="2:40" ht="17.25" customHeight="1">
      <c r="B44" s="1447" t="s">
        <v>642</v>
      </c>
      <c r="C44" s="1447"/>
      <c r="D44" s="1447"/>
      <c r="E44" s="414"/>
      <c r="F44" s="414"/>
      <c r="G44" s="414"/>
      <c r="H44" s="414"/>
      <c r="I44" s="414"/>
      <c r="J44" s="414"/>
      <c r="K44" s="414"/>
      <c r="L44" s="414"/>
      <c r="M44" s="414"/>
      <c r="N44" s="414"/>
      <c r="O44" s="414"/>
      <c r="P44" s="415"/>
      <c r="Q44" s="416"/>
      <c r="R44" s="414"/>
      <c r="S44" s="414"/>
      <c r="T44" s="414"/>
      <c r="U44" s="414"/>
      <c r="V44" s="414"/>
      <c r="W44" s="414"/>
      <c r="X44" s="414"/>
      <c r="Y44" s="414"/>
      <c r="Z44" s="414"/>
      <c r="AA44" s="414"/>
      <c r="AB44" s="414"/>
      <c r="AC44" s="398"/>
      <c r="AD44" s="398"/>
      <c r="AE44" s="398"/>
      <c r="AF44" s="398"/>
      <c r="AG44" s="398"/>
      <c r="AH44" s="398"/>
      <c r="AI44" s="398"/>
      <c r="AJ44" s="398"/>
      <c r="AK44" s="398"/>
      <c r="AL44" s="398"/>
      <c r="AM44" s="398"/>
      <c r="AN44" s="398"/>
    </row>
    <row r="45" spans="2:40" ht="17.25" customHeight="1">
      <c r="B45" s="1447" t="s">
        <v>785</v>
      </c>
      <c r="C45" s="1447"/>
      <c r="D45" s="1447"/>
      <c r="E45" s="473"/>
      <c r="F45" s="473"/>
      <c r="G45" s="473"/>
      <c r="H45" s="473"/>
      <c r="I45" s="473"/>
      <c r="J45" s="473"/>
      <c r="K45" s="473"/>
      <c r="L45" s="473"/>
      <c r="M45" s="473"/>
      <c r="N45" s="473"/>
      <c r="O45" s="473"/>
      <c r="P45" s="474"/>
      <c r="Q45" s="416"/>
      <c r="R45" s="473"/>
      <c r="S45" s="473"/>
      <c r="T45" s="473"/>
      <c r="U45" s="473"/>
      <c r="V45" s="473"/>
      <c r="W45" s="473"/>
      <c r="X45" s="473"/>
      <c r="Y45" s="473"/>
      <c r="Z45" s="473"/>
      <c r="AA45" s="473"/>
      <c r="AB45" s="473"/>
      <c r="AC45" s="398"/>
      <c r="AD45" s="398"/>
      <c r="AE45" s="398"/>
      <c r="AF45" s="398"/>
      <c r="AG45" s="398"/>
      <c r="AH45" s="398"/>
      <c r="AI45" s="398"/>
      <c r="AJ45" s="398"/>
      <c r="AK45" s="398"/>
      <c r="AL45" s="398"/>
      <c r="AM45" s="398"/>
      <c r="AN45" s="398"/>
    </row>
    <row r="46" spans="2:40" ht="17.25" customHeight="1">
      <c r="B46" s="1447" t="s">
        <v>644</v>
      </c>
      <c r="C46" s="1447"/>
      <c r="D46" s="1447"/>
      <c r="E46" s="414"/>
      <c r="F46" s="414"/>
      <c r="G46" s="414"/>
      <c r="H46" s="414"/>
      <c r="I46" s="414"/>
      <c r="J46" s="414"/>
      <c r="K46" s="414"/>
      <c r="L46" s="414"/>
      <c r="M46" s="414"/>
      <c r="N46" s="414"/>
      <c r="O46" s="414"/>
      <c r="P46" s="415"/>
      <c r="Q46" s="416"/>
      <c r="R46" s="414"/>
      <c r="S46" s="414"/>
      <c r="T46" s="414"/>
      <c r="U46" s="414"/>
      <c r="V46" s="414"/>
      <c r="W46" s="414"/>
      <c r="X46" s="414"/>
      <c r="Y46" s="414"/>
      <c r="Z46" s="414"/>
      <c r="AA46" s="414"/>
      <c r="AB46" s="414"/>
      <c r="AC46" s="398"/>
      <c r="AD46" s="398"/>
      <c r="AE46" s="398"/>
      <c r="AF46" s="398"/>
      <c r="AG46" s="398"/>
      <c r="AH46" s="398"/>
      <c r="AI46" s="398"/>
      <c r="AJ46" s="398"/>
      <c r="AK46" s="398"/>
      <c r="AL46" s="398"/>
      <c r="AM46" s="398"/>
      <c r="AN46" s="398"/>
    </row>
    <row r="47" spans="2:40" ht="17.25" customHeight="1">
      <c r="B47" s="1447" t="s">
        <v>641</v>
      </c>
      <c r="C47" s="1447"/>
      <c r="D47" s="1447"/>
      <c r="E47" s="414"/>
      <c r="F47" s="414"/>
      <c r="G47" s="414"/>
      <c r="H47" s="414"/>
      <c r="I47" s="414"/>
      <c r="J47" s="414"/>
      <c r="K47" s="414"/>
      <c r="L47" s="414"/>
      <c r="M47" s="414"/>
      <c r="N47" s="414"/>
      <c r="O47" s="414"/>
      <c r="P47" s="415"/>
      <c r="Q47" s="416"/>
      <c r="R47" s="414"/>
      <c r="S47" s="414"/>
      <c r="T47" s="414"/>
      <c r="U47" s="414"/>
      <c r="V47" s="414"/>
      <c r="W47" s="414"/>
      <c r="X47" s="414"/>
      <c r="Y47" s="414"/>
      <c r="Z47" s="414"/>
      <c r="AA47" s="414"/>
      <c r="AB47" s="414"/>
      <c r="AC47" s="398"/>
      <c r="AD47" s="398"/>
      <c r="AE47" s="398"/>
      <c r="AF47" s="398"/>
      <c r="AG47" s="398"/>
      <c r="AH47" s="398"/>
      <c r="AI47" s="398"/>
      <c r="AJ47" s="398"/>
      <c r="AK47" s="398"/>
      <c r="AL47" s="398"/>
      <c r="AM47" s="398"/>
      <c r="AN47" s="398"/>
    </row>
    <row r="48" spans="2:40" ht="17.25" customHeight="1">
      <c r="B48" s="1447" t="s">
        <v>640</v>
      </c>
      <c r="C48" s="1447"/>
      <c r="D48" s="1447"/>
      <c r="E48" s="414"/>
      <c r="F48" s="414"/>
      <c r="G48" s="414"/>
      <c r="H48" s="414"/>
      <c r="I48" s="414"/>
      <c r="J48" s="414"/>
      <c r="K48" s="414"/>
      <c r="L48" s="414"/>
      <c r="M48" s="414"/>
      <c r="N48" s="414"/>
      <c r="O48" s="414"/>
      <c r="P48" s="415"/>
      <c r="Q48" s="416"/>
      <c r="R48" s="414"/>
      <c r="S48" s="414"/>
      <c r="T48" s="414"/>
      <c r="U48" s="414"/>
      <c r="V48" s="414"/>
      <c r="W48" s="414"/>
      <c r="X48" s="414"/>
      <c r="Y48" s="414"/>
      <c r="Z48" s="414"/>
      <c r="AA48" s="414"/>
      <c r="AB48" s="414"/>
      <c r="AC48" s="398"/>
      <c r="AD48" s="398"/>
      <c r="AE48" s="398"/>
      <c r="AF48" s="398"/>
      <c r="AG48" s="398"/>
      <c r="AH48" s="398"/>
      <c r="AI48" s="398"/>
      <c r="AJ48" s="398"/>
      <c r="AK48" s="398"/>
      <c r="AL48" s="398"/>
      <c r="AM48" s="398"/>
      <c r="AN48" s="398"/>
    </row>
    <row r="49" spans="2:40" ht="17.25" customHeight="1">
      <c r="B49" s="1447" t="s">
        <v>639</v>
      </c>
      <c r="C49" s="1447"/>
      <c r="D49" s="1447"/>
      <c r="E49" s="414"/>
      <c r="F49" s="414"/>
      <c r="G49" s="414"/>
      <c r="H49" s="414"/>
      <c r="I49" s="414"/>
      <c r="J49" s="414"/>
      <c r="K49" s="414"/>
      <c r="L49" s="414"/>
      <c r="M49" s="414"/>
      <c r="N49" s="414"/>
      <c r="O49" s="414"/>
      <c r="P49" s="415"/>
      <c r="Q49" s="416"/>
      <c r="R49" s="414"/>
      <c r="S49" s="414"/>
      <c r="T49" s="414"/>
      <c r="U49" s="414"/>
      <c r="V49" s="414"/>
      <c r="W49" s="414"/>
      <c r="X49" s="414"/>
      <c r="Y49" s="414"/>
      <c r="Z49" s="414"/>
      <c r="AA49" s="414"/>
      <c r="AB49" s="414"/>
      <c r="AC49" s="398"/>
      <c r="AD49" s="398"/>
      <c r="AE49" s="398"/>
      <c r="AF49" s="398"/>
      <c r="AG49" s="398"/>
      <c r="AH49" s="398"/>
      <c r="AI49" s="398"/>
      <c r="AJ49" s="398"/>
      <c r="AK49" s="398"/>
      <c r="AL49" s="398"/>
      <c r="AM49" s="398"/>
      <c r="AN49" s="398"/>
    </row>
    <row r="50" spans="2:40">
      <c r="B50" s="398" t="s">
        <v>787</v>
      </c>
      <c r="C50" s="398"/>
      <c r="D50" s="398"/>
      <c r="E50" s="398"/>
      <c r="F50" s="398"/>
      <c r="G50" s="398"/>
      <c r="H50" s="398"/>
      <c r="I50" s="398"/>
      <c r="J50" s="398"/>
      <c r="K50" s="398"/>
      <c r="L50" s="398"/>
      <c r="M50" s="398"/>
      <c r="N50" s="398"/>
      <c r="O50" s="398"/>
      <c r="P50" s="398"/>
      <c r="Q50" s="398"/>
      <c r="R50" s="398"/>
      <c r="S50" s="398"/>
      <c r="T50" s="398"/>
      <c r="U50" s="398"/>
      <c r="V50" s="398"/>
      <c r="W50" s="398"/>
      <c r="X50" s="398"/>
      <c r="Y50" s="398"/>
      <c r="Z50" s="398"/>
      <c r="AA50" s="398"/>
      <c r="AB50" s="398"/>
      <c r="AC50" s="398"/>
      <c r="AD50" s="398"/>
      <c r="AE50" s="398"/>
      <c r="AF50" s="398"/>
      <c r="AG50" s="398"/>
      <c r="AH50" s="398"/>
      <c r="AI50" s="398"/>
      <c r="AJ50" s="398"/>
      <c r="AK50" s="398"/>
      <c r="AL50" s="398"/>
      <c r="AM50" s="398"/>
      <c r="AN50" s="398"/>
    </row>
  </sheetData>
  <sheetProtection sheet="1" formatCells="0" insertColumns="0" insertRows="0"/>
  <mergeCells count="61">
    <mergeCell ref="AI30:AK30"/>
    <mergeCell ref="B31:C31"/>
    <mergeCell ref="B45:D45"/>
    <mergeCell ref="B34:C34"/>
    <mergeCell ref="B48:D48"/>
    <mergeCell ref="E34:AN34"/>
    <mergeCell ref="B38:D39"/>
    <mergeCell ref="E38:P38"/>
    <mergeCell ref="Q38:AB38"/>
    <mergeCell ref="B32:C32"/>
    <mergeCell ref="B30:D30"/>
    <mergeCell ref="B33:C33"/>
    <mergeCell ref="B49:D49"/>
    <mergeCell ref="B40:D40"/>
    <mergeCell ref="B41:D41"/>
    <mergeCell ref="B42:D42"/>
    <mergeCell ref="B43:D43"/>
    <mergeCell ref="B44:D44"/>
    <mergeCell ref="B47:D47"/>
    <mergeCell ref="B46:D46"/>
    <mergeCell ref="C19:D19"/>
    <mergeCell ref="C20:D20"/>
    <mergeCell ref="B22:B29"/>
    <mergeCell ref="C22:D22"/>
    <mergeCell ref="C23:D23"/>
    <mergeCell ref="C24:D24"/>
    <mergeCell ref="C25:D25"/>
    <mergeCell ref="C26:D26"/>
    <mergeCell ref="C28:D28"/>
    <mergeCell ref="B6:D6"/>
    <mergeCell ref="AL6:AN33"/>
    <mergeCell ref="B7:C7"/>
    <mergeCell ref="B8:B14"/>
    <mergeCell ref="C8:D8"/>
    <mergeCell ref="C9:D9"/>
    <mergeCell ref="C10:D10"/>
    <mergeCell ref="C11:D11"/>
    <mergeCell ref="C12:D12"/>
    <mergeCell ref="C13:D13"/>
    <mergeCell ref="B15:B21"/>
    <mergeCell ref="C15:D15"/>
    <mergeCell ref="C16:D16"/>
    <mergeCell ref="C17:D17"/>
    <mergeCell ref="C18:D18"/>
    <mergeCell ref="C27:D27"/>
    <mergeCell ref="B2:AN2"/>
    <mergeCell ref="B4:D5"/>
    <mergeCell ref="E4:AE4"/>
    <mergeCell ref="AF4:AN4"/>
    <mergeCell ref="E5:G5"/>
    <mergeCell ref="H5:J5"/>
    <mergeCell ref="K5:M5"/>
    <mergeCell ref="N5:P5"/>
    <mergeCell ref="Q5:S5"/>
    <mergeCell ref="T5:V5"/>
    <mergeCell ref="W5:Y5"/>
    <mergeCell ref="Z5:AB5"/>
    <mergeCell ref="AC5:AE5"/>
    <mergeCell ref="AF5:AH5"/>
    <mergeCell ref="AI5:AK5"/>
    <mergeCell ref="AL5:AN5"/>
  </mergeCells>
  <phoneticPr fontId="3"/>
  <dataValidations count="1">
    <dataValidation type="custom" allowBlank="1" showInputMessage="1" showErrorMessage="1" errorTitle="日付入力内容" error="半角英数で_x000a_【西暦/月/日】_x000a_の要領で入力してください。" promptTitle="日付入力" prompt="半角英数で_x000a_【西暦/月/日】_x000a_の要領で入力してください。" sqref="D7 D14 D21 D29 D31:D34" xr:uid="{00000000-0002-0000-1900-000000000000}">
      <formula1>ISTEXT(D7)=FALSE</formula1>
    </dataValidation>
  </dataValidations>
  <pageMargins left="0.74803149606299213" right="0.51181102362204722" top="0.59055118110236227" bottom="0.55118110236220474" header="0.51181102362204722" footer="0.51181102362204722"/>
  <pageSetup paperSize="9" scale="64"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9">
    <tabColor theme="0" tint="-0.499984740745262"/>
    <pageSetUpPr fitToPage="1"/>
  </sheetPr>
  <dimension ref="A1:K54"/>
  <sheetViews>
    <sheetView showGridLines="0" view="pageBreakPreview" zoomScaleNormal="100" zoomScaleSheetLayoutView="100" workbookViewId="0"/>
  </sheetViews>
  <sheetFormatPr defaultColWidth="8.7265625" defaultRowHeight="13.5" outlineLevelRow="1"/>
  <cols>
    <col min="1" max="1" width="3.1796875" style="165" customWidth="1"/>
    <col min="2" max="2" width="3.453125" style="165" customWidth="1"/>
    <col min="3" max="4" width="11.26953125" style="165" customWidth="1"/>
    <col min="5" max="5" width="8.6328125" style="165" customWidth="1"/>
    <col min="6" max="8" width="8" style="165" customWidth="1"/>
    <col min="9" max="9" width="3.1796875" style="165" customWidth="1"/>
    <col min="10" max="16384" width="8.7265625" style="165"/>
  </cols>
  <sheetData>
    <row r="1" spans="1:11">
      <c r="A1" s="35" t="s">
        <v>547</v>
      </c>
    </row>
    <row r="3" spans="1:11">
      <c r="G3" s="1299" t="s">
        <v>618</v>
      </c>
      <c r="H3" s="1300"/>
    </row>
    <row r="4" spans="1:11" ht="18.75">
      <c r="A4" s="165" t="s">
        <v>427</v>
      </c>
      <c r="B4"/>
      <c r="C4"/>
      <c r="D4"/>
    </row>
    <row r="5" spans="1:11" ht="18.75">
      <c r="A5" s="465" t="s">
        <v>733</v>
      </c>
      <c r="B5"/>
      <c r="C5"/>
      <c r="D5"/>
    </row>
    <row r="7" spans="1:11" ht="30" customHeight="1">
      <c r="E7" s="225" t="s">
        <v>428</v>
      </c>
      <c r="F7" s="1467"/>
      <c r="G7" s="1467"/>
      <c r="H7" s="1468"/>
      <c r="I7" s="226"/>
      <c r="K7" s="227"/>
    </row>
    <row r="8" spans="1:11" ht="30" customHeight="1">
      <c r="D8" s="228"/>
      <c r="E8" s="225" t="s">
        <v>429</v>
      </c>
      <c r="F8" s="1467"/>
      <c r="G8" s="1467"/>
      <c r="H8" s="1468"/>
      <c r="I8" s="226"/>
      <c r="K8" s="227"/>
    </row>
    <row r="9" spans="1:11" ht="18.75" customHeight="1">
      <c r="E9" s="225" t="s">
        <v>430</v>
      </c>
      <c r="F9" s="1467"/>
      <c r="G9" s="1467"/>
      <c r="H9" s="1468"/>
      <c r="I9" s="229"/>
      <c r="K9" s="227"/>
    </row>
    <row r="10" spans="1:11" ht="11.25" customHeight="1">
      <c r="E10" s="225"/>
      <c r="F10" s="230"/>
      <c r="G10" s="230"/>
      <c r="H10" s="231"/>
      <c r="I10" s="229"/>
      <c r="K10" s="227"/>
    </row>
    <row r="11" spans="1:11" ht="30" hidden="1" customHeight="1" outlineLevel="1">
      <c r="E11" s="225" t="s">
        <v>428</v>
      </c>
      <c r="F11" s="1461"/>
      <c r="G11" s="1461"/>
      <c r="H11" s="1462"/>
      <c r="I11" s="226"/>
      <c r="K11" s="227"/>
    </row>
    <row r="12" spans="1:11" ht="30" hidden="1" customHeight="1" outlineLevel="1">
      <c r="D12" s="228"/>
      <c r="E12" s="225" t="s">
        <v>429</v>
      </c>
      <c r="F12" s="1461"/>
      <c r="G12" s="1461"/>
      <c r="H12" s="1462"/>
      <c r="I12" s="226"/>
      <c r="K12" s="227"/>
    </row>
    <row r="13" spans="1:11" ht="18.75" hidden="1" customHeight="1" outlineLevel="1">
      <c r="E13" s="225" t="s">
        <v>382</v>
      </c>
      <c r="F13" s="1461"/>
      <c r="G13" s="1461"/>
      <c r="H13" s="1462"/>
      <c r="I13" s="229"/>
      <c r="K13" s="227"/>
    </row>
    <row r="14" spans="1:11" ht="11.25" customHeight="1" collapsed="1">
      <c r="E14" s="225"/>
      <c r="F14" s="230"/>
      <c r="G14" s="230"/>
      <c r="H14" s="231"/>
      <c r="I14" s="229"/>
      <c r="K14" s="227"/>
    </row>
    <row r="15" spans="1:11" ht="30" hidden="1" customHeight="1">
      <c r="E15" s="225" t="s">
        <v>428</v>
      </c>
      <c r="F15" s="1465"/>
      <c r="G15" s="1465"/>
      <c r="H15" s="1466"/>
      <c r="I15" s="226"/>
      <c r="K15" s="227"/>
    </row>
    <row r="16" spans="1:11" ht="30" hidden="1" customHeight="1">
      <c r="D16" s="228"/>
      <c r="E16" s="225" t="s">
        <v>429</v>
      </c>
      <c r="F16" s="1465"/>
      <c r="G16" s="1465"/>
      <c r="H16" s="1466"/>
      <c r="I16" s="226"/>
      <c r="K16" s="227"/>
    </row>
    <row r="17" spans="1:11" ht="18.75" hidden="1" customHeight="1">
      <c r="E17" s="225" t="s">
        <v>382</v>
      </c>
      <c r="F17" s="1465"/>
      <c r="G17" s="1465"/>
      <c r="H17" s="1466"/>
      <c r="I17" s="229"/>
      <c r="K17" s="227"/>
    </row>
    <row r="18" spans="1:11" ht="11.25" hidden="1" customHeight="1">
      <c r="E18" s="225"/>
      <c r="F18" s="230"/>
      <c r="G18" s="230"/>
      <c r="H18" s="231"/>
      <c r="I18" s="229"/>
      <c r="K18" s="227"/>
    </row>
    <row r="19" spans="1:11" ht="30" hidden="1" customHeight="1">
      <c r="E19" s="225" t="s">
        <v>428</v>
      </c>
      <c r="F19" s="1465"/>
      <c r="G19" s="1465"/>
      <c r="H19" s="1466"/>
      <c r="I19" s="226"/>
      <c r="K19" s="227"/>
    </row>
    <row r="20" spans="1:11" ht="30" hidden="1" customHeight="1">
      <c r="D20" s="228"/>
      <c r="E20" s="225" t="s">
        <v>429</v>
      </c>
      <c r="F20" s="1465"/>
      <c r="G20" s="1465"/>
      <c r="H20" s="1466"/>
      <c r="I20" s="226"/>
      <c r="K20" s="227"/>
    </row>
    <row r="21" spans="1:11" ht="18.75" hidden="1" customHeight="1">
      <c r="E21" s="225" t="s">
        <v>382</v>
      </c>
      <c r="F21" s="1465"/>
      <c r="G21" s="1465"/>
      <c r="H21" s="1466"/>
      <c r="I21" s="229"/>
      <c r="K21" s="227"/>
    </row>
    <row r="22" spans="1:11" ht="18.75" customHeight="1">
      <c r="E22" s="225"/>
      <c r="F22" s="230"/>
      <c r="G22" s="230"/>
      <c r="H22" s="231"/>
      <c r="I22" s="229"/>
      <c r="K22" s="227"/>
    </row>
    <row r="23" spans="1:11" ht="18.75" customHeight="1">
      <c r="A23" s="1303" t="s">
        <v>431</v>
      </c>
      <c r="B23" s="1303"/>
      <c r="C23" s="1303"/>
      <c r="D23" s="1303"/>
      <c r="E23" s="1303"/>
      <c r="F23" s="1303"/>
      <c r="G23" s="1303"/>
      <c r="H23" s="1298"/>
      <c r="I23" s="1298"/>
      <c r="K23" s="227"/>
    </row>
    <row r="24" spans="1:11">
      <c r="E24" s="225"/>
      <c r="F24" s="230"/>
      <c r="G24" s="230"/>
      <c r="H24" s="231"/>
      <c r="I24" s="229"/>
      <c r="K24" s="227"/>
    </row>
    <row r="25" spans="1:11" ht="45" customHeight="1">
      <c r="B25" s="1295" t="s">
        <v>1228</v>
      </c>
      <c r="C25" s="1296"/>
      <c r="D25" s="1296"/>
      <c r="E25" s="1296"/>
      <c r="F25" s="1296"/>
      <c r="G25" s="1296"/>
      <c r="H25" s="1296"/>
    </row>
    <row r="26" spans="1:11" ht="13.5" customHeight="1"/>
    <row r="27" spans="1:11">
      <c r="A27" s="1297" t="s">
        <v>369</v>
      </c>
      <c r="B27" s="1297"/>
      <c r="C27" s="1297"/>
      <c r="D27" s="1297"/>
      <c r="E27" s="1297"/>
      <c r="F27" s="1297"/>
      <c r="G27" s="1297"/>
      <c r="H27" s="1298"/>
      <c r="I27" s="1298"/>
    </row>
    <row r="28" spans="1:11" ht="16.5" customHeight="1">
      <c r="B28" s="291" t="s">
        <v>432</v>
      </c>
      <c r="C28" s="165" t="s">
        <v>433</v>
      </c>
    </row>
    <row r="29" spans="1:11" ht="30" customHeight="1">
      <c r="B29" s="292"/>
      <c r="C29" s="292" t="s">
        <v>175</v>
      </c>
      <c r="D29" s="1463"/>
      <c r="E29" s="1464"/>
      <c r="F29" s="1464"/>
      <c r="G29" s="1464"/>
      <c r="H29" s="1464"/>
    </row>
    <row r="30" spans="1:11" ht="30" customHeight="1">
      <c r="B30" s="292"/>
      <c r="C30" s="292" t="s">
        <v>434</v>
      </c>
      <c r="D30" s="1463"/>
      <c r="E30" s="1464"/>
      <c r="F30" s="1464"/>
      <c r="G30" s="1464"/>
      <c r="H30" s="1464"/>
    </row>
    <row r="31" spans="1:11" ht="16.5" customHeight="1">
      <c r="B31" s="292"/>
      <c r="C31" s="292" t="s">
        <v>435</v>
      </c>
      <c r="D31" s="1463"/>
      <c r="E31" s="1464"/>
      <c r="F31" s="1464"/>
      <c r="G31" s="1464"/>
      <c r="H31" s="1464"/>
    </row>
    <row r="32" spans="1:11" ht="17.25" customHeight="1">
      <c r="B32" s="292"/>
      <c r="C32" s="292"/>
      <c r="D32" s="292"/>
      <c r="E32" s="292"/>
      <c r="F32" s="292"/>
      <c r="G32" s="292"/>
      <c r="H32" s="292"/>
    </row>
    <row r="33" spans="1:8" ht="16.5" customHeight="1">
      <c r="B33" s="291" t="s">
        <v>436</v>
      </c>
      <c r="C33" s="165" t="s">
        <v>437</v>
      </c>
      <c r="D33" s="292"/>
      <c r="E33" s="292"/>
      <c r="F33" s="292"/>
      <c r="G33" s="292"/>
      <c r="H33" s="292"/>
    </row>
    <row r="34" spans="1:8" ht="50.25" customHeight="1">
      <c r="B34" s="292"/>
      <c r="C34" s="1470" t="str">
        <f>IF(申請概要書!G43&lt;&gt;"",申請概要書!G43,"")</f>
        <v/>
      </c>
      <c r="D34" s="1471"/>
      <c r="E34" s="1471"/>
      <c r="F34" s="1471"/>
      <c r="G34" s="1471"/>
      <c r="H34" s="1471"/>
    </row>
    <row r="35" spans="1:8" ht="16.5" customHeight="1">
      <c r="B35" s="292"/>
      <c r="C35" s="292"/>
      <c r="D35" s="292"/>
      <c r="E35" s="292"/>
      <c r="F35" s="292"/>
      <c r="G35" s="292"/>
      <c r="H35" s="292"/>
    </row>
    <row r="36" spans="1:8" ht="16.5" customHeight="1">
      <c r="B36" s="293" t="s">
        <v>438</v>
      </c>
      <c r="C36" s="292" t="s">
        <v>439</v>
      </c>
      <c r="D36" s="292"/>
      <c r="E36" s="292"/>
      <c r="F36" s="292"/>
      <c r="G36" s="292"/>
      <c r="H36" s="292"/>
    </row>
    <row r="37" spans="1:8" ht="36.75" customHeight="1">
      <c r="B37" s="294"/>
      <c r="C37" s="1469" t="s">
        <v>440</v>
      </c>
      <c r="D37" s="1469"/>
      <c r="E37" s="1469"/>
      <c r="F37" s="1469"/>
      <c r="G37" s="1469"/>
      <c r="H37" s="1469"/>
    </row>
    <row r="38" spans="1:8" ht="11.25" customHeight="1"/>
    <row r="39" spans="1:8" ht="24" customHeight="1">
      <c r="H39" s="228" t="s">
        <v>370</v>
      </c>
    </row>
    <row r="41" spans="1:8">
      <c r="A41" s="165" t="s">
        <v>1172</v>
      </c>
    </row>
    <row r="43" spans="1:8" ht="21.75" customHeight="1">
      <c r="B43" s="1472" t="s">
        <v>1173</v>
      </c>
      <c r="C43" s="1472"/>
      <c r="D43" s="1472"/>
      <c r="E43" s="1472"/>
      <c r="F43" s="1472"/>
      <c r="G43" s="1472" t="s">
        <v>1174</v>
      </c>
      <c r="H43" s="1472"/>
    </row>
    <row r="44" spans="1:8" ht="21.75" customHeight="1">
      <c r="B44" s="1473"/>
      <c r="C44" s="1473"/>
      <c r="D44" s="1473"/>
      <c r="E44" s="1473"/>
      <c r="F44" s="1473"/>
      <c r="G44" s="1474"/>
      <c r="H44" s="1474"/>
    </row>
    <row r="45" spans="1:8" ht="21.75" customHeight="1">
      <c r="B45" s="1473"/>
      <c r="C45" s="1473"/>
      <c r="D45" s="1473"/>
      <c r="E45" s="1473"/>
      <c r="F45" s="1473"/>
      <c r="G45" s="1474"/>
      <c r="H45" s="1474"/>
    </row>
    <row r="46" spans="1:8" ht="21.75" customHeight="1">
      <c r="B46" s="1473"/>
      <c r="C46" s="1473"/>
      <c r="D46" s="1473"/>
      <c r="E46" s="1473"/>
      <c r="F46" s="1473"/>
      <c r="G46" s="1474"/>
      <c r="H46" s="1474"/>
    </row>
    <row r="47" spans="1:8" ht="21.75" customHeight="1">
      <c r="B47" s="1473"/>
      <c r="C47" s="1473"/>
      <c r="D47" s="1473"/>
      <c r="E47" s="1473"/>
      <c r="F47" s="1473"/>
      <c r="G47" s="1474"/>
      <c r="H47" s="1474"/>
    </row>
    <row r="48" spans="1:8" ht="21.75" customHeight="1">
      <c r="B48" s="1473"/>
      <c r="C48" s="1473"/>
      <c r="D48" s="1473"/>
      <c r="E48" s="1473"/>
      <c r="F48" s="1473"/>
      <c r="G48" s="1474"/>
      <c r="H48" s="1474"/>
    </row>
    <row r="49" spans="2:8" ht="21.75" customHeight="1">
      <c r="B49" s="1473"/>
      <c r="C49" s="1473"/>
      <c r="D49" s="1473"/>
      <c r="E49" s="1473"/>
      <c r="F49" s="1473"/>
      <c r="G49" s="1474"/>
      <c r="H49" s="1474"/>
    </row>
    <row r="50" spans="2:8" ht="21.75" customHeight="1">
      <c r="B50" s="1473"/>
      <c r="C50" s="1473"/>
      <c r="D50" s="1473"/>
      <c r="E50" s="1473"/>
      <c r="F50" s="1473"/>
      <c r="G50" s="1474"/>
      <c r="H50" s="1474"/>
    </row>
    <row r="51" spans="2:8" ht="21.75" customHeight="1">
      <c r="B51" s="1473"/>
      <c r="C51" s="1473"/>
      <c r="D51" s="1473"/>
      <c r="E51" s="1473"/>
      <c r="F51" s="1473"/>
      <c r="G51" s="1474"/>
      <c r="H51" s="1474"/>
    </row>
    <row r="52" spans="2:8" ht="21.75" customHeight="1">
      <c r="B52" s="1473"/>
      <c r="C52" s="1473"/>
      <c r="D52" s="1473"/>
      <c r="E52" s="1473"/>
      <c r="F52" s="1473"/>
      <c r="G52" s="1474"/>
      <c r="H52" s="1474"/>
    </row>
    <row r="53" spans="2:8">
      <c r="B53" s="768" t="s">
        <v>1175</v>
      </c>
    </row>
    <row r="54" spans="2:8">
      <c r="B54" s="768" t="s">
        <v>1176</v>
      </c>
    </row>
  </sheetData>
  <sheetProtection sheet="1" formatRows="0" insertRows="0"/>
  <mergeCells count="41">
    <mergeCell ref="B52:F52"/>
    <mergeCell ref="G52:H52"/>
    <mergeCell ref="B49:F49"/>
    <mergeCell ref="G49:H49"/>
    <mergeCell ref="B50:F50"/>
    <mergeCell ref="G50:H50"/>
    <mergeCell ref="B51:F51"/>
    <mergeCell ref="G51:H51"/>
    <mergeCell ref="B46:F46"/>
    <mergeCell ref="G46:H46"/>
    <mergeCell ref="B47:F47"/>
    <mergeCell ref="G47:H47"/>
    <mergeCell ref="B48:F48"/>
    <mergeCell ref="G48:H48"/>
    <mergeCell ref="B43:F43"/>
    <mergeCell ref="G43:H43"/>
    <mergeCell ref="B44:F44"/>
    <mergeCell ref="G44:H44"/>
    <mergeCell ref="B45:F45"/>
    <mergeCell ref="G45:H45"/>
    <mergeCell ref="C37:H37"/>
    <mergeCell ref="B25:H25"/>
    <mergeCell ref="A27:I27"/>
    <mergeCell ref="D29:H29"/>
    <mergeCell ref="D30:H30"/>
    <mergeCell ref="C34:H34"/>
    <mergeCell ref="G3:H3"/>
    <mergeCell ref="F7:H7"/>
    <mergeCell ref="F8:H8"/>
    <mergeCell ref="F9:H9"/>
    <mergeCell ref="F11:H11"/>
    <mergeCell ref="F12:H12"/>
    <mergeCell ref="F13:H13"/>
    <mergeCell ref="A23:I23"/>
    <mergeCell ref="D31:H31"/>
    <mergeCell ref="F20:H20"/>
    <mergeCell ref="F21:H21"/>
    <mergeCell ref="F15:H15"/>
    <mergeCell ref="F16:H16"/>
    <mergeCell ref="F17:H17"/>
    <mergeCell ref="F19:H19"/>
  </mergeCells>
  <phoneticPr fontId="3"/>
  <dataValidations count="1">
    <dataValidation type="custom" allowBlank="1" showInputMessage="1" showErrorMessage="1" errorTitle="日付入力内容" error="半角英数で_x000a_【西暦/月/日】_x000a_の要領で入力してください。" promptTitle="日付入力" prompt="半角英数で_x000a_【西暦/月/日】_x000a_の要領で入力してください。" sqref="G3:H3" xr:uid="{00000000-0002-0000-1A00-000000000000}">
      <formula1>ISTEXT(G3)=FALSE</formula1>
    </dataValidation>
  </dataValidations>
  <printOptions horizontalCentered="1"/>
  <pageMargins left="0.23622047244094491" right="0.23622047244094491" top="0.74803149606299213" bottom="0.74803149606299213" header="0.31496062992125984" footer="0.31496062992125984"/>
  <pageSetup paperSize="9" fitToHeight="0" orientation="portrait" blackAndWhite="1" r:id="rId1"/>
  <rowBreaks count="1" manualBreakCount="1">
    <brk id="40" max="8" man="1"/>
  </rowBreaks>
  <colBreaks count="1" manualBreakCount="1">
    <brk id="3" max="54" man="1"/>
  </col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0">
    <tabColor rgb="FF3333FF"/>
  </sheetPr>
  <dimension ref="A1:M22"/>
  <sheetViews>
    <sheetView showGridLines="0" view="pageBreakPreview" zoomScaleNormal="100" zoomScaleSheetLayoutView="100" workbookViewId="0"/>
  </sheetViews>
  <sheetFormatPr defaultColWidth="8.7265625" defaultRowHeight="12.75"/>
  <cols>
    <col min="1" max="1" width="0.81640625" style="27" customWidth="1"/>
    <col min="2" max="2" width="9.453125" style="27" customWidth="1"/>
    <col min="3" max="3" width="10.54296875" style="27" customWidth="1"/>
    <col min="4" max="4" width="6.36328125" style="27" customWidth="1"/>
    <col min="5" max="6" width="3.1796875" style="27" customWidth="1"/>
    <col min="7" max="7" width="3.81640625" style="27" customWidth="1"/>
    <col min="8" max="9" width="13.08984375" style="27" customWidth="1"/>
    <col min="10" max="10" width="1.6328125" style="27" customWidth="1"/>
    <col min="11" max="11" width="2.26953125" style="28" customWidth="1"/>
    <col min="12" max="16384" width="8.7265625" style="28"/>
  </cols>
  <sheetData>
    <row r="1" spans="1:13" ht="26.25" customHeight="1">
      <c r="A1" s="165" t="s">
        <v>1167</v>
      </c>
      <c r="L1" s="997"/>
      <c r="M1" s="997"/>
    </row>
    <row r="2" spans="1:13" ht="26.25" customHeight="1">
      <c r="B2" s="998" t="s">
        <v>225</v>
      </c>
      <c r="C2" s="998"/>
      <c r="D2" s="998"/>
      <c r="E2" s="998"/>
      <c r="F2" s="998"/>
      <c r="G2" s="998"/>
      <c r="H2" s="998"/>
      <c r="I2" s="998"/>
    </row>
    <row r="3" spans="1:13" ht="13.5" customHeight="1">
      <c r="B3" s="999" t="s">
        <v>226</v>
      </c>
      <c r="C3" s="999" t="s">
        <v>227</v>
      </c>
      <c r="D3" s="1000" t="s">
        <v>1033</v>
      </c>
      <c r="E3" s="1000"/>
      <c r="F3" s="1001"/>
      <c r="G3" s="999" t="s">
        <v>228</v>
      </c>
      <c r="H3" s="999" t="s">
        <v>229</v>
      </c>
      <c r="I3" s="999" t="s">
        <v>230</v>
      </c>
    </row>
    <row r="4" spans="1:13">
      <c r="B4" s="999"/>
      <c r="C4" s="999"/>
      <c r="D4" s="166" t="s">
        <v>231</v>
      </c>
      <c r="E4" s="166" t="s">
        <v>232</v>
      </c>
      <c r="F4" s="166" t="s">
        <v>233</v>
      </c>
      <c r="G4" s="999"/>
      <c r="H4" s="999"/>
      <c r="I4" s="999"/>
    </row>
    <row r="5" spans="1:13" ht="22.5" customHeight="1">
      <c r="B5" s="29"/>
      <c r="C5" s="29"/>
      <c r="D5" s="43"/>
      <c r="E5" s="43"/>
      <c r="F5" s="43"/>
      <c r="G5" s="31"/>
      <c r="H5" s="29"/>
      <c r="I5" s="29"/>
    </row>
    <row r="6" spans="1:13" ht="22.5" customHeight="1">
      <c r="B6" s="30"/>
      <c r="C6" s="30"/>
      <c r="D6" s="44"/>
      <c r="E6" s="44"/>
      <c r="F6" s="44"/>
      <c r="G6" s="32"/>
      <c r="H6" s="30"/>
      <c r="I6" s="30"/>
    </row>
    <row r="7" spans="1:13" ht="22.5" customHeight="1">
      <c r="B7" s="29"/>
      <c r="C7" s="29"/>
      <c r="D7" s="43"/>
      <c r="E7" s="43"/>
      <c r="F7" s="43"/>
      <c r="G7" s="31"/>
      <c r="H7" s="29"/>
      <c r="I7" s="29"/>
    </row>
    <row r="8" spans="1:13" ht="22.5" customHeight="1">
      <c r="B8" s="30"/>
      <c r="C8" s="30"/>
      <c r="D8" s="44"/>
      <c r="E8" s="44"/>
      <c r="F8" s="44"/>
      <c r="G8" s="32"/>
      <c r="H8" s="30"/>
      <c r="I8" s="30"/>
    </row>
    <row r="9" spans="1:13" ht="22.5" customHeight="1">
      <c r="B9" s="29"/>
      <c r="C9" s="29"/>
      <c r="D9" s="43"/>
      <c r="E9" s="43"/>
      <c r="F9" s="43"/>
      <c r="G9" s="31"/>
      <c r="H9" s="29"/>
      <c r="I9" s="29"/>
    </row>
    <row r="10" spans="1:13" ht="22.5" customHeight="1">
      <c r="B10" s="30"/>
      <c r="C10" s="30"/>
      <c r="D10" s="44"/>
      <c r="E10" s="44"/>
      <c r="F10" s="44"/>
      <c r="G10" s="32"/>
      <c r="H10" s="30"/>
      <c r="I10" s="30"/>
    </row>
    <row r="11" spans="1:13" ht="22.5" customHeight="1">
      <c r="B11" s="29"/>
      <c r="C11" s="29"/>
      <c r="D11" s="43"/>
      <c r="E11" s="43"/>
      <c r="F11" s="43"/>
      <c r="G11" s="31"/>
      <c r="H11" s="29"/>
      <c r="I11" s="29"/>
    </row>
    <row r="12" spans="1:13" ht="22.5" customHeight="1">
      <c r="B12" s="30"/>
      <c r="C12" s="30"/>
      <c r="D12" s="44"/>
      <c r="E12" s="44"/>
      <c r="F12" s="44"/>
      <c r="G12" s="32"/>
      <c r="H12" s="30"/>
      <c r="I12" s="30"/>
    </row>
    <row r="13" spans="1:13" ht="22.5" customHeight="1">
      <c r="B13" s="29"/>
      <c r="C13" s="29"/>
      <c r="D13" s="43"/>
      <c r="E13" s="43"/>
      <c r="F13" s="43"/>
      <c r="G13" s="31"/>
      <c r="H13" s="29"/>
      <c r="I13" s="29"/>
    </row>
    <row r="14" spans="1:13" ht="22.5" customHeight="1">
      <c r="B14" s="30"/>
      <c r="C14" s="30"/>
      <c r="D14" s="44"/>
      <c r="E14" s="44"/>
      <c r="F14" s="44"/>
      <c r="G14" s="32"/>
      <c r="H14" s="30"/>
      <c r="I14" s="30"/>
    </row>
    <row r="15" spans="1:13" ht="22.5" customHeight="1">
      <c r="B15" s="29"/>
      <c r="C15" s="29"/>
      <c r="D15" s="43"/>
      <c r="E15" s="43"/>
      <c r="F15" s="43"/>
      <c r="G15" s="31"/>
      <c r="H15" s="29"/>
      <c r="I15" s="29"/>
    </row>
    <row r="16" spans="1:13" ht="22.5" customHeight="1">
      <c r="B16" s="30"/>
      <c r="C16" s="30"/>
      <c r="D16" s="44"/>
      <c r="E16" s="44"/>
      <c r="F16" s="44"/>
      <c r="G16" s="32"/>
      <c r="H16" s="30"/>
      <c r="I16" s="30"/>
    </row>
    <row r="17" spans="2:9" ht="22.5" customHeight="1">
      <c r="B17" s="29"/>
      <c r="C17" s="29"/>
      <c r="D17" s="43"/>
      <c r="E17" s="43"/>
      <c r="F17" s="43"/>
      <c r="G17" s="31"/>
      <c r="H17" s="29"/>
      <c r="I17" s="29"/>
    </row>
    <row r="18" spans="2:9" ht="22.5" customHeight="1">
      <c r="B18" s="30"/>
      <c r="C18" s="30"/>
      <c r="D18" s="44"/>
      <c r="E18" s="44"/>
      <c r="F18" s="44"/>
      <c r="G18" s="32"/>
      <c r="H18" s="30"/>
      <c r="I18" s="30"/>
    </row>
    <row r="19" spans="2:9" ht="22.5" customHeight="1">
      <c r="B19" s="29"/>
      <c r="C19" s="29"/>
      <c r="D19" s="43"/>
      <c r="E19" s="43"/>
      <c r="F19" s="43"/>
      <c r="G19" s="31"/>
      <c r="H19" s="29"/>
      <c r="I19" s="29"/>
    </row>
    <row r="20" spans="2:9" ht="22.5" customHeight="1">
      <c r="B20" s="30"/>
      <c r="C20" s="30"/>
      <c r="D20" s="44"/>
      <c r="E20" s="44"/>
      <c r="F20" s="44"/>
      <c r="G20" s="32"/>
      <c r="H20" s="30"/>
      <c r="I20" s="30"/>
    </row>
    <row r="21" spans="2:9" ht="20.25" customHeight="1">
      <c r="B21" s="167" t="s">
        <v>299</v>
      </c>
    </row>
    <row r="22" spans="2:9" ht="87" customHeight="1">
      <c r="B22" s="996" t="s">
        <v>1168</v>
      </c>
      <c r="C22" s="996"/>
      <c r="D22" s="996"/>
      <c r="E22" s="996"/>
      <c r="F22" s="996"/>
      <c r="G22" s="996"/>
      <c r="H22" s="996"/>
      <c r="I22" s="996"/>
    </row>
  </sheetData>
  <sheetProtection sheet="1" formatCells="0" formatColumns="0" formatRows="0" insertColumns="0" insertRows="0" deleteRows="0"/>
  <protectedRanges>
    <protectedRange sqref="G5:G20" name="範囲1"/>
  </protectedRanges>
  <mergeCells count="9">
    <mergeCell ref="B22:I22"/>
    <mergeCell ref="L1:M1"/>
    <mergeCell ref="B2:I2"/>
    <mergeCell ref="B3:B4"/>
    <mergeCell ref="C3:C4"/>
    <mergeCell ref="D3:F3"/>
    <mergeCell ref="G3:G4"/>
    <mergeCell ref="H3:H4"/>
    <mergeCell ref="I3:I4"/>
  </mergeCells>
  <phoneticPr fontId="3"/>
  <dataValidations count="6">
    <dataValidation type="list" allowBlank="1" showInputMessage="1" showErrorMessage="1" sqref="G5:G20" xr:uid="{00000000-0002-0000-1B00-000000000000}">
      <formula1>"M,F"</formula1>
    </dataValidation>
    <dataValidation imeMode="halfKatakana" allowBlank="1" showInputMessage="1" showErrorMessage="1" promptTitle="半角カナにて入力" prompt="姓と名の間も半角で１マス空けてください。" sqref="B5:B20" xr:uid="{00000000-0002-0000-1B00-000002000000}"/>
    <dataValidation imeMode="hiragana" allowBlank="1" showInputMessage="1" showErrorMessage="1" promptTitle="全角にて入力" prompt="姓と名の間も半角で１マス空けてください。" sqref="C5:C20" xr:uid="{00000000-0002-0000-1B00-000003000000}"/>
    <dataValidation imeMode="halfAlpha" allowBlank="1" showInputMessage="1" showErrorMessage="1" prompt="数字は２桁半角で入力してください。" sqref="E5:F20" xr:uid="{00000000-0002-0000-1B00-000004000000}"/>
    <dataValidation imeMode="hiragana" allowBlank="1" showInputMessage="1" showErrorMessage="1" sqref="H5:I20" xr:uid="{00000000-0002-0000-1B00-000005000000}"/>
    <dataValidation imeMode="halfAlpha" allowBlank="1" showInputMessage="1" showErrorMessage="1" prompt="数字は半角で入力してください。" sqref="D5:D20" xr:uid="{56EFCC32-DCDA-417A-978F-876B41B44001}"/>
  </dataValidations>
  <pageMargins left="0.74803149606299213" right="0.51181102362204722" top="0.59055118110236227" bottom="0.55118110236220474" header="0.51181102362204722" footer="0.51181102362204722"/>
  <pageSetup paperSize="9" scale="94" orientation="portrait" blackAndWhite="1" r:id="rId1"/>
  <headerFooter alignWithMargins="0"/>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1">
    <tabColor rgb="FF3333FF"/>
  </sheetPr>
  <dimension ref="A1:M22"/>
  <sheetViews>
    <sheetView showGridLines="0" view="pageBreakPreview" zoomScaleNormal="100" zoomScaleSheetLayoutView="100" workbookViewId="0"/>
  </sheetViews>
  <sheetFormatPr defaultColWidth="8.7265625" defaultRowHeight="12.75"/>
  <cols>
    <col min="1" max="1" width="0.81640625" style="27" customWidth="1"/>
    <col min="2" max="2" width="9.453125" style="27" customWidth="1"/>
    <col min="3" max="3" width="10.54296875" style="27" customWidth="1"/>
    <col min="4" max="4" width="6.36328125" style="27" customWidth="1"/>
    <col min="5" max="6" width="3.1796875" style="27" customWidth="1"/>
    <col min="7" max="7" width="3.81640625" style="27" customWidth="1"/>
    <col min="8" max="9" width="13.08984375" style="27" customWidth="1"/>
    <col min="10" max="10" width="1.6328125" style="27" customWidth="1"/>
    <col min="11" max="11" width="2.26953125" style="28" customWidth="1"/>
    <col min="12" max="16384" width="8.7265625" style="28"/>
  </cols>
  <sheetData>
    <row r="1" spans="1:13" ht="26.25" customHeight="1">
      <c r="A1" s="165" t="s">
        <v>1167</v>
      </c>
      <c r="L1" s="997"/>
      <c r="M1" s="997"/>
    </row>
    <row r="2" spans="1:13" ht="26.25" customHeight="1">
      <c r="B2" s="998" t="s">
        <v>225</v>
      </c>
      <c r="C2" s="998"/>
      <c r="D2" s="998"/>
      <c r="E2" s="998"/>
      <c r="F2" s="998"/>
      <c r="G2" s="998"/>
      <c r="H2" s="998"/>
      <c r="I2" s="998"/>
    </row>
    <row r="3" spans="1:13" ht="13.5" customHeight="1">
      <c r="B3" s="999" t="s">
        <v>226</v>
      </c>
      <c r="C3" s="999" t="s">
        <v>227</v>
      </c>
      <c r="D3" s="1000" t="s">
        <v>1104</v>
      </c>
      <c r="E3" s="1000"/>
      <c r="F3" s="1001"/>
      <c r="G3" s="999" t="s">
        <v>228</v>
      </c>
      <c r="H3" s="999" t="s">
        <v>229</v>
      </c>
      <c r="I3" s="999" t="s">
        <v>230</v>
      </c>
    </row>
    <row r="4" spans="1:13">
      <c r="B4" s="999"/>
      <c r="C4" s="999"/>
      <c r="D4" s="166" t="s">
        <v>231</v>
      </c>
      <c r="E4" s="166" t="s">
        <v>232</v>
      </c>
      <c r="F4" s="166" t="s">
        <v>233</v>
      </c>
      <c r="G4" s="999"/>
      <c r="H4" s="999"/>
      <c r="I4" s="999"/>
    </row>
    <row r="5" spans="1:13" ht="22.5" customHeight="1">
      <c r="B5" s="29"/>
      <c r="C5" s="29"/>
      <c r="D5" s="43"/>
      <c r="E5" s="43"/>
      <c r="F5" s="43"/>
      <c r="G5" s="31"/>
      <c r="H5" s="29"/>
      <c r="I5" s="29"/>
    </row>
    <row r="6" spans="1:13" ht="22.5" customHeight="1">
      <c r="B6" s="30"/>
      <c r="C6" s="30"/>
      <c r="D6" s="44"/>
      <c r="E6" s="44"/>
      <c r="F6" s="44"/>
      <c r="G6" s="32"/>
      <c r="H6" s="30"/>
      <c r="I6" s="30"/>
    </row>
    <row r="7" spans="1:13" ht="22.5" customHeight="1">
      <c r="B7" s="29"/>
      <c r="C7" s="29"/>
      <c r="D7" s="43"/>
      <c r="E7" s="43"/>
      <c r="F7" s="43"/>
      <c r="G7" s="31"/>
      <c r="H7" s="29"/>
      <c r="I7" s="29"/>
    </row>
    <row r="8" spans="1:13" ht="22.5" customHeight="1">
      <c r="B8" s="30"/>
      <c r="C8" s="30"/>
      <c r="D8" s="44"/>
      <c r="E8" s="44"/>
      <c r="F8" s="44"/>
      <c r="G8" s="32"/>
      <c r="H8" s="30"/>
      <c r="I8" s="30"/>
    </row>
    <row r="9" spans="1:13" ht="22.5" customHeight="1">
      <c r="B9" s="29"/>
      <c r="C9" s="29"/>
      <c r="D9" s="43"/>
      <c r="E9" s="43"/>
      <c r="F9" s="43"/>
      <c r="G9" s="31"/>
      <c r="H9" s="29"/>
      <c r="I9" s="29"/>
    </row>
    <row r="10" spans="1:13" ht="22.5" customHeight="1">
      <c r="B10" s="30"/>
      <c r="C10" s="30"/>
      <c r="D10" s="44"/>
      <c r="E10" s="44"/>
      <c r="F10" s="44"/>
      <c r="G10" s="32"/>
      <c r="H10" s="30"/>
      <c r="I10" s="30"/>
    </row>
    <row r="11" spans="1:13" ht="22.5" customHeight="1">
      <c r="B11" s="29"/>
      <c r="C11" s="29"/>
      <c r="D11" s="43"/>
      <c r="E11" s="43"/>
      <c r="F11" s="43"/>
      <c r="G11" s="31"/>
      <c r="H11" s="29"/>
      <c r="I11" s="29"/>
    </row>
    <row r="12" spans="1:13" ht="22.5" customHeight="1">
      <c r="B12" s="30"/>
      <c r="C12" s="30"/>
      <c r="D12" s="44"/>
      <c r="E12" s="44"/>
      <c r="F12" s="44"/>
      <c r="G12" s="32"/>
      <c r="H12" s="30"/>
      <c r="I12" s="30"/>
    </row>
    <row r="13" spans="1:13" ht="22.5" customHeight="1">
      <c r="B13" s="29"/>
      <c r="C13" s="29"/>
      <c r="D13" s="43"/>
      <c r="E13" s="43"/>
      <c r="F13" s="43"/>
      <c r="G13" s="31"/>
      <c r="H13" s="29"/>
      <c r="I13" s="29"/>
    </row>
    <row r="14" spans="1:13" ht="22.5" customHeight="1">
      <c r="B14" s="30"/>
      <c r="C14" s="30"/>
      <c r="D14" s="44"/>
      <c r="E14" s="44"/>
      <c r="F14" s="44"/>
      <c r="G14" s="32"/>
      <c r="H14" s="30"/>
      <c r="I14" s="30"/>
    </row>
    <row r="15" spans="1:13" ht="22.5" customHeight="1">
      <c r="B15" s="29"/>
      <c r="C15" s="29"/>
      <c r="D15" s="43"/>
      <c r="E15" s="43"/>
      <c r="F15" s="43"/>
      <c r="G15" s="31"/>
      <c r="H15" s="29"/>
      <c r="I15" s="29"/>
    </row>
    <row r="16" spans="1:13" ht="22.5" customHeight="1">
      <c r="B16" s="30"/>
      <c r="C16" s="30"/>
      <c r="D16" s="44"/>
      <c r="E16" s="44"/>
      <c r="F16" s="44"/>
      <c r="G16" s="32"/>
      <c r="H16" s="30"/>
      <c r="I16" s="30"/>
    </row>
    <row r="17" spans="2:9" ht="22.5" customHeight="1">
      <c r="B17" s="29"/>
      <c r="C17" s="29"/>
      <c r="D17" s="43"/>
      <c r="E17" s="43"/>
      <c r="F17" s="43"/>
      <c r="G17" s="31"/>
      <c r="H17" s="29"/>
      <c r="I17" s="29"/>
    </row>
    <row r="18" spans="2:9" ht="22.5" customHeight="1">
      <c r="B18" s="30"/>
      <c r="C18" s="30"/>
      <c r="D18" s="44"/>
      <c r="E18" s="44"/>
      <c r="F18" s="44"/>
      <c r="G18" s="32"/>
      <c r="H18" s="30"/>
      <c r="I18" s="30"/>
    </row>
    <row r="19" spans="2:9" ht="22.5" customHeight="1">
      <c r="B19" s="29"/>
      <c r="C19" s="29"/>
      <c r="D19" s="43"/>
      <c r="E19" s="43"/>
      <c r="F19" s="43"/>
      <c r="G19" s="31"/>
      <c r="H19" s="29"/>
      <c r="I19" s="29"/>
    </row>
    <row r="20" spans="2:9" ht="22.5" customHeight="1">
      <c r="B20" s="30"/>
      <c r="C20" s="30"/>
      <c r="D20" s="44"/>
      <c r="E20" s="44"/>
      <c r="F20" s="44"/>
      <c r="G20" s="32"/>
      <c r="H20" s="30"/>
      <c r="I20" s="30"/>
    </row>
    <row r="21" spans="2:9" ht="20.25" customHeight="1">
      <c r="B21" s="167" t="s">
        <v>299</v>
      </c>
    </row>
    <row r="22" spans="2:9" ht="87" customHeight="1">
      <c r="B22" s="996" t="s">
        <v>1168</v>
      </c>
      <c r="C22" s="996"/>
      <c r="D22" s="996"/>
      <c r="E22" s="996"/>
      <c r="F22" s="996"/>
      <c r="G22" s="996"/>
      <c r="H22" s="996"/>
      <c r="I22" s="996"/>
    </row>
  </sheetData>
  <sheetProtection sheet="1" formatCells="0" formatColumns="0" formatRows="0" insertColumns="0" insertRows="0" deleteRows="0"/>
  <protectedRanges>
    <protectedRange sqref="G5:G20" name="範囲1"/>
  </protectedRanges>
  <mergeCells count="9">
    <mergeCell ref="B22:I22"/>
    <mergeCell ref="L1:M1"/>
    <mergeCell ref="B2:I2"/>
    <mergeCell ref="B3:B4"/>
    <mergeCell ref="C3:C4"/>
    <mergeCell ref="D3:F3"/>
    <mergeCell ref="G3:G4"/>
    <mergeCell ref="H3:H4"/>
    <mergeCell ref="I3:I4"/>
  </mergeCells>
  <phoneticPr fontId="3"/>
  <dataValidations count="6">
    <dataValidation imeMode="hiragana" allowBlank="1" showInputMessage="1" showErrorMessage="1" sqref="H5:I20" xr:uid="{00000000-0002-0000-1C00-000000000000}"/>
    <dataValidation imeMode="halfAlpha" allowBlank="1" showInputMessage="1" showErrorMessage="1" prompt="数字は２桁半角で入力してください。" sqref="E5:F20" xr:uid="{00000000-0002-0000-1C00-000001000000}"/>
    <dataValidation imeMode="hiragana" allowBlank="1" showInputMessage="1" showErrorMessage="1" promptTitle="全角にて入力" prompt="姓と名の間も半角で１マス空けてください。" sqref="C5:C20" xr:uid="{00000000-0002-0000-1C00-000002000000}"/>
    <dataValidation imeMode="halfKatakana" allowBlank="1" showInputMessage="1" showErrorMessage="1" promptTitle="半角カナにて入力" prompt="姓と名の間も半角で１マス空けてください。" sqref="B5:B20" xr:uid="{00000000-0002-0000-1C00-000003000000}"/>
    <dataValidation type="list" allowBlank="1" showInputMessage="1" showErrorMessage="1" sqref="G5:G20" xr:uid="{00000000-0002-0000-1C00-000005000000}">
      <formula1>"M,F"</formula1>
    </dataValidation>
    <dataValidation imeMode="halfAlpha" allowBlank="1" showInputMessage="1" showErrorMessage="1" prompt="数字は半角で入力してください。" sqref="D5:D20" xr:uid="{1FC9F388-4CF2-4719-BF8E-7E3040D8A7F4}"/>
  </dataValidations>
  <pageMargins left="0.74803149606299213" right="0.51181102362204722" top="0.59055118110236227" bottom="0.55118110236220474" header="0.51181102362204722" footer="0.51181102362204722"/>
  <pageSetup paperSize="9" scale="94" orientation="portrait" blackAndWhite="1" r:id="rId1"/>
  <headerFooter alignWithMargins="0"/>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D68EFA-8E74-46AF-97A1-36AF1CD2F2FF}">
  <sheetPr>
    <tabColor rgb="FF3333FF"/>
    <pageSetUpPr fitToPage="1"/>
  </sheetPr>
  <dimension ref="A1:O75"/>
  <sheetViews>
    <sheetView showGridLines="0" view="pageBreakPreview" zoomScale="85" zoomScaleNormal="85" zoomScaleSheetLayoutView="85" workbookViewId="0"/>
  </sheetViews>
  <sheetFormatPr defaultColWidth="8.7265625" defaultRowHeight="13.5"/>
  <cols>
    <col min="1" max="1" width="12.7265625" style="169" customWidth="1"/>
    <col min="2" max="2" width="10.453125" style="169" customWidth="1"/>
    <col min="3" max="3" width="3.54296875" style="169" customWidth="1"/>
    <col min="4" max="5" width="10.453125" style="169" customWidth="1"/>
    <col min="6" max="6" width="3.54296875" style="169" customWidth="1"/>
    <col min="7" max="8" width="10.453125" style="169" customWidth="1"/>
    <col min="9" max="9" width="6.36328125" style="199" customWidth="1"/>
    <col min="10" max="10" width="10.453125" style="169" customWidth="1"/>
    <col min="11" max="11" width="10.90625" style="169" customWidth="1"/>
    <col min="12" max="12" width="11.36328125" style="169" bestFit="1" customWidth="1"/>
    <col min="13" max="16384" width="8.7265625" style="169"/>
  </cols>
  <sheetData>
    <row r="1" spans="1:15" ht="18.75" customHeight="1">
      <c r="A1" s="35" t="s">
        <v>379</v>
      </c>
      <c r="B1" s="47"/>
      <c r="C1" s="47"/>
      <c r="D1" s="47"/>
      <c r="E1" s="47"/>
      <c r="F1" s="47"/>
      <c r="G1" s="47"/>
      <c r="H1" s="47"/>
      <c r="I1" s="119"/>
      <c r="J1" s="47"/>
      <c r="K1" s="96"/>
      <c r="L1" s="47"/>
      <c r="M1" s="168"/>
      <c r="N1" s="168"/>
      <c r="O1" s="168"/>
    </row>
    <row r="2" spans="1:15" ht="22.5" customHeight="1">
      <c r="A2" s="1083" t="s">
        <v>954</v>
      </c>
      <c r="B2" s="1084"/>
      <c r="C2" s="1084"/>
      <c r="D2" s="1084"/>
      <c r="E2" s="1084"/>
      <c r="F2" s="1084"/>
      <c r="G2" s="1084"/>
      <c r="H2" s="1084"/>
      <c r="I2" s="1084"/>
      <c r="J2" s="1084"/>
      <c r="K2" s="1084"/>
      <c r="L2" s="47"/>
      <c r="M2" s="168"/>
      <c r="N2" s="168"/>
      <c r="O2" s="168"/>
    </row>
    <row r="3" spans="1:15" ht="9.75" customHeight="1">
      <c r="A3" s="337"/>
      <c r="B3" s="170"/>
      <c r="C3" s="170"/>
      <c r="D3" s="170"/>
      <c r="E3" s="170"/>
      <c r="F3" s="170"/>
      <c r="G3" s="170"/>
      <c r="H3" s="170"/>
      <c r="I3" s="170"/>
      <c r="J3" s="170"/>
      <c r="K3" s="170"/>
      <c r="L3" s="47"/>
      <c r="M3" s="168"/>
      <c r="N3" s="168"/>
      <c r="O3" s="168"/>
    </row>
    <row r="4" spans="1:15" ht="18" customHeight="1">
      <c r="A4" s="171" t="s">
        <v>363</v>
      </c>
      <c r="B4" s="1099" t="str">
        <f>IF(申請概要書!$G$21&lt;&gt;"",申請概要書!$G$21,"")</f>
        <v/>
      </c>
      <c r="C4" s="1100"/>
      <c r="D4" s="1099"/>
      <c r="E4" s="1099"/>
      <c r="F4" s="1100"/>
      <c r="G4" s="1099"/>
      <c r="H4" s="1101"/>
      <c r="I4" s="170"/>
      <c r="J4" s="170"/>
      <c r="K4" s="170"/>
      <c r="L4" s="47"/>
      <c r="M4" s="168"/>
      <c r="N4" s="168"/>
      <c r="O4" s="168"/>
    </row>
    <row r="5" spans="1:15" ht="18" customHeight="1" thickBot="1">
      <c r="A5" s="464" t="s">
        <v>780</v>
      </c>
      <c r="B5" s="170"/>
      <c r="C5" s="170"/>
      <c r="D5" s="170"/>
      <c r="E5" s="170"/>
      <c r="F5" s="170"/>
      <c r="G5" s="170"/>
      <c r="H5" s="170"/>
      <c r="I5" s="170"/>
      <c r="J5" s="170"/>
      <c r="K5" s="170"/>
      <c r="L5" s="47"/>
      <c r="M5" s="168"/>
      <c r="N5" s="168"/>
      <c r="O5" s="168"/>
    </row>
    <row r="6" spans="1:15" ht="18" customHeight="1">
      <c r="A6" s="172" t="s">
        <v>192</v>
      </c>
      <c r="B6" s="1079" t="s">
        <v>191</v>
      </c>
      <c r="C6" s="1080"/>
      <c r="D6" s="1080"/>
      <c r="E6" s="1081" t="s">
        <v>306</v>
      </c>
      <c r="F6" s="1080"/>
      <c r="G6" s="1080"/>
      <c r="H6" s="1080"/>
      <c r="I6" s="1058" t="s">
        <v>162</v>
      </c>
      <c r="J6" s="1059" t="s">
        <v>305</v>
      </c>
      <c r="K6" s="1061" t="s">
        <v>163</v>
      </c>
      <c r="L6" s="47"/>
      <c r="M6" s="168"/>
      <c r="N6" s="168"/>
      <c r="O6" s="168"/>
    </row>
    <row r="7" spans="1:15" ht="18" customHeight="1">
      <c r="A7" s="173" t="s">
        <v>193</v>
      </c>
      <c r="B7" s="174" t="s">
        <v>5</v>
      </c>
      <c r="C7" s="1063" t="s">
        <v>194</v>
      </c>
      <c r="D7" s="1064"/>
      <c r="E7" s="344" t="s">
        <v>5</v>
      </c>
      <c r="F7" s="1063" t="s">
        <v>194</v>
      </c>
      <c r="G7" s="1064"/>
      <c r="H7" s="345" t="s">
        <v>195</v>
      </c>
      <c r="I7" s="856"/>
      <c r="J7" s="792"/>
      <c r="K7" s="1062"/>
      <c r="L7" s="47"/>
      <c r="M7" s="168"/>
      <c r="N7" s="168"/>
      <c r="O7" s="168"/>
    </row>
    <row r="8" spans="1:15" ht="15" customHeight="1">
      <c r="A8" s="318" t="s">
        <v>360</v>
      </c>
      <c r="B8" s="574">
        <f>SUM('（2-1）　蓄電システム、V2Hを除く経費の配分（申請者３）'!B8,'（2-1）蓄電システムの経費の配分（申請者３）'!U2,'（2-1）業務用・産業用V2Hの経費の配分（申請者３）'!V2)</f>
        <v>0</v>
      </c>
      <c r="C8" s="1065" t="s">
        <v>361</v>
      </c>
      <c r="D8" s="1066"/>
      <c r="E8" s="594">
        <f>SUM('（2-1）　蓄電システム、V2Hを除く経費の配分（申請者３）'!E8,'（2-1）蓄電システムの経費の配分（申請者３）'!V2,'（2-1）業務用・産業用V2Hの経費の配分（申請者３）'!W2)</f>
        <v>0</v>
      </c>
      <c r="F8" s="1065" t="s">
        <v>361</v>
      </c>
      <c r="G8" s="1066"/>
      <c r="H8" s="1067" t="s">
        <v>994</v>
      </c>
      <c r="I8" s="1046" t="s">
        <v>1045</v>
      </c>
      <c r="J8" s="1069"/>
      <c r="K8" s="53"/>
      <c r="L8" s="47"/>
    </row>
    <row r="9" spans="1:15" ht="15" customHeight="1">
      <c r="A9" s="175"/>
      <c r="B9" s="575">
        <f>SUM('（2-1）　蓄電システム、V2Hを除く経費の配分（申請者３）'!B9,'（2-1）蓄電システムの経費の配分（申請者３）'!U3,'（2-1）業務用・産業用V2Hの経費の配分（申請者３）'!V3)</f>
        <v>0</v>
      </c>
      <c r="C9" s="1042" t="s">
        <v>185</v>
      </c>
      <c r="D9" s="1043"/>
      <c r="E9" s="595">
        <f>SUM('（2-1）　蓄電システム、V2Hを除く経費の配分（申請者３）'!E9,'（2-1）蓄電システムの経費の配分（申請者３）'!V3,'（2-1）業務用・産業用V2Hの経費の配分（申請者３）'!W3)</f>
        <v>0</v>
      </c>
      <c r="F9" s="1042" t="s">
        <v>185</v>
      </c>
      <c r="G9" s="1043"/>
      <c r="H9" s="1068"/>
      <c r="I9" s="1047"/>
      <c r="J9" s="1070"/>
      <c r="K9" s="54"/>
      <c r="L9" s="47"/>
    </row>
    <row r="10" spans="1:15" ht="15" customHeight="1">
      <c r="A10" s="176" t="s">
        <v>790</v>
      </c>
      <c r="B10" s="177">
        <f>SUM(B8:B9)</f>
        <v>0</v>
      </c>
      <c r="C10" s="1030"/>
      <c r="D10" s="1031"/>
      <c r="E10" s="571">
        <f>SUM(E8:E9)</f>
        <v>0</v>
      </c>
      <c r="F10" s="1030"/>
      <c r="G10" s="1031"/>
      <c r="H10" s="179"/>
      <c r="I10" s="1047"/>
      <c r="J10" s="600">
        <f>SUM('（2-1）　蓄電システム、V2Hを除く経費の配分（申請者３）'!J10,'（2-1）蓄電システムの経費の配分（申請者３）'!W4,'（2-1）業務用・産業用V2Hの経費の配分（申請者３）'!X4)</f>
        <v>0</v>
      </c>
      <c r="K10" s="41"/>
      <c r="L10" s="181"/>
    </row>
    <row r="11" spans="1:15" ht="15" customHeight="1">
      <c r="A11" s="318" t="s">
        <v>7</v>
      </c>
      <c r="B11" s="576">
        <f>'（2-1）　蓄電システム、V2Hを除く経費の配分（申請者３）'!B11</f>
        <v>0</v>
      </c>
      <c r="C11" s="1071" t="s">
        <v>705</v>
      </c>
      <c r="D11" s="431" t="s">
        <v>441</v>
      </c>
      <c r="E11" s="594">
        <f>'（2-1）　蓄電システム、V2Hを除く経費の配分（申請者３）'!E11</f>
        <v>0</v>
      </c>
      <c r="F11" s="1071" t="s">
        <v>705</v>
      </c>
      <c r="G11" s="431" t="s">
        <v>441</v>
      </c>
      <c r="H11" s="1055" t="s">
        <v>995</v>
      </c>
      <c r="I11" s="1047"/>
      <c r="J11" s="1069"/>
      <c r="K11" s="53"/>
      <c r="L11" s="47"/>
    </row>
    <row r="12" spans="1:15" ht="15" customHeight="1">
      <c r="A12" s="175"/>
      <c r="B12" s="577">
        <f>'（2-1）　蓄電システム、V2Hを除く経費の配分（申請者３）'!B12</f>
        <v>0</v>
      </c>
      <c r="C12" s="1072"/>
      <c r="D12" s="432" t="s">
        <v>443</v>
      </c>
      <c r="E12" s="595">
        <f>'（2-1）　蓄電システム、V2Hを除く経費の配分（申請者３）'!E12</f>
        <v>0</v>
      </c>
      <c r="F12" s="1072"/>
      <c r="G12" s="432" t="s">
        <v>443</v>
      </c>
      <c r="H12" s="1056"/>
      <c r="I12" s="1047"/>
      <c r="J12" s="1082"/>
      <c r="K12" s="54"/>
      <c r="L12" s="47"/>
    </row>
    <row r="13" spans="1:15" ht="15" customHeight="1">
      <c r="A13" s="175"/>
      <c r="B13" s="577">
        <f>'（2-1）　蓄電システム、V2Hを除く経費の配分（申請者３）'!B13</f>
        <v>0</v>
      </c>
      <c r="C13" s="1072"/>
      <c r="D13" s="432" t="s">
        <v>445</v>
      </c>
      <c r="E13" s="595">
        <f>'（2-1）　蓄電システム、V2Hを除く経費の配分（申請者３）'!E13</f>
        <v>0</v>
      </c>
      <c r="F13" s="1072"/>
      <c r="G13" s="432" t="s">
        <v>445</v>
      </c>
      <c r="H13" s="1056"/>
      <c r="I13" s="1047"/>
      <c r="J13" s="1082"/>
      <c r="K13" s="54"/>
      <c r="L13" s="47"/>
    </row>
    <row r="14" spans="1:15" ht="15" customHeight="1">
      <c r="A14" s="175"/>
      <c r="B14" s="577">
        <f>'（2-1）　蓄電システム、V2Hを除く経費の配分（申請者３）'!B14</f>
        <v>0</v>
      </c>
      <c r="C14" s="1072"/>
      <c r="D14" s="433" t="s">
        <v>446</v>
      </c>
      <c r="E14" s="595">
        <f>'（2-1）　蓄電システム、V2Hを除く経費の配分（申請者３）'!E14</f>
        <v>0</v>
      </c>
      <c r="F14" s="1072"/>
      <c r="G14" s="433" t="s">
        <v>446</v>
      </c>
      <c r="H14" s="1056"/>
      <c r="I14" s="1047"/>
      <c r="J14" s="1082"/>
      <c r="K14" s="54"/>
      <c r="L14" s="47"/>
    </row>
    <row r="15" spans="1:15" ht="15" customHeight="1">
      <c r="A15" s="182"/>
      <c r="B15" s="577">
        <f>'（2-1）　蓄電システム、V2Hを除く経費の配分（申請者３）'!B15</f>
        <v>0</v>
      </c>
      <c r="C15" s="1060"/>
      <c r="D15" s="433" t="s">
        <v>447</v>
      </c>
      <c r="E15" s="595">
        <f>'（2-1）　蓄電システム、V2Hを除く経費の配分（申請者３）'!E15</f>
        <v>0</v>
      </c>
      <c r="F15" s="1060"/>
      <c r="G15" s="433" t="s">
        <v>447</v>
      </c>
      <c r="H15" s="1056"/>
      <c r="I15" s="1047"/>
      <c r="J15" s="1082"/>
      <c r="K15" s="54"/>
      <c r="L15" s="47"/>
    </row>
    <row r="16" spans="1:15" ht="15" customHeight="1">
      <c r="A16" s="175"/>
      <c r="B16" s="577">
        <f>'（2-1）　蓄電システム、V2Hを除く経費の配分（申請者３）'!B16</f>
        <v>0</v>
      </c>
      <c r="C16" s="1051" t="s">
        <v>1137</v>
      </c>
      <c r="D16" s="1052"/>
      <c r="E16" s="595">
        <f>'（2-1）　蓄電システム、V2Hを除く経費の配分（申請者３）'!E16</f>
        <v>0</v>
      </c>
      <c r="F16" s="1051" t="s">
        <v>1137</v>
      </c>
      <c r="G16" s="1052"/>
      <c r="H16" s="1056"/>
      <c r="I16" s="1047"/>
      <c r="J16" s="1082"/>
      <c r="K16" s="54"/>
      <c r="L16" s="47"/>
    </row>
    <row r="17" spans="1:12" ht="15" customHeight="1">
      <c r="A17" s="175"/>
      <c r="B17" s="577">
        <f>'（2-1）蓄電システムの経費の配分（申請者３）'!U7</f>
        <v>0</v>
      </c>
      <c r="C17" s="1053" t="s">
        <v>1013</v>
      </c>
      <c r="D17" s="433" t="s">
        <v>789</v>
      </c>
      <c r="E17" s="595">
        <f>'（2-1）蓄電システムの経費の配分（申請者３）'!V7</f>
        <v>0</v>
      </c>
      <c r="F17" s="1053" t="s">
        <v>1013</v>
      </c>
      <c r="G17" s="433" t="s">
        <v>1186</v>
      </c>
      <c r="H17" s="1056"/>
      <c r="I17" s="1047"/>
      <c r="J17" s="1082"/>
      <c r="K17" s="54"/>
      <c r="L17" s="47"/>
    </row>
    <row r="18" spans="1:12" ht="15" customHeight="1">
      <c r="A18" s="175"/>
      <c r="B18" s="577">
        <f>'（2-1）業務用・産業用V2Hの経費の配分（申請者３）'!V7</f>
        <v>0</v>
      </c>
      <c r="C18" s="1054"/>
      <c r="D18" s="433" t="s">
        <v>965</v>
      </c>
      <c r="E18" s="595">
        <f>'（2-1）業務用・産業用V2Hの経費の配分（申請者３）'!W7</f>
        <v>0</v>
      </c>
      <c r="F18" s="1054"/>
      <c r="G18" s="433" t="s">
        <v>965</v>
      </c>
      <c r="H18" s="1056"/>
      <c r="I18" s="1047"/>
      <c r="J18" s="1082"/>
      <c r="K18" s="54"/>
      <c r="L18" s="47"/>
    </row>
    <row r="19" spans="1:12" ht="15" customHeight="1">
      <c r="A19" s="175"/>
      <c r="B19" s="577">
        <f>'（2-1）　蓄電システム、V2Hを除く経費の配分（申請者３）'!B17</f>
        <v>0</v>
      </c>
      <c r="C19" s="1054"/>
      <c r="D19" s="433" t="s">
        <v>706</v>
      </c>
      <c r="E19" s="595">
        <f>'（2-1）　蓄電システム、V2Hを除く経費の配分（申請者３）'!E17</f>
        <v>0</v>
      </c>
      <c r="F19" s="1054"/>
      <c r="G19" s="433" t="s">
        <v>706</v>
      </c>
      <c r="H19" s="1056"/>
      <c r="I19" s="1047"/>
      <c r="J19" s="1082"/>
      <c r="K19" s="54"/>
      <c r="L19" s="47"/>
    </row>
    <row r="20" spans="1:12" ht="15" customHeight="1">
      <c r="A20" s="175"/>
      <c r="B20" s="578">
        <f>'（2-1）　蓄電システム、V2Hを除く経費の配分（申請者３）'!B18</f>
        <v>0</v>
      </c>
      <c r="C20" s="1054"/>
      <c r="D20" s="433" t="s">
        <v>185</v>
      </c>
      <c r="E20" s="596">
        <f>'（2-1）　蓄電システム、V2Hを除く経費の配分（申請者３）'!E18</f>
        <v>0</v>
      </c>
      <c r="F20" s="1054"/>
      <c r="G20" s="433" t="s">
        <v>185</v>
      </c>
      <c r="H20" s="1056"/>
      <c r="I20" s="1047"/>
      <c r="J20" s="1082"/>
      <c r="K20" s="57"/>
      <c r="L20" s="47"/>
    </row>
    <row r="21" spans="1:12" ht="15" customHeight="1">
      <c r="A21" s="175"/>
      <c r="B21" s="578">
        <f>'（2-1）　蓄電システム、V2Hを除く経費の配分（申請者３）'!B19</f>
        <v>0</v>
      </c>
      <c r="C21" s="1051" t="s">
        <v>963</v>
      </c>
      <c r="D21" s="1052"/>
      <c r="E21" s="596">
        <f>'（2-1）　蓄電システム、V2Hを除く経費の配分（申請者３）'!E19</f>
        <v>0</v>
      </c>
      <c r="F21" s="1051" t="s">
        <v>963</v>
      </c>
      <c r="G21" s="1052"/>
      <c r="H21" s="1056"/>
      <c r="I21" s="1047"/>
      <c r="J21" s="1082"/>
      <c r="K21" s="57"/>
      <c r="L21" s="47"/>
    </row>
    <row r="22" spans="1:12" ht="15" customHeight="1">
      <c r="A22" s="175"/>
      <c r="B22" s="578">
        <f>'（2-1）　蓄電システム、V2Hを除く経費の配分（申請者３）'!B20</f>
        <v>0</v>
      </c>
      <c r="C22" s="1053" t="s">
        <v>704</v>
      </c>
      <c r="D22" s="434" t="s">
        <v>385</v>
      </c>
      <c r="E22" s="596">
        <f>'（2-1）　蓄電システム、V2Hを除く経費の配分（申請者３）'!E20</f>
        <v>0</v>
      </c>
      <c r="F22" s="1053" t="s">
        <v>704</v>
      </c>
      <c r="G22" s="434" t="s">
        <v>385</v>
      </c>
      <c r="H22" s="1056"/>
      <c r="I22" s="1047"/>
      <c r="J22" s="1082"/>
      <c r="K22" s="57"/>
      <c r="L22" s="47"/>
    </row>
    <row r="23" spans="1:12" ht="15" customHeight="1">
      <c r="A23" s="175"/>
      <c r="B23" s="578">
        <f>'（2-1）　蓄電システム、V2Hを除く経費の配分（申請者３）'!B21</f>
        <v>0</v>
      </c>
      <c r="C23" s="1060"/>
      <c r="D23" s="434" t="s">
        <v>386</v>
      </c>
      <c r="E23" s="596">
        <f>'（2-1）　蓄電システム、V2Hを除く経費の配分（申請者３）'!E21</f>
        <v>0</v>
      </c>
      <c r="F23" s="1060"/>
      <c r="G23" s="434" t="s">
        <v>386</v>
      </c>
      <c r="H23" s="1056"/>
      <c r="I23" s="1047"/>
      <c r="J23" s="1082"/>
      <c r="K23" s="57"/>
      <c r="L23" s="47"/>
    </row>
    <row r="24" spans="1:12" ht="15" customHeight="1">
      <c r="A24" s="175"/>
      <c r="B24" s="578">
        <f>'（2-1）　蓄電システム、V2Hを除く経費の配分（申請者３）'!B22</f>
        <v>0</v>
      </c>
      <c r="C24" s="1074" t="s">
        <v>362</v>
      </c>
      <c r="D24" s="1052"/>
      <c r="E24" s="596">
        <f>'（2-1）　蓄電システム、V2Hを除く経費の配分（申請者３）'!E22</f>
        <v>0</v>
      </c>
      <c r="F24" s="1074" t="s">
        <v>362</v>
      </c>
      <c r="G24" s="1052"/>
      <c r="H24" s="1057"/>
      <c r="I24" s="1047"/>
      <c r="J24" s="1082"/>
      <c r="K24" s="57"/>
      <c r="L24" s="47"/>
    </row>
    <row r="25" spans="1:12" ht="15" customHeight="1">
      <c r="A25" s="176" t="s">
        <v>6</v>
      </c>
      <c r="B25" s="177">
        <f>SUM(B11:B24)</f>
        <v>0</v>
      </c>
      <c r="C25" s="1030"/>
      <c r="D25" s="1031"/>
      <c r="E25" s="571">
        <f>SUM(E11:E24)</f>
        <v>0</v>
      </c>
      <c r="F25" s="1030"/>
      <c r="G25" s="1031"/>
      <c r="H25" s="179"/>
      <c r="I25" s="1047"/>
      <c r="J25" s="600">
        <f>SUM('（2-1）　蓄電システム、V2Hを除く経費の配分（申請者３）'!J23,'（2-1）蓄電システムの経費の配分（申請者３）'!W7,'（2-1）業務用・産業用V2Hの経費の配分（申請者３）'!X7)</f>
        <v>0</v>
      </c>
      <c r="K25" s="57"/>
      <c r="L25" s="47"/>
    </row>
    <row r="26" spans="1:12" ht="15" customHeight="1">
      <c r="A26" s="318" t="s">
        <v>8</v>
      </c>
      <c r="B26" s="576">
        <f>SUM('（2-1）　蓄電システム、V2Hを除く経費の配分（申請者３）'!B24,'（2-1）蓄電システムの経費の配分（申請者３）'!U8,'（2-1）業務用・産業用V2Hの経費の配分（申請者３）'!V8)</f>
        <v>0</v>
      </c>
      <c r="C26" s="1039" t="s">
        <v>793</v>
      </c>
      <c r="D26" s="1040"/>
      <c r="E26" s="594">
        <f>SUM('（2-1）　蓄電システム、V2Hを除く経費の配分（申請者３）'!E24,'（2-1）蓄電システムの経費の配分（申請者３）'!V8,'（2-1）業務用・産業用V2Hの経費の配分（申請者３）'!W8)</f>
        <v>0</v>
      </c>
      <c r="F26" s="1039" t="s">
        <v>793</v>
      </c>
      <c r="G26" s="1040"/>
      <c r="H26" s="1055" t="s">
        <v>995</v>
      </c>
      <c r="I26" s="1047"/>
      <c r="J26" s="1035"/>
      <c r="K26" s="53"/>
      <c r="L26" s="47"/>
    </row>
    <row r="27" spans="1:12" ht="15" customHeight="1">
      <c r="A27" s="183"/>
      <c r="B27" s="577">
        <f>SUM('（2-1）　蓄電システム、V2Hを除く経費の配分（申請者３）'!B25,'（2-1）蓄電システムの経費の配分（申請者３）'!U9,'（2-1）業務用・産業用V2Hの経費の配分（申請者３）'!V9)</f>
        <v>0</v>
      </c>
      <c r="C27" s="1042" t="s">
        <v>909</v>
      </c>
      <c r="D27" s="1043"/>
      <c r="E27" s="595">
        <f>SUM('（2-1）　蓄電システム、V2Hを除く経費の配分（申請者３）'!E25,'（2-1）蓄電システムの経費の配分（申請者３）'!V9,'（2-1）業務用・産業用V2Hの経費の配分（申請者３）'!W9)</f>
        <v>0</v>
      </c>
      <c r="F27" s="1042" t="s">
        <v>909</v>
      </c>
      <c r="G27" s="1043"/>
      <c r="H27" s="1056"/>
      <c r="I27" s="1047"/>
      <c r="J27" s="1082"/>
      <c r="K27" s="54"/>
      <c r="L27" s="47"/>
    </row>
    <row r="28" spans="1:12" ht="15" customHeight="1">
      <c r="A28" s="183"/>
      <c r="B28" s="577">
        <f>SUM('（2-1）　蓄電システム、V2Hを除く経費の配分（申請者３）'!B26,'（2-1）蓄電システムの経費の配分（申請者３）'!U10,'（2-1）業務用・産業用V2Hの経費の配分（申請者３）'!V10)</f>
        <v>0</v>
      </c>
      <c r="C28" s="1042" t="s">
        <v>794</v>
      </c>
      <c r="D28" s="1043"/>
      <c r="E28" s="595">
        <f>SUM('（2-1）　蓄電システム、V2Hを除く経費の配分（申請者３）'!E26,'（2-1）蓄電システムの経費の配分（申請者３）'!V10,'（2-1）業務用・産業用V2Hの経費の配分（申請者３）'!W10)</f>
        <v>0</v>
      </c>
      <c r="F28" s="1042" t="s">
        <v>794</v>
      </c>
      <c r="G28" s="1043"/>
      <c r="H28" s="1056"/>
      <c r="I28" s="1047"/>
      <c r="J28" s="1082"/>
      <c r="K28" s="54"/>
      <c r="L28" s="47"/>
    </row>
    <row r="29" spans="1:12" ht="15" customHeight="1">
      <c r="A29" s="183"/>
      <c r="B29" s="577">
        <f>SUM('（2-1）　蓄電システム、V2Hを除く経費の配分（申請者３）'!B27,'（2-1）蓄電システムの経費の配分（申請者３）'!U11,'（2-1）業務用・産業用V2Hの経費の配分（申請者３）'!V11)</f>
        <v>0</v>
      </c>
      <c r="C29" s="1042" t="s">
        <v>887</v>
      </c>
      <c r="D29" s="1043"/>
      <c r="E29" s="595">
        <f>SUM('（2-1）　蓄電システム、V2Hを除く経費の配分（申請者３）'!E27,'（2-1）蓄電システムの経費の配分（申請者３）'!V11,'（2-1）業務用・産業用V2Hの経費の配分（申請者３）'!W11)</f>
        <v>0</v>
      </c>
      <c r="F29" s="1042" t="s">
        <v>887</v>
      </c>
      <c r="G29" s="1043"/>
      <c r="H29" s="1057"/>
      <c r="I29" s="1047"/>
      <c r="J29" s="1082"/>
      <c r="K29" s="54"/>
      <c r="L29" s="47"/>
    </row>
    <row r="30" spans="1:12" ht="15" customHeight="1">
      <c r="A30" s="656" t="s">
        <v>790</v>
      </c>
      <c r="B30" s="667">
        <f>SUM(B26:B29)</f>
        <v>0</v>
      </c>
      <c r="C30" s="1049"/>
      <c r="D30" s="1050"/>
      <c r="E30" s="668">
        <f>SUM(E26:E29)</f>
        <v>0</v>
      </c>
      <c r="F30" s="1049"/>
      <c r="G30" s="1050"/>
      <c r="H30" s="185"/>
      <c r="I30" s="1047"/>
      <c r="J30" s="669">
        <f>SUM('（2-1）　蓄電システム、V2Hを除く経費の配分（申請者３）'!J28,'（2-1）蓄電システムの経費の配分（申請者３）'!W12,'（2-1）業務用・産業用V2Hの経費の配分（申請者３）'!X12)</f>
        <v>0</v>
      </c>
      <c r="K30" s="572"/>
      <c r="L30" s="47"/>
    </row>
    <row r="31" spans="1:12" ht="15" customHeight="1" thickBot="1">
      <c r="A31" s="665" t="s">
        <v>1046</v>
      </c>
      <c r="B31" s="660">
        <f>'（2-1）人件費の配分（申請者３）'!C8</f>
        <v>0</v>
      </c>
      <c r="C31" s="1044"/>
      <c r="D31" s="1045"/>
      <c r="E31" s="661">
        <f>'（2-1）人件費の配分（申請者３）'!D8</f>
        <v>0</v>
      </c>
      <c r="F31" s="1044"/>
      <c r="G31" s="1045"/>
      <c r="H31" s="662"/>
      <c r="I31" s="1085"/>
      <c r="J31" s="323">
        <f>'（2-1）人件費の配分（申請者３）'!H8</f>
        <v>0</v>
      </c>
      <c r="K31" s="670"/>
      <c r="L31" s="47"/>
    </row>
    <row r="32" spans="1:12" ht="15" customHeight="1" thickTop="1" thickBot="1">
      <c r="A32" s="186" t="s">
        <v>962</v>
      </c>
      <c r="B32" s="187">
        <f>SUM(B10,B25,B30,B31)</f>
        <v>0</v>
      </c>
      <c r="C32" s="1037"/>
      <c r="D32" s="1038"/>
      <c r="E32" s="598">
        <f>SUM(E10,E25,E30,E31)</f>
        <v>0</v>
      </c>
      <c r="F32" s="1037"/>
      <c r="G32" s="1038"/>
      <c r="H32" s="188"/>
      <c r="I32" s="188"/>
      <c r="J32" s="598">
        <f>SUM(J10,J25,J30,J31)</f>
        <v>0</v>
      </c>
      <c r="K32" s="34"/>
      <c r="L32" s="47"/>
    </row>
    <row r="33" spans="1:12" ht="15" customHeight="1" thickTop="1" thickBot="1">
      <c r="A33" s="183" t="s">
        <v>10</v>
      </c>
      <c r="B33" s="579">
        <f>SUM('（2-1）　蓄電システム、V2Hを除く経費の配分（申請者３）'!B30,'（2-1）蓄電システムの経費の配分（申請者３）'!U14,'（2-1）業務用・産業用V2Hの経費の配分（申請者３）'!V14)</f>
        <v>0</v>
      </c>
      <c r="C33" s="1075"/>
      <c r="D33" s="1076"/>
      <c r="E33" s="190"/>
      <c r="F33" s="1075"/>
      <c r="G33" s="1076"/>
      <c r="H33" s="191"/>
      <c r="I33" s="191"/>
      <c r="J33" s="192"/>
      <c r="K33" s="319"/>
      <c r="L33" s="47"/>
    </row>
    <row r="34" spans="1:12" ht="15" customHeight="1" thickBot="1">
      <c r="A34" s="193" t="s">
        <v>11</v>
      </c>
      <c r="B34" s="194">
        <f>SUM(B32:B33)</f>
        <v>0</v>
      </c>
      <c r="C34" s="1077"/>
      <c r="D34" s="1078"/>
      <c r="E34" s="599">
        <f>E32</f>
        <v>0</v>
      </c>
      <c r="F34" s="1077"/>
      <c r="G34" s="1078"/>
      <c r="H34" s="195"/>
      <c r="I34" s="195"/>
      <c r="J34" s="601">
        <f>J32</f>
        <v>0</v>
      </c>
      <c r="K34" s="417"/>
      <c r="L34" s="47"/>
    </row>
    <row r="35" spans="1:12" ht="15" customHeight="1">
      <c r="A35" s="585"/>
      <c r="B35" s="586"/>
      <c r="C35" s="587"/>
      <c r="D35" s="587"/>
      <c r="E35" s="588"/>
      <c r="F35" s="587"/>
      <c r="G35" s="587"/>
      <c r="H35" s="589"/>
      <c r="I35" s="589"/>
      <c r="J35" s="588"/>
      <c r="K35" s="590"/>
      <c r="L35" s="47"/>
    </row>
    <row r="36" spans="1:12" ht="19.5" customHeight="1" thickBot="1">
      <c r="A36" s="464" t="s">
        <v>781</v>
      </c>
      <c r="B36" s="170"/>
      <c r="C36" s="170"/>
      <c r="D36" s="170"/>
      <c r="E36" s="170"/>
      <c r="F36" s="170"/>
      <c r="G36" s="170"/>
      <c r="H36" s="170"/>
      <c r="I36" s="170"/>
      <c r="J36" s="170"/>
      <c r="K36" s="170"/>
    </row>
    <row r="37" spans="1:12" ht="19.5" customHeight="1">
      <c r="A37" s="172" t="s">
        <v>192</v>
      </c>
      <c r="B37" s="1079" t="s">
        <v>191</v>
      </c>
      <c r="C37" s="1080"/>
      <c r="D37" s="1080"/>
      <c r="E37" s="1081" t="s">
        <v>306</v>
      </c>
      <c r="F37" s="1080"/>
      <c r="G37" s="1080"/>
      <c r="H37" s="1080"/>
      <c r="I37" s="1058" t="s">
        <v>162</v>
      </c>
      <c r="J37" s="1059" t="s">
        <v>305</v>
      </c>
      <c r="K37" s="1061" t="s">
        <v>163</v>
      </c>
    </row>
    <row r="38" spans="1:12" ht="19.5" customHeight="1">
      <c r="A38" s="173" t="s">
        <v>193</v>
      </c>
      <c r="B38" s="174" t="s">
        <v>5</v>
      </c>
      <c r="C38" s="1063" t="s">
        <v>194</v>
      </c>
      <c r="D38" s="1064"/>
      <c r="E38" s="344" t="s">
        <v>5</v>
      </c>
      <c r="F38" s="1063" t="s">
        <v>194</v>
      </c>
      <c r="G38" s="1064"/>
      <c r="H38" s="345" t="s">
        <v>195</v>
      </c>
      <c r="I38" s="856"/>
      <c r="J38" s="792"/>
      <c r="K38" s="1062"/>
    </row>
    <row r="39" spans="1:12" ht="15" customHeight="1">
      <c r="A39" s="318" t="s">
        <v>360</v>
      </c>
      <c r="B39" s="576">
        <f>SUM('（2-1）　蓄電システム、V2Hを除く経費の配分（申請者３）'!B36,'（2-1）蓄電システムの経費の配分（申請者３）'!U18,'（2-1）業務用・産業用V2Hの経費の配分（申請者３）'!V18)</f>
        <v>0</v>
      </c>
      <c r="C39" s="1065" t="s">
        <v>361</v>
      </c>
      <c r="D39" s="1066"/>
      <c r="E39" s="594">
        <f>SUM('（2-1）　蓄電システム、V2Hを除く経費の配分（申請者３）'!E36,'（2-1）蓄電システムの経費の配分（申請者３）'!V18,'（2-1）業務用・産業用V2Hの経費の配分（申請者３）'!W18)</f>
        <v>0</v>
      </c>
      <c r="F39" s="1065" t="s">
        <v>361</v>
      </c>
      <c r="G39" s="1066"/>
      <c r="H39" s="1067" t="s">
        <v>994</v>
      </c>
      <c r="I39" s="1086" t="s">
        <v>1045</v>
      </c>
      <c r="J39" s="1069"/>
      <c r="K39" s="53"/>
    </row>
    <row r="40" spans="1:12" ht="15" customHeight="1">
      <c r="A40" s="175"/>
      <c r="B40" s="577">
        <f>SUM('（2-1）　蓄電システム、V2Hを除く経費の配分（申請者３）'!B37,'（2-1）蓄電システムの経費の配分（申請者３）'!U19,'（2-1）業務用・産業用V2Hの経費の配分（申請者３）'!V19)</f>
        <v>0</v>
      </c>
      <c r="C40" s="1042" t="s">
        <v>185</v>
      </c>
      <c r="D40" s="1043"/>
      <c r="E40" s="595">
        <f>SUM('（2-1）　蓄電システム、V2Hを除く経費の配分（申請者３）'!E37,'（2-1）蓄電システムの経費の配分（申請者３）'!V19,'（2-1）業務用・産業用V2Hの経費の配分（申請者３）'!W19)</f>
        <v>0</v>
      </c>
      <c r="F40" s="1042" t="s">
        <v>185</v>
      </c>
      <c r="G40" s="1043"/>
      <c r="H40" s="1068"/>
      <c r="I40" s="1087"/>
      <c r="J40" s="1070"/>
      <c r="K40" s="54"/>
    </row>
    <row r="41" spans="1:12" ht="15" customHeight="1">
      <c r="A41" s="176" t="s">
        <v>6</v>
      </c>
      <c r="B41" s="177">
        <f>SUM(B39:B40)</f>
        <v>0</v>
      </c>
      <c r="C41" s="1030"/>
      <c r="D41" s="1031"/>
      <c r="E41" s="571">
        <f>SUM(E39:E40)</f>
        <v>0</v>
      </c>
      <c r="F41" s="1030"/>
      <c r="G41" s="1031"/>
      <c r="H41" s="179"/>
      <c r="I41" s="1087"/>
      <c r="J41" s="571">
        <f>SUM('（2-1）　蓄電システム、V2Hを除く経費の配分（申請者３）'!J38,'（2-1）蓄電システムの経費の配分（申請者３）'!W20,'（2-1）業務用・産業用V2Hの経費の配分（申請者３）'!X20)</f>
        <v>0</v>
      </c>
      <c r="K41" s="41"/>
    </row>
    <row r="42" spans="1:12" ht="15" customHeight="1">
      <c r="A42" s="318" t="s">
        <v>7</v>
      </c>
      <c r="B42" s="576">
        <f>'（2-1）　蓄電システム、V2Hを除く経費の配分（申請者３）'!B39</f>
        <v>0</v>
      </c>
      <c r="C42" s="1071" t="s">
        <v>705</v>
      </c>
      <c r="D42" s="431" t="s">
        <v>441</v>
      </c>
      <c r="E42" s="594">
        <f>'（2-1）　蓄電システム、V2Hを除く経費の配分（申請者３）'!E39</f>
        <v>0</v>
      </c>
      <c r="F42" s="1071" t="s">
        <v>705</v>
      </c>
      <c r="G42" s="431" t="s">
        <v>441</v>
      </c>
      <c r="H42" s="1055" t="s">
        <v>995</v>
      </c>
      <c r="I42" s="1087"/>
      <c r="J42" s="1069"/>
      <c r="K42" s="53"/>
    </row>
    <row r="43" spans="1:12" ht="15" customHeight="1">
      <c r="A43" s="175"/>
      <c r="B43" s="577">
        <f>'（2-1）　蓄電システム、V2Hを除く経費の配分（申請者３）'!B40</f>
        <v>0</v>
      </c>
      <c r="C43" s="1072"/>
      <c r="D43" s="432" t="s">
        <v>443</v>
      </c>
      <c r="E43" s="595">
        <f>'（2-1）　蓄電システム、V2Hを除く経費の配分（申請者３）'!E40</f>
        <v>0</v>
      </c>
      <c r="F43" s="1072"/>
      <c r="G43" s="432" t="s">
        <v>443</v>
      </c>
      <c r="H43" s="1056"/>
      <c r="I43" s="1087"/>
      <c r="J43" s="1070"/>
      <c r="K43" s="54"/>
    </row>
    <row r="44" spans="1:12" ht="15" customHeight="1">
      <c r="A44" s="175"/>
      <c r="B44" s="577">
        <f>'（2-1）　蓄電システム、V2Hを除く経費の配分（申請者３）'!B41</f>
        <v>0</v>
      </c>
      <c r="C44" s="1072"/>
      <c r="D44" s="432" t="s">
        <v>445</v>
      </c>
      <c r="E44" s="595">
        <f>'（2-1）　蓄電システム、V2Hを除く経費の配分（申請者３）'!E41</f>
        <v>0</v>
      </c>
      <c r="F44" s="1072"/>
      <c r="G44" s="432" t="s">
        <v>445</v>
      </c>
      <c r="H44" s="1056"/>
      <c r="I44" s="1087"/>
      <c r="J44" s="1070"/>
      <c r="K44" s="54"/>
    </row>
    <row r="45" spans="1:12" ht="15" customHeight="1">
      <c r="A45" s="175"/>
      <c r="B45" s="577">
        <f>'（2-1）　蓄電システム、V2Hを除く経費の配分（申請者３）'!B42</f>
        <v>0</v>
      </c>
      <c r="C45" s="1072"/>
      <c r="D45" s="433" t="s">
        <v>446</v>
      </c>
      <c r="E45" s="595">
        <f>'（2-1）　蓄電システム、V2Hを除く経費の配分（申請者３）'!E42</f>
        <v>0</v>
      </c>
      <c r="F45" s="1072"/>
      <c r="G45" s="433" t="s">
        <v>446</v>
      </c>
      <c r="H45" s="1056"/>
      <c r="I45" s="1087"/>
      <c r="J45" s="1070"/>
      <c r="K45" s="54"/>
    </row>
    <row r="46" spans="1:12" ht="15" customHeight="1">
      <c r="A46" s="182"/>
      <c r="B46" s="577">
        <f>'（2-1）　蓄電システム、V2Hを除く経費の配分（申請者３）'!B43</f>
        <v>0</v>
      </c>
      <c r="C46" s="1060"/>
      <c r="D46" s="433" t="s">
        <v>447</v>
      </c>
      <c r="E46" s="595">
        <f>'（2-1）　蓄電システム、V2Hを除く経費の配分（申請者３）'!E43</f>
        <v>0</v>
      </c>
      <c r="F46" s="1060"/>
      <c r="G46" s="433" t="s">
        <v>447</v>
      </c>
      <c r="H46" s="1056"/>
      <c r="I46" s="1087"/>
      <c r="J46" s="1070"/>
      <c r="K46" s="54"/>
    </row>
    <row r="47" spans="1:12" ht="15" customHeight="1">
      <c r="A47" s="175"/>
      <c r="B47" s="577">
        <f>'（2-1）　蓄電システム、V2Hを除く経費の配分（申請者３）'!B44</f>
        <v>0</v>
      </c>
      <c r="C47" s="1051" t="s">
        <v>1137</v>
      </c>
      <c r="D47" s="1052"/>
      <c r="E47" s="595">
        <f>'（2-1）　蓄電システム、V2Hを除く経費の配分（申請者３）'!E44</f>
        <v>0</v>
      </c>
      <c r="F47" s="1051" t="s">
        <v>1137</v>
      </c>
      <c r="G47" s="1052"/>
      <c r="H47" s="1056"/>
      <c r="I47" s="1087"/>
      <c r="J47" s="1070"/>
      <c r="K47" s="54"/>
    </row>
    <row r="48" spans="1:12" ht="15" customHeight="1">
      <c r="A48" s="175"/>
      <c r="B48" s="577">
        <f>'（2-1）蓄電システムの経費の配分（申請者３）'!U23</f>
        <v>0</v>
      </c>
      <c r="C48" s="1053" t="s">
        <v>1013</v>
      </c>
      <c r="D48" s="433" t="s">
        <v>789</v>
      </c>
      <c r="E48" s="595">
        <f>'（2-1）蓄電システムの経費の配分（申請者３）'!V23</f>
        <v>0</v>
      </c>
      <c r="F48" s="1053" t="s">
        <v>1013</v>
      </c>
      <c r="G48" s="433" t="s">
        <v>1186</v>
      </c>
      <c r="H48" s="1056"/>
      <c r="I48" s="1087"/>
      <c r="J48" s="1070"/>
      <c r="K48" s="54"/>
    </row>
    <row r="49" spans="1:11" ht="15" customHeight="1">
      <c r="A49" s="175"/>
      <c r="B49" s="577">
        <f>'（2-1）業務用・産業用V2Hの経費の配分（申請者３）'!V23</f>
        <v>0</v>
      </c>
      <c r="C49" s="1054"/>
      <c r="D49" s="433" t="s">
        <v>965</v>
      </c>
      <c r="E49" s="595">
        <f>'（2-1）業務用・産業用V2Hの経費の配分（申請者３）'!W23</f>
        <v>0</v>
      </c>
      <c r="F49" s="1054"/>
      <c r="G49" s="433" t="s">
        <v>965</v>
      </c>
      <c r="H49" s="1056"/>
      <c r="I49" s="1087"/>
      <c r="J49" s="1070"/>
      <c r="K49" s="54"/>
    </row>
    <row r="50" spans="1:11" ht="15" customHeight="1">
      <c r="A50" s="175"/>
      <c r="B50" s="577">
        <f>'（2-1）　蓄電システム、V2Hを除く経費の配分（申請者３）'!B45</f>
        <v>0</v>
      </c>
      <c r="C50" s="1054"/>
      <c r="D50" s="433" t="s">
        <v>706</v>
      </c>
      <c r="E50" s="595">
        <f>'（2-1）　蓄電システム、V2Hを除く経費の配分（申請者３）'!E45</f>
        <v>0</v>
      </c>
      <c r="F50" s="1054"/>
      <c r="G50" s="433" t="s">
        <v>706</v>
      </c>
      <c r="H50" s="1056"/>
      <c r="I50" s="1087"/>
      <c r="J50" s="1070"/>
      <c r="K50" s="54"/>
    </row>
    <row r="51" spans="1:11" ht="15" customHeight="1">
      <c r="A51" s="175"/>
      <c r="B51" s="578">
        <f>'（2-1）　蓄電システム、V2Hを除く経費の配分（申請者３）'!B46</f>
        <v>0</v>
      </c>
      <c r="C51" s="1054"/>
      <c r="D51" s="433" t="s">
        <v>185</v>
      </c>
      <c r="E51" s="596">
        <f>'（2-1）　蓄電システム、V2Hを除く経費の配分（申請者３）'!E46</f>
        <v>0</v>
      </c>
      <c r="F51" s="1054"/>
      <c r="G51" s="433" t="s">
        <v>185</v>
      </c>
      <c r="H51" s="1056"/>
      <c r="I51" s="1087"/>
      <c r="J51" s="1070"/>
      <c r="K51" s="57"/>
    </row>
    <row r="52" spans="1:11" ht="15" customHeight="1">
      <c r="A52" s="175"/>
      <c r="B52" s="578">
        <f>'（2-1）　蓄電システム、V2Hを除く経費の配分（申請者３）'!B47</f>
        <v>0</v>
      </c>
      <c r="C52" s="1051" t="s">
        <v>963</v>
      </c>
      <c r="D52" s="1052"/>
      <c r="E52" s="596">
        <f>'（2-1）　蓄電システム、V2Hを除く経費の配分（申請者３）'!E47</f>
        <v>0</v>
      </c>
      <c r="F52" s="1051" t="s">
        <v>963</v>
      </c>
      <c r="G52" s="1052"/>
      <c r="H52" s="1056"/>
      <c r="I52" s="1087"/>
      <c r="J52" s="1070"/>
      <c r="K52" s="57"/>
    </row>
    <row r="53" spans="1:11" ht="15" customHeight="1">
      <c r="A53" s="175"/>
      <c r="B53" s="578">
        <f>'（2-1）　蓄電システム、V2Hを除く経費の配分（申請者３）'!B48</f>
        <v>0</v>
      </c>
      <c r="C53" s="1053" t="s">
        <v>704</v>
      </c>
      <c r="D53" s="434" t="s">
        <v>385</v>
      </c>
      <c r="E53" s="596">
        <f>'（2-1）　蓄電システム、V2Hを除く経費の配分（申請者３）'!E48</f>
        <v>0</v>
      </c>
      <c r="F53" s="1053" t="s">
        <v>704</v>
      </c>
      <c r="G53" s="434" t="s">
        <v>385</v>
      </c>
      <c r="H53" s="1056"/>
      <c r="I53" s="1087"/>
      <c r="J53" s="1070"/>
      <c r="K53" s="57"/>
    </row>
    <row r="54" spans="1:11" ht="15" customHeight="1">
      <c r="A54" s="175"/>
      <c r="B54" s="578">
        <f>'（2-1）　蓄電システム、V2Hを除く経費の配分（申請者３）'!B49</f>
        <v>0</v>
      </c>
      <c r="C54" s="1060"/>
      <c r="D54" s="434" t="s">
        <v>386</v>
      </c>
      <c r="E54" s="596">
        <f>'（2-1）　蓄電システム、V2Hを除く経費の配分（申請者３）'!E49</f>
        <v>0</v>
      </c>
      <c r="F54" s="1060"/>
      <c r="G54" s="434" t="s">
        <v>386</v>
      </c>
      <c r="H54" s="1056"/>
      <c r="I54" s="1087"/>
      <c r="J54" s="1070"/>
      <c r="K54" s="57"/>
    </row>
    <row r="55" spans="1:11" ht="15" customHeight="1">
      <c r="A55" s="175"/>
      <c r="B55" s="583">
        <f>'（2-1）　蓄電システム、V2Hを除く経費の配分（申請者３）'!B50</f>
        <v>0</v>
      </c>
      <c r="C55" s="1074" t="s">
        <v>362</v>
      </c>
      <c r="D55" s="1052"/>
      <c r="E55" s="602">
        <f>'（2-1）　蓄電システム、V2Hを除く経費の配分（申請者３）'!E50</f>
        <v>0</v>
      </c>
      <c r="F55" s="1074" t="s">
        <v>362</v>
      </c>
      <c r="G55" s="1052"/>
      <c r="H55" s="1057"/>
      <c r="I55" s="1087"/>
      <c r="J55" s="1073"/>
      <c r="K55" s="55"/>
    </row>
    <row r="56" spans="1:11" ht="15" customHeight="1">
      <c r="A56" s="176" t="s">
        <v>6</v>
      </c>
      <c r="B56" s="177">
        <f>SUM(B42:B55)</f>
        <v>0</v>
      </c>
      <c r="C56" s="1030"/>
      <c r="D56" s="1031"/>
      <c r="E56" s="571">
        <f>SUM(E42:E55)</f>
        <v>0</v>
      </c>
      <c r="F56" s="1030"/>
      <c r="G56" s="1031"/>
      <c r="H56" s="179"/>
      <c r="I56" s="1087"/>
      <c r="J56" s="571">
        <f>SUM('（2-1）　蓄電システム、V2Hを除く経費の配分（申請者３）'!J51,'（2-1）蓄電システムの経費の配分（申請者３）'!W23,'（2-1）業務用・産業用V2Hの経費の配分（申請者３）'!X23)</f>
        <v>0</v>
      </c>
      <c r="K56" s="41"/>
    </row>
    <row r="57" spans="1:11" ht="15" customHeight="1">
      <c r="A57" s="318" t="s">
        <v>8</v>
      </c>
      <c r="B57" s="576">
        <f>SUM('（2-1）　蓄電システム、V2Hを除く経費の配分（申請者３）'!B52,'（2-1）蓄電システムの経費の配分（申請者３）'!U24,'（2-1）業務用・産業用V2Hの経費の配分（申請者３）'!V24)</f>
        <v>0</v>
      </c>
      <c r="C57" s="1039" t="s">
        <v>793</v>
      </c>
      <c r="D57" s="1040"/>
      <c r="E57" s="594">
        <f>SUM('（2-1）　蓄電システム、V2Hを除く経費の配分（申請者３）'!E52,'（2-1）蓄電システムの経費の配分（申請者３）'!V24,'（2-1）業務用・産業用V2Hの経費の配分（申請者３）'!W24)</f>
        <v>0</v>
      </c>
      <c r="F57" s="1039" t="s">
        <v>793</v>
      </c>
      <c r="G57" s="1040"/>
      <c r="H57" s="1055" t="s">
        <v>995</v>
      </c>
      <c r="I57" s="1087"/>
      <c r="J57" s="1035"/>
      <c r="K57" s="53"/>
    </row>
    <row r="58" spans="1:11" ht="15" customHeight="1">
      <c r="A58" s="183"/>
      <c r="B58" s="577">
        <f>SUM('（2-1）　蓄電システム、V2Hを除く経費の配分（申請者３）'!B53,'（2-1）蓄電システムの経費の配分（申請者３）'!U25,'（2-1）業務用・産業用V2Hの経費の配分（申請者３）'!V25)</f>
        <v>0</v>
      </c>
      <c r="C58" s="1042" t="s">
        <v>909</v>
      </c>
      <c r="D58" s="1043"/>
      <c r="E58" s="595">
        <f>SUM('（2-1）　蓄電システム、V2Hを除く経費の配分（申請者３）'!E53,'（2-1）蓄電システムの経費の配分（申請者３）'!V25,'（2-1）業務用・産業用V2Hの経費の配分（申請者３）'!W25)</f>
        <v>0</v>
      </c>
      <c r="F58" s="1042" t="s">
        <v>909</v>
      </c>
      <c r="G58" s="1043"/>
      <c r="H58" s="1056"/>
      <c r="I58" s="1087"/>
      <c r="J58" s="1036"/>
      <c r="K58" s="54"/>
    </row>
    <row r="59" spans="1:11" ht="15" customHeight="1">
      <c r="A59" s="183"/>
      <c r="B59" s="577">
        <f>SUM('（2-1）　蓄電システム、V2Hを除く経費の配分（申請者３）'!B54,'（2-1）蓄電システムの経費の配分（申請者３）'!U26,'（2-1）業務用・産業用V2Hの経費の配分（申請者３）'!V26)</f>
        <v>0</v>
      </c>
      <c r="C59" s="1042" t="s">
        <v>794</v>
      </c>
      <c r="D59" s="1043"/>
      <c r="E59" s="595">
        <f>SUM('（2-1）　蓄電システム、V2Hを除く経費の配分（申請者３）'!E54,'（2-1）蓄電システムの経費の配分（申請者３）'!V26,'（2-1）業務用・産業用V2Hの経費の配分（申請者３）'!W26)</f>
        <v>0</v>
      </c>
      <c r="F59" s="1042" t="s">
        <v>794</v>
      </c>
      <c r="G59" s="1043"/>
      <c r="H59" s="1056"/>
      <c r="I59" s="1087"/>
      <c r="J59" s="1036"/>
      <c r="K59" s="54"/>
    </row>
    <row r="60" spans="1:11" ht="15" customHeight="1">
      <c r="A60" s="183"/>
      <c r="B60" s="577">
        <f>SUM('（2-1）　蓄電システム、V2Hを除く経費の配分（申請者３）'!B55,'（2-1）蓄電システムの経費の配分（申請者３）'!U27,'（2-1）業務用・産業用V2Hの経費の配分（申請者３）'!V27)</f>
        <v>0</v>
      </c>
      <c r="C60" s="1042" t="s">
        <v>887</v>
      </c>
      <c r="D60" s="1043"/>
      <c r="E60" s="595">
        <f>SUM('（2-1）　蓄電システム、V2Hを除く経費の配分（申請者３）'!E55,'（2-1）蓄電システムの経費の配分（申請者３）'!V27,'（2-1）業務用・産業用V2Hの経費の配分（申請者３）'!W27)</f>
        <v>0</v>
      </c>
      <c r="F60" s="1042" t="s">
        <v>887</v>
      </c>
      <c r="G60" s="1043"/>
      <c r="H60" s="1057"/>
      <c r="I60" s="1087"/>
      <c r="J60" s="1036"/>
      <c r="K60" s="54"/>
    </row>
    <row r="61" spans="1:11" ht="15" customHeight="1">
      <c r="A61" s="656" t="s">
        <v>6</v>
      </c>
      <c r="B61" s="667">
        <f>SUM(B57:B60)</f>
        <v>0</v>
      </c>
      <c r="C61" s="1049"/>
      <c r="D61" s="1050"/>
      <c r="E61" s="668">
        <f>SUM(E57:E60)</f>
        <v>0</v>
      </c>
      <c r="F61" s="1049"/>
      <c r="G61" s="1050"/>
      <c r="H61" s="185"/>
      <c r="I61" s="1087"/>
      <c r="J61" s="674">
        <f>SUM('（2-1）　蓄電システム、V2Hを除く経費の配分（申請者３）'!J56,'（2-1）蓄電システムの経費の配分（申請者３）'!W28,'（2-1）業務用・産業用V2Hの経費の配分（申請者３）'!X28)</f>
        <v>0</v>
      </c>
      <c r="K61" s="572"/>
    </row>
    <row r="62" spans="1:11" ht="15" customHeight="1" thickBot="1">
      <c r="A62" s="665" t="s">
        <v>1046</v>
      </c>
      <c r="B62" s="660">
        <f>'（2-1）人件費の配分（申請者３）'!C12</f>
        <v>0</v>
      </c>
      <c r="C62" s="1044"/>
      <c r="D62" s="1045"/>
      <c r="E62" s="661">
        <f>'（2-1）人件費の配分（申請者３）'!D12</f>
        <v>0</v>
      </c>
      <c r="F62" s="1044"/>
      <c r="G62" s="1045"/>
      <c r="H62" s="662"/>
      <c r="I62" s="1085"/>
      <c r="J62" s="323">
        <f>'（2-1）人件費の配分（申請者３）'!H12</f>
        <v>0</v>
      </c>
      <c r="K62" s="670"/>
    </row>
    <row r="63" spans="1:11" ht="15" customHeight="1" thickTop="1" thickBot="1">
      <c r="A63" s="186" t="s">
        <v>9</v>
      </c>
      <c r="B63" s="187">
        <f>SUM(B61,B56,B41,B62)</f>
        <v>0</v>
      </c>
      <c r="C63" s="1037"/>
      <c r="D63" s="1038"/>
      <c r="E63" s="598">
        <f>SUM(E61,E56,E41,E62)</f>
        <v>0</v>
      </c>
      <c r="F63" s="1037"/>
      <c r="G63" s="1038"/>
      <c r="H63" s="188"/>
      <c r="I63" s="671"/>
      <c r="J63" s="614">
        <f>SUM(J61,J56,J41,J62)</f>
        <v>0</v>
      </c>
      <c r="K63" s="34"/>
    </row>
    <row r="64" spans="1:11" ht="15" customHeight="1" thickTop="1" thickBot="1">
      <c r="A64" s="183" t="s">
        <v>10</v>
      </c>
      <c r="B64" s="579">
        <f>SUM('（2-1）　蓄電システム、V2Hを除く経費の配分（申請者３）'!B58,'（2-1）蓄電システムの経費の配分（申請者３）'!U30,'（2-1）業務用・産業用V2Hの経費の配分（申請者３）'!V30)</f>
        <v>0</v>
      </c>
      <c r="C64" s="1028"/>
      <c r="D64" s="1029"/>
      <c r="E64" s="190"/>
      <c r="F64" s="1028"/>
      <c r="G64" s="1029"/>
      <c r="H64" s="191"/>
      <c r="I64" s="672"/>
      <c r="J64" s="192"/>
      <c r="K64" s="319"/>
    </row>
    <row r="65" spans="1:11" ht="15" customHeight="1" thickBot="1">
      <c r="A65" s="193" t="s">
        <v>11</v>
      </c>
      <c r="B65" s="194">
        <f>SUM(B63:B64)</f>
        <v>0</v>
      </c>
      <c r="C65" s="1030"/>
      <c r="D65" s="1031"/>
      <c r="E65" s="599">
        <f>E63</f>
        <v>0</v>
      </c>
      <c r="F65" s="1030"/>
      <c r="G65" s="1031"/>
      <c r="H65" s="195"/>
      <c r="I65" s="673"/>
      <c r="J65" s="615">
        <f>J63</f>
        <v>0</v>
      </c>
      <c r="K65" s="37"/>
    </row>
    <row r="66" spans="1:11" ht="19.5" customHeight="1">
      <c r="A66" s="198"/>
    </row>
    <row r="67" spans="1:11" ht="19.5" customHeight="1" thickBot="1">
      <c r="A67" s="47" t="s">
        <v>632</v>
      </c>
    </row>
    <row r="68" spans="1:11" ht="19.5" customHeight="1" thickBot="1">
      <c r="A68" s="384" t="s">
        <v>633</v>
      </c>
      <c r="B68" s="1032" t="s">
        <v>191</v>
      </c>
      <c r="C68" s="1033"/>
      <c r="D68" s="1034"/>
      <c r="E68" s="1032" t="s">
        <v>634</v>
      </c>
      <c r="F68" s="1033"/>
      <c r="G68" s="1034"/>
      <c r="H68" s="1032" t="s">
        <v>635</v>
      </c>
      <c r="I68" s="1041"/>
    </row>
    <row r="69" spans="1:11" ht="19.5" customHeight="1">
      <c r="A69" s="385" t="s">
        <v>360</v>
      </c>
      <c r="B69" s="1088">
        <f>SUM(B10,B41)</f>
        <v>0</v>
      </c>
      <c r="C69" s="1089"/>
      <c r="D69" s="1090"/>
      <c r="E69" s="1088">
        <f>SUM(E10,E41)</f>
        <v>0</v>
      </c>
      <c r="F69" s="1089"/>
      <c r="G69" s="1090"/>
      <c r="H69" s="1088">
        <f>SUM(J10,J41)</f>
        <v>0</v>
      </c>
      <c r="I69" s="1091"/>
    </row>
    <row r="70" spans="1:11" ht="19.5" customHeight="1">
      <c r="A70" s="386" t="s">
        <v>7</v>
      </c>
      <c r="B70" s="1020">
        <f>SUM(B25,B56)</f>
        <v>0</v>
      </c>
      <c r="C70" s="1021"/>
      <c r="D70" s="1022"/>
      <c r="E70" s="1020">
        <f>SUM(E25,E56)</f>
        <v>0</v>
      </c>
      <c r="F70" s="1021"/>
      <c r="G70" s="1022"/>
      <c r="H70" s="1020">
        <f>SUM(J25,J56)</f>
        <v>0</v>
      </c>
      <c r="I70" s="1023"/>
    </row>
    <row r="71" spans="1:11" ht="19.5" customHeight="1">
      <c r="A71" s="386" t="s">
        <v>8</v>
      </c>
      <c r="B71" s="1020">
        <f>SUM(B30,B61)</f>
        <v>0</v>
      </c>
      <c r="C71" s="1021"/>
      <c r="D71" s="1022"/>
      <c r="E71" s="1020">
        <f>SUM(E30,E61)</f>
        <v>0</v>
      </c>
      <c r="F71" s="1021"/>
      <c r="G71" s="1022"/>
      <c r="H71" s="1020">
        <f>SUM(J30,J61)</f>
        <v>0</v>
      </c>
      <c r="I71" s="1023"/>
    </row>
    <row r="72" spans="1:11" ht="19.5" customHeight="1">
      <c r="A72" s="387" t="s">
        <v>1046</v>
      </c>
      <c r="B72" s="1020">
        <f>SUM(B31,B62)</f>
        <v>0</v>
      </c>
      <c r="C72" s="1021"/>
      <c r="D72" s="1022"/>
      <c r="E72" s="1020">
        <f>SUM(E31,E62)</f>
        <v>0</v>
      </c>
      <c r="F72" s="1021"/>
      <c r="G72" s="1022"/>
      <c r="H72" s="1020">
        <f>SUM(J31,J62)</f>
        <v>0</v>
      </c>
      <c r="I72" s="1023"/>
    </row>
    <row r="73" spans="1:11" ht="19.5" customHeight="1" thickBot="1">
      <c r="A73" s="387" t="s">
        <v>10</v>
      </c>
      <c r="B73" s="1096">
        <f>SUM(B33,B64)</f>
        <v>0</v>
      </c>
      <c r="C73" s="1097"/>
      <c r="D73" s="1098"/>
      <c r="E73" s="1016"/>
      <c r="F73" s="1017"/>
      <c r="G73" s="1018"/>
      <c r="H73" s="1016"/>
      <c r="I73" s="1019"/>
    </row>
    <row r="74" spans="1:11" ht="19.5" customHeight="1" thickBot="1">
      <c r="A74" s="193" t="s">
        <v>11</v>
      </c>
      <c r="B74" s="1092">
        <f>SUM(B69:B73)</f>
        <v>0</v>
      </c>
      <c r="C74" s="1093"/>
      <c r="D74" s="1094"/>
      <c r="E74" s="1092">
        <f>SUM(E69:E73)</f>
        <v>0</v>
      </c>
      <c r="F74" s="1093"/>
      <c r="G74" s="1094"/>
      <c r="H74" s="1092">
        <f>SUM(H69:H73)</f>
        <v>0</v>
      </c>
      <c r="I74" s="1095"/>
    </row>
    <row r="75" spans="1:11" ht="19.5" customHeight="1">
      <c r="A75" s="198"/>
      <c r="K75" s="648"/>
    </row>
  </sheetData>
  <sheetProtection sheet="1" objects="1" scenarios="1"/>
  <mergeCells count="127">
    <mergeCell ref="B73:D73"/>
    <mergeCell ref="E73:G73"/>
    <mergeCell ref="H73:I73"/>
    <mergeCell ref="B74:D74"/>
    <mergeCell ref="E74:G74"/>
    <mergeCell ref="H74:I74"/>
    <mergeCell ref="B71:D71"/>
    <mergeCell ref="E71:G71"/>
    <mergeCell ref="H71:I71"/>
    <mergeCell ref="B72:D72"/>
    <mergeCell ref="E72:G72"/>
    <mergeCell ref="H72:I72"/>
    <mergeCell ref="H68:I68"/>
    <mergeCell ref="B69:D69"/>
    <mergeCell ref="E69:G69"/>
    <mergeCell ref="H69:I69"/>
    <mergeCell ref="B70:D70"/>
    <mergeCell ref="E70:G70"/>
    <mergeCell ref="H70:I70"/>
    <mergeCell ref="C64:D64"/>
    <mergeCell ref="F64:G64"/>
    <mergeCell ref="C65:D65"/>
    <mergeCell ref="F65:G65"/>
    <mergeCell ref="B68:D68"/>
    <mergeCell ref="E68:G68"/>
    <mergeCell ref="C62:D62"/>
    <mergeCell ref="F62:G62"/>
    <mergeCell ref="C63:D63"/>
    <mergeCell ref="F63:G63"/>
    <mergeCell ref="H57:H60"/>
    <mergeCell ref="J57:J60"/>
    <mergeCell ref="C58:D58"/>
    <mergeCell ref="F58:G58"/>
    <mergeCell ref="C59:D59"/>
    <mergeCell ref="F59:G59"/>
    <mergeCell ref="C60:D60"/>
    <mergeCell ref="F60:G60"/>
    <mergeCell ref="C47:D47"/>
    <mergeCell ref="F47:G47"/>
    <mergeCell ref="C48:C51"/>
    <mergeCell ref="F48:F51"/>
    <mergeCell ref="C52:D52"/>
    <mergeCell ref="F52:G52"/>
    <mergeCell ref="C53:C54"/>
    <mergeCell ref="F53:F54"/>
    <mergeCell ref="C61:D61"/>
    <mergeCell ref="F61:G61"/>
    <mergeCell ref="C40:D40"/>
    <mergeCell ref="F40:G40"/>
    <mergeCell ref="C41:D41"/>
    <mergeCell ref="F41:G41"/>
    <mergeCell ref="C42:C46"/>
    <mergeCell ref="F42:F46"/>
    <mergeCell ref="I37:I38"/>
    <mergeCell ref="J37:J38"/>
    <mergeCell ref="K37:K38"/>
    <mergeCell ref="C38:D38"/>
    <mergeCell ref="F38:G38"/>
    <mergeCell ref="C39:D39"/>
    <mergeCell ref="F39:G39"/>
    <mergeCell ref="H39:H40"/>
    <mergeCell ref="I39:I62"/>
    <mergeCell ref="J39:J40"/>
    <mergeCell ref="C55:D55"/>
    <mergeCell ref="F55:G55"/>
    <mergeCell ref="C56:D56"/>
    <mergeCell ref="F56:G56"/>
    <mergeCell ref="C57:D57"/>
    <mergeCell ref="F57:G57"/>
    <mergeCell ref="H42:H55"/>
    <mergeCell ref="J42:J55"/>
    <mergeCell ref="C33:D33"/>
    <mergeCell ref="F33:G33"/>
    <mergeCell ref="C34:D34"/>
    <mergeCell ref="F34:G34"/>
    <mergeCell ref="B37:D37"/>
    <mergeCell ref="E37:H37"/>
    <mergeCell ref="C30:D30"/>
    <mergeCell ref="F30:G30"/>
    <mergeCell ref="C31:D31"/>
    <mergeCell ref="F31:G31"/>
    <mergeCell ref="C32:D32"/>
    <mergeCell ref="F32:G32"/>
    <mergeCell ref="C28:D28"/>
    <mergeCell ref="F28:G28"/>
    <mergeCell ref="C29:D29"/>
    <mergeCell ref="F29:G29"/>
    <mergeCell ref="F22:F23"/>
    <mergeCell ref="C24:D24"/>
    <mergeCell ref="F24:G24"/>
    <mergeCell ref="C25:D25"/>
    <mergeCell ref="F25:G25"/>
    <mergeCell ref="C26:D26"/>
    <mergeCell ref="F26:G26"/>
    <mergeCell ref="C8:D8"/>
    <mergeCell ref="F8:G8"/>
    <mergeCell ref="H8:H9"/>
    <mergeCell ref="I8:I31"/>
    <mergeCell ref="J8:J9"/>
    <mergeCell ref="C9:D9"/>
    <mergeCell ref="F9:G9"/>
    <mergeCell ref="C10:D10"/>
    <mergeCell ref="F10:G10"/>
    <mergeCell ref="C11:C15"/>
    <mergeCell ref="F11:F15"/>
    <mergeCell ref="H11:H24"/>
    <mergeCell ref="J11:J24"/>
    <mergeCell ref="C16:D16"/>
    <mergeCell ref="F16:G16"/>
    <mergeCell ref="C17:C20"/>
    <mergeCell ref="F17:F20"/>
    <mergeCell ref="C21:D21"/>
    <mergeCell ref="F21:G21"/>
    <mergeCell ref="C22:C23"/>
    <mergeCell ref="H26:H29"/>
    <mergeCell ref="J26:J29"/>
    <mergeCell ref="C27:D27"/>
    <mergeCell ref="F27:G27"/>
    <mergeCell ref="A2:K2"/>
    <mergeCell ref="B4:H4"/>
    <mergeCell ref="B6:D6"/>
    <mergeCell ref="E6:H6"/>
    <mergeCell ref="I6:I7"/>
    <mergeCell ref="J6:J7"/>
    <mergeCell ref="K6:K7"/>
    <mergeCell ref="C7:D7"/>
    <mergeCell ref="F7:G7"/>
  </mergeCells>
  <phoneticPr fontId="3"/>
  <conditionalFormatting sqref="J10">
    <cfRule type="cellIs" dxfId="83" priority="6" stopIfTrue="1" operator="greaterThan">
      <formula>#REF!</formula>
    </cfRule>
  </conditionalFormatting>
  <conditionalFormatting sqref="J25">
    <cfRule type="cellIs" dxfId="82" priority="1" stopIfTrue="1" operator="greaterThan">
      <formula>#REF!</formula>
    </cfRule>
  </conditionalFormatting>
  <conditionalFormatting sqref="J30:J31">
    <cfRule type="cellIs" dxfId="81" priority="5" stopIfTrue="1" operator="greaterThan">
      <formula>#REF!</formula>
    </cfRule>
  </conditionalFormatting>
  <conditionalFormatting sqref="J41">
    <cfRule type="cellIs" dxfId="80" priority="4" stopIfTrue="1" operator="greaterThan">
      <formula>#REF!</formula>
    </cfRule>
  </conditionalFormatting>
  <conditionalFormatting sqref="J56">
    <cfRule type="cellIs" dxfId="79" priority="3" stopIfTrue="1" operator="greaterThan">
      <formula>#REF!</formula>
    </cfRule>
  </conditionalFormatting>
  <conditionalFormatting sqref="J61:J62">
    <cfRule type="cellIs" dxfId="78" priority="2" stopIfTrue="1" operator="greaterThan">
      <formula>#REF!</formula>
    </cfRule>
  </conditionalFormatting>
  <dataValidations count="4">
    <dataValidation type="textLength" operator="equal" allowBlank="1" showInputMessage="1" showErrorMessage="1" errorTitle="消費税計上不可" error="補助金の消費税計上は出来ません。" sqref="J33:K33 J64:K64" xr:uid="{EC2707FB-1933-4161-8764-323259AE24C1}">
      <formula1>0</formula1>
    </dataValidation>
    <dataValidation type="textLength" operator="equal" allowBlank="1" showInputMessage="1" showErrorMessage="1" errorTitle="消費税計上不可" error="補助対象経費の消費税計上は出来ません。" sqref="H33:I33 E33 E64 H64:I64" xr:uid="{16ADD7D5-3261-4319-8BDE-746C65A1CD59}">
      <formula1>0</formula1>
    </dataValidation>
    <dataValidation allowBlank="1" showInputMessage="1" showErrorMessage="1" prompt="自動計算としていますが、不都合がある場合は適宜修正をしてください。" sqref="J10 J30:J31 J41 J56 J61:J62 J25" xr:uid="{669C06B3-846E-452D-8708-85F5C2D1979C}"/>
    <dataValidation imeMode="off" allowBlank="1" showInputMessage="1" showErrorMessage="1" sqref="B33 B64 E57:E60 B57:B60 C22 F17:F18 C11 C17:C18 E8:E9 F22 F11 C48:C49 B39:B40 C53 B26:B29 E26:E29 E39:E40 C42 B8:B9 F53 F42 F48:F49 B11:B24 E11:E24 E42:E55 B42:B55" xr:uid="{AE928A88-AA9D-4A55-95C8-FA1FAECE80F3}"/>
  </dataValidations>
  <pageMargins left="0.74803149606299213" right="0.51181102362204722" top="0.59055118110236227" bottom="0.55118110236220474" header="0.51181102362204722" footer="0.51181102362204722"/>
  <pageSetup paperSize="9" scale="63" orientation="portrait" r:id="rId1"/>
  <headerFooter alignWithMargins="0"/>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D7A089-7212-4AC5-90D6-949C39DCD2C7}">
  <sheetPr>
    <tabColor rgb="FF3333FF"/>
    <pageSetUpPr fitToPage="1"/>
  </sheetPr>
  <dimension ref="A1:O60"/>
  <sheetViews>
    <sheetView showGridLines="0" view="pageBreakPreview" zoomScale="85" zoomScaleNormal="85" zoomScaleSheetLayoutView="85" workbookViewId="0"/>
  </sheetViews>
  <sheetFormatPr defaultColWidth="8.7265625" defaultRowHeight="13.5"/>
  <cols>
    <col min="1" max="1" width="12.7265625" style="169" customWidth="1"/>
    <col min="2" max="2" width="10.453125" style="169" customWidth="1"/>
    <col min="3" max="3" width="3.54296875" style="169" customWidth="1"/>
    <col min="4" max="5" width="10.453125" style="169" customWidth="1"/>
    <col min="6" max="6" width="3.54296875" style="169" customWidth="1"/>
    <col min="7" max="8" width="10.453125" style="169" customWidth="1"/>
    <col min="9" max="9" width="6.36328125" style="199" customWidth="1"/>
    <col min="10" max="10" width="10.453125" style="169" customWidth="1"/>
    <col min="11" max="11" width="10.90625" style="169" customWidth="1"/>
    <col min="12" max="12" width="11.36328125" style="169" bestFit="1" customWidth="1"/>
    <col min="13" max="16384" width="8.7265625" style="169"/>
  </cols>
  <sheetData>
    <row r="1" spans="1:15" ht="18.75" customHeight="1">
      <c r="A1" s="35" t="s">
        <v>379</v>
      </c>
      <c r="B1" s="47"/>
      <c r="C1" s="47"/>
      <c r="D1" s="47"/>
      <c r="E1" s="47"/>
      <c r="F1" s="47"/>
      <c r="G1" s="47"/>
      <c r="H1" s="47"/>
      <c r="I1" s="119"/>
      <c r="J1" s="47"/>
      <c r="K1" s="96"/>
      <c r="L1" s="47"/>
      <c r="M1" s="168"/>
      <c r="N1" s="168"/>
      <c r="O1" s="168"/>
    </row>
    <row r="2" spans="1:15" ht="22.5" customHeight="1">
      <c r="A2" s="1083" t="s">
        <v>1149</v>
      </c>
      <c r="B2" s="1084"/>
      <c r="C2" s="1084"/>
      <c r="D2" s="1084"/>
      <c r="E2" s="1084"/>
      <c r="F2" s="1084"/>
      <c r="G2" s="1084"/>
      <c r="H2" s="1084"/>
      <c r="I2" s="1084"/>
      <c r="J2" s="1084"/>
      <c r="K2" s="1084"/>
      <c r="L2" s="47"/>
      <c r="M2" s="168"/>
      <c r="N2" s="168"/>
      <c r="O2" s="168"/>
    </row>
    <row r="3" spans="1:15" ht="9.75" customHeight="1">
      <c r="A3" s="337"/>
      <c r="B3" s="170"/>
      <c r="C3" s="170"/>
      <c r="D3" s="170"/>
      <c r="E3" s="170"/>
      <c r="F3" s="170"/>
      <c r="G3" s="170"/>
      <c r="H3" s="170"/>
      <c r="I3" s="170"/>
      <c r="J3" s="170"/>
      <c r="K3" s="170"/>
      <c r="L3" s="47"/>
      <c r="M3" s="168"/>
      <c r="N3" s="168"/>
      <c r="O3" s="168"/>
    </row>
    <row r="4" spans="1:15" ht="18" customHeight="1">
      <c r="A4" s="171" t="s">
        <v>363</v>
      </c>
      <c r="B4" s="1099" t="str">
        <f>IF(申請概要書!$G$21&lt;&gt;"",申請概要書!$G$21,"")</f>
        <v/>
      </c>
      <c r="C4" s="1100"/>
      <c r="D4" s="1099"/>
      <c r="E4" s="1099"/>
      <c r="F4" s="1100"/>
      <c r="G4" s="1099"/>
      <c r="H4" s="1101"/>
      <c r="I4" s="170"/>
      <c r="J4" s="170"/>
      <c r="K4" s="170"/>
      <c r="L4" s="47"/>
      <c r="M4" s="168"/>
      <c r="N4" s="168"/>
      <c r="O4" s="168"/>
    </row>
    <row r="5" spans="1:15" ht="18" customHeight="1" thickBot="1">
      <c r="A5" s="464" t="s">
        <v>780</v>
      </c>
      <c r="B5" s="170"/>
      <c r="C5" s="170"/>
      <c r="D5" s="170"/>
      <c r="E5" s="170"/>
      <c r="F5" s="170"/>
      <c r="G5" s="170"/>
      <c r="H5" s="170"/>
      <c r="I5" s="170"/>
      <c r="J5" s="170"/>
      <c r="K5" s="170"/>
      <c r="L5" s="47"/>
      <c r="M5" s="168"/>
      <c r="N5" s="168"/>
      <c r="O5" s="168"/>
    </row>
    <row r="6" spans="1:15" ht="19.5" customHeight="1">
      <c r="A6" s="172" t="s">
        <v>192</v>
      </c>
      <c r="B6" s="1079" t="s">
        <v>191</v>
      </c>
      <c r="C6" s="1080"/>
      <c r="D6" s="1080"/>
      <c r="E6" s="1081" t="s">
        <v>306</v>
      </c>
      <c r="F6" s="1080"/>
      <c r="G6" s="1080"/>
      <c r="H6" s="1080"/>
      <c r="I6" s="1058" t="s">
        <v>162</v>
      </c>
      <c r="J6" s="1059" t="s">
        <v>305</v>
      </c>
      <c r="K6" s="1061" t="s">
        <v>163</v>
      </c>
      <c r="L6" s="47"/>
      <c r="M6" s="168"/>
      <c r="N6" s="168"/>
      <c r="O6" s="168"/>
    </row>
    <row r="7" spans="1:15" ht="19.5" customHeight="1">
      <c r="A7" s="173" t="s">
        <v>193</v>
      </c>
      <c r="B7" s="174" t="s">
        <v>5</v>
      </c>
      <c r="C7" s="1063" t="s">
        <v>194</v>
      </c>
      <c r="D7" s="1064"/>
      <c r="E7" s="344" t="s">
        <v>5</v>
      </c>
      <c r="F7" s="1063" t="s">
        <v>194</v>
      </c>
      <c r="G7" s="1064"/>
      <c r="H7" s="345" t="s">
        <v>195</v>
      </c>
      <c r="I7" s="856"/>
      <c r="J7" s="792"/>
      <c r="K7" s="1062"/>
      <c r="L7" s="47"/>
      <c r="M7" s="168"/>
      <c r="N7" s="168"/>
      <c r="O7" s="168"/>
    </row>
    <row r="8" spans="1:15" ht="19.5" customHeight="1">
      <c r="A8" s="318" t="s">
        <v>360</v>
      </c>
      <c r="B8" s="68"/>
      <c r="C8" s="1065" t="s">
        <v>361</v>
      </c>
      <c r="D8" s="1066"/>
      <c r="E8" s="603"/>
      <c r="F8" s="1065" t="s">
        <v>361</v>
      </c>
      <c r="G8" s="1066"/>
      <c r="H8" s="452"/>
      <c r="I8" s="1046" t="s">
        <v>1045</v>
      </c>
      <c r="J8" s="1069"/>
      <c r="K8" s="53"/>
      <c r="L8" s="47"/>
    </row>
    <row r="9" spans="1:15" ht="19.5" customHeight="1">
      <c r="A9" s="175"/>
      <c r="B9" s="69"/>
      <c r="C9" s="1042" t="s">
        <v>185</v>
      </c>
      <c r="D9" s="1043"/>
      <c r="E9" s="604"/>
      <c r="F9" s="1042" t="s">
        <v>185</v>
      </c>
      <c r="G9" s="1043"/>
      <c r="H9" s="52"/>
      <c r="I9" s="1047"/>
      <c r="J9" s="1070"/>
      <c r="K9" s="54"/>
      <c r="L9" s="47"/>
    </row>
    <row r="10" spans="1:15" ht="19.5" customHeight="1">
      <c r="A10" s="176" t="s">
        <v>790</v>
      </c>
      <c r="B10" s="177">
        <f>SUM(B8:B9)</f>
        <v>0</v>
      </c>
      <c r="C10" s="1030"/>
      <c r="D10" s="1031"/>
      <c r="E10" s="571">
        <f>SUM(E8:E9)</f>
        <v>0</v>
      </c>
      <c r="F10" s="1030"/>
      <c r="G10" s="1031"/>
      <c r="H10" s="179"/>
      <c r="I10" s="1047"/>
      <c r="J10" s="600">
        <f>INT(E10/2)</f>
        <v>0</v>
      </c>
      <c r="K10" s="41"/>
      <c r="L10" s="181"/>
    </row>
    <row r="11" spans="1:15" ht="19.5" customHeight="1">
      <c r="A11" s="318" t="s">
        <v>7</v>
      </c>
      <c r="B11" s="68"/>
      <c r="C11" s="1071" t="s">
        <v>705</v>
      </c>
      <c r="D11" s="431" t="s">
        <v>441</v>
      </c>
      <c r="E11" s="603"/>
      <c r="F11" s="1071" t="s">
        <v>705</v>
      </c>
      <c r="G11" s="431" t="s">
        <v>441</v>
      </c>
      <c r="H11" s="51"/>
      <c r="I11" s="1047"/>
      <c r="J11" s="1069"/>
      <c r="K11" s="53"/>
      <c r="L11" s="47"/>
    </row>
    <row r="12" spans="1:15" ht="19.5" customHeight="1">
      <c r="A12" s="175"/>
      <c r="B12" s="69"/>
      <c r="C12" s="1072"/>
      <c r="D12" s="432" t="s">
        <v>443</v>
      </c>
      <c r="E12" s="604"/>
      <c r="F12" s="1072"/>
      <c r="G12" s="432" t="s">
        <v>443</v>
      </c>
      <c r="H12" s="52"/>
      <c r="I12" s="1047"/>
      <c r="J12" s="1082"/>
      <c r="K12" s="54"/>
      <c r="L12" s="47"/>
    </row>
    <row r="13" spans="1:15" ht="19.5" customHeight="1">
      <c r="A13" s="175"/>
      <c r="B13" s="69"/>
      <c r="C13" s="1072"/>
      <c r="D13" s="432" t="s">
        <v>445</v>
      </c>
      <c r="E13" s="604"/>
      <c r="F13" s="1072"/>
      <c r="G13" s="432" t="s">
        <v>445</v>
      </c>
      <c r="H13" s="52"/>
      <c r="I13" s="1047"/>
      <c r="J13" s="1082"/>
      <c r="K13" s="54"/>
      <c r="L13" s="47"/>
    </row>
    <row r="14" spans="1:15" ht="19.5" customHeight="1">
      <c r="A14" s="175"/>
      <c r="B14" s="69"/>
      <c r="C14" s="1072"/>
      <c r="D14" s="433" t="s">
        <v>446</v>
      </c>
      <c r="E14" s="604"/>
      <c r="F14" s="1072"/>
      <c r="G14" s="433" t="s">
        <v>446</v>
      </c>
      <c r="H14" s="52"/>
      <c r="I14" s="1047"/>
      <c r="J14" s="1082"/>
      <c r="K14" s="54"/>
      <c r="L14" s="47"/>
    </row>
    <row r="15" spans="1:15" ht="19.5" customHeight="1">
      <c r="A15" s="182"/>
      <c r="B15" s="69"/>
      <c r="C15" s="1060"/>
      <c r="D15" s="433" t="s">
        <v>447</v>
      </c>
      <c r="E15" s="604"/>
      <c r="F15" s="1060"/>
      <c r="G15" s="433" t="s">
        <v>447</v>
      </c>
      <c r="H15" s="52"/>
      <c r="I15" s="1047"/>
      <c r="J15" s="1082"/>
      <c r="K15" s="54"/>
      <c r="L15" s="47"/>
    </row>
    <row r="16" spans="1:15" ht="19.5" customHeight="1">
      <c r="A16" s="175"/>
      <c r="B16" s="69"/>
      <c r="C16" s="1051" t="s">
        <v>1137</v>
      </c>
      <c r="D16" s="1052"/>
      <c r="E16" s="604"/>
      <c r="F16" s="1051" t="s">
        <v>1137</v>
      </c>
      <c r="G16" s="1052"/>
      <c r="H16" s="52"/>
      <c r="I16" s="1047"/>
      <c r="J16" s="1082"/>
      <c r="K16" s="54"/>
      <c r="L16" s="47"/>
    </row>
    <row r="17" spans="1:12" ht="19.5" customHeight="1">
      <c r="A17" s="175"/>
      <c r="B17" s="69"/>
      <c r="C17" s="1054" t="s">
        <v>1014</v>
      </c>
      <c r="D17" s="433" t="s">
        <v>706</v>
      </c>
      <c r="E17" s="604"/>
      <c r="F17" s="1054" t="s">
        <v>1014</v>
      </c>
      <c r="G17" s="433" t="s">
        <v>706</v>
      </c>
      <c r="H17" s="52"/>
      <c r="I17" s="1047"/>
      <c r="J17" s="1082"/>
      <c r="K17" s="54"/>
      <c r="L17" s="47"/>
    </row>
    <row r="18" spans="1:12" ht="19.5" customHeight="1">
      <c r="A18" s="175"/>
      <c r="B18" s="70"/>
      <c r="C18" s="1054"/>
      <c r="D18" s="433" t="s">
        <v>185</v>
      </c>
      <c r="E18" s="605"/>
      <c r="F18" s="1054"/>
      <c r="G18" s="433" t="s">
        <v>185</v>
      </c>
      <c r="H18" s="56"/>
      <c r="I18" s="1047"/>
      <c r="J18" s="1082"/>
      <c r="K18" s="57"/>
      <c r="L18" s="47"/>
    </row>
    <row r="19" spans="1:12" ht="19.5" customHeight="1">
      <c r="A19" s="175"/>
      <c r="B19" s="70"/>
      <c r="C19" s="1051" t="s">
        <v>963</v>
      </c>
      <c r="D19" s="1052"/>
      <c r="E19" s="605"/>
      <c r="F19" s="1051" t="s">
        <v>963</v>
      </c>
      <c r="G19" s="1052"/>
      <c r="H19" s="56"/>
      <c r="I19" s="1047"/>
      <c r="J19" s="1082"/>
      <c r="K19" s="57"/>
      <c r="L19" s="47"/>
    </row>
    <row r="20" spans="1:12" ht="19.5" customHeight="1">
      <c r="A20" s="175"/>
      <c r="B20" s="70"/>
      <c r="C20" s="1053" t="s">
        <v>704</v>
      </c>
      <c r="D20" s="434" t="s">
        <v>385</v>
      </c>
      <c r="E20" s="605"/>
      <c r="F20" s="1053" t="s">
        <v>704</v>
      </c>
      <c r="G20" s="434" t="s">
        <v>385</v>
      </c>
      <c r="H20" s="56"/>
      <c r="I20" s="1047"/>
      <c r="J20" s="1082"/>
      <c r="K20" s="57"/>
      <c r="L20" s="47"/>
    </row>
    <row r="21" spans="1:12" ht="19.5" customHeight="1">
      <c r="A21" s="175"/>
      <c r="B21" s="70"/>
      <c r="C21" s="1060"/>
      <c r="D21" s="434" t="s">
        <v>386</v>
      </c>
      <c r="E21" s="605"/>
      <c r="F21" s="1060"/>
      <c r="G21" s="434" t="s">
        <v>386</v>
      </c>
      <c r="H21" s="56"/>
      <c r="I21" s="1047"/>
      <c r="J21" s="1082"/>
      <c r="K21" s="57"/>
      <c r="L21" s="47"/>
    </row>
    <row r="22" spans="1:12" ht="19.5" customHeight="1">
      <c r="A22" s="175"/>
      <c r="B22" s="70"/>
      <c r="C22" s="1074" t="s">
        <v>362</v>
      </c>
      <c r="D22" s="1052"/>
      <c r="E22" s="605"/>
      <c r="F22" s="1074" t="s">
        <v>362</v>
      </c>
      <c r="G22" s="1052"/>
      <c r="H22" s="56"/>
      <c r="I22" s="1047"/>
      <c r="J22" s="1082"/>
      <c r="K22" s="57"/>
      <c r="L22" s="47"/>
    </row>
    <row r="23" spans="1:12" ht="19.5" customHeight="1">
      <c r="A23" s="176" t="s">
        <v>6</v>
      </c>
      <c r="B23" s="177">
        <f>SUM(B11:B22)</f>
        <v>0</v>
      </c>
      <c r="C23" s="1030"/>
      <c r="D23" s="1031"/>
      <c r="E23" s="571">
        <f>SUM(E11:E22)</f>
        <v>0</v>
      </c>
      <c r="F23" s="1030"/>
      <c r="G23" s="1031"/>
      <c r="H23" s="179"/>
      <c r="I23" s="1047"/>
      <c r="J23" s="600">
        <f>INT(E23/2)</f>
        <v>0</v>
      </c>
      <c r="K23" s="57"/>
      <c r="L23" s="47"/>
    </row>
    <row r="24" spans="1:12" ht="19.5" customHeight="1">
      <c r="A24" s="318" t="s">
        <v>8</v>
      </c>
      <c r="B24" s="68"/>
      <c r="C24" s="1039" t="s">
        <v>793</v>
      </c>
      <c r="D24" s="1040"/>
      <c r="E24" s="603"/>
      <c r="F24" s="1039" t="s">
        <v>793</v>
      </c>
      <c r="G24" s="1040"/>
      <c r="H24" s="51"/>
      <c r="I24" s="1047"/>
      <c r="J24" s="1035"/>
      <c r="K24" s="53"/>
      <c r="L24" s="47"/>
    </row>
    <row r="25" spans="1:12" ht="19.5" customHeight="1">
      <c r="A25" s="183"/>
      <c r="B25" s="69"/>
      <c r="C25" s="1042" t="s">
        <v>909</v>
      </c>
      <c r="D25" s="1043"/>
      <c r="E25" s="604"/>
      <c r="F25" s="1042" t="s">
        <v>909</v>
      </c>
      <c r="G25" s="1043"/>
      <c r="H25" s="52"/>
      <c r="I25" s="1047"/>
      <c r="J25" s="1082"/>
      <c r="K25" s="54"/>
      <c r="L25" s="47"/>
    </row>
    <row r="26" spans="1:12" ht="19.5" customHeight="1">
      <c r="A26" s="183"/>
      <c r="B26" s="69"/>
      <c r="C26" s="1042" t="s">
        <v>794</v>
      </c>
      <c r="D26" s="1043"/>
      <c r="E26" s="604"/>
      <c r="F26" s="1042" t="s">
        <v>794</v>
      </c>
      <c r="G26" s="1043"/>
      <c r="H26" s="52"/>
      <c r="I26" s="1047"/>
      <c r="J26" s="1082"/>
      <c r="K26" s="54"/>
      <c r="L26" s="47"/>
    </row>
    <row r="27" spans="1:12" ht="19.5" customHeight="1">
      <c r="A27" s="183"/>
      <c r="B27" s="69"/>
      <c r="C27" s="1042" t="s">
        <v>887</v>
      </c>
      <c r="D27" s="1043"/>
      <c r="E27" s="604"/>
      <c r="F27" s="1042" t="s">
        <v>887</v>
      </c>
      <c r="G27" s="1043"/>
      <c r="H27" s="52"/>
      <c r="I27" s="1047"/>
      <c r="J27" s="1082"/>
      <c r="K27" s="54"/>
      <c r="L27" s="47"/>
    </row>
    <row r="28" spans="1:12" ht="19.5" customHeight="1" thickBot="1">
      <c r="A28" s="184" t="s">
        <v>790</v>
      </c>
      <c r="B28" s="593">
        <f>SUM(B24:B27)</f>
        <v>0</v>
      </c>
      <c r="C28" s="1049"/>
      <c r="D28" s="1050"/>
      <c r="E28" s="597">
        <f>SUM(E24:E27)</f>
        <v>0</v>
      </c>
      <c r="F28" s="1049"/>
      <c r="G28" s="1050"/>
      <c r="H28" s="185"/>
      <c r="I28" s="1048"/>
      <c r="J28" s="600">
        <f>INT(E28/2)</f>
        <v>0</v>
      </c>
      <c r="K28" s="33"/>
      <c r="L28" s="47"/>
    </row>
    <row r="29" spans="1:12" ht="19.5" customHeight="1" thickTop="1" thickBot="1">
      <c r="A29" s="186" t="s">
        <v>962</v>
      </c>
      <c r="B29" s="187">
        <f>SUM(B10,B23,B28)</f>
        <v>0</v>
      </c>
      <c r="C29" s="1037"/>
      <c r="D29" s="1038"/>
      <c r="E29" s="598">
        <f>SUM(E10,E23,E28)</f>
        <v>0</v>
      </c>
      <c r="F29" s="1037"/>
      <c r="G29" s="1038"/>
      <c r="H29" s="188"/>
      <c r="I29" s="188"/>
      <c r="J29" s="598">
        <f>SUM(J10,J23,J28)</f>
        <v>0</v>
      </c>
      <c r="K29" s="34"/>
      <c r="L29" s="47"/>
    </row>
    <row r="30" spans="1:12" ht="19.5" customHeight="1" thickTop="1" thickBot="1">
      <c r="A30" s="183" t="s">
        <v>10</v>
      </c>
      <c r="B30" s="200"/>
      <c r="C30" s="1075"/>
      <c r="D30" s="1076"/>
      <c r="E30" s="190"/>
      <c r="F30" s="1075"/>
      <c r="G30" s="1076"/>
      <c r="H30" s="191"/>
      <c r="I30" s="191"/>
      <c r="J30" s="192"/>
      <c r="K30" s="319"/>
      <c r="L30" s="47"/>
    </row>
    <row r="31" spans="1:12" ht="19.5" customHeight="1" thickBot="1">
      <c r="A31" s="193" t="s">
        <v>11</v>
      </c>
      <c r="B31" s="194">
        <f>SUM(B29:B30)</f>
        <v>0</v>
      </c>
      <c r="C31" s="1077"/>
      <c r="D31" s="1078"/>
      <c r="E31" s="599">
        <f>E29</f>
        <v>0</v>
      </c>
      <c r="F31" s="1077"/>
      <c r="G31" s="1078"/>
      <c r="H31" s="195"/>
      <c r="I31" s="195"/>
      <c r="J31" s="601">
        <f>J29</f>
        <v>0</v>
      </c>
      <c r="K31" s="417"/>
      <c r="L31" s="47"/>
    </row>
    <row r="32" spans="1:12" ht="19.5" customHeight="1">
      <c r="A32" s="198"/>
    </row>
    <row r="33" spans="1:11" ht="19.5" customHeight="1" thickBot="1">
      <c r="A33" s="464" t="s">
        <v>781</v>
      </c>
      <c r="B33" s="170"/>
      <c r="C33" s="170"/>
      <c r="D33" s="170"/>
      <c r="E33" s="170"/>
      <c r="F33" s="170"/>
      <c r="G33" s="170"/>
      <c r="H33" s="170"/>
      <c r="I33" s="170"/>
      <c r="J33" s="170"/>
      <c r="K33" s="170"/>
    </row>
    <row r="34" spans="1:11" ht="19.5" customHeight="1">
      <c r="A34" s="172" t="s">
        <v>192</v>
      </c>
      <c r="B34" s="1079" t="s">
        <v>191</v>
      </c>
      <c r="C34" s="1080"/>
      <c r="D34" s="1080"/>
      <c r="E34" s="1081" t="s">
        <v>306</v>
      </c>
      <c r="F34" s="1080"/>
      <c r="G34" s="1080"/>
      <c r="H34" s="1080"/>
      <c r="I34" s="1058" t="s">
        <v>162</v>
      </c>
      <c r="J34" s="1059" t="s">
        <v>305</v>
      </c>
      <c r="K34" s="1061" t="s">
        <v>163</v>
      </c>
    </row>
    <row r="35" spans="1:11" ht="19.5" customHeight="1">
      <c r="A35" s="173" t="s">
        <v>193</v>
      </c>
      <c r="B35" s="174" t="s">
        <v>5</v>
      </c>
      <c r="C35" s="1063" t="s">
        <v>194</v>
      </c>
      <c r="D35" s="1064"/>
      <c r="E35" s="344" t="s">
        <v>5</v>
      </c>
      <c r="F35" s="1063" t="s">
        <v>194</v>
      </c>
      <c r="G35" s="1064"/>
      <c r="H35" s="345" t="s">
        <v>195</v>
      </c>
      <c r="I35" s="856"/>
      <c r="J35" s="792"/>
      <c r="K35" s="1062"/>
    </row>
    <row r="36" spans="1:11" ht="19.5" customHeight="1">
      <c r="A36" s="318" t="s">
        <v>360</v>
      </c>
      <c r="B36" s="68"/>
      <c r="C36" s="1065" t="s">
        <v>361</v>
      </c>
      <c r="D36" s="1066"/>
      <c r="E36" s="603"/>
      <c r="F36" s="1065" t="s">
        <v>361</v>
      </c>
      <c r="G36" s="1066"/>
      <c r="H36" s="452"/>
      <c r="I36" s="1046" t="s">
        <v>1045</v>
      </c>
      <c r="J36" s="1069"/>
      <c r="K36" s="53"/>
    </row>
    <row r="37" spans="1:11" ht="19.5" customHeight="1">
      <c r="A37" s="175"/>
      <c r="B37" s="69"/>
      <c r="C37" s="1042" t="s">
        <v>185</v>
      </c>
      <c r="D37" s="1043"/>
      <c r="E37" s="604"/>
      <c r="F37" s="1042" t="s">
        <v>185</v>
      </c>
      <c r="G37" s="1043"/>
      <c r="H37" s="52"/>
      <c r="I37" s="1047"/>
      <c r="J37" s="1070"/>
      <c r="K37" s="54"/>
    </row>
    <row r="38" spans="1:11" ht="19.5" customHeight="1">
      <c r="A38" s="176" t="s">
        <v>6</v>
      </c>
      <c r="B38" s="177">
        <f>SUM(B36:B37)</f>
        <v>0</v>
      </c>
      <c r="C38" s="1030"/>
      <c r="D38" s="1031"/>
      <c r="E38" s="571">
        <f>SUM(E36:E37)</f>
        <v>0</v>
      </c>
      <c r="F38" s="1030"/>
      <c r="G38" s="1031"/>
      <c r="H38" s="179"/>
      <c r="I38" s="1047"/>
      <c r="J38" s="600">
        <f>INT(E38/2)</f>
        <v>0</v>
      </c>
      <c r="K38" s="41"/>
    </row>
    <row r="39" spans="1:11" ht="19.5" customHeight="1">
      <c r="A39" s="318" t="s">
        <v>7</v>
      </c>
      <c r="B39" s="68"/>
      <c r="C39" s="1071" t="s">
        <v>705</v>
      </c>
      <c r="D39" s="431" t="s">
        <v>441</v>
      </c>
      <c r="E39" s="603"/>
      <c r="F39" s="1071" t="s">
        <v>705</v>
      </c>
      <c r="G39" s="431" t="s">
        <v>441</v>
      </c>
      <c r="H39" s="51"/>
      <c r="I39" s="1047"/>
      <c r="J39" s="1069"/>
      <c r="K39" s="53"/>
    </row>
    <row r="40" spans="1:11" ht="19.5" customHeight="1">
      <c r="A40" s="175"/>
      <c r="B40" s="69"/>
      <c r="C40" s="1072"/>
      <c r="D40" s="432" t="s">
        <v>443</v>
      </c>
      <c r="E40" s="604"/>
      <c r="F40" s="1072"/>
      <c r="G40" s="432" t="s">
        <v>443</v>
      </c>
      <c r="H40" s="52"/>
      <c r="I40" s="1047"/>
      <c r="J40" s="1082"/>
      <c r="K40" s="54"/>
    </row>
    <row r="41" spans="1:11" ht="19.5" customHeight="1">
      <c r="A41" s="175"/>
      <c r="B41" s="69"/>
      <c r="C41" s="1072"/>
      <c r="D41" s="432" t="s">
        <v>445</v>
      </c>
      <c r="E41" s="604"/>
      <c r="F41" s="1072"/>
      <c r="G41" s="432" t="s">
        <v>445</v>
      </c>
      <c r="H41" s="52"/>
      <c r="I41" s="1047"/>
      <c r="J41" s="1082"/>
      <c r="K41" s="54"/>
    </row>
    <row r="42" spans="1:11" ht="19.5" customHeight="1">
      <c r="A42" s="175"/>
      <c r="B42" s="69"/>
      <c r="C42" s="1072"/>
      <c r="D42" s="433" t="s">
        <v>446</v>
      </c>
      <c r="E42" s="604"/>
      <c r="F42" s="1072"/>
      <c r="G42" s="433" t="s">
        <v>446</v>
      </c>
      <c r="H42" s="52"/>
      <c r="I42" s="1047"/>
      <c r="J42" s="1082"/>
      <c r="K42" s="54"/>
    </row>
    <row r="43" spans="1:11" ht="19.5" customHeight="1">
      <c r="A43" s="182"/>
      <c r="B43" s="69"/>
      <c r="C43" s="1060"/>
      <c r="D43" s="433" t="s">
        <v>447</v>
      </c>
      <c r="E43" s="604"/>
      <c r="F43" s="1060"/>
      <c r="G43" s="433" t="s">
        <v>447</v>
      </c>
      <c r="H43" s="52"/>
      <c r="I43" s="1047"/>
      <c r="J43" s="1082"/>
      <c r="K43" s="54"/>
    </row>
    <row r="44" spans="1:11" ht="19.5" customHeight="1">
      <c r="A44" s="175"/>
      <c r="B44" s="69"/>
      <c r="C44" s="1051" t="s">
        <v>1137</v>
      </c>
      <c r="D44" s="1052"/>
      <c r="E44" s="604"/>
      <c r="F44" s="1051" t="s">
        <v>1137</v>
      </c>
      <c r="G44" s="1052"/>
      <c r="H44" s="52"/>
      <c r="I44" s="1047"/>
      <c r="J44" s="1082"/>
      <c r="K44" s="54"/>
    </row>
    <row r="45" spans="1:11" ht="19.5" customHeight="1">
      <c r="A45" s="175"/>
      <c r="B45" s="69"/>
      <c r="C45" s="1054" t="s">
        <v>1014</v>
      </c>
      <c r="D45" s="433" t="s">
        <v>706</v>
      </c>
      <c r="E45" s="604"/>
      <c r="F45" s="1054" t="s">
        <v>1014</v>
      </c>
      <c r="G45" s="433" t="s">
        <v>706</v>
      </c>
      <c r="H45" s="52"/>
      <c r="I45" s="1047"/>
      <c r="J45" s="1082"/>
      <c r="K45" s="54"/>
    </row>
    <row r="46" spans="1:11" ht="19.5" customHeight="1">
      <c r="A46" s="175"/>
      <c r="B46" s="70"/>
      <c r="C46" s="1054"/>
      <c r="D46" s="433" t="s">
        <v>185</v>
      </c>
      <c r="E46" s="605"/>
      <c r="F46" s="1054"/>
      <c r="G46" s="433" t="s">
        <v>185</v>
      </c>
      <c r="H46" s="56"/>
      <c r="I46" s="1047"/>
      <c r="J46" s="1082"/>
      <c r="K46" s="57"/>
    </row>
    <row r="47" spans="1:11" ht="19.5" customHeight="1">
      <c r="A47" s="175"/>
      <c r="B47" s="70"/>
      <c r="C47" s="1051" t="s">
        <v>963</v>
      </c>
      <c r="D47" s="1052"/>
      <c r="E47" s="605"/>
      <c r="F47" s="1051" t="s">
        <v>963</v>
      </c>
      <c r="G47" s="1052"/>
      <c r="H47" s="56"/>
      <c r="I47" s="1047"/>
      <c r="J47" s="1082"/>
      <c r="K47" s="57"/>
    </row>
    <row r="48" spans="1:11" ht="19.5" customHeight="1">
      <c r="A48" s="175"/>
      <c r="B48" s="70"/>
      <c r="C48" s="1053" t="s">
        <v>704</v>
      </c>
      <c r="D48" s="434" t="s">
        <v>385</v>
      </c>
      <c r="E48" s="605"/>
      <c r="F48" s="1053" t="s">
        <v>704</v>
      </c>
      <c r="G48" s="434" t="s">
        <v>385</v>
      </c>
      <c r="H48" s="56"/>
      <c r="I48" s="1047"/>
      <c r="J48" s="1082"/>
      <c r="K48" s="57"/>
    </row>
    <row r="49" spans="1:11" ht="19.5" customHeight="1">
      <c r="A49" s="175"/>
      <c r="B49" s="70"/>
      <c r="C49" s="1060"/>
      <c r="D49" s="434" t="s">
        <v>386</v>
      </c>
      <c r="E49" s="605"/>
      <c r="F49" s="1060"/>
      <c r="G49" s="434" t="s">
        <v>386</v>
      </c>
      <c r="H49" s="56"/>
      <c r="I49" s="1047"/>
      <c r="J49" s="1082"/>
      <c r="K49" s="57"/>
    </row>
    <row r="50" spans="1:11" ht="19.5" customHeight="1">
      <c r="A50" s="175"/>
      <c r="B50" s="70"/>
      <c r="C50" s="1074" t="s">
        <v>362</v>
      </c>
      <c r="D50" s="1052"/>
      <c r="E50" s="605"/>
      <c r="F50" s="1074" t="s">
        <v>362</v>
      </c>
      <c r="G50" s="1052"/>
      <c r="H50" s="56"/>
      <c r="I50" s="1047"/>
      <c r="J50" s="1082"/>
      <c r="K50" s="55"/>
    </row>
    <row r="51" spans="1:11" ht="19.5" customHeight="1">
      <c r="A51" s="176" t="s">
        <v>6</v>
      </c>
      <c r="B51" s="177">
        <f>SUM(B39:B50)</f>
        <v>0</v>
      </c>
      <c r="C51" s="1030"/>
      <c r="D51" s="1031"/>
      <c r="E51" s="571">
        <f>SUM(E39:E50)</f>
        <v>0</v>
      </c>
      <c r="F51" s="1030"/>
      <c r="G51" s="1031"/>
      <c r="H51" s="179"/>
      <c r="I51" s="1047"/>
      <c r="J51" s="600">
        <f>INT(E51/2)</f>
        <v>0</v>
      </c>
      <c r="K51" s="41"/>
    </row>
    <row r="52" spans="1:11" ht="19.5" customHeight="1">
      <c r="A52" s="318" t="s">
        <v>8</v>
      </c>
      <c r="B52" s="68"/>
      <c r="C52" s="1039" t="s">
        <v>793</v>
      </c>
      <c r="D52" s="1040"/>
      <c r="E52" s="603"/>
      <c r="F52" s="1039" t="s">
        <v>793</v>
      </c>
      <c r="G52" s="1040"/>
      <c r="H52" s="51"/>
      <c r="I52" s="1047"/>
      <c r="J52" s="1035"/>
      <c r="K52" s="53"/>
    </row>
    <row r="53" spans="1:11" ht="19.5" customHeight="1">
      <c r="A53" s="183"/>
      <c r="B53" s="69"/>
      <c r="C53" s="1042" t="s">
        <v>909</v>
      </c>
      <c r="D53" s="1043"/>
      <c r="E53" s="604"/>
      <c r="F53" s="1042" t="s">
        <v>909</v>
      </c>
      <c r="G53" s="1043"/>
      <c r="H53" s="52"/>
      <c r="I53" s="1047"/>
      <c r="J53" s="1082"/>
      <c r="K53" s="54"/>
    </row>
    <row r="54" spans="1:11" ht="19.5" customHeight="1">
      <c r="A54" s="183"/>
      <c r="B54" s="69"/>
      <c r="C54" s="1042" t="s">
        <v>794</v>
      </c>
      <c r="D54" s="1043"/>
      <c r="E54" s="604"/>
      <c r="F54" s="1042" t="s">
        <v>794</v>
      </c>
      <c r="G54" s="1043"/>
      <c r="H54" s="52"/>
      <c r="I54" s="1047"/>
      <c r="J54" s="1082"/>
      <c r="K54" s="54"/>
    </row>
    <row r="55" spans="1:11" ht="19.5" customHeight="1">
      <c r="A55" s="183"/>
      <c r="B55" s="69"/>
      <c r="C55" s="1042" t="s">
        <v>887</v>
      </c>
      <c r="D55" s="1043"/>
      <c r="E55" s="604"/>
      <c r="F55" s="1042" t="s">
        <v>887</v>
      </c>
      <c r="G55" s="1043"/>
      <c r="H55" s="52"/>
      <c r="I55" s="1047"/>
      <c r="J55" s="1082"/>
      <c r="K55" s="54"/>
    </row>
    <row r="56" spans="1:11" ht="19.5" customHeight="1" thickBot="1">
      <c r="A56" s="184" t="s">
        <v>6</v>
      </c>
      <c r="B56" s="593">
        <f>SUM(B52:B55)</f>
        <v>0</v>
      </c>
      <c r="C56" s="1049"/>
      <c r="D56" s="1050"/>
      <c r="E56" s="597">
        <f>SUM(E52:E55)</f>
        <v>0</v>
      </c>
      <c r="F56" s="1049"/>
      <c r="G56" s="1050"/>
      <c r="H56" s="185"/>
      <c r="I56" s="1048"/>
      <c r="J56" s="600">
        <f>INT(E56/2)</f>
        <v>0</v>
      </c>
      <c r="K56" s="33"/>
    </row>
    <row r="57" spans="1:11" ht="19.5" customHeight="1" thickTop="1" thickBot="1">
      <c r="A57" s="186" t="s">
        <v>9</v>
      </c>
      <c r="B57" s="187">
        <f>SUM(B38,B51,B56)</f>
        <v>0</v>
      </c>
      <c r="C57" s="1037"/>
      <c r="D57" s="1038"/>
      <c r="E57" s="598">
        <f>SUM(E38,E51,E56)</f>
        <v>0</v>
      </c>
      <c r="F57" s="1037"/>
      <c r="G57" s="1038"/>
      <c r="H57" s="188"/>
      <c r="I57" s="188"/>
      <c r="J57" s="598">
        <f>SUM(J38,J51,J56)</f>
        <v>0</v>
      </c>
      <c r="K57" s="34"/>
    </row>
    <row r="58" spans="1:11" ht="19.5" customHeight="1" thickTop="1" thickBot="1">
      <c r="A58" s="183" t="s">
        <v>10</v>
      </c>
      <c r="B58" s="200"/>
      <c r="C58" s="1075"/>
      <c r="D58" s="1076"/>
      <c r="E58" s="190"/>
      <c r="F58" s="1075"/>
      <c r="G58" s="1076"/>
      <c r="H58" s="191"/>
      <c r="I58" s="191"/>
      <c r="J58" s="192"/>
      <c r="K58" s="319"/>
    </row>
    <row r="59" spans="1:11" ht="19.5" customHeight="1" thickBot="1">
      <c r="A59" s="193" t="s">
        <v>11</v>
      </c>
      <c r="B59" s="194">
        <f>SUM(B57:B58)</f>
        <v>0</v>
      </c>
      <c r="C59" s="1077"/>
      <c r="D59" s="1078"/>
      <c r="E59" s="599">
        <f>E57</f>
        <v>0</v>
      </c>
      <c r="F59" s="1077"/>
      <c r="G59" s="1078"/>
      <c r="H59" s="195"/>
      <c r="I59" s="195"/>
      <c r="J59" s="601">
        <f>J57</f>
        <v>0</v>
      </c>
      <c r="K59" s="37"/>
    </row>
    <row r="60" spans="1:11" ht="19.5" customHeight="1">
      <c r="A60" s="198"/>
      <c r="K60" s="649"/>
    </row>
  </sheetData>
  <sheetProtection sheet="1" objects="1" scenarios="1"/>
  <mergeCells count="96">
    <mergeCell ref="F54:G54"/>
    <mergeCell ref="C55:D55"/>
    <mergeCell ref="C59:D59"/>
    <mergeCell ref="F59:G59"/>
    <mergeCell ref="F55:G55"/>
    <mergeCell ref="C56:D56"/>
    <mergeCell ref="F56:G56"/>
    <mergeCell ref="C57:D57"/>
    <mergeCell ref="F57:G57"/>
    <mergeCell ref="C58:D58"/>
    <mergeCell ref="F58:G58"/>
    <mergeCell ref="K34:K35"/>
    <mergeCell ref="C35:D35"/>
    <mergeCell ref="F35:G35"/>
    <mergeCell ref="J39:J50"/>
    <mergeCell ref="C44:D44"/>
    <mergeCell ref="F44:G44"/>
    <mergeCell ref="C45:C46"/>
    <mergeCell ref="F45:F46"/>
    <mergeCell ref="F37:G37"/>
    <mergeCell ref="C38:D38"/>
    <mergeCell ref="F38:G38"/>
    <mergeCell ref="C39:C43"/>
    <mergeCell ref="F39:F43"/>
    <mergeCell ref="C47:D47"/>
    <mergeCell ref="F47:G47"/>
    <mergeCell ref="C48:C49"/>
    <mergeCell ref="I36:I56"/>
    <mergeCell ref="J36:J37"/>
    <mergeCell ref="C37:D37"/>
    <mergeCell ref="I34:I35"/>
    <mergeCell ref="J34:J35"/>
    <mergeCell ref="F48:F49"/>
    <mergeCell ref="C50:D50"/>
    <mergeCell ref="F50:G50"/>
    <mergeCell ref="C51:D51"/>
    <mergeCell ref="F51:G51"/>
    <mergeCell ref="C52:D52"/>
    <mergeCell ref="F52:G52"/>
    <mergeCell ref="J52:J55"/>
    <mergeCell ref="C53:D53"/>
    <mergeCell ref="F53:G53"/>
    <mergeCell ref="C54:D54"/>
    <mergeCell ref="C31:D31"/>
    <mergeCell ref="F31:G31"/>
    <mergeCell ref="B34:D34"/>
    <mergeCell ref="E34:H34"/>
    <mergeCell ref="C36:D36"/>
    <mergeCell ref="F36:G36"/>
    <mergeCell ref="C28:D28"/>
    <mergeCell ref="F28:G28"/>
    <mergeCell ref="C29:D29"/>
    <mergeCell ref="F29:G29"/>
    <mergeCell ref="C30:D30"/>
    <mergeCell ref="F30:G30"/>
    <mergeCell ref="F19:G19"/>
    <mergeCell ref="C20:C21"/>
    <mergeCell ref="F20:F21"/>
    <mergeCell ref="C22:D22"/>
    <mergeCell ref="J24:J27"/>
    <mergeCell ref="C25:D25"/>
    <mergeCell ref="F25:G25"/>
    <mergeCell ref="C26:D26"/>
    <mergeCell ref="F26:G26"/>
    <mergeCell ref="F22:G22"/>
    <mergeCell ref="C23:D23"/>
    <mergeCell ref="F23:G23"/>
    <mergeCell ref="C24:D24"/>
    <mergeCell ref="F24:G24"/>
    <mergeCell ref="C27:D27"/>
    <mergeCell ref="F27:G27"/>
    <mergeCell ref="C8:D8"/>
    <mergeCell ref="F8:G8"/>
    <mergeCell ref="I8:I28"/>
    <mergeCell ref="J8:J9"/>
    <mergeCell ref="C9:D9"/>
    <mergeCell ref="F9:G9"/>
    <mergeCell ref="C10:D10"/>
    <mergeCell ref="F10:G10"/>
    <mergeCell ref="C11:C15"/>
    <mergeCell ref="F11:F15"/>
    <mergeCell ref="J11:J22"/>
    <mergeCell ref="C16:D16"/>
    <mergeCell ref="F16:G16"/>
    <mergeCell ref="C17:C18"/>
    <mergeCell ref="F17:F18"/>
    <mergeCell ref="C19:D19"/>
    <mergeCell ref="A2:K2"/>
    <mergeCell ref="B4:H4"/>
    <mergeCell ref="B6:D6"/>
    <mergeCell ref="E6:H6"/>
    <mergeCell ref="I6:I7"/>
    <mergeCell ref="J6:J7"/>
    <mergeCell ref="K6:K7"/>
    <mergeCell ref="C7:D7"/>
    <mergeCell ref="F7:G7"/>
  </mergeCells>
  <phoneticPr fontId="3"/>
  <conditionalFormatting sqref="J10">
    <cfRule type="cellIs" dxfId="77" priority="6" stopIfTrue="1" operator="greaterThan">
      <formula>#REF!</formula>
    </cfRule>
  </conditionalFormatting>
  <conditionalFormatting sqref="J23">
    <cfRule type="cellIs" dxfId="76" priority="4" stopIfTrue="1" operator="greaterThan">
      <formula>#REF!</formula>
    </cfRule>
  </conditionalFormatting>
  <conditionalFormatting sqref="J28">
    <cfRule type="cellIs" dxfId="75" priority="5" stopIfTrue="1" operator="greaterThan">
      <formula>#REF!</formula>
    </cfRule>
  </conditionalFormatting>
  <conditionalFormatting sqref="J38">
    <cfRule type="cellIs" dxfId="74" priority="3" stopIfTrue="1" operator="greaterThan">
      <formula>#REF!</formula>
    </cfRule>
  </conditionalFormatting>
  <conditionalFormatting sqref="J51">
    <cfRule type="cellIs" dxfId="73" priority="1" stopIfTrue="1" operator="greaterThan">
      <formula>#REF!</formula>
    </cfRule>
  </conditionalFormatting>
  <conditionalFormatting sqref="J56">
    <cfRule type="cellIs" dxfId="72" priority="2" stopIfTrue="1" operator="greaterThan">
      <formula>#REF!</formula>
    </cfRule>
  </conditionalFormatting>
  <dataValidations count="4">
    <dataValidation imeMode="off" allowBlank="1" showInputMessage="1" showErrorMessage="1" sqref="F20 C48 F11 F48 C20 F39 C11 C39" xr:uid="{A5E1AA8A-2FF1-46ED-9A6F-34039C6AB4D2}"/>
    <dataValidation type="textLength" operator="equal" allowBlank="1" showInputMessage="1" showErrorMessage="1" errorTitle="消費税計上不可" error="補助対象経費の消費税計上は出来ません。" sqref="H30:I30 E30 H58:I58 E58" xr:uid="{A905A8D5-24F6-421E-B039-1E73E8D7E7B3}">
      <formula1>0</formula1>
    </dataValidation>
    <dataValidation type="textLength" operator="equal" allowBlank="1" showInputMessage="1" showErrorMessage="1" errorTitle="消費税計上不可" error="補助金の消費税計上は出来ません。" sqref="J30:K30 J58:K58" xr:uid="{60BE8D1A-4951-48B6-BB19-85803A63FC58}">
      <formula1>0</formula1>
    </dataValidation>
    <dataValidation type="whole" operator="greaterThanOrEqual" allowBlank="1" showInputMessage="1" showErrorMessage="1" error="小数点を含んだ数値の入力はできません" sqref="E31 J10 J23 J28:J29 J31 E59 J38 J51 J56:J57 J59 E8:E29 B8:B31 E36:E57 B36:B59" xr:uid="{8CFD8A01-27ED-4AC1-8C11-DAC3FF9588A3}">
      <formula1>0</formula1>
    </dataValidation>
  </dataValidations>
  <pageMargins left="0.74803149606299213" right="0.51181102362204722" top="0.59055118110236227" bottom="0.55118110236220474" header="0.51181102362204722" footer="0.51181102362204722"/>
  <pageSetup paperSize="9" scale="63" orientation="portrait" r:id="rId1"/>
  <headerFooter alignWithMargins="0"/>
  <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665934-F066-4558-A44B-BADDE9079A29}">
  <sheetPr>
    <tabColor rgb="FF3333FF"/>
    <pageSetUpPr fitToPage="1"/>
  </sheetPr>
  <dimension ref="A1:W94"/>
  <sheetViews>
    <sheetView showGridLines="0" view="pageBreakPreview" zoomScale="85" zoomScaleNormal="85" zoomScaleSheetLayoutView="85" workbookViewId="0"/>
  </sheetViews>
  <sheetFormatPr defaultColWidth="8.7265625" defaultRowHeight="13.5"/>
  <cols>
    <col min="1" max="1" width="11.36328125" style="169" customWidth="1"/>
    <col min="2" max="2" width="10.453125" style="169" customWidth="1"/>
    <col min="3" max="3" width="9.26953125" style="169" customWidth="1"/>
    <col min="4" max="5" width="10.453125" style="169" customWidth="1"/>
    <col min="6" max="6" width="13.81640625" style="169" customWidth="1"/>
    <col min="7" max="7" width="11.81640625" style="169" customWidth="1"/>
    <col min="8" max="8" width="6.36328125" style="199" customWidth="1"/>
    <col min="9" max="9" width="10.453125" style="169" customWidth="1"/>
    <col min="10" max="10" width="13.90625" style="169" customWidth="1"/>
    <col min="11" max="11" width="11.36328125" style="169" bestFit="1" customWidth="1"/>
    <col min="12" max="15" width="8.7265625" style="169"/>
    <col min="16" max="23" width="8.7265625" style="169" hidden="1" customWidth="1"/>
    <col min="24" max="16384" width="8.7265625" style="169"/>
  </cols>
  <sheetData>
    <row r="1" spans="1:23" ht="18.75" customHeight="1">
      <c r="A1" s="35" t="s">
        <v>379</v>
      </c>
      <c r="B1" s="47"/>
      <c r="C1" s="47"/>
      <c r="D1" s="47"/>
      <c r="E1" s="47"/>
      <c r="F1" s="47"/>
      <c r="G1" s="47"/>
      <c r="H1" s="119"/>
      <c r="I1" s="47"/>
      <c r="J1" s="646"/>
      <c r="K1" s="47"/>
      <c r="L1" s="168"/>
      <c r="M1" s="168"/>
      <c r="N1" s="168"/>
      <c r="P1" s="169" t="s">
        <v>968</v>
      </c>
      <c r="Q1" s="169" t="s">
        <v>1193</v>
      </c>
      <c r="R1" s="169">
        <v>135000</v>
      </c>
      <c r="T1" s="169" t="str">
        <f>入力リスト!B21</f>
        <v>１年度目</v>
      </c>
      <c r="U1" s="169" t="s">
        <v>996</v>
      </c>
      <c r="V1" s="169" t="s">
        <v>997</v>
      </c>
      <c r="W1" s="169" t="s">
        <v>999</v>
      </c>
    </row>
    <row r="2" spans="1:23" ht="22.5" customHeight="1">
      <c r="A2" s="1083" t="s">
        <v>955</v>
      </c>
      <c r="B2" s="1084"/>
      <c r="C2" s="1084"/>
      <c r="D2" s="1084"/>
      <c r="E2" s="1084"/>
      <c r="F2" s="1084"/>
      <c r="G2" s="1084"/>
      <c r="H2" s="1084"/>
      <c r="I2" s="1084"/>
      <c r="J2" s="1084"/>
      <c r="K2" s="47"/>
      <c r="L2" s="168"/>
      <c r="M2" s="168"/>
      <c r="N2" s="168"/>
      <c r="Q2" s="169" t="s">
        <v>1194</v>
      </c>
      <c r="R2" s="169">
        <v>120000</v>
      </c>
      <c r="T2" s="169" t="s">
        <v>980</v>
      </c>
      <c r="U2" s="169">
        <f t="shared" ref="U2:U15" si="0">IF($B$6=$T$1,B11,0)+IF($B$28=$T$1,B33,0)+IF($B$50=$T$1,B55,0)+IF($B$72=$T$1,B77,0)</f>
        <v>0</v>
      </c>
      <c r="V2" s="169">
        <f t="shared" ref="V2:V13" si="1">IF($B$6=$T$1,E11,0)+IF($B$28=$T$1,E33,0)+IF($B$50=$T$1,E55,0)+IF($B$72=$T$1,E77,0)</f>
        <v>0</v>
      </c>
    </row>
    <row r="3" spans="1:23" ht="9.75" customHeight="1">
      <c r="A3" s="337"/>
      <c r="B3" s="170"/>
      <c r="C3" s="170"/>
      <c r="D3" s="170"/>
      <c r="E3" s="170"/>
      <c r="F3" s="170"/>
      <c r="G3" s="170"/>
      <c r="H3" s="170"/>
      <c r="I3" s="170"/>
      <c r="J3" s="170"/>
      <c r="K3" s="47"/>
      <c r="L3" s="168"/>
      <c r="M3" s="168"/>
      <c r="N3" s="168"/>
      <c r="Q3" s="169" t="s">
        <v>1224</v>
      </c>
      <c r="R3" s="169">
        <v>67000</v>
      </c>
      <c r="S3" s="169">
        <v>62000</v>
      </c>
      <c r="T3" s="169" t="s">
        <v>185</v>
      </c>
      <c r="U3" s="169">
        <f t="shared" si="0"/>
        <v>0</v>
      </c>
      <c r="V3" s="169">
        <f t="shared" si="1"/>
        <v>0</v>
      </c>
    </row>
    <row r="4" spans="1:23" ht="18" customHeight="1">
      <c r="A4" s="171" t="s">
        <v>363</v>
      </c>
      <c r="B4" s="1099" t="str">
        <f>IF(申請概要書!$G$21&lt;&gt;"",申請概要書!$G$21,"")</f>
        <v/>
      </c>
      <c r="C4" s="1100"/>
      <c r="D4" s="1099"/>
      <c r="E4" s="1099"/>
      <c r="F4" s="1100"/>
      <c r="G4" s="1101"/>
      <c r="H4" s="170"/>
      <c r="I4" s="170"/>
      <c r="J4" s="170"/>
      <c r="K4" s="47"/>
      <c r="L4" s="168"/>
      <c r="M4" s="168"/>
      <c r="N4" s="168"/>
      <c r="Q4" s="169" t="s">
        <v>1225</v>
      </c>
      <c r="R4" s="169">
        <v>60000</v>
      </c>
      <c r="S4" s="169">
        <v>55000</v>
      </c>
      <c r="T4" s="169" t="s">
        <v>998</v>
      </c>
      <c r="U4" s="169">
        <f t="shared" si="0"/>
        <v>0</v>
      </c>
      <c r="V4" s="169">
        <f t="shared" si="1"/>
        <v>0</v>
      </c>
      <c r="W4" s="169">
        <f>IF($B$6=$T$1,I13,0)+IF($B$28=$T$1,I35,0)+IF($B$50=$T$1,I57,0)+IF($B$72=$T$1,I79,0)</f>
        <v>0</v>
      </c>
    </row>
    <row r="5" spans="1:23" ht="18" customHeight="1" thickBot="1">
      <c r="A5" s="464"/>
      <c r="B5" s="170"/>
      <c r="C5" s="170"/>
      <c r="D5" s="170"/>
      <c r="E5" s="170"/>
      <c r="F5" s="170"/>
      <c r="G5" s="170"/>
      <c r="H5" s="170"/>
      <c r="I5" s="170"/>
      <c r="J5" s="170"/>
      <c r="K5" s="47"/>
      <c r="L5" s="168"/>
      <c r="M5" s="168"/>
      <c r="N5" s="168"/>
      <c r="T5" s="169" t="s">
        <v>789</v>
      </c>
      <c r="U5" s="169">
        <f t="shared" si="0"/>
        <v>0</v>
      </c>
      <c r="V5" s="169">
        <f t="shared" si="1"/>
        <v>0</v>
      </c>
    </row>
    <row r="6" spans="1:23" ht="18" customHeight="1">
      <c r="A6" s="1110" t="s">
        <v>956</v>
      </c>
      <c r="B6" s="1112"/>
      <c r="C6" s="1114" t="s">
        <v>1009</v>
      </c>
      <c r="D6" s="1116"/>
      <c r="E6" s="1117"/>
      <c r="F6" s="708" t="s">
        <v>911</v>
      </c>
      <c r="G6" s="1105"/>
      <c r="H6" s="1105"/>
      <c r="I6" s="1105"/>
      <c r="J6" s="1106"/>
      <c r="K6" s="47"/>
      <c r="L6" s="168"/>
      <c r="M6" s="168"/>
      <c r="N6" s="168"/>
      <c r="Q6" s="564" t="s">
        <v>967</v>
      </c>
      <c r="R6" s="710" t="s">
        <v>1081</v>
      </c>
      <c r="S6" s="711" t="s">
        <v>1082</v>
      </c>
      <c r="T6" s="169" t="s">
        <v>185</v>
      </c>
      <c r="U6" s="169">
        <f t="shared" si="0"/>
        <v>0</v>
      </c>
      <c r="V6" s="169">
        <f t="shared" si="1"/>
        <v>0</v>
      </c>
    </row>
    <row r="7" spans="1:23" ht="18" customHeight="1">
      <c r="A7" s="1111"/>
      <c r="B7" s="1113"/>
      <c r="C7" s="1115"/>
      <c r="D7" s="1118"/>
      <c r="E7" s="1119"/>
      <c r="F7" s="709" t="s">
        <v>1078</v>
      </c>
      <c r="G7" s="1120" t="s">
        <v>1080</v>
      </c>
      <c r="H7" s="1121"/>
      <c r="I7" s="1122" t="s">
        <v>1079</v>
      </c>
      <c r="J7" s="1123"/>
      <c r="K7" s="47"/>
      <c r="L7" s="168"/>
      <c r="M7" s="168"/>
      <c r="N7" s="168"/>
      <c r="Q7" s="564"/>
      <c r="R7" s="199"/>
      <c r="T7" s="169" t="s">
        <v>998</v>
      </c>
      <c r="U7" s="169">
        <f t="shared" si="0"/>
        <v>0</v>
      </c>
      <c r="V7" s="169">
        <f t="shared" si="1"/>
        <v>0</v>
      </c>
      <c r="W7" s="169">
        <f>IF($B$6=$T$1,I16,0)+IF($B$28=$T$1,I38,0)+IF($B$50=$T$1,I60,0)+IF($B$72=$T$1,I82,0)</f>
        <v>0</v>
      </c>
    </row>
    <row r="8" spans="1:23" ht="18" customHeight="1" thickBot="1">
      <c r="A8" s="552" t="s">
        <v>907</v>
      </c>
      <c r="B8" s="717"/>
      <c r="C8" s="556" t="s">
        <v>908</v>
      </c>
      <c r="D8" s="717"/>
      <c r="E8" s="556" t="s">
        <v>1123</v>
      </c>
      <c r="F8" s="717"/>
      <c r="G8" s="553" t="s">
        <v>910</v>
      </c>
      <c r="H8" s="1102" t="str">
        <f>IFERROR(IF(Q8=TRUE,IF(R8=TRUE,(E16+E21+B15-(B8*15000))/D8,(E16+E21-(B8*15000))/D8),IF(R8=TRUE,(E16+E21+B15)/D8,(E16+E21)/D8)),"")</f>
        <v/>
      </c>
      <c r="I8" s="1097"/>
      <c r="J8" s="1098"/>
      <c r="K8" s="47"/>
      <c r="M8" s="168"/>
      <c r="N8" s="168"/>
      <c r="Q8" s="609" t="b">
        <v>0</v>
      </c>
      <c r="R8" s="609" t="b">
        <v>0</v>
      </c>
      <c r="S8" s="609" t="b">
        <v>0</v>
      </c>
      <c r="T8" s="169" t="s">
        <v>793</v>
      </c>
      <c r="U8" s="169">
        <f t="shared" si="0"/>
        <v>0</v>
      </c>
      <c r="V8" s="169">
        <f t="shared" si="1"/>
        <v>0</v>
      </c>
    </row>
    <row r="9" spans="1:23" ht="18" customHeight="1">
      <c r="A9" s="172" t="s">
        <v>192</v>
      </c>
      <c r="B9" s="1079" t="s">
        <v>191</v>
      </c>
      <c r="C9" s="1080"/>
      <c r="D9" s="1080"/>
      <c r="E9" s="1081" t="s">
        <v>306</v>
      </c>
      <c r="F9" s="1080"/>
      <c r="G9" s="1080"/>
      <c r="H9" s="1058" t="s">
        <v>162</v>
      </c>
      <c r="I9" s="1059" t="s">
        <v>305</v>
      </c>
      <c r="J9" s="1061" t="s">
        <v>163</v>
      </c>
      <c r="K9" s="47"/>
      <c r="L9" s="168"/>
      <c r="M9" s="168"/>
      <c r="N9" s="168"/>
      <c r="T9" s="169" t="s">
        <v>909</v>
      </c>
      <c r="U9" s="169">
        <f t="shared" si="0"/>
        <v>0</v>
      </c>
      <c r="V9" s="169">
        <f t="shared" si="1"/>
        <v>0</v>
      </c>
    </row>
    <row r="10" spans="1:23" ht="18" customHeight="1">
      <c r="A10" s="173" t="s">
        <v>193</v>
      </c>
      <c r="B10" s="174" t="s">
        <v>5</v>
      </c>
      <c r="C10" s="1063" t="s">
        <v>194</v>
      </c>
      <c r="D10" s="1064"/>
      <c r="E10" s="344" t="s">
        <v>5</v>
      </c>
      <c r="F10" s="345" t="s">
        <v>194</v>
      </c>
      <c r="G10" s="345" t="s">
        <v>195</v>
      </c>
      <c r="H10" s="856"/>
      <c r="I10" s="792"/>
      <c r="J10" s="1062"/>
      <c r="K10" s="47"/>
      <c r="L10" s="168"/>
      <c r="M10" s="168"/>
      <c r="N10" s="168"/>
      <c r="P10" s="169" t="s">
        <v>968</v>
      </c>
      <c r="Q10" s="169">
        <f>IF(R8=TRUE,D8*R1,D8*R2)</f>
        <v>0</v>
      </c>
      <c r="T10" s="169" t="s">
        <v>794</v>
      </c>
      <c r="U10" s="169">
        <f t="shared" si="0"/>
        <v>0</v>
      </c>
      <c r="V10" s="169">
        <f t="shared" si="1"/>
        <v>0</v>
      </c>
    </row>
    <row r="11" spans="1:23" ht="18" customHeight="1">
      <c r="A11" s="318" t="s">
        <v>360</v>
      </c>
      <c r="B11" s="68"/>
      <c r="C11" s="1065" t="s">
        <v>361</v>
      </c>
      <c r="D11" s="1066"/>
      <c r="E11" s="603"/>
      <c r="F11" s="650" t="s">
        <v>361</v>
      </c>
      <c r="G11" s="452"/>
      <c r="H11" s="855" t="s">
        <v>1045</v>
      </c>
      <c r="I11" s="1069"/>
      <c r="J11" s="53"/>
      <c r="K11" s="47"/>
      <c r="L11" s="168"/>
      <c r="M11" s="168"/>
      <c r="N11" s="168"/>
      <c r="P11" s="169" t="s">
        <v>969</v>
      </c>
      <c r="Q11" s="169">
        <f>IF(Q8=TRUE,IF(E16+E21-(B8*20000)&gt;Q10,0,1),IF(E16+E21&gt;Q10,0,1))</f>
        <v>1</v>
      </c>
      <c r="T11" s="169" t="s">
        <v>362</v>
      </c>
      <c r="U11" s="169">
        <f t="shared" si="0"/>
        <v>0</v>
      </c>
      <c r="V11" s="169">
        <f t="shared" si="1"/>
        <v>0</v>
      </c>
    </row>
    <row r="12" spans="1:23" ht="18" customHeight="1">
      <c r="A12" s="175"/>
      <c r="B12" s="69"/>
      <c r="C12" s="1042" t="s">
        <v>185</v>
      </c>
      <c r="D12" s="1043"/>
      <c r="E12" s="604"/>
      <c r="F12" s="545" t="s">
        <v>185</v>
      </c>
      <c r="G12" s="52"/>
      <c r="H12" s="1103"/>
      <c r="I12" s="1073"/>
      <c r="J12" s="54"/>
      <c r="K12" s="47"/>
      <c r="L12" s="168"/>
      <c r="M12" s="168"/>
      <c r="N12" s="168"/>
      <c r="P12" s="169" t="s">
        <v>1077</v>
      </c>
      <c r="Q12" s="169" t="s">
        <v>970</v>
      </c>
      <c r="R12" s="169">
        <f>INT(E16/2)</f>
        <v>0</v>
      </c>
      <c r="T12" s="169" t="s">
        <v>998</v>
      </c>
      <c r="U12" s="169">
        <f t="shared" si="0"/>
        <v>0</v>
      </c>
      <c r="V12" s="169">
        <f t="shared" si="1"/>
        <v>0</v>
      </c>
      <c r="W12" s="169">
        <f>IF($B$6=$T$1,I21,0)+IF($B$28=$T$1,I43,0)+IF($B$50=$T$1,I65,0)+IF($B$72=$T$1,I87,0)</f>
        <v>0</v>
      </c>
    </row>
    <row r="13" spans="1:23" ht="18" customHeight="1">
      <c r="A13" s="176" t="s">
        <v>790</v>
      </c>
      <c r="B13" s="177">
        <f>SUM(B11:B12)</f>
        <v>0</v>
      </c>
      <c r="C13" s="1030"/>
      <c r="D13" s="1031"/>
      <c r="E13" s="571">
        <f>SUM(E11:E12)</f>
        <v>0</v>
      </c>
      <c r="F13" s="537"/>
      <c r="G13" s="179"/>
      <c r="H13" s="1103"/>
      <c r="I13" s="600">
        <f>INT(E13/2)*Q11</f>
        <v>0</v>
      </c>
      <c r="J13" s="41"/>
      <c r="K13" s="47"/>
      <c r="L13" s="168"/>
      <c r="M13" s="168"/>
      <c r="N13" s="168"/>
      <c r="Q13" s="169" t="s">
        <v>643</v>
      </c>
      <c r="R13" s="169">
        <f>INT(E21/2)</f>
        <v>0</v>
      </c>
      <c r="T13" s="169" t="s">
        <v>636</v>
      </c>
      <c r="U13" s="169">
        <f t="shared" si="0"/>
        <v>0</v>
      </c>
      <c r="V13" s="169">
        <f t="shared" si="1"/>
        <v>0</v>
      </c>
      <c r="W13" s="169">
        <f>IF($B$6=$T$1,I22,0)+IF($B$28=$T$1,I44,0)+IF($B$50=$T$1,I66,0)+IF($B$72=$T$1,I88,0)</f>
        <v>0</v>
      </c>
    </row>
    <row r="14" spans="1:23" ht="18" customHeight="1">
      <c r="A14" s="318" t="s">
        <v>7</v>
      </c>
      <c r="B14" s="68"/>
      <c r="C14" s="1051" t="s">
        <v>365</v>
      </c>
      <c r="D14" s="1052"/>
      <c r="E14" s="603"/>
      <c r="F14" s="546" t="s">
        <v>365</v>
      </c>
      <c r="G14" s="51"/>
      <c r="H14" s="1103"/>
      <c r="I14" s="1069"/>
      <c r="J14" s="53"/>
      <c r="K14" s="47"/>
      <c r="L14" s="168"/>
      <c r="M14" s="168"/>
      <c r="N14" s="168"/>
      <c r="Q14" s="169" t="s">
        <v>636</v>
      </c>
      <c r="R14" s="169">
        <f>SUM(R12:R13)</f>
        <v>0</v>
      </c>
      <c r="T14" s="169" t="s">
        <v>791</v>
      </c>
      <c r="U14" s="169">
        <f t="shared" si="0"/>
        <v>0</v>
      </c>
    </row>
    <row r="15" spans="1:23" ht="18" customHeight="1">
      <c r="A15" s="183"/>
      <c r="B15" s="557"/>
      <c r="C15" s="1051" t="s">
        <v>362</v>
      </c>
      <c r="D15" s="1052"/>
      <c r="E15" s="606"/>
      <c r="F15" s="546" t="s">
        <v>362</v>
      </c>
      <c r="G15" s="558"/>
      <c r="H15" s="1103"/>
      <c r="I15" s="1070"/>
      <c r="J15" s="559"/>
      <c r="K15" s="47"/>
      <c r="P15" s="169" t="s">
        <v>973</v>
      </c>
      <c r="Q15" s="169">
        <f>IF(R8=TRUE,IF(S8=TRUE,F8*R3,F8*S3),IF(S8=TRUE,D8*R4,D8*S4))</f>
        <v>0</v>
      </c>
      <c r="T15" s="169" t="s">
        <v>792</v>
      </c>
      <c r="U15" s="169">
        <f t="shared" si="0"/>
        <v>0</v>
      </c>
      <c r="V15" s="169">
        <f>IF($B$6=$T$1,E24,0)+IF($B$28=$T$1,E46,0)+IF($B$50=$T$1,E68,0)+IF($B$72=$T$1,E90,0)</f>
        <v>0</v>
      </c>
      <c r="W15" s="169">
        <f>IF($B$6=$T$1,I24,0)+IF($B$28=$T$1,I46,0)+IF($B$50=$T$1,I68,0)+IF($B$72=$T$1,I90,0)</f>
        <v>0</v>
      </c>
    </row>
    <row r="16" spans="1:23" ht="18" customHeight="1">
      <c r="A16" s="176" t="s">
        <v>790</v>
      </c>
      <c r="B16" s="177">
        <f>SUM(B14:B15)</f>
        <v>0</v>
      </c>
      <c r="C16" s="1030"/>
      <c r="D16" s="1031"/>
      <c r="E16" s="571">
        <f>SUM(E14:E15)</f>
        <v>0</v>
      </c>
      <c r="F16" s="537"/>
      <c r="G16" s="179"/>
      <c r="H16" s="1103"/>
      <c r="I16" s="571">
        <f>R21</f>
        <v>0</v>
      </c>
      <c r="J16" s="41"/>
      <c r="K16" s="47"/>
      <c r="P16" s="169" t="s">
        <v>974</v>
      </c>
      <c r="Q16" s="169" t="b">
        <f>IF(R14&gt;Q15,TRUE,FALSE)</f>
        <v>0</v>
      </c>
    </row>
    <row r="17" spans="1:23" ht="18" customHeight="1">
      <c r="A17" s="318" t="s">
        <v>8</v>
      </c>
      <c r="B17" s="68"/>
      <c r="C17" s="1039" t="s">
        <v>793</v>
      </c>
      <c r="D17" s="1040"/>
      <c r="E17" s="603"/>
      <c r="F17" s="547" t="s">
        <v>793</v>
      </c>
      <c r="G17" s="51"/>
      <c r="H17" s="1103"/>
      <c r="I17" s="1035"/>
      <c r="J17" s="53"/>
      <c r="K17" s="47"/>
      <c r="P17" s="169" t="s">
        <v>975</v>
      </c>
      <c r="Q17" s="169" t="s">
        <v>970</v>
      </c>
      <c r="R17" s="169">
        <f>IF(Q16=TRUE,INT(E16*Q15/(E16+E21)),INT(E16/2))</f>
        <v>0</v>
      </c>
      <c r="T17" s="169" t="str">
        <f>入力リスト!B22</f>
        <v>２年度目</v>
      </c>
      <c r="U17" s="169" t="s">
        <v>996</v>
      </c>
      <c r="V17" s="169" t="s">
        <v>997</v>
      </c>
      <c r="W17" s="169" t="s">
        <v>999</v>
      </c>
    </row>
    <row r="18" spans="1:23" ht="18" customHeight="1">
      <c r="A18" s="183"/>
      <c r="B18" s="69"/>
      <c r="C18" s="1042" t="s">
        <v>909</v>
      </c>
      <c r="D18" s="1043"/>
      <c r="E18" s="604"/>
      <c r="F18" s="545" t="s">
        <v>909</v>
      </c>
      <c r="G18" s="52"/>
      <c r="H18" s="1103"/>
      <c r="I18" s="1082"/>
      <c r="J18" s="54"/>
      <c r="K18" s="47"/>
      <c r="Q18" s="169" t="s">
        <v>643</v>
      </c>
      <c r="R18" s="169">
        <f>IF(Q16=TRUE,INT(E21*Q15/(E16+E21)),INT(E21/2))</f>
        <v>0</v>
      </c>
      <c r="T18" s="169" t="s">
        <v>980</v>
      </c>
      <c r="U18" s="169">
        <f t="shared" ref="U18:U31" si="2">IF($B$6=$T$17,B11,0)+IF($B$28=$T$17,B33,0)+IF($B$50=$T$17,B55,0)+IF($B$72=$T$17,B77,0)</f>
        <v>0</v>
      </c>
      <c r="V18" s="169">
        <f t="shared" ref="V18:V29" si="3">IF($B$6=$T$17,E11,0)+IF($B$28=$T$17,E33,0)+IF($B$50=$T$17,E55,0)+IF($B$72=$T$17,E77,0)</f>
        <v>0</v>
      </c>
    </row>
    <row r="19" spans="1:23" ht="18" customHeight="1">
      <c r="A19" s="183"/>
      <c r="B19" s="69"/>
      <c r="C19" s="1042" t="s">
        <v>794</v>
      </c>
      <c r="D19" s="1043"/>
      <c r="E19" s="604"/>
      <c r="F19" s="545" t="s">
        <v>794</v>
      </c>
      <c r="G19" s="52"/>
      <c r="H19" s="1103"/>
      <c r="I19" s="1082"/>
      <c r="J19" s="54"/>
      <c r="K19" s="47"/>
      <c r="Q19" s="169" t="s">
        <v>636</v>
      </c>
      <c r="R19" s="169">
        <f>SUM(R17:R18)</f>
        <v>0</v>
      </c>
      <c r="T19" s="169" t="s">
        <v>185</v>
      </c>
      <c r="U19" s="169">
        <f t="shared" si="2"/>
        <v>0</v>
      </c>
      <c r="V19" s="169">
        <f t="shared" si="3"/>
        <v>0</v>
      </c>
    </row>
    <row r="20" spans="1:23" ht="18" customHeight="1">
      <c r="A20" s="183"/>
      <c r="B20" s="69"/>
      <c r="C20" s="1042" t="s">
        <v>887</v>
      </c>
      <c r="D20" s="1043"/>
      <c r="E20" s="604"/>
      <c r="F20" s="545" t="s">
        <v>887</v>
      </c>
      <c r="G20" s="52"/>
      <c r="H20" s="1103"/>
      <c r="I20" s="1082"/>
      <c r="J20" s="54"/>
      <c r="K20" s="47"/>
      <c r="P20" s="169" t="s">
        <v>976</v>
      </c>
      <c r="R20" s="169">
        <f>Q15-R19</f>
        <v>0</v>
      </c>
      <c r="T20" s="169" t="s">
        <v>998</v>
      </c>
      <c r="U20" s="169">
        <f t="shared" si="2"/>
        <v>0</v>
      </c>
      <c r="V20" s="169">
        <f t="shared" si="3"/>
        <v>0</v>
      </c>
      <c r="W20" s="169">
        <f>IF($B$6=$T$17,I13,0)+IF($B$28=$T$17,I35,0)+IF($B$50=$T$17,I57,0)+IF($B$72=$T$17,I79,0)</f>
        <v>0</v>
      </c>
    </row>
    <row r="21" spans="1:23" ht="18" customHeight="1" thickBot="1">
      <c r="A21" s="176" t="s">
        <v>790</v>
      </c>
      <c r="B21" s="593">
        <f>SUM(B17:B20)</f>
        <v>0</v>
      </c>
      <c r="C21" s="1049"/>
      <c r="D21" s="1050"/>
      <c r="E21" s="597">
        <f>SUM(E17:E20)</f>
        <v>0</v>
      </c>
      <c r="F21" s="549"/>
      <c r="G21" s="185"/>
      <c r="H21" s="1104"/>
      <c r="I21" s="600">
        <f>R22</f>
        <v>0</v>
      </c>
      <c r="J21" s="33"/>
      <c r="K21" s="47"/>
      <c r="P21" s="169" t="s">
        <v>977</v>
      </c>
      <c r="Q21" s="169" t="s">
        <v>970</v>
      </c>
      <c r="R21" s="169">
        <f>IF(Q16=TRUE,R17+R20,R17)*Q11</f>
        <v>0</v>
      </c>
      <c r="T21" s="169" t="s">
        <v>789</v>
      </c>
      <c r="U21" s="169">
        <f t="shared" si="2"/>
        <v>0</v>
      </c>
      <c r="V21" s="169">
        <f t="shared" si="3"/>
        <v>0</v>
      </c>
    </row>
    <row r="22" spans="1:23" ht="18" customHeight="1" thickTop="1" thickBot="1">
      <c r="A22" s="186" t="s">
        <v>9</v>
      </c>
      <c r="B22" s="187">
        <f>SUM(B16,B21,B13)</f>
        <v>0</v>
      </c>
      <c r="C22" s="1037"/>
      <c r="D22" s="1038"/>
      <c r="E22" s="598">
        <f>SUM(E13,E16,E21)</f>
        <v>0</v>
      </c>
      <c r="F22" s="541"/>
      <c r="G22" s="188"/>
      <c r="H22" s="188"/>
      <c r="I22" s="598">
        <f>SUM(I13,I16,I21)</f>
        <v>0</v>
      </c>
      <c r="J22" s="34"/>
      <c r="K22" s="47"/>
      <c r="Q22" s="169" t="s">
        <v>643</v>
      </c>
      <c r="R22" s="169">
        <f>R18*Q11</f>
        <v>0</v>
      </c>
      <c r="T22" s="169" t="s">
        <v>185</v>
      </c>
      <c r="U22" s="169">
        <f t="shared" si="2"/>
        <v>0</v>
      </c>
      <c r="V22" s="169">
        <f t="shared" si="3"/>
        <v>0</v>
      </c>
    </row>
    <row r="23" spans="1:23" ht="18" customHeight="1" thickTop="1" thickBot="1">
      <c r="A23" s="183" t="s">
        <v>10</v>
      </c>
      <c r="B23" s="200"/>
      <c r="C23" s="1075"/>
      <c r="D23" s="1076"/>
      <c r="E23" s="607"/>
      <c r="F23" s="543"/>
      <c r="G23" s="191"/>
      <c r="H23" s="191"/>
      <c r="I23" s="192"/>
      <c r="J23" s="610"/>
      <c r="K23" s="47"/>
      <c r="T23" s="169" t="s">
        <v>998</v>
      </c>
      <c r="U23" s="169">
        <f t="shared" si="2"/>
        <v>0</v>
      </c>
      <c r="V23" s="169">
        <f t="shared" si="3"/>
        <v>0</v>
      </c>
      <c r="W23" s="169">
        <f>IF($B$6=$T$17,I16,0)+IF($B$28=$T$17,I38,0)+IF($B$50=$T$17,I60,0)+IF($B$72=$T$17,I82,0)</f>
        <v>0</v>
      </c>
    </row>
    <row r="24" spans="1:23" ht="18" customHeight="1" thickBot="1">
      <c r="A24" s="193" t="s">
        <v>11</v>
      </c>
      <c r="B24" s="194">
        <f>SUM(B22:B23)</f>
        <v>0</v>
      </c>
      <c r="C24" s="1077"/>
      <c r="D24" s="1078"/>
      <c r="E24" s="599">
        <f>E22</f>
        <v>0</v>
      </c>
      <c r="F24" s="539"/>
      <c r="G24" s="195"/>
      <c r="H24" s="195"/>
      <c r="I24" s="601">
        <f>I22</f>
        <v>0</v>
      </c>
      <c r="J24" s="417"/>
      <c r="K24" s="47"/>
      <c r="T24" s="169" t="s">
        <v>793</v>
      </c>
      <c r="U24" s="169">
        <f t="shared" si="2"/>
        <v>0</v>
      </c>
      <c r="V24" s="169">
        <f t="shared" si="3"/>
        <v>0</v>
      </c>
    </row>
    <row r="25" spans="1:23" ht="18" customHeight="1">
      <c r="A25" s="198"/>
      <c r="K25" s="47"/>
      <c r="T25" s="169" t="s">
        <v>909</v>
      </c>
      <c r="U25" s="169">
        <f t="shared" si="2"/>
        <v>0</v>
      </c>
      <c r="V25" s="169">
        <f t="shared" si="3"/>
        <v>0</v>
      </c>
    </row>
    <row r="26" spans="1:23" ht="19.5" customHeight="1">
      <c r="T26" s="169" t="s">
        <v>794</v>
      </c>
      <c r="U26" s="169">
        <f t="shared" si="2"/>
        <v>0</v>
      </c>
      <c r="V26" s="169">
        <f t="shared" si="3"/>
        <v>0</v>
      </c>
    </row>
    <row r="27" spans="1:23" ht="14.25" thickBot="1">
      <c r="T27" s="169" t="s">
        <v>362</v>
      </c>
      <c r="U27" s="169">
        <f t="shared" si="2"/>
        <v>0</v>
      </c>
      <c r="V27" s="169">
        <f t="shared" si="3"/>
        <v>0</v>
      </c>
    </row>
    <row r="28" spans="1:23" ht="18" customHeight="1">
      <c r="A28" s="1110" t="s">
        <v>956</v>
      </c>
      <c r="B28" s="1112"/>
      <c r="C28" s="1114" t="s">
        <v>1009</v>
      </c>
      <c r="D28" s="1116"/>
      <c r="E28" s="1117"/>
      <c r="F28" s="708" t="s">
        <v>911</v>
      </c>
      <c r="G28" s="1105"/>
      <c r="H28" s="1105"/>
      <c r="I28" s="1105"/>
      <c r="J28" s="1106"/>
      <c r="T28" s="169" t="s">
        <v>998</v>
      </c>
      <c r="U28" s="169">
        <f t="shared" si="2"/>
        <v>0</v>
      </c>
      <c r="V28" s="169">
        <f t="shared" si="3"/>
        <v>0</v>
      </c>
      <c r="W28" s="169">
        <f>IF($B$6=$T$17,I21,0)+IF($B$28=$T$17,I43,0)+IF($B$50=$T$17,I65,0)+IF($B$72=$T$17,I87,0)</f>
        <v>0</v>
      </c>
    </row>
    <row r="29" spans="1:23" ht="18" customHeight="1">
      <c r="A29" s="1111"/>
      <c r="B29" s="1113"/>
      <c r="C29" s="1115"/>
      <c r="D29" s="1118"/>
      <c r="E29" s="1119"/>
      <c r="F29" s="709" t="s">
        <v>1078</v>
      </c>
      <c r="G29" s="1120" t="s">
        <v>1080</v>
      </c>
      <c r="H29" s="1121"/>
      <c r="I29" s="1122" t="s">
        <v>1079</v>
      </c>
      <c r="J29" s="1123"/>
      <c r="Q29" s="564" t="s">
        <v>967</v>
      </c>
      <c r="R29" s="710" t="s">
        <v>1081</v>
      </c>
      <c r="S29" s="711" t="s">
        <v>1082</v>
      </c>
      <c r="T29" s="169" t="s">
        <v>636</v>
      </c>
      <c r="U29" s="169">
        <f t="shared" si="2"/>
        <v>0</v>
      </c>
      <c r="V29" s="169">
        <f t="shared" si="3"/>
        <v>0</v>
      </c>
      <c r="W29" s="169">
        <f>IF($B$6=$T$17,I22,0)+IF($B$28=$T$17,I44,0)+IF($B$50=$T$17,I66,0)+IF($B$72=$T$17,I88,0)</f>
        <v>0</v>
      </c>
    </row>
    <row r="30" spans="1:23" ht="18" customHeight="1" thickBot="1">
      <c r="A30" s="552" t="s">
        <v>907</v>
      </c>
      <c r="B30" s="611"/>
      <c r="C30" s="556" t="s">
        <v>908</v>
      </c>
      <c r="D30" s="611"/>
      <c r="E30" s="556" t="s">
        <v>1123</v>
      </c>
      <c r="F30" s="611"/>
      <c r="G30" s="553" t="s">
        <v>910</v>
      </c>
      <c r="H30" s="1102" t="str">
        <f>IFERROR(IF(Q31=TRUE,IF(R31=TRUE,(E38+E43+B37-(B30*15000))/D30,(E38+E43-(B30*15000))/D30),IF(R31=TRUE,(E38+E43+B37)/D30,(E38+E43)/D30)),"")</f>
        <v/>
      </c>
      <c r="I30" s="1097"/>
      <c r="J30" s="1098"/>
      <c r="K30" s="47"/>
      <c r="L30" s="168"/>
      <c r="M30" s="168"/>
      <c r="N30" s="168"/>
      <c r="Q30" s="564"/>
      <c r="R30" s="199"/>
      <c r="T30" s="169" t="s">
        <v>791</v>
      </c>
      <c r="U30" s="169">
        <f t="shared" si="2"/>
        <v>0</v>
      </c>
    </row>
    <row r="31" spans="1:23" ht="18" customHeight="1">
      <c r="A31" s="172" t="s">
        <v>192</v>
      </c>
      <c r="B31" s="1079" t="s">
        <v>191</v>
      </c>
      <c r="C31" s="1080"/>
      <c r="D31" s="1080"/>
      <c r="E31" s="1081" t="s">
        <v>306</v>
      </c>
      <c r="F31" s="1080"/>
      <c r="G31" s="1080"/>
      <c r="H31" s="1058" t="s">
        <v>162</v>
      </c>
      <c r="I31" s="1059" t="s">
        <v>305</v>
      </c>
      <c r="J31" s="1061" t="s">
        <v>163</v>
      </c>
      <c r="K31" s="47"/>
      <c r="M31" s="168"/>
      <c r="N31" s="168"/>
      <c r="Q31" s="609" t="b">
        <v>0</v>
      </c>
      <c r="R31" s="609" t="b">
        <v>0</v>
      </c>
      <c r="S31" s="609" t="b">
        <v>0</v>
      </c>
      <c r="T31" s="169" t="s">
        <v>792</v>
      </c>
      <c r="U31" s="169">
        <f t="shared" si="2"/>
        <v>0</v>
      </c>
      <c r="V31" s="169">
        <f>IF($B$6=$T$17,E24,0)+IF($B$28=$T$17,E46,0)+IF($B$50=$T$17,E68,0)+IF($B$72=$T$17,E90,0)</f>
        <v>0</v>
      </c>
      <c r="W31" s="169">
        <f>IF($B$6=$T$17,I24,0)+IF($B$28=$T$17,I46,0)+IF($B$50=$T$17,I68,0)+IF($B$72=$T$17,I90,0)</f>
        <v>0</v>
      </c>
    </row>
    <row r="32" spans="1:23" ht="18" customHeight="1">
      <c r="A32" s="173" t="s">
        <v>193</v>
      </c>
      <c r="B32" s="174" t="s">
        <v>5</v>
      </c>
      <c r="C32" s="1063" t="s">
        <v>194</v>
      </c>
      <c r="D32" s="1064"/>
      <c r="E32" s="344" t="s">
        <v>5</v>
      </c>
      <c r="F32" s="345" t="s">
        <v>194</v>
      </c>
      <c r="G32" s="345" t="s">
        <v>195</v>
      </c>
      <c r="H32" s="856"/>
      <c r="I32" s="792"/>
      <c r="J32" s="1062"/>
      <c r="K32" s="47"/>
      <c r="L32" s="168"/>
      <c r="M32" s="168"/>
      <c r="N32" s="168"/>
      <c r="P32" s="169" t="s">
        <v>968</v>
      </c>
      <c r="Q32" s="169">
        <f>IF(R31=TRUE,D30*R1,D30*R2)</f>
        <v>0</v>
      </c>
    </row>
    <row r="33" spans="1:18" ht="18" customHeight="1">
      <c r="A33" s="318" t="s">
        <v>360</v>
      </c>
      <c r="B33" s="68"/>
      <c r="C33" s="1065" t="s">
        <v>361</v>
      </c>
      <c r="D33" s="1066"/>
      <c r="E33" s="603"/>
      <c r="F33" s="650" t="s">
        <v>361</v>
      </c>
      <c r="G33" s="452"/>
      <c r="H33" s="1107" t="s">
        <v>1045</v>
      </c>
      <c r="I33" s="1069"/>
      <c r="J33" s="53"/>
      <c r="K33" s="47"/>
      <c r="L33" s="168"/>
      <c r="M33" s="168"/>
      <c r="N33" s="168"/>
      <c r="P33" s="169" t="s">
        <v>969</v>
      </c>
      <c r="Q33" s="169">
        <f>IF(Q31=TRUE,IF(E38+E43-(B30*20000)&gt;Q32,0,1),IF(E38+E43&gt;Q32,0,1))</f>
        <v>1</v>
      </c>
    </row>
    <row r="34" spans="1:18" ht="18" customHeight="1">
      <c r="A34" s="175"/>
      <c r="B34" s="69"/>
      <c r="C34" s="1042" t="s">
        <v>185</v>
      </c>
      <c r="D34" s="1043"/>
      <c r="E34" s="604"/>
      <c r="F34" s="545" t="s">
        <v>185</v>
      </c>
      <c r="G34" s="52"/>
      <c r="H34" s="1108"/>
      <c r="I34" s="1073"/>
      <c r="J34" s="559"/>
      <c r="K34" s="47"/>
      <c r="L34" s="168"/>
      <c r="M34" s="168"/>
      <c r="N34" s="168"/>
      <c r="P34" s="169" t="s">
        <v>1077</v>
      </c>
      <c r="Q34" s="169" t="s">
        <v>970</v>
      </c>
      <c r="R34" s="169">
        <f>INT(E38/2)</f>
        <v>0</v>
      </c>
    </row>
    <row r="35" spans="1:18" ht="18" customHeight="1">
      <c r="A35" s="176" t="s">
        <v>790</v>
      </c>
      <c r="B35" s="177">
        <f>SUM(B33:B34)</f>
        <v>0</v>
      </c>
      <c r="C35" s="1030"/>
      <c r="D35" s="1031"/>
      <c r="E35" s="571">
        <f>SUM(E33:E34)</f>
        <v>0</v>
      </c>
      <c r="F35" s="537"/>
      <c r="G35" s="179"/>
      <c r="H35" s="1108"/>
      <c r="I35" s="600">
        <f>INT(E35/2)*Q33</f>
        <v>0</v>
      </c>
      <c r="J35" s="41"/>
      <c r="K35" s="47"/>
      <c r="L35" s="168"/>
      <c r="M35" s="168"/>
      <c r="N35" s="168"/>
      <c r="Q35" s="169" t="s">
        <v>643</v>
      </c>
      <c r="R35" s="169">
        <f>INT(E43/2)</f>
        <v>0</v>
      </c>
    </row>
    <row r="36" spans="1:18" ht="18" customHeight="1">
      <c r="A36" s="318" t="s">
        <v>7</v>
      </c>
      <c r="B36" s="68"/>
      <c r="C36" s="1051" t="s">
        <v>365</v>
      </c>
      <c r="D36" s="1052"/>
      <c r="E36" s="603"/>
      <c r="F36" s="546" t="s">
        <v>365</v>
      </c>
      <c r="G36" s="51"/>
      <c r="H36" s="1108"/>
      <c r="I36" s="1069"/>
      <c r="J36" s="53"/>
      <c r="K36" s="47"/>
      <c r="L36" s="168"/>
      <c r="M36" s="168"/>
      <c r="N36" s="168"/>
      <c r="Q36" s="169" t="s">
        <v>636</v>
      </c>
      <c r="R36" s="169">
        <f>SUM(R34:R35)</f>
        <v>0</v>
      </c>
    </row>
    <row r="37" spans="1:18" ht="18" customHeight="1">
      <c r="A37" s="183"/>
      <c r="B37" s="557"/>
      <c r="C37" s="1051" t="s">
        <v>362</v>
      </c>
      <c r="D37" s="1052"/>
      <c r="E37" s="606"/>
      <c r="F37" s="546" t="s">
        <v>362</v>
      </c>
      <c r="G37" s="558"/>
      <c r="H37" s="1108"/>
      <c r="I37" s="1070"/>
      <c r="J37" s="559"/>
      <c r="K37" s="47"/>
      <c r="L37" s="168"/>
      <c r="M37" s="168"/>
      <c r="N37" s="168"/>
      <c r="P37" s="169" t="s">
        <v>973</v>
      </c>
      <c r="Q37" s="169">
        <f>IF(R31=TRUE,IF(S31=TRUE,F30*R3,F30*S3),IF(S31=TRUE,D30*R4,D30*S4))</f>
        <v>0</v>
      </c>
    </row>
    <row r="38" spans="1:18" ht="18" customHeight="1">
      <c r="A38" s="176" t="s">
        <v>790</v>
      </c>
      <c r="B38" s="177">
        <f>SUM(B36:B37)</f>
        <v>0</v>
      </c>
      <c r="C38" s="1030"/>
      <c r="D38" s="1031"/>
      <c r="E38" s="571">
        <f>SUM(E36:E37)</f>
        <v>0</v>
      </c>
      <c r="F38" s="537"/>
      <c r="G38" s="179"/>
      <c r="H38" s="1108"/>
      <c r="I38" s="571">
        <f>R43</f>
        <v>0</v>
      </c>
      <c r="J38" s="41"/>
      <c r="K38" s="47"/>
      <c r="P38" s="169" t="s">
        <v>974</v>
      </c>
      <c r="Q38" s="169" t="b">
        <f>IF(R36&gt;Q37,TRUE,FALSE)</f>
        <v>0</v>
      </c>
    </row>
    <row r="39" spans="1:18" ht="18" customHeight="1">
      <c r="A39" s="318" t="s">
        <v>8</v>
      </c>
      <c r="B39" s="68"/>
      <c r="C39" s="1039" t="s">
        <v>793</v>
      </c>
      <c r="D39" s="1040"/>
      <c r="E39" s="603"/>
      <c r="F39" s="547" t="s">
        <v>793</v>
      </c>
      <c r="G39" s="51"/>
      <c r="H39" s="1108"/>
      <c r="I39" s="1035"/>
      <c r="J39" s="53"/>
      <c r="K39" s="47"/>
      <c r="P39" s="169" t="s">
        <v>975</v>
      </c>
      <c r="Q39" s="169" t="s">
        <v>970</v>
      </c>
      <c r="R39" s="169">
        <f>IF(Q38=TRUE,INT(E38*Q37/(E38+E43)),INT(E38/2))</f>
        <v>0</v>
      </c>
    </row>
    <row r="40" spans="1:18" ht="18" customHeight="1">
      <c r="A40" s="183"/>
      <c r="B40" s="69"/>
      <c r="C40" s="1042" t="s">
        <v>909</v>
      </c>
      <c r="D40" s="1043"/>
      <c r="E40" s="604"/>
      <c r="F40" s="545" t="s">
        <v>909</v>
      </c>
      <c r="G40" s="52"/>
      <c r="H40" s="1108"/>
      <c r="I40" s="1082"/>
      <c r="J40" s="54"/>
      <c r="K40" s="47"/>
      <c r="Q40" s="169" t="s">
        <v>643</v>
      </c>
      <c r="R40" s="169">
        <f>IF(Q38=TRUE,INT(E43*Q37/(E38+E43)),INT(E43/2))</f>
        <v>0</v>
      </c>
    </row>
    <row r="41" spans="1:18" ht="18" customHeight="1">
      <c r="A41" s="183"/>
      <c r="B41" s="69"/>
      <c r="C41" s="1042" t="s">
        <v>794</v>
      </c>
      <c r="D41" s="1043"/>
      <c r="E41" s="604"/>
      <c r="F41" s="545" t="s">
        <v>794</v>
      </c>
      <c r="G41" s="52"/>
      <c r="H41" s="1108"/>
      <c r="I41" s="1082"/>
      <c r="J41" s="54"/>
      <c r="K41" s="47"/>
      <c r="Q41" s="169" t="s">
        <v>636</v>
      </c>
      <c r="R41" s="169">
        <f>SUM(R39:R40)</f>
        <v>0</v>
      </c>
    </row>
    <row r="42" spans="1:18" ht="18" customHeight="1">
      <c r="A42" s="183"/>
      <c r="B42" s="69"/>
      <c r="C42" s="1042" t="s">
        <v>362</v>
      </c>
      <c r="D42" s="1043"/>
      <c r="E42" s="604"/>
      <c r="F42" s="545" t="s">
        <v>362</v>
      </c>
      <c r="G42" s="52"/>
      <c r="H42" s="1108"/>
      <c r="I42" s="1082"/>
      <c r="J42" s="54"/>
      <c r="K42" s="47"/>
      <c r="P42" s="169" t="s">
        <v>976</v>
      </c>
      <c r="R42" s="169">
        <f>Q37-R41</f>
        <v>0</v>
      </c>
    </row>
    <row r="43" spans="1:18" ht="18" customHeight="1" thickBot="1">
      <c r="A43" s="176" t="s">
        <v>790</v>
      </c>
      <c r="B43" s="593">
        <f>SUM(B39:B42)</f>
        <v>0</v>
      </c>
      <c r="C43" s="1049"/>
      <c r="D43" s="1050"/>
      <c r="E43" s="597">
        <f>SUM(E39:E42)</f>
        <v>0</v>
      </c>
      <c r="F43" s="549"/>
      <c r="G43" s="185"/>
      <c r="H43" s="1109"/>
      <c r="I43" s="600">
        <f>R44</f>
        <v>0</v>
      </c>
      <c r="J43" s="33"/>
      <c r="K43" s="47"/>
      <c r="P43" s="169" t="s">
        <v>977</v>
      </c>
      <c r="Q43" s="169" t="s">
        <v>970</v>
      </c>
      <c r="R43" s="169">
        <f>IF(Q38=TRUE,R39+R42,R39)*Q33</f>
        <v>0</v>
      </c>
    </row>
    <row r="44" spans="1:18" ht="18" customHeight="1" thickTop="1" thickBot="1">
      <c r="A44" s="186" t="s">
        <v>9</v>
      </c>
      <c r="B44" s="187">
        <f>SUM(B38,B43,B35)</f>
        <v>0</v>
      </c>
      <c r="C44" s="1037"/>
      <c r="D44" s="1038"/>
      <c r="E44" s="598">
        <f>SUM(E35,E38,E43)</f>
        <v>0</v>
      </c>
      <c r="F44" s="541"/>
      <c r="G44" s="188"/>
      <c r="H44" s="188"/>
      <c r="I44" s="598">
        <f>SUM(I35,I38,I43)</f>
        <v>0</v>
      </c>
      <c r="J44" s="34"/>
      <c r="K44" s="47"/>
      <c r="Q44" s="169" t="s">
        <v>643</v>
      </c>
      <c r="R44" s="169">
        <f>R40*Q33</f>
        <v>0</v>
      </c>
    </row>
    <row r="45" spans="1:18" ht="18" customHeight="1" thickTop="1" thickBot="1">
      <c r="A45" s="183" t="s">
        <v>10</v>
      </c>
      <c r="B45" s="200"/>
      <c r="C45" s="1075"/>
      <c r="D45" s="1076"/>
      <c r="E45" s="607"/>
      <c r="F45" s="543"/>
      <c r="G45" s="191"/>
      <c r="H45" s="191"/>
      <c r="I45" s="192"/>
      <c r="J45" s="319"/>
      <c r="K45" s="47"/>
    </row>
    <row r="46" spans="1:18" ht="18" customHeight="1" thickBot="1">
      <c r="A46" s="193" t="s">
        <v>11</v>
      </c>
      <c r="B46" s="194">
        <f>SUM(B44:B45)</f>
        <v>0</v>
      </c>
      <c r="C46" s="1077"/>
      <c r="D46" s="1078"/>
      <c r="E46" s="599">
        <f>E44</f>
        <v>0</v>
      </c>
      <c r="F46" s="539"/>
      <c r="G46" s="195"/>
      <c r="H46" s="195"/>
      <c r="I46" s="601">
        <f>I44</f>
        <v>0</v>
      </c>
      <c r="J46" s="417"/>
      <c r="K46" s="47"/>
    </row>
    <row r="47" spans="1:18" ht="18" customHeight="1">
      <c r="A47" s="198"/>
      <c r="K47" s="47"/>
    </row>
    <row r="48" spans="1:18" ht="18" customHeight="1">
      <c r="K48" s="47"/>
    </row>
    <row r="49" spans="1:19" ht="14.25" thickBot="1"/>
    <row r="50" spans="1:19" ht="18" customHeight="1">
      <c r="A50" s="1110" t="s">
        <v>956</v>
      </c>
      <c r="B50" s="1112"/>
      <c r="C50" s="1114" t="s">
        <v>1009</v>
      </c>
      <c r="D50" s="1116"/>
      <c r="E50" s="1117"/>
      <c r="F50" s="708" t="s">
        <v>911</v>
      </c>
      <c r="G50" s="1105"/>
      <c r="H50" s="1105"/>
      <c r="I50" s="1105"/>
      <c r="J50" s="1106"/>
    </row>
    <row r="51" spans="1:19" ht="18" customHeight="1">
      <c r="A51" s="1111"/>
      <c r="B51" s="1113"/>
      <c r="C51" s="1115"/>
      <c r="D51" s="1118"/>
      <c r="E51" s="1119"/>
      <c r="F51" s="709" t="s">
        <v>1078</v>
      </c>
      <c r="G51" s="1120" t="s">
        <v>1080</v>
      </c>
      <c r="H51" s="1121"/>
      <c r="I51" s="1122" t="s">
        <v>1079</v>
      </c>
      <c r="J51" s="1123"/>
      <c r="Q51" s="564" t="s">
        <v>967</v>
      </c>
      <c r="R51" s="710" t="s">
        <v>1081</v>
      </c>
      <c r="S51" s="711" t="s">
        <v>1082</v>
      </c>
    </row>
    <row r="52" spans="1:19" ht="18" customHeight="1" thickBot="1">
      <c r="A52" s="552" t="s">
        <v>907</v>
      </c>
      <c r="B52" s="611"/>
      <c r="C52" s="556" t="s">
        <v>908</v>
      </c>
      <c r="D52" s="611"/>
      <c r="E52" s="556" t="s">
        <v>1123</v>
      </c>
      <c r="F52" s="611"/>
      <c r="G52" s="553" t="s">
        <v>910</v>
      </c>
      <c r="H52" s="1102" t="str">
        <f>IFERROR(IF(Q53=TRUE,IF(R53=TRUE,(E60+E65+B59-(B52*15000))/D52,(E60+E65-(B52*15000))/D52),IF(R53=TRUE,(E60+E65+B59)/D52,(E60+E65)/D52)),"")</f>
        <v/>
      </c>
      <c r="I52" s="1097"/>
      <c r="J52" s="1098"/>
      <c r="Q52" s="564"/>
      <c r="R52" s="199"/>
    </row>
    <row r="53" spans="1:19" ht="18" customHeight="1">
      <c r="A53" s="172" t="s">
        <v>192</v>
      </c>
      <c r="B53" s="1079" t="s">
        <v>191</v>
      </c>
      <c r="C53" s="1080"/>
      <c r="D53" s="1080"/>
      <c r="E53" s="1081" t="s">
        <v>306</v>
      </c>
      <c r="F53" s="1080"/>
      <c r="G53" s="1080"/>
      <c r="H53" s="1058" t="s">
        <v>162</v>
      </c>
      <c r="I53" s="1059" t="s">
        <v>305</v>
      </c>
      <c r="J53" s="1061" t="s">
        <v>163</v>
      </c>
      <c r="K53" s="47"/>
      <c r="L53" s="168"/>
      <c r="M53" s="168"/>
      <c r="N53" s="168"/>
      <c r="Q53" s="609" t="b">
        <v>0</v>
      </c>
      <c r="R53" s="609" t="b">
        <v>0</v>
      </c>
      <c r="S53" s="609" t="b">
        <v>0</v>
      </c>
    </row>
    <row r="54" spans="1:19" ht="18" customHeight="1">
      <c r="A54" s="173" t="s">
        <v>193</v>
      </c>
      <c r="B54" s="174" t="s">
        <v>5</v>
      </c>
      <c r="C54" s="1063" t="s">
        <v>194</v>
      </c>
      <c r="D54" s="1064"/>
      <c r="E54" s="344" t="s">
        <v>5</v>
      </c>
      <c r="F54" s="345" t="s">
        <v>194</v>
      </c>
      <c r="G54" s="345" t="s">
        <v>195</v>
      </c>
      <c r="H54" s="856"/>
      <c r="I54" s="792"/>
      <c r="J54" s="1062"/>
      <c r="K54" s="47"/>
      <c r="M54" s="168"/>
      <c r="N54" s="168"/>
      <c r="P54" s="169" t="s">
        <v>968</v>
      </c>
      <c r="Q54" s="169">
        <f>IF(R53=TRUE,D52*R1,D52*R2)</f>
        <v>0</v>
      </c>
    </row>
    <row r="55" spans="1:19" ht="18" customHeight="1">
      <c r="A55" s="318" t="s">
        <v>360</v>
      </c>
      <c r="B55" s="68"/>
      <c r="C55" s="1065" t="s">
        <v>361</v>
      </c>
      <c r="D55" s="1066"/>
      <c r="E55" s="603"/>
      <c r="F55" s="650" t="s">
        <v>361</v>
      </c>
      <c r="G55" s="51"/>
      <c r="H55" s="855" t="s">
        <v>1045</v>
      </c>
      <c r="I55" s="1069"/>
      <c r="J55" s="53"/>
      <c r="K55" s="47"/>
      <c r="L55" s="168"/>
      <c r="M55" s="168"/>
      <c r="N55" s="168"/>
      <c r="P55" s="169" t="s">
        <v>969</v>
      </c>
      <c r="Q55" s="169">
        <f>IF(Q53=TRUE,IF(E60+E65-(B52*20000)&gt;Q54,0,1),IF(E60+E65&gt;Q54,0,1))</f>
        <v>1</v>
      </c>
    </row>
    <row r="56" spans="1:19" ht="18" customHeight="1">
      <c r="A56" s="175"/>
      <c r="B56" s="69"/>
      <c r="C56" s="1042" t="s">
        <v>185</v>
      </c>
      <c r="D56" s="1043"/>
      <c r="E56" s="604"/>
      <c r="F56" s="545" t="s">
        <v>185</v>
      </c>
      <c r="G56" s="558"/>
      <c r="H56" s="1103"/>
      <c r="I56" s="1073"/>
      <c r="J56" s="559"/>
      <c r="K56" s="47"/>
      <c r="L56" s="168"/>
      <c r="M56" s="168"/>
      <c r="N56" s="168"/>
      <c r="P56" s="169" t="s">
        <v>1077</v>
      </c>
      <c r="Q56" s="169" t="s">
        <v>970</v>
      </c>
      <c r="R56" s="169">
        <f>INT(E60/2)</f>
        <v>0</v>
      </c>
    </row>
    <row r="57" spans="1:19" ht="18" customHeight="1">
      <c r="A57" s="176" t="s">
        <v>790</v>
      </c>
      <c r="B57" s="177">
        <f>SUM(B55:B56)</f>
        <v>0</v>
      </c>
      <c r="C57" s="1030"/>
      <c r="D57" s="1031"/>
      <c r="E57" s="571">
        <f>SUM(E55:E56)</f>
        <v>0</v>
      </c>
      <c r="F57" s="537"/>
      <c r="G57" s="179"/>
      <c r="H57" s="1103"/>
      <c r="I57" s="600">
        <f>INT(E57/2)*Q55</f>
        <v>0</v>
      </c>
      <c r="J57" s="41"/>
      <c r="K57" s="47"/>
      <c r="L57" s="168"/>
      <c r="M57" s="168"/>
      <c r="N57" s="168"/>
      <c r="Q57" s="169" t="s">
        <v>643</v>
      </c>
      <c r="R57" s="169">
        <f>INT(E65/2)</f>
        <v>0</v>
      </c>
    </row>
    <row r="58" spans="1:19" ht="18" customHeight="1">
      <c r="A58" s="318" t="s">
        <v>7</v>
      </c>
      <c r="B58" s="68"/>
      <c r="C58" s="1051" t="s">
        <v>365</v>
      </c>
      <c r="D58" s="1052"/>
      <c r="E58" s="603"/>
      <c r="F58" s="546" t="s">
        <v>365</v>
      </c>
      <c r="G58" s="51"/>
      <c r="H58" s="1103"/>
      <c r="I58" s="1069"/>
      <c r="J58" s="53"/>
      <c r="K58" s="47"/>
      <c r="L58" s="168"/>
      <c r="M58" s="168"/>
      <c r="N58" s="168"/>
      <c r="Q58" s="169" t="s">
        <v>636</v>
      </c>
      <c r="R58" s="169">
        <f>SUM(R56:R57)</f>
        <v>0</v>
      </c>
    </row>
    <row r="59" spans="1:19" ht="18" customHeight="1">
      <c r="A59" s="183"/>
      <c r="B59" s="557"/>
      <c r="C59" s="1051" t="s">
        <v>362</v>
      </c>
      <c r="D59" s="1052"/>
      <c r="E59" s="606"/>
      <c r="F59" s="546" t="s">
        <v>362</v>
      </c>
      <c r="G59" s="558"/>
      <c r="H59" s="1103"/>
      <c r="I59" s="1070"/>
      <c r="J59" s="559"/>
      <c r="K59" s="47"/>
      <c r="L59" s="168"/>
      <c r="M59" s="168"/>
      <c r="N59" s="168"/>
      <c r="P59" s="169" t="s">
        <v>973</v>
      </c>
      <c r="Q59" s="169">
        <f>IF(R53=TRUE,IF(S53=TRUE,F52*R3,F52*S3),IF(S53=TRUE,D52*R4,D52*S4))</f>
        <v>0</v>
      </c>
    </row>
    <row r="60" spans="1:19" ht="18" customHeight="1">
      <c r="A60" s="176" t="s">
        <v>790</v>
      </c>
      <c r="B60" s="177">
        <f>SUM(B58:B59)</f>
        <v>0</v>
      </c>
      <c r="C60" s="1030"/>
      <c r="D60" s="1031"/>
      <c r="E60" s="571">
        <f>SUM(E58:E59)</f>
        <v>0</v>
      </c>
      <c r="F60" s="537"/>
      <c r="G60" s="179"/>
      <c r="H60" s="1103"/>
      <c r="I60" s="571">
        <f>R65</f>
        <v>0</v>
      </c>
      <c r="J60" s="41"/>
      <c r="K60" s="47"/>
      <c r="P60" s="169" t="s">
        <v>974</v>
      </c>
      <c r="Q60" s="169" t="b">
        <f>IF(R58&gt;Q59,TRUE,FALSE)</f>
        <v>0</v>
      </c>
    </row>
    <row r="61" spans="1:19" ht="18" customHeight="1">
      <c r="A61" s="318" t="s">
        <v>8</v>
      </c>
      <c r="B61" s="68"/>
      <c r="C61" s="1039" t="s">
        <v>793</v>
      </c>
      <c r="D61" s="1040"/>
      <c r="E61" s="603"/>
      <c r="F61" s="547" t="s">
        <v>793</v>
      </c>
      <c r="G61" s="51"/>
      <c r="H61" s="1103"/>
      <c r="I61" s="1035"/>
      <c r="J61" s="53"/>
      <c r="K61" s="47"/>
      <c r="P61" s="169" t="s">
        <v>975</v>
      </c>
      <c r="Q61" s="169" t="s">
        <v>970</v>
      </c>
      <c r="R61" s="169">
        <f>IF(Q60=TRUE,INT(E60*Q59/(E60+E65)),INT(E60/2))</f>
        <v>0</v>
      </c>
    </row>
    <row r="62" spans="1:19" ht="18" customHeight="1">
      <c r="A62" s="183"/>
      <c r="B62" s="69"/>
      <c r="C62" s="1042" t="s">
        <v>909</v>
      </c>
      <c r="D62" s="1043"/>
      <c r="E62" s="604"/>
      <c r="F62" s="545" t="s">
        <v>909</v>
      </c>
      <c r="G62" s="52"/>
      <c r="H62" s="1103"/>
      <c r="I62" s="1082"/>
      <c r="J62" s="54"/>
      <c r="K62" s="47"/>
      <c r="Q62" s="169" t="s">
        <v>643</v>
      </c>
      <c r="R62" s="169">
        <f>IF(Q60=TRUE,INT(E65*Q59/(E60+E65)),INT(E65/2))</f>
        <v>0</v>
      </c>
    </row>
    <row r="63" spans="1:19" ht="18" customHeight="1">
      <c r="A63" s="183"/>
      <c r="B63" s="69"/>
      <c r="C63" s="1042" t="s">
        <v>794</v>
      </c>
      <c r="D63" s="1043"/>
      <c r="E63" s="604"/>
      <c r="F63" s="545" t="s">
        <v>794</v>
      </c>
      <c r="G63" s="52"/>
      <c r="H63" s="1103"/>
      <c r="I63" s="1082"/>
      <c r="J63" s="54"/>
      <c r="K63" s="47"/>
      <c r="Q63" s="169" t="s">
        <v>636</v>
      </c>
      <c r="R63" s="169">
        <f>SUM(R61:R62)</f>
        <v>0</v>
      </c>
    </row>
    <row r="64" spans="1:19" ht="18" customHeight="1">
      <c r="A64" s="183"/>
      <c r="B64" s="69"/>
      <c r="C64" s="1042" t="s">
        <v>362</v>
      </c>
      <c r="D64" s="1043"/>
      <c r="E64" s="604"/>
      <c r="F64" s="545" t="s">
        <v>362</v>
      </c>
      <c r="G64" s="52"/>
      <c r="H64" s="1103"/>
      <c r="I64" s="1082"/>
      <c r="J64" s="54"/>
      <c r="K64" s="47"/>
      <c r="P64" s="169" t="s">
        <v>976</v>
      </c>
      <c r="R64" s="169">
        <f>Q59-R63</f>
        <v>0</v>
      </c>
    </row>
    <row r="65" spans="1:19" ht="18" customHeight="1" thickBot="1">
      <c r="A65" s="176" t="s">
        <v>790</v>
      </c>
      <c r="B65" s="593">
        <f>SUM(B61:B64)</f>
        <v>0</v>
      </c>
      <c r="C65" s="1049"/>
      <c r="D65" s="1050"/>
      <c r="E65" s="597">
        <f>SUM(E61:E64)</f>
        <v>0</v>
      </c>
      <c r="F65" s="549"/>
      <c r="G65" s="185"/>
      <c r="H65" s="1104"/>
      <c r="I65" s="600">
        <f>R66</f>
        <v>0</v>
      </c>
      <c r="J65" s="33"/>
      <c r="K65" s="47"/>
      <c r="P65" s="169" t="s">
        <v>977</v>
      </c>
      <c r="Q65" s="169" t="s">
        <v>970</v>
      </c>
      <c r="R65" s="169">
        <f>IF(Q60=TRUE,R61+R64,R61)*Q55</f>
        <v>0</v>
      </c>
    </row>
    <row r="66" spans="1:19" ht="18" customHeight="1" thickTop="1" thickBot="1">
      <c r="A66" s="186" t="s">
        <v>9</v>
      </c>
      <c r="B66" s="187">
        <f>SUM(B60,B65,B57)</f>
        <v>0</v>
      </c>
      <c r="C66" s="1037"/>
      <c r="D66" s="1038"/>
      <c r="E66" s="598">
        <f>SUM(E57,E60,E65)</f>
        <v>0</v>
      </c>
      <c r="F66" s="541"/>
      <c r="G66" s="188"/>
      <c r="H66" s="188"/>
      <c r="I66" s="598">
        <f>SUM(I57,I60,I65)</f>
        <v>0</v>
      </c>
      <c r="J66" s="34"/>
      <c r="K66" s="47"/>
      <c r="Q66" s="169" t="s">
        <v>643</v>
      </c>
      <c r="R66" s="169">
        <f>R62*Q55</f>
        <v>0</v>
      </c>
    </row>
    <row r="67" spans="1:19" ht="18" customHeight="1" thickTop="1" thickBot="1">
      <c r="A67" s="183" t="s">
        <v>10</v>
      </c>
      <c r="B67" s="200"/>
      <c r="C67" s="1075"/>
      <c r="D67" s="1076"/>
      <c r="E67" s="190"/>
      <c r="F67" s="543"/>
      <c r="G67" s="191"/>
      <c r="H67" s="191"/>
      <c r="I67" s="192"/>
      <c r="J67" s="319"/>
      <c r="K67" s="47"/>
    </row>
    <row r="68" spans="1:19" ht="18" customHeight="1" thickBot="1">
      <c r="A68" s="193" t="s">
        <v>11</v>
      </c>
      <c r="B68" s="194">
        <f>SUM(B66:B67)</f>
        <v>0</v>
      </c>
      <c r="C68" s="1077"/>
      <c r="D68" s="1078"/>
      <c r="E68" s="599">
        <f>E66</f>
        <v>0</v>
      </c>
      <c r="F68" s="539"/>
      <c r="G68" s="195"/>
      <c r="H68" s="195"/>
      <c r="I68" s="601">
        <f>I66</f>
        <v>0</v>
      </c>
      <c r="J68" s="417"/>
      <c r="K68" s="47"/>
    </row>
    <row r="69" spans="1:19" ht="18" customHeight="1">
      <c r="A69" s="198"/>
      <c r="K69" s="47"/>
    </row>
    <row r="70" spans="1:19" ht="18" customHeight="1">
      <c r="K70" s="47"/>
    </row>
    <row r="71" spans="1:19" ht="18" customHeight="1" thickBot="1">
      <c r="K71" s="47"/>
    </row>
    <row r="72" spans="1:19" ht="18" customHeight="1">
      <c r="A72" s="1110" t="s">
        <v>956</v>
      </c>
      <c r="B72" s="1112"/>
      <c r="C72" s="1114" t="s">
        <v>1009</v>
      </c>
      <c r="D72" s="1116"/>
      <c r="E72" s="1117"/>
      <c r="F72" s="708" t="s">
        <v>911</v>
      </c>
      <c r="G72" s="1105"/>
      <c r="H72" s="1105"/>
      <c r="I72" s="1105"/>
      <c r="J72" s="1106"/>
    </row>
    <row r="73" spans="1:19" ht="18" customHeight="1">
      <c r="A73" s="1111"/>
      <c r="B73" s="1113"/>
      <c r="C73" s="1115"/>
      <c r="D73" s="1118"/>
      <c r="E73" s="1119"/>
      <c r="F73" s="709" t="s">
        <v>1078</v>
      </c>
      <c r="G73" s="1120" t="s">
        <v>1080</v>
      </c>
      <c r="H73" s="1121"/>
      <c r="I73" s="1122" t="s">
        <v>1079</v>
      </c>
      <c r="J73" s="1123"/>
    </row>
    <row r="74" spans="1:19" ht="18" customHeight="1" thickBot="1">
      <c r="A74" s="552" t="s">
        <v>907</v>
      </c>
      <c r="B74" s="611"/>
      <c r="C74" s="556" t="s">
        <v>908</v>
      </c>
      <c r="D74" s="611"/>
      <c r="E74" s="556" t="s">
        <v>1123</v>
      </c>
      <c r="F74" s="611"/>
      <c r="G74" s="553" t="s">
        <v>910</v>
      </c>
      <c r="H74" s="1102" t="str">
        <f>IFERROR(IF(Q76=TRUE,IF(R76=TRUE,(E82+E87+B81-(B74*15000))/D74,(E82+E87-(B74*15000))/D74),IF(R76=TRUE,(E82+E87+B81)/D74,(E82+E87)/D74)),"")</f>
        <v/>
      </c>
      <c r="I74" s="1097"/>
      <c r="J74" s="1098"/>
      <c r="Q74" s="564" t="s">
        <v>967</v>
      </c>
      <c r="R74" s="710" t="s">
        <v>1081</v>
      </c>
      <c r="S74" s="711" t="s">
        <v>1082</v>
      </c>
    </row>
    <row r="75" spans="1:19">
      <c r="A75" s="172" t="s">
        <v>192</v>
      </c>
      <c r="B75" s="1079" t="s">
        <v>191</v>
      </c>
      <c r="C75" s="1080"/>
      <c r="D75" s="1080"/>
      <c r="E75" s="1081" t="s">
        <v>306</v>
      </c>
      <c r="F75" s="1080"/>
      <c r="G75" s="1080"/>
      <c r="H75" s="1058" t="s">
        <v>162</v>
      </c>
      <c r="I75" s="1059" t="s">
        <v>305</v>
      </c>
      <c r="J75" s="1061" t="s">
        <v>163</v>
      </c>
      <c r="Q75" s="564"/>
      <c r="R75" s="199"/>
    </row>
    <row r="76" spans="1:19" ht="18" customHeight="1">
      <c r="A76" s="173" t="s">
        <v>193</v>
      </c>
      <c r="B76" s="174" t="s">
        <v>5</v>
      </c>
      <c r="C76" s="1063" t="s">
        <v>194</v>
      </c>
      <c r="D76" s="1064"/>
      <c r="E76" s="344" t="s">
        <v>5</v>
      </c>
      <c r="F76" s="345" t="s">
        <v>194</v>
      </c>
      <c r="G76" s="345" t="s">
        <v>195</v>
      </c>
      <c r="H76" s="856"/>
      <c r="I76" s="792"/>
      <c r="J76" s="1062"/>
      <c r="K76" s="47"/>
      <c r="L76" s="168"/>
      <c r="M76" s="168"/>
      <c r="N76" s="168"/>
      <c r="Q76" s="609" t="b">
        <v>0</v>
      </c>
      <c r="R76" s="609" t="b">
        <v>0</v>
      </c>
      <c r="S76" s="609" t="b">
        <v>0</v>
      </c>
    </row>
    <row r="77" spans="1:19" ht="18" customHeight="1">
      <c r="A77" s="318" t="s">
        <v>360</v>
      </c>
      <c r="B77" s="68"/>
      <c r="C77" s="1065" t="s">
        <v>361</v>
      </c>
      <c r="D77" s="1066"/>
      <c r="E77" s="603"/>
      <c r="F77" s="650" t="s">
        <v>361</v>
      </c>
      <c r="G77" s="452"/>
      <c r="H77" s="855" t="s">
        <v>1045</v>
      </c>
      <c r="I77" s="1069"/>
      <c r="J77" s="53"/>
      <c r="K77" s="47"/>
      <c r="M77" s="168"/>
      <c r="N77" s="168"/>
      <c r="P77" s="169" t="s">
        <v>968</v>
      </c>
      <c r="Q77" s="169">
        <f>IF(R76=TRUE,D74*R1,D74*R2)</f>
        <v>0</v>
      </c>
    </row>
    <row r="78" spans="1:19" ht="18" customHeight="1">
      <c r="A78" s="175"/>
      <c r="B78" s="69"/>
      <c r="C78" s="1042" t="s">
        <v>185</v>
      </c>
      <c r="D78" s="1043"/>
      <c r="E78" s="604"/>
      <c r="F78" s="545" t="s">
        <v>185</v>
      </c>
      <c r="G78" s="52"/>
      <c r="H78" s="1103"/>
      <c r="I78" s="1073"/>
      <c r="J78" s="559"/>
      <c r="K78" s="47"/>
      <c r="L78" s="168"/>
      <c r="M78" s="168"/>
      <c r="N78" s="168"/>
      <c r="P78" s="169" t="s">
        <v>969</v>
      </c>
      <c r="Q78" s="169">
        <f>IF(Q76=TRUE,IF(E82+E87-(B74*20000)&gt;Q77,0,1),IF(E82+E87&gt;Q77,0,1))</f>
        <v>1</v>
      </c>
    </row>
    <row r="79" spans="1:19" ht="18" customHeight="1">
      <c r="A79" s="176" t="s">
        <v>790</v>
      </c>
      <c r="B79" s="177">
        <f>SUM(B77:B78)</f>
        <v>0</v>
      </c>
      <c r="C79" s="1030"/>
      <c r="D79" s="1031"/>
      <c r="E79" s="571">
        <f>SUM(E77:E78)</f>
        <v>0</v>
      </c>
      <c r="F79" s="537"/>
      <c r="G79" s="179"/>
      <c r="H79" s="1103"/>
      <c r="I79" s="600">
        <f>INT(E79/2)*Q78</f>
        <v>0</v>
      </c>
      <c r="J79" s="41"/>
      <c r="K79" s="47"/>
      <c r="L79" s="168"/>
      <c r="M79" s="168"/>
      <c r="N79" s="168"/>
      <c r="P79" s="169" t="s">
        <v>1077</v>
      </c>
      <c r="Q79" s="169" t="s">
        <v>970</v>
      </c>
      <c r="R79" s="169">
        <f>INT(E82/2)</f>
        <v>0</v>
      </c>
    </row>
    <row r="80" spans="1:19" ht="18" customHeight="1">
      <c r="A80" s="318" t="s">
        <v>7</v>
      </c>
      <c r="B80" s="68"/>
      <c r="C80" s="1051" t="s">
        <v>365</v>
      </c>
      <c r="D80" s="1052"/>
      <c r="E80" s="603"/>
      <c r="F80" s="546" t="s">
        <v>365</v>
      </c>
      <c r="G80" s="51"/>
      <c r="H80" s="1103"/>
      <c r="I80" s="1069"/>
      <c r="J80" s="53"/>
      <c r="K80" s="47"/>
      <c r="L80" s="168"/>
      <c r="M80" s="168"/>
      <c r="N80" s="168"/>
      <c r="Q80" s="169" t="s">
        <v>643</v>
      </c>
      <c r="R80" s="169">
        <f>INT(E87/2)</f>
        <v>0</v>
      </c>
    </row>
    <row r="81" spans="1:18" ht="18" customHeight="1">
      <c r="A81" s="183"/>
      <c r="B81" s="557"/>
      <c r="C81" s="1051" t="s">
        <v>362</v>
      </c>
      <c r="D81" s="1052"/>
      <c r="E81" s="606"/>
      <c r="F81" s="546" t="s">
        <v>362</v>
      </c>
      <c r="G81" s="558"/>
      <c r="H81" s="1103"/>
      <c r="I81" s="1070"/>
      <c r="J81" s="559"/>
      <c r="K81" s="47"/>
      <c r="L81" s="168"/>
      <c r="M81" s="168"/>
      <c r="N81" s="168"/>
      <c r="Q81" s="169" t="s">
        <v>636</v>
      </c>
      <c r="R81" s="169">
        <f>SUM(R79:R80)</f>
        <v>0</v>
      </c>
    </row>
    <row r="82" spans="1:18" ht="18" customHeight="1">
      <c r="A82" s="176" t="s">
        <v>790</v>
      </c>
      <c r="B82" s="177">
        <f>SUM(B80:B81)</f>
        <v>0</v>
      </c>
      <c r="C82" s="1030"/>
      <c r="D82" s="1031"/>
      <c r="E82" s="571">
        <f>SUM(E80:E81)</f>
        <v>0</v>
      </c>
      <c r="F82" s="537"/>
      <c r="G82" s="179"/>
      <c r="H82" s="1103"/>
      <c r="I82" s="571">
        <f>R88</f>
        <v>0</v>
      </c>
      <c r="J82" s="41"/>
      <c r="K82" s="47"/>
      <c r="L82" s="168"/>
      <c r="M82" s="168"/>
      <c r="N82" s="168"/>
      <c r="P82" s="169" t="s">
        <v>973</v>
      </c>
      <c r="Q82" s="169">
        <f>IF(R76=TRUE,IF(S76=TRUE,F74*R3,F74*S3),IF(S76=TRUE,D74*R4,D74*S4))</f>
        <v>0</v>
      </c>
    </row>
    <row r="83" spans="1:18" ht="18" customHeight="1">
      <c r="A83" s="318" t="s">
        <v>8</v>
      </c>
      <c r="B83" s="68"/>
      <c r="C83" s="1039" t="s">
        <v>793</v>
      </c>
      <c r="D83" s="1040"/>
      <c r="E83" s="603"/>
      <c r="F83" s="547" t="s">
        <v>793</v>
      </c>
      <c r="G83" s="51"/>
      <c r="H83" s="1103"/>
      <c r="I83" s="1035"/>
      <c r="J83" s="53"/>
      <c r="K83" s="47"/>
      <c r="P83" s="169" t="s">
        <v>974</v>
      </c>
      <c r="Q83" s="169" t="b">
        <f>IF(R81&gt;Q82,TRUE,FALSE)</f>
        <v>0</v>
      </c>
    </row>
    <row r="84" spans="1:18" ht="18" customHeight="1">
      <c r="A84" s="183"/>
      <c r="B84" s="69"/>
      <c r="C84" s="1042" t="s">
        <v>909</v>
      </c>
      <c r="D84" s="1043"/>
      <c r="E84" s="604"/>
      <c r="F84" s="545" t="s">
        <v>909</v>
      </c>
      <c r="G84" s="52"/>
      <c r="H84" s="1103"/>
      <c r="I84" s="1082"/>
      <c r="J84" s="54"/>
      <c r="K84" s="47"/>
      <c r="P84" s="169" t="s">
        <v>975</v>
      </c>
      <c r="Q84" s="169" t="s">
        <v>970</v>
      </c>
      <c r="R84" s="169">
        <f>IF(Q83=TRUE,INT(E82*Q82/(E82+E87)),INT(E82/2))</f>
        <v>0</v>
      </c>
    </row>
    <row r="85" spans="1:18" ht="18" customHeight="1">
      <c r="A85" s="183"/>
      <c r="B85" s="69"/>
      <c r="C85" s="1042" t="s">
        <v>794</v>
      </c>
      <c r="D85" s="1043"/>
      <c r="E85" s="604"/>
      <c r="F85" s="545" t="s">
        <v>794</v>
      </c>
      <c r="G85" s="52"/>
      <c r="H85" s="1103"/>
      <c r="I85" s="1082"/>
      <c r="J85" s="54"/>
      <c r="K85" s="47"/>
      <c r="Q85" s="169" t="s">
        <v>643</v>
      </c>
      <c r="R85" s="169">
        <f>IF(Q83=TRUE,INT(E87*Q82/(E82+E87)),INT(E87/2))</f>
        <v>0</v>
      </c>
    </row>
    <row r="86" spans="1:18" ht="18" customHeight="1">
      <c r="A86" s="183"/>
      <c r="B86" s="69"/>
      <c r="C86" s="1042" t="s">
        <v>362</v>
      </c>
      <c r="D86" s="1043"/>
      <c r="E86" s="604"/>
      <c r="F86" s="545" t="s">
        <v>362</v>
      </c>
      <c r="G86" s="52"/>
      <c r="H86" s="1103"/>
      <c r="I86" s="1082"/>
      <c r="J86" s="54"/>
      <c r="K86" s="47"/>
      <c r="Q86" s="169" t="s">
        <v>636</v>
      </c>
      <c r="R86" s="169">
        <f>SUM(R84:R85)</f>
        <v>0</v>
      </c>
    </row>
    <row r="87" spans="1:18" ht="18" customHeight="1" thickBot="1">
      <c r="A87" s="176" t="s">
        <v>790</v>
      </c>
      <c r="B87" s="593">
        <f>SUM(B83:B86)</f>
        <v>0</v>
      </c>
      <c r="C87" s="1049"/>
      <c r="D87" s="1050"/>
      <c r="E87" s="597">
        <f>SUM(E83:E86)</f>
        <v>0</v>
      </c>
      <c r="F87" s="549"/>
      <c r="G87" s="185"/>
      <c r="H87" s="1104"/>
      <c r="I87" s="600">
        <f>R89</f>
        <v>0</v>
      </c>
      <c r="J87" s="33"/>
      <c r="K87" s="47"/>
      <c r="P87" s="169" t="s">
        <v>976</v>
      </c>
      <c r="R87" s="169">
        <f>Q82-R86</f>
        <v>0</v>
      </c>
    </row>
    <row r="88" spans="1:18" ht="18" customHeight="1" thickTop="1" thickBot="1">
      <c r="A88" s="186" t="s">
        <v>9</v>
      </c>
      <c r="B88" s="187">
        <f>SUM(B79,B82,B87)</f>
        <v>0</v>
      </c>
      <c r="C88" s="1037"/>
      <c r="D88" s="1038"/>
      <c r="E88" s="598">
        <f>SUM(E79,E82,E87)</f>
        <v>0</v>
      </c>
      <c r="F88" s="541"/>
      <c r="G88" s="188"/>
      <c r="H88" s="188"/>
      <c r="I88" s="598">
        <f>SUM(I79,I82,I87)</f>
        <v>0</v>
      </c>
      <c r="J88" s="34"/>
      <c r="K88" s="47"/>
      <c r="P88" s="169" t="s">
        <v>977</v>
      </c>
      <c r="Q88" s="169" t="s">
        <v>970</v>
      </c>
      <c r="R88" s="169">
        <f>IF(Q83=TRUE,R84+R87,R84)*Q78</f>
        <v>0</v>
      </c>
    </row>
    <row r="89" spans="1:18" ht="18" customHeight="1" thickTop="1" thickBot="1">
      <c r="A89" s="183" t="s">
        <v>10</v>
      </c>
      <c r="B89" s="200"/>
      <c r="C89" s="1075"/>
      <c r="D89" s="1076"/>
      <c r="E89" s="190"/>
      <c r="F89" s="543"/>
      <c r="G89" s="191"/>
      <c r="H89" s="191"/>
      <c r="I89" s="192"/>
      <c r="J89" s="319"/>
      <c r="K89" s="47"/>
      <c r="Q89" s="169" t="s">
        <v>643</v>
      </c>
      <c r="R89" s="169">
        <f>R85*Q78</f>
        <v>0</v>
      </c>
    </row>
    <row r="90" spans="1:18" ht="18" customHeight="1" thickBot="1">
      <c r="A90" s="193" t="s">
        <v>11</v>
      </c>
      <c r="B90" s="194">
        <f>SUM(B88:B89)</f>
        <v>0</v>
      </c>
      <c r="C90" s="1077"/>
      <c r="D90" s="1078"/>
      <c r="E90" s="599">
        <f>E88</f>
        <v>0</v>
      </c>
      <c r="F90" s="539"/>
      <c r="G90" s="195"/>
      <c r="H90" s="195"/>
      <c r="I90" s="601">
        <f>I88</f>
        <v>0</v>
      </c>
      <c r="J90" s="417"/>
      <c r="K90" s="47"/>
    </row>
    <row r="91" spans="1:18" ht="18" customHeight="1">
      <c r="A91" s="198"/>
      <c r="J91" s="647"/>
      <c r="K91" s="47"/>
    </row>
    <row r="92" spans="1:18" ht="18" customHeight="1">
      <c r="K92" s="47"/>
    </row>
    <row r="93" spans="1:18" ht="18" customHeight="1">
      <c r="K93" s="47"/>
    </row>
    <row r="94" spans="1:18" ht="18" customHeight="1">
      <c r="K94" s="47"/>
    </row>
  </sheetData>
  <sheetProtection sheet="1" objects="1" scenarios="1"/>
  <mergeCells count="130">
    <mergeCell ref="C89:D89"/>
    <mergeCell ref="C90:D90"/>
    <mergeCell ref="I83:I86"/>
    <mergeCell ref="C84:D84"/>
    <mergeCell ref="C85:D85"/>
    <mergeCell ref="C86:D86"/>
    <mergeCell ref="C87:D87"/>
    <mergeCell ref="C88:D88"/>
    <mergeCell ref="C77:D77"/>
    <mergeCell ref="H77:H87"/>
    <mergeCell ref="I77:I78"/>
    <mergeCell ref="C78:D78"/>
    <mergeCell ref="C79:D79"/>
    <mergeCell ref="C80:D80"/>
    <mergeCell ref="I80:I81"/>
    <mergeCell ref="C81:D81"/>
    <mergeCell ref="C82:D82"/>
    <mergeCell ref="C83:D83"/>
    <mergeCell ref="C67:D67"/>
    <mergeCell ref="C68:D68"/>
    <mergeCell ref="A72:A73"/>
    <mergeCell ref="B72:B73"/>
    <mergeCell ref="C72:C73"/>
    <mergeCell ref="D72:E73"/>
    <mergeCell ref="I61:I64"/>
    <mergeCell ref="C62:D62"/>
    <mergeCell ref="C63:D63"/>
    <mergeCell ref="C64:D64"/>
    <mergeCell ref="C65:D65"/>
    <mergeCell ref="C66:D66"/>
    <mergeCell ref="G72:J72"/>
    <mergeCell ref="G73:H73"/>
    <mergeCell ref="I73:J73"/>
    <mergeCell ref="H74:J74"/>
    <mergeCell ref="B75:D75"/>
    <mergeCell ref="E75:G75"/>
    <mergeCell ref="H75:H76"/>
    <mergeCell ref="I75:I76"/>
    <mergeCell ref="J75:J76"/>
    <mergeCell ref="C76:D76"/>
    <mergeCell ref="H52:J52"/>
    <mergeCell ref="B53:D53"/>
    <mergeCell ref="E53:G53"/>
    <mergeCell ref="H53:H54"/>
    <mergeCell ref="I53:I54"/>
    <mergeCell ref="J53:J54"/>
    <mergeCell ref="C54:D54"/>
    <mergeCell ref="C55:D55"/>
    <mergeCell ref="H55:H65"/>
    <mergeCell ref="I55:I56"/>
    <mergeCell ref="C56:D56"/>
    <mergeCell ref="C57:D57"/>
    <mergeCell ref="C58:D58"/>
    <mergeCell ref="I58:I59"/>
    <mergeCell ref="C59:D59"/>
    <mergeCell ref="C60:D60"/>
    <mergeCell ref="C61:D61"/>
    <mergeCell ref="C45:D45"/>
    <mergeCell ref="C46:D46"/>
    <mergeCell ref="A50:A51"/>
    <mergeCell ref="B50:B51"/>
    <mergeCell ref="C50:C51"/>
    <mergeCell ref="D50:E51"/>
    <mergeCell ref="I39:I42"/>
    <mergeCell ref="C40:D40"/>
    <mergeCell ref="C41:D41"/>
    <mergeCell ref="C42:D42"/>
    <mergeCell ref="C43:D43"/>
    <mergeCell ref="C44:D44"/>
    <mergeCell ref="G50:J50"/>
    <mergeCell ref="G51:H51"/>
    <mergeCell ref="I51:J51"/>
    <mergeCell ref="H30:J30"/>
    <mergeCell ref="B31:D31"/>
    <mergeCell ref="E31:G31"/>
    <mergeCell ref="H31:H32"/>
    <mergeCell ref="I31:I32"/>
    <mergeCell ref="J31:J32"/>
    <mergeCell ref="C32:D32"/>
    <mergeCell ref="C33:D33"/>
    <mergeCell ref="H33:H43"/>
    <mergeCell ref="I33:I34"/>
    <mergeCell ref="C34:D34"/>
    <mergeCell ref="C35:D35"/>
    <mergeCell ref="C36:D36"/>
    <mergeCell ref="I36:I37"/>
    <mergeCell ref="C37:D37"/>
    <mergeCell ref="C38:D38"/>
    <mergeCell ref="C39:D39"/>
    <mergeCell ref="C23:D23"/>
    <mergeCell ref="C24:D24"/>
    <mergeCell ref="A28:A29"/>
    <mergeCell ref="B28:B29"/>
    <mergeCell ref="C28:C29"/>
    <mergeCell ref="D28:E29"/>
    <mergeCell ref="I17:I20"/>
    <mergeCell ref="C18:D18"/>
    <mergeCell ref="C19:D19"/>
    <mergeCell ref="C20:D20"/>
    <mergeCell ref="C21:D21"/>
    <mergeCell ref="C22:D22"/>
    <mergeCell ref="G28:J28"/>
    <mergeCell ref="G29:H29"/>
    <mergeCell ref="I29:J29"/>
    <mergeCell ref="C11:D11"/>
    <mergeCell ref="H11:H21"/>
    <mergeCell ref="I11:I12"/>
    <mergeCell ref="C12:D12"/>
    <mergeCell ref="C13:D13"/>
    <mergeCell ref="C14:D14"/>
    <mergeCell ref="I14:I15"/>
    <mergeCell ref="C15:D15"/>
    <mergeCell ref="C16:D16"/>
    <mergeCell ref="C17:D17"/>
    <mergeCell ref="H8:J8"/>
    <mergeCell ref="B9:D9"/>
    <mergeCell ref="E9:G9"/>
    <mergeCell ref="H9:H10"/>
    <mergeCell ref="I9:I10"/>
    <mergeCell ref="J9:J10"/>
    <mergeCell ref="C10:D10"/>
    <mergeCell ref="A2:J2"/>
    <mergeCell ref="B4:G4"/>
    <mergeCell ref="A6:A7"/>
    <mergeCell ref="B6:B7"/>
    <mergeCell ref="C6:C7"/>
    <mergeCell ref="D6:E7"/>
    <mergeCell ref="G6:J6"/>
    <mergeCell ref="G7:H7"/>
    <mergeCell ref="I7:J7"/>
  </mergeCells>
  <phoneticPr fontId="3"/>
  <conditionalFormatting sqref="E15">
    <cfRule type="expression" dxfId="71" priority="12">
      <formula>$R$8=TRUE</formula>
    </cfRule>
  </conditionalFormatting>
  <conditionalFormatting sqref="E37">
    <cfRule type="expression" dxfId="70" priority="1">
      <formula>$R$31=TRUE</formula>
    </cfRule>
  </conditionalFormatting>
  <conditionalFormatting sqref="E59">
    <cfRule type="expression" dxfId="69" priority="16">
      <formula>$R$53=TRUE</formula>
    </cfRule>
    <cfRule type="expression" dxfId="68" priority="17">
      <formula>$R$8=TRUE</formula>
    </cfRule>
  </conditionalFormatting>
  <conditionalFormatting sqref="E81">
    <cfRule type="expression" dxfId="67" priority="18">
      <formula>$R$76=TRUE</formula>
    </cfRule>
    <cfRule type="expression" dxfId="66" priority="19">
      <formula>$R$8=TRUE</formula>
    </cfRule>
  </conditionalFormatting>
  <conditionalFormatting sqref="I13">
    <cfRule type="cellIs" dxfId="65" priority="11" stopIfTrue="1" operator="greaterThan">
      <formula>#REF!</formula>
    </cfRule>
  </conditionalFormatting>
  <conditionalFormatting sqref="I16">
    <cfRule type="cellIs" dxfId="64" priority="15" stopIfTrue="1" operator="greaterThan">
      <formula>#REF!</formula>
    </cfRule>
  </conditionalFormatting>
  <conditionalFormatting sqref="I21">
    <cfRule type="cellIs" dxfId="63" priority="14" stopIfTrue="1" operator="greaterThan">
      <formula>#REF!</formula>
    </cfRule>
  </conditionalFormatting>
  <conditionalFormatting sqref="I35">
    <cfRule type="cellIs" dxfId="62" priority="8" stopIfTrue="1" operator="greaterThan">
      <formula>#REF!</formula>
    </cfRule>
  </conditionalFormatting>
  <conditionalFormatting sqref="I38">
    <cfRule type="cellIs" dxfId="61" priority="10" stopIfTrue="1" operator="greaterThan">
      <formula>#REF!</formula>
    </cfRule>
  </conditionalFormatting>
  <conditionalFormatting sqref="I43">
    <cfRule type="cellIs" dxfId="60" priority="9" stopIfTrue="1" operator="greaterThan">
      <formula>#REF!</formula>
    </cfRule>
  </conditionalFormatting>
  <conditionalFormatting sqref="I57">
    <cfRule type="cellIs" dxfId="59" priority="5" stopIfTrue="1" operator="greaterThan">
      <formula>#REF!</formula>
    </cfRule>
  </conditionalFormatting>
  <conditionalFormatting sqref="I60">
    <cfRule type="cellIs" dxfId="58" priority="7" stopIfTrue="1" operator="greaterThan">
      <formula>#REF!</formula>
    </cfRule>
  </conditionalFormatting>
  <conditionalFormatting sqref="I65">
    <cfRule type="cellIs" dxfId="57" priority="6" stopIfTrue="1" operator="greaterThan">
      <formula>#REF!</formula>
    </cfRule>
  </conditionalFormatting>
  <conditionalFormatting sqref="I79">
    <cfRule type="cellIs" dxfId="56" priority="2" stopIfTrue="1" operator="greaterThan">
      <formula>#REF!</formula>
    </cfRule>
  </conditionalFormatting>
  <conditionalFormatting sqref="I82">
    <cfRule type="cellIs" dxfId="55" priority="4" stopIfTrue="1" operator="greaterThan">
      <formula>#REF!</formula>
    </cfRule>
  </conditionalFormatting>
  <conditionalFormatting sqref="I87">
    <cfRule type="cellIs" dxfId="54" priority="3" stopIfTrue="1" operator="greaterThan">
      <formula>#REF!</formula>
    </cfRule>
  </conditionalFormatting>
  <dataValidations count="4">
    <dataValidation type="textLength" operator="equal" allowBlank="1" showInputMessage="1" showErrorMessage="1" errorTitle="消費税計上不可" error="補助対象経費の消費税計上は出来ません。" sqref="G23:H23 E23 G45:H45 E45 G67:H67 E67 G89:H89 E89" xr:uid="{25E1D560-FAAB-473C-9647-61A377F34A0B}">
      <formula1>0</formula1>
    </dataValidation>
    <dataValidation type="textLength" operator="equal" allowBlank="1" showInputMessage="1" showErrorMessage="1" errorTitle="消費税計上不可" error="補助金の消費税計上は出来ません。" sqref="I23:J23 I67:J67 I45:J45 I89:J89" xr:uid="{9C0D9321-B23C-412E-A756-062A41683FA3}">
      <formula1>0</formula1>
    </dataValidation>
    <dataValidation type="list" allowBlank="1" showInputMessage="1" showErrorMessage="1" sqref="B50 B6 B28 B72" xr:uid="{8E51FE96-8B57-46C5-921B-3209B16A7F3C}">
      <formula1>年度選択</formula1>
    </dataValidation>
    <dataValidation type="whole" operator="greaterThanOrEqual" allowBlank="1" showInputMessage="1" showErrorMessage="1" error="小数点を含んだ数値の入力はできません" sqref="B11:B24 E11:E22 E24 I13 I16 I21:I22 I24 B33:B46 E33:E44 E46 I35 I38 I43:I44 I46 B55:B68 E55:E66 E68 I57 I60 I65:I66 I68 B77:B90 E77:E88 E90 I79 I82 I87:I88 I90" xr:uid="{611D55B7-A9C1-43F4-AE9A-5CF6D8A06389}">
      <formula1>0</formula1>
    </dataValidation>
  </dataValidations>
  <pageMargins left="0.74803149606299213" right="0.51181102362204722" top="0.59055118110236227" bottom="0.55118110236220474" header="0.51181102362204722" footer="0.51181102362204722"/>
  <pageSetup paperSize="9" scale="50"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3467265" r:id="rId4" name="Check Box 1">
              <controlPr defaultSize="0" autoFill="0" autoLine="0" autoPict="0">
                <anchor moveWithCells="1">
                  <from>
                    <xdr:col>5</xdr:col>
                    <xdr:colOff>57150</xdr:colOff>
                    <xdr:row>5</xdr:row>
                    <xdr:rowOff>219075</xdr:rowOff>
                  </from>
                  <to>
                    <xdr:col>5</xdr:col>
                    <xdr:colOff>361950</xdr:colOff>
                    <xdr:row>7</xdr:row>
                    <xdr:rowOff>9525</xdr:rowOff>
                  </to>
                </anchor>
              </controlPr>
            </control>
          </mc:Choice>
        </mc:AlternateContent>
        <mc:AlternateContent xmlns:mc="http://schemas.openxmlformats.org/markup-compatibility/2006">
          <mc:Choice Requires="x14">
            <control shapeId="3467266" r:id="rId5" name="Check Box 2">
              <controlPr defaultSize="0" autoFill="0" autoLine="0" autoPict="0">
                <anchor moveWithCells="1">
                  <from>
                    <xdr:col>6</xdr:col>
                    <xdr:colOff>47625</xdr:colOff>
                    <xdr:row>5</xdr:row>
                    <xdr:rowOff>219075</xdr:rowOff>
                  </from>
                  <to>
                    <xdr:col>6</xdr:col>
                    <xdr:colOff>361950</xdr:colOff>
                    <xdr:row>7</xdr:row>
                    <xdr:rowOff>9525</xdr:rowOff>
                  </to>
                </anchor>
              </controlPr>
            </control>
          </mc:Choice>
        </mc:AlternateContent>
        <mc:AlternateContent xmlns:mc="http://schemas.openxmlformats.org/markup-compatibility/2006">
          <mc:Choice Requires="x14">
            <control shapeId="3467267" r:id="rId6" name="Check Box 3">
              <controlPr defaultSize="0" autoFill="0" autoLine="0" autoPict="0">
                <anchor moveWithCells="1">
                  <from>
                    <xdr:col>5</xdr:col>
                    <xdr:colOff>38100</xdr:colOff>
                    <xdr:row>28</xdr:row>
                    <xdr:rowOff>0</xdr:rowOff>
                  </from>
                  <to>
                    <xdr:col>5</xdr:col>
                    <xdr:colOff>342900</xdr:colOff>
                    <xdr:row>29</xdr:row>
                    <xdr:rowOff>19050</xdr:rowOff>
                  </to>
                </anchor>
              </controlPr>
            </control>
          </mc:Choice>
        </mc:AlternateContent>
        <mc:AlternateContent xmlns:mc="http://schemas.openxmlformats.org/markup-compatibility/2006">
          <mc:Choice Requires="x14">
            <control shapeId="3467268" r:id="rId7" name="Check Box 4">
              <controlPr defaultSize="0" autoFill="0" autoLine="0" autoPict="0">
                <anchor moveWithCells="1">
                  <from>
                    <xdr:col>6</xdr:col>
                    <xdr:colOff>38100</xdr:colOff>
                    <xdr:row>28</xdr:row>
                    <xdr:rowOff>0</xdr:rowOff>
                  </from>
                  <to>
                    <xdr:col>6</xdr:col>
                    <xdr:colOff>342900</xdr:colOff>
                    <xdr:row>29</xdr:row>
                    <xdr:rowOff>19050</xdr:rowOff>
                  </to>
                </anchor>
              </controlPr>
            </control>
          </mc:Choice>
        </mc:AlternateContent>
        <mc:AlternateContent xmlns:mc="http://schemas.openxmlformats.org/markup-compatibility/2006">
          <mc:Choice Requires="x14">
            <control shapeId="3467269" r:id="rId8" name="Check Box 5">
              <controlPr defaultSize="0" autoFill="0" autoLine="0" autoPict="0">
                <anchor moveWithCells="1">
                  <from>
                    <xdr:col>5</xdr:col>
                    <xdr:colOff>38100</xdr:colOff>
                    <xdr:row>50</xdr:row>
                    <xdr:rowOff>0</xdr:rowOff>
                  </from>
                  <to>
                    <xdr:col>5</xdr:col>
                    <xdr:colOff>342900</xdr:colOff>
                    <xdr:row>51</xdr:row>
                    <xdr:rowOff>19050</xdr:rowOff>
                  </to>
                </anchor>
              </controlPr>
            </control>
          </mc:Choice>
        </mc:AlternateContent>
        <mc:AlternateContent xmlns:mc="http://schemas.openxmlformats.org/markup-compatibility/2006">
          <mc:Choice Requires="x14">
            <control shapeId="3467270" r:id="rId9" name="Check Box 6">
              <controlPr defaultSize="0" autoFill="0" autoLine="0" autoPict="0">
                <anchor moveWithCells="1">
                  <from>
                    <xdr:col>6</xdr:col>
                    <xdr:colOff>38100</xdr:colOff>
                    <xdr:row>50</xdr:row>
                    <xdr:rowOff>0</xdr:rowOff>
                  </from>
                  <to>
                    <xdr:col>6</xdr:col>
                    <xdr:colOff>342900</xdr:colOff>
                    <xdr:row>51</xdr:row>
                    <xdr:rowOff>19050</xdr:rowOff>
                  </to>
                </anchor>
              </controlPr>
            </control>
          </mc:Choice>
        </mc:AlternateContent>
        <mc:AlternateContent xmlns:mc="http://schemas.openxmlformats.org/markup-compatibility/2006">
          <mc:Choice Requires="x14">
            <control shapeId="3467271" r:id="rId10" name="Check Box 7">
              <controlPr defaultSize="0" autoFill="0" autoLine="0" autoPict="0">
                <anchor moveWithCells="1">
                  <from>
                    <xdr:col>5</xdr:col>
                    <xdr:colOff>38100</xdr:colOff>
                    <xdr:row>71</xdr:row>
                    <xdr:rowOff>219075</xdr:rowOff>
                  </from>
                  <to>
                    <xdr:col>5</xdr:col>
                    <xdr:colOff>342900</xdr:colOff>
                    <xdr:row>73</xdr:row>
                    <xdr:rowOff>9525</xdr:rowOff>
                  </to>
                </anchor>
              </controlPr>
            </control>
          </mc:Choice>
        </mc:AlternateContent>
        <mc:AlternateContent xmlns:mc="http://schemas.openxmlformats.org/markup-compatibility/2006">
          <mc:Choice Requires="x14">
            <control shapeId="3467272" r:id="rId11" name="Check Box 8">
              <controlPr defaultSize="0" autoFill="0" autoLine="0" autoPict="0">
                <anchor moveWithCells="1">
                  <from>
                    <xdr:col>6</xdr:col>
                    <xdr:colOff>38100</xdr:colOff>
                    <xdr:row>71</xdr:row>
                    <xdr:rowOff>219075</xdr:rowOff>
                  </from>
                  <to>
                    <xdr:col>6</xdr:col>
                    <xdr:colOff>342900</xdr:colOff>
                    <xdr:row>73</xdr:row>
                    <xdr:rowOff>9525</xdr:rowOff>
                  </to>
                </anchor>
              </controlPr>
            </control>
          </mc:Choice>
        </mc:AlternateContent>
        <mc:AlternateContent xmlns:mc="http://schemas.openxmlformats.org/markup-compatibility/2006">
          <mc:Choice Requires="x14">
            <control shapeId="3467273" r:id="rId12" name="Check Box 9">
              <controlPr defaultSize="0" autoFill="0" autoLine="0" autoPict="0">
                <anchor moveWithCells="1">
                  <from>
                    <xdr:col>8</xdr:col>
                    <xdr:colOff>47625</xdr:colOff>
                    <xdr:row>5</xdr:row>
                    <xdr:rowOff>219075</xdr:rowOff>
                  </from>
                  <to>
                    <xdr:col>8</xdr:col>
                    <xdr:colOff>361950</xdr:colOff>
                    <xdr:row>7</xdr:row>
                    <xdr:rowOff>9525</xdr:rowOff>
                  </to>
                </anchor>
              </controlPr>
            </control>
          </mc:Choice>
        </mc:AlternateContent>
        <mc:AlternateContent xmlns:mc="http://schemas.openxmlformats.org/markup-compatibility/2006">
          <mc:Choice Requires="x14">
            <control shapeId="3467274" r:id="rId13" name="Check Box 10">
              <controlPr defaultSize="0" autoFill="0" autoLine="0" autoPict="0">
                <anchor moveWithCells="1">
                  <from>
                    <xdr:col>8</xdr:col>
                    <xdr:colOff>38100</xdr:colOff>
                    <xdr:row>28</xdr:row>
                    <xdr:rowOff>0</xdr:rowOff>
                  </from>
                  <to>
                    <xdr:col>8</xdr:col>
                    <xdr:colOff>342900</xdr:colOff>
                    <xdr:row>29</xdr:row>
                    <xdr:rowOff>19050</xdr:rowOff>
                  </to>
                </anchor>
              </controlPr>
            </control>
          </mc:Choice>
        </mc:AlternateContent>
        <mc:AlternateContent xmlns:mc="http://schemas.openxmlformats.org/markup-compatibility/2006">
          <mc:Choice Requires="x14">
            <control shapeId="3467275" r:id="rId14" name="Check Box 11">
              <controlPr defaultSize="0" autoFill="0" autoLine="0" autoPict="0">
                <anchor moveWithCells="1">
                  <from>
                    <xdr:col>8</xdr:col>
                    <xdr:colOff>38100</xdr:colOff>
                    <xdr:row>50</xdr:row>
                    <xdr:rowOff>0</xdr:rowOff>
                  </from>
                  <to>
                    <xdr:col>8</xdr:col>
                    <xdr:colOff>342900</xdr:colOff>
                    <xdr:row>51</xdr:row>
                    <xdr:rowOff>19050</xdr:rowOff>
                  </to>
                </anchor>
              </controlPr>
            </control>
          </mc:Choice>
        </mc:AlternateContent>
        <mc:AlternateContent xmlns:mc="http://schemas.openxmlformats.org/markup-compatibility/2006">
          <mc:Choice Requires="x14">
            <control shapeId="3467276" r:id="rId15" name="Check Box 12">
              <controlPr defaultSize="0" autoFill="0" autoLine="0" autoPict="0">
                <anchor moveWithCells="1">
                  <from>
                    <xdr:col>8</xdr:col>
                    <xdr:colOff>38100</xdr:colOff>
                    <xdr:row>71</xdr:row>
                    <xdr:rowOff>219075</xdr:rowOff>
                  </from>
                  <to>
                    <xdr:col>8</xdr:col>
                    <xdr:colOff>342900</xdr:colOff>
                    <xdr:row>73</xdr:row>
                    <xdr:rowOff>9525</xdr:rowOff>
                  </to>
                </anchor>
              </controlPr>
            </control>
          </mc:Choice>
        </mc:AlternateContent>
      </controls>
    </mc:Choice>
  </mc:AlternateContent>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6058C5-EBE9-438D-A3FB-893ABABF76D1}">
  <sheetPr>
    <tabColor rgb="FF3333FF"/>
    <pageSetUpPr fitToPage="1"/>
  </sheetPr>
  <dimension ref="A1:X83"/>
  <sheetViews>
    <sheetView showGridLines="0" view="pageBreakPreview" zoomScale="85" zoomScaleNormal="85" zoomScaleSheetLayoutView="85" workbookViewId="0"/>
  </sheetViews>
  <sheetFormatPr defaultColWidth="8.7265625" defaultRowHeight="13.5"/>
  <cols>
    <col min="1" max="1" width="11.36328125" style="169" customWidth="1"/>
    <col min="2" max="6" width="10.453125" style="169" customWidth="1"/>
    <col min="7" max="7" width="6.36328125" style="199" customWidth="1"/>
    <col min="8" max="8" width="10.453125" style="169" customWidth="1"/>
    <col min="9" max="9" width="10.90625" style="169" customWidth="1"/>
    <col min="10" max="10" width="11.36328125" style="169" bestFit="1" customWidth="1"/>
    <col min="11" max="14" width="8.7265625" style="169"/>
    <col min="15" max="15" width="0" style="169" hidden="1" customWidth="1"/>
    <col min="16" max="24" width="8.7265625" style="169" hidden="1" customWidth="1"/>
    <col min="25" max="16384" width="8.7265625" style="169"/>
  </cols>
  <sheetData>
    <row r="1" spans="1:24" ht="18.75" customHeight="1">
      <c r="A1" s="35" t="s">
        <v>379</v>
      </c>
      <c r="B1" s="47"/>
      <c r="C1" s="47"/>
      <c r="D1" s="47"/>
      <c r="E1" s="47"/>
      <c r="F1" s="47"/>
      <c r="G1" s="119"/>
      <c r="H1" s="47"/>
      <c r="I1" s="96"/>
      <c r="J1" s="47"/>
      <c r="K1" s="168"/>
      <c r="L1" s="168"/>
      <c r="M1" s="168"/>
      <c r="U1" s="169" t="str">
        <f>入力リスト!B21</f>
        <v>１年度目</v>
      </c>
      <c r="V1" s="169" t="s">
        <v>996</v>
      </c>
      <c r="W1" s="169" t="s">
        <v>997</v>
      </c>
      <c r="X1" s="169" t="s">
        <v>999</v>
      </c>
    </row>
    <row r="2" spans="1:24" ht="22.5" customHeight="1">
      <c r="A2" s="1083" t="s">
        <v>957</v>
      </c>
      <c r="B2" s="1084"/>
      <c r="C2" s="1084"/>
      <c r="D2" s="1084"/>
      <c r="E2" s="1084"/>
      <c r="F2" s="1084"/>
      <c r="G2" s="1084"/>
      <c r="H2" s="1084"/>
      <c r="I2" s="1084"/>
      <c r="J2" s="47"/>
      <c r="K2" s="168"/>
      <c r="L2" s="168"/>
      <c r="M2" s="168"/>
      <c r="U2" s="169" t="s">
        <v>980</v>
      </c>
      <c r="V2" s="169">
        <f>IF($B$6=$U$1,B9,0)+IF($B$25=$U$1,B28,0)+IF($B$44=$U$1,B47,0)+IF($B$63=$U$1,B66,0)</f>
        <v>0</v>
      </c>
      <c r="W2" s="169">
        <f t="shared" ref="W2:W13" si="0">IF($B$6=$U$1,D9,0)+IF($B$25=$U$1,D28,0)+IF($B$44=$U$1,D47,0)+IF($B$63=$U$1,D66,0)</f>
        <v>0</v>
      </c>
    </row>
    <row r="3" spans="1:24" ht="9.75" customHeight="1">
      <c r="A3" s="337"/>
      <c r="B3" s="170"/>
      <c r="C3" s="170"/>
      <c r="D3" s="170"/>
      <c r="E3" s="170"/>
      <c r="F3" s="170"/>
      <c r="G3" s="170"/>
      <c r="H3" s="170"/>
      <c r="I3" s="170"/>
      <c r="J3" s="47"/>
      <c r="K3" s="168"/>
      <c r="L3" s="168"/>
      <c r="M3" s="168"/>
      <c r="U3" s="169" t="s">
        <v>185</v>
      </c>
      <c r="V3" s="169">
        <f t="shared" ref="V3:V15" si="1">IF($B$6=$U$1,B10,0)+IF($B$25=$U$1,B29,0)+IF($B$44=$U$1,B48,0)+IF($B$63=$U$1,B67,0)</f>
        <v>0</v>
      </c>
      <c r="W3" s="169">
        <f t="shared" si="0"/>
        <v>0</v>
      </c>
    </row>
    <row r="4" spans="1:24" ht="18" customHeight="1">
      <c r="A4" s="171" t="s">
        <v>363</v>
      </c>
      <c r="B4" s="1099" t="str">
        <f>IF(申請概要書!$G$21&lt;&gt;"",申請概要書!$G$21,"")</f>
        <v/>
      </c>
      <c r="C4" s="1100"/>
      <c r="D4" s="1099"/>
      <c r="E4" s="1099"/>
      <c r="F4" s="1101"/>
      <c r="G4" s="170"/>
      <c r="H4" s="170"/>
      <c r="I4" s="170"/>
      <c r="J4" s="47"/>
      <c r="K4" s="168"/>
      <c r="L4" s="168"/>
      <c r="M4" s="168"/>
      <c r="U4" s="169" t="s">
        <v>998</v>
      </c>
      <c r="V4" s="169">
        <f t="shared" si="1"/>
        <v>0</v>
      </c>
      <c r="W4" s="169">
        <f t="shared" si="0"/>
        <v>0</v>
      </c>
      <c r="X4" s="169">
        <f>IF($B$6=$U$1,H11,0)+IF($B$25=$U$1,H30,0)+IF($B$44=$U$1,H49,0)+IF($B$63=$U$1,H68,0)</f>
        <v>0</v>
      </c>
    </row>
    <row r="5" spans="1:24" ht="18" customHeight="1" thickBot="1">
      <c r="A5" s="464"/>
      <c r="B5" s="170"/>
      <c r="C5" s="170"/>
      <c r="D5" s="170"/>
      <c r="E5" s="170"/>
      <c r="F5" s="170"/>
      <c r="G5" s="170"/>
      <c r="H5" s="170"/>
      <c r="I5" s="170"/>
      <c r="J5" s="47"/>
      <c r="K5" s="168"/>
      <c r="L5" s="168"/>
      <c r="M5" s="168"/>
      <c r="U5" s="169" t="s">
        <v>958</v>
      </c>
      <c r="V5" s="169">
        <f t="shared" si="1"/>
        <v>0</v>
      </c>
      <c r="W5" s="169">
        <f t="shared" si="0"/>
        <v>0</v>
      </c>
    </row>
    <row r="6" spans="1:24" ht="18" customHeight="1" thickBot="1">
      <c r="A6" s="554" t="s">
        <v>956</v>
      </c>
      <c r="B6" s="608"/>
      <c r="C6" s="555" t="s">
        <v>1009</v>
      </c>
      <c r="D6" s="1124"/>
      <c r="E6" s="1125"/>
      <c r="F6" s="555" t="s">
        <v>978</v>
      </c>
      <c r="G6" s="1126"/>
      <c r="H6" s="1127"/>
      <c r="I6" s="1128"/>
      <c r="J6" s="47"/>
      <c r="K6" s="168"/>
      <c r="L6" s="168"/>
      <c r="M6" s="168"/>
      <c r="U6" s="169" t="s">
        <v>362</v>
      </c>
      <c r="V6" s="169">
        <f t="shared" si="1"/>
        <v>0</v>
      </c>
      <c r="W6" s="169">
        <f t="shared" si="0"/>
        <v>0</v>
      </c>
    </row>
    <row r="7" spans="1:24" ht="18" customHeight="1">
      <c r="A7" s="172" t="s">
        <v>192</v>
      </c>
      <c r="B7" s="1079" t="s">
        <v>191</v>
      </c>
      <c r="C7" s="1080"/>
      <c r="D7" s="1081" t="s">
        <v>306</v>
      </c>
      <c r="E7" s="1080"/>
      <c r="F7" s="1080"/>
      <c r="G7" s="1058" t="s">
        <v>162</v>
      </c>
      <c r="H7" s="1059" t="s">
        <v>305</v>
      </c>
      <c r="I7" s="1061" t="s">
        <v>163</v>
      </c>
      <c r="J7" s="47"/>
      <c r="K7" s="168"/>
      <c r="L7" s="168"/>
      <c r="M7" s="168"/>
      <c r="P7" s="169" t="s">
        <v>981</v>
      </c>
      <c r="Q7" s="169">
        <v>2000000</v>
      </c>
      <c r="U7" s="169" t="s">
        <v>998</v>
      </c>
      <c r="V7" s="169">
        <f t="shared" si="1"/>
        <v>0</v>
      </c>
      <c r="W7" s="169">
        <f t="shared" si="0"/>
        <v>0</v>
      </c>
      <c r="X7" s="169">
        <f>IF($B$6=$U$1,H14,0)+IF($B$25=$U$1,H33,0)+IF($B$44=$U$1,H52,0)+IF($B$63=$U$1,H71,0)</f>
        <v>0</v>
      </c>
    </row>
    <row r="8" spans="1:24" ht="18" customHeight="1">
      <c r="A8" s="173" t="s">
        <v>193</v>
      </c>
      <c r="B8" s="174" t="s">
        <v>5</v>
      </c>
      <c r="C8" s="345" t="s">
        <v>194</v>
      </c>
      <c r="D8" s="344" t="s">
        <v>5</v>
      </c>
      <c r="E8" s="536" t="s">
        <v>194</v>
      </c>
      <c r="F8" s="345" t="s">
        <v>195</v>
      </c>
      <c r="G8" s="856"/>
      <c r="H8" s="792"/>
      <c r="I8" s="1062"/>
      <c r="J8" s="47"/>
      <c r="K8" s="168"/>
      <c r="L8" s="168"/>
      <c r="M8" s="168"/>
      <c r="P8" s="169" t="s">
        <v>982</v>
      </c>
      <c r="Q8" s="169">
        <f>INT(D14/20)</f>
        <v>0</v>
      </c>
      <c r="U8" s="169" t="s">
        <v>793</v>
      </c>
      <c r="V8" s="169">
        <f t="shared" si="1"/>
        <v>0</v>
      </c>
      <c r="W8" s="169">
        <f t="shared" si="0"/>
        <v>0</v>
      </c>
    </row>
    <row r="9" spans="1:24" ht="18" customHeight="1">
      <c r="A9" s="318" t="s">
        <v>360</v>
      </c>
      <c r="B9" s="68"/>
      <c r="C9" s="547" t="s">
        <v>980</v>
      </c>
      <c r="D9" s="569"/>
      <c r="E9" s="547" t="s">
        <v>980</v>
      </c>
      <c r="F9" s="52"/>
      <c r="G9" s="855" t="s">
        <v>1045</v>
      </c>
      <c r="H9" s="1069"/>
      <c r="I9" s="53"/>
      <c r="J9" s="47"/>
      <c r="K9" s="168"/>
      <c r="L9" s="168"/>
      <c r="M9" s="168"/>
      <c r="P9" s="169" t="s">
        <v>983</v>
      </c>
      <c r="Q9" s="169">
        <f>INT(D19/2)</f>
        <v>0</v>
      </c>
      <c r="U9" s="169" t="s">
        <v>909</v>
      </c>
      <c r="V9" s="169">
        <f t="shared" si="1"/>
        <v>0</v>
      </c>
      <c r="W9" s="169">
        <f t="shared" si="0"/>
        <v>0</v>
      </c>
    </row>
    <row r="10" spans="1:24" ht="18" customHeight="1">
      <c r="A10" s="175"/>
      <c r="B10" s="69"/>
      <c r="C10" s="545" t="s">
        <v>185</v>
      </c>
      <c r="D10" s="570"/>
      <c r="E10" s="545" t="s">
        <v>185</v>
      </c>
      <c r="F10" s="52"/>
      <c r="G10" s="1103"/>
      <c r="H10" s="1073"/>
      <c r="I10" s="57"/>
      <c r="J10" s="47"/>
      <c r="K10" s="168"/>
      <c r="L10" s="168"/>
      <c r="M10" s="168"/>
      <c r="P10" s="169" t="s">
        <v>350</v>
      </c>
      <c r="Q10" s="169">
        <f>SUM(Q8:Q9)</f>
        <v>0</v>
      </c>
      <c r="U10" s="169" t="s">
        <v>794</v>
      </c>
      <c r="V10" s="169">
        <f t="shared" si="1"/>
        <v>0</v>
      </c>
      <c r="W10" s="169">
        <f t="shared" si="0"/>
        <v>0</v>
      </c>
    </row>
    <row r="11" spans="1:24" ht="18" customHeight="1">
      <c r="A11" s="176" t="s">
        <v>790</v>
      </c>
      <c r="B11" s="177">
        <f>SUM(B9:B10)</f>
        <v>0</v>
      </c>
      <c r="C11" s="537"/>
      <c r="D11" s="571">
        <f>SUM(D9:D10)</f>
        <v>0</v>
      </c>
      <c r="E11" s="537"/>
      <c r="F11" s="185"/>
      <c r="G11" s="1103"/>
      <c r="H11" s="600">
        <f>INT(D11/2)</f>
        <v>0</v>
      </c>
      <c r="I11" s="572"/>
      <c r="J11" s="47"/>
      <c r="K11" s="168"/>
      <c r="L11" s="168"/>
      <c r="M11" s="168"/>
      <c r="P11" s="169" t="s">
        <v>985</v>
      </c>
      <c r="Q11" s="169" t="b">
        <f>IF(Q10&gt;Q7,TRUE,FALSE)</f>
        <v>0</v>
      </c>
      <c r="U11" s="169" t="s">
        <v>362</v>
      </c>
      <c r="V11" s="169">
        <f t="shared" si="1"/>
        <v>0</v>
      </c>
      <c r="W11" s="169">
        <f t="shared" si="0"/>
        <v>0</v>
      </c>
    </row>
    <row r="12" spans="1:24" ht="18" customHeight="1">
      <c r="A12" s="318" t="s">
        <v>7</v>
      </c>
      <c r="B12" s="68"/>
      <c r="C12" s="546" t="s">
        <v>958</v>
      </c>
      <c r="D12" s="569"/>
      <c r="E12" s="546" t="s">
        <v>958</v>
      </c>
      <c r="F12" s="51"/>
      <c r="G12" s="1103"/>
      <c r="H12" s="1069"/>
      <c r="I12" s="53"/>
      <c r="J12" s="47"/>
      <c r="K12" s="168"/>
      <c r="L12" s="168"/>
      <c r="M12" s="168"/>
      <c r="P12" s="169" t="s">
        <v>986</v>
      </c>
      <c r="Q12" s="169" t="s">
        <v>987</v>
      </c>
      <c r="R12" s="169">
        <f>IF(Q11=TRUE,INT((D14*2500000)/(D14+D19)),INT(D14/2))</f>
        <v>0</v>
      </c>
      <c r="U12" s="169" t="s">
        <v>998</v>
      </c>
      <c r="V12" s="169">
        <f t="shared" si="1"/>
        <v>0</v>
      </c>
      <c r="W12" s="169">
        <f t="shared" si="0"/>
        <v>0</v>
      </c>
      <c r="X12" s="169">
        <f>IF($B$6=$U$1,H19,0)+IF($B$25=$U$1,H38,0)+IF($B$44=$U$1,H57,0)+IF($B$63=$U$1,H76,0)</f>
        <v>0</v>
      </c>
    </row>
    <row r="13" spans="1:24" ht="18" customHeight="1">
      <c r="A13" s="175"/>
      <c r="B13" s="70"/>
      <c r="C13" s="551" t="s">
        <v>362</v>
      </c>
      <c r="D13" s="612"/>
      <c r="E13" s="551" t="s">
        <v>362</v>
      </c>
      <c r="F13" s="56"/>
      <c r="G13" s="1103"/>
      <c r="H13" s="1082"/>
      <c r="I13" s="57"/>
      <c r="J13" s="47"/>
      <c r="Q13" s="169" t="s">
        <v>983</v>
      </c>
      <c r="R13" s="169">
        <f>IF(Q11=TRUE,INT((D19*2500000)/(D14+D19)),INT(D19/2))</f>
        <v>0</v>
      </c>
      <c r="U13" s="169" t="s">
        <v>636</v>
      </c>
      <c r="V13" s="169">
        <f t="shared" si="1"/>
        <v>0</v>
      </c>
      <c r="W13" s="169">
        <f t="shared" si="0"/>
        <v>0</v>
      </c>
      <c r="X13" s="169">
        <f>IF($B$6=$U$1,H20,0)+IF($B$25=$U$1,H39,0)+IF($B$44=$U$1,H58,0)+IF($B$63=$U$1,H77,0)</f>
        <v>0</v>
      </c>
    </row>
    <row r="14" spans="1:24" ht="18" customHeight="1">
      <c r="A14" s="176" t="s">
        <v>790</v>
      </c>
      <c r="B14" s="177">
        <f>SUM(B12:B13)</f>
        <v>0</v>
      </c>
      <c r="C14" s="537"/>
      <c r="D14" s="571">
        <f>SUM(D12:D13)</f>
        <v>0</v>
      </c>
      <c r="E14" s="537"/>
      <c r="F14" s="179"/>
      <c r="G14" s="1103"/>
      <c r="H14" s="571">
        <f>R16</f>
        <v>0</v>
      </c>
      <c r="I14" s="41"/>
      <c r="J14" s="47"/>
      <c r="Q14" s="169" t="s">
        <v>636</v>
      </c>
      <c r="R14" s="169">
        <f>SUM(R12:R13)</f>
        <v>0</v>
      </c>
      <c r="U14" s="169" t="s">
        <v>791</v>
      </c>
      <c r="V14" s="169">
        <f t="shared" si="1"/>
        <v>0</v>
      </c>
    </row>
    <row r="15" spans="1:24" ht="18" customHeight="1">
      <c r="A15" s="318" t="s">
        <v>8</v>
      </c>
      <c r="B15" s="68"/>
      <c r="C15" s="547" t="s">
        <v>793</v>
      </c>
      <c r="D15" s="569"/>
      <c r="E15" s="547" t="s">
        <v>793</v>
      </c>
      <c r="F15" s="51"/>
      <c r="G15" s="1103"/>
      <c r="H15" s="1035"/>
      <c r="I15" s="53"/>
      <c r="J15" s="47"/>
      <c r="P15" s="169" t="s">
        <v>976</v>
      </c>
      <c r="R15" s="169">
        <f>Q7-R14</f>
        <v>2000000</v>
      </c>
      <c r="U15" s="169" t="s">
        <v>792</v>
      </c>
      <c r="V15" s="169">
        <f t="shared" si="1"/>
        <v>0</v>
      </c>
      <c r="W15" s="169">
        <f>IF($B$6=$U$1,D22,0)+IF($B$25=$U$1,D41,0)+IF($B$44=$U$1,D60,0)+IF($B$63=$U$1,D79,0)</f>
        <v>0</v>
      </c>
      <c r="X15" s="169">
        <f>IF($B$6=$U$1,H22,0)+IF($B$25=$U$1,H41,0)+IF($B$44=$U$1,H60,0)+IF($B$63=$U$1,H79,0)</f>
        <v>0</v>
      </c>
    </row>
    <row r="16" spans="1:24" ht="18" customHeight="1">
      <c r="A16" s="183"/>
      <c r="B16" s="69"/>
      <c r="C16" s="545" t="s">
        <v>909</v>
      </c>
      <c r="D16" s="570"/>
      <c r="E16" s="545" t="s">
        <v>909</v>
      </c>
      <c r="F16" s="52"/>
      <c r="G16" s="1103"/>
      <c r="H16" s="1082"/>
      <c r="I16" s="54"/>
      <c r="J16" s="47"/>
      <c r="P16" s="169" t="s">
        <v>977</v>
      </c>
      <c r="Q16" s="169" t="s">
        <v>970</v>
      </c>
      <c r="R16" s="169">
        <f>IF(Q11=TRUE,R12+R15,R12)</f>
        <v>0</v>
      </c>
    </row>
    <row r="17" spans="1:24" ht="18" customHeight="1">
      <c r="A17" s="183"/>
      <c r="B17" s="69"/>
      <c r="C17" s="545" t="s">
        <v>794</v>
      </c>
      <c r="D17" s="570"/>
      <c r="E17" s="545" t="s">
        <v>794</v>
      </c>
      <c r="F17" s="52"/>
      <c r="G17" s="1103"/>
      <c r="H17" s="1082"/>
      <c r="I17" s="54"/>
      <c r="J17" s="47"/>
      <c r="Q17" s="169" t="s">
        <v>643</v>
      </c>
      <c r="R17" s="169">
        <f>R13</f>
        <v>0</v>
      </c>
      <c r="U17" s="169" t="str">
        <f>入力リスト!B22</f>
        <v>２年度目</v>
      </c>
      <c r="V17" s="169" t="s">
        <v>996</v>
      </c>
      <c r="W17" s="169" t="s">
        <v>997</v>
      </c>
      <c r="X17" s="169" t="s">
        <v>999</v>
      </c>
    </row>
    <row r="18" spans="1:24" ht="18" customHeight="1">
      <c r="A18" s="183"/>
      <c r="B18" s="69"/>
      <c r="C18" s="565" t="s">
        <v>887</v>
      </c>
      <c r="D18" s="570"/>
      <c r="E18" s="565" t="s">
        <v>887</v>
      </c>
      <c r="F18" s="52"/>
      <c r="G18" s="1103"/>
      <c r="H18" s="1082"/>
      <c r="I18" s="54"/>
      <c r="J18" s="47"/>
      <c r="U18" s="169" t="s">
        <v>980</v>
      </c>
      <c r="V18" s="169">
        <f t="shared" ref="V18:V31" si="2">IF($B$6=$U$17,B9,0)+IF($B$25=$U$17,B28,0)+IF($B$44=$U$17,B47,0)+IF($B$63=$U$17,B66,0)</f>
        <v>0</v>
      </c>
      <c r="W18" s="169">
        <f t="shared" ref="W18:W29" si="3">IF($B$6=$U$17,D9,0)+IF($B$25=$U$17,D28,0)+IF($B$44=$U$17,D47,0)+IF($B$63=$U$17,D66,0)</f>
        <v>0</v>
      </c>
    </row>
    <row r="19" spans="1:24" ht="18" customHeight="1" thickBot="1">
      <c r="A19" s="184" t="s">
        <v>790</v>
      </c>
      <c r="B19" s="593">
        <f>SUM(B15:B18)</f>
        <v>0</v>
      </c>
      <c r="C19" s="549"/>
      <c r="D19" s="613">
        <f>SUM(D15:D18)</f>
        <v>0</v>
      </c>
      <c r="E19" s="550"/>
      <c r="F19" s="185"/>
      <c r="G19" s="1104"/>
      <c r="H19" s="600">
        <f>R17</f>
        <v>0</v>
      </c>
      <c r="I19" s="33"/>
      <c r="J19" s="47"/>
      <c r="U19" s="169" t="s">
        <v>185</v>
      </c>
      <c r="V19" s="169">
        <f t="shared" si="2"/>
        <v>0</v>
      </c>
      <c r="W19" s="169">
        <f t="shared" si="3"/>
        <v>0</v>
      </c>
    </row>
    <row r="20" spans="1:24" ht="18" customHeight="1" thickTop="1" thickBot="1">
      <c r="A20" s="186" t="s">
        <v>9</v>
      </c>
      <c r="B20" s="187">
        <f>SUM(B11,B14,B19)</f>
        <v>0</v>
      </c>
      <c r="C20" s="541"/>
      <c r="D20" s="614">
        <f>SUM(D11,D14,D19)</f>
        <v>0</v>
      </c>
      <c r="E20" s="542"/>
      <c r="F20" s="188"/>
      <c r="G20" s="188"/>
      <c r="H20" s="598">
        <f>SUM(H11,H14,H19)</f>
        <v>0</v>
      </c>
      <c r="I20" s="34"/>
      <c r="J20" s="47"/>
      <c r="U20" s="169" t="s">
        <v>998</v>
      </c>
      <c r="V20" s="169">
        <f t="shared" si="2"/>
        <v>0</v>
      </c>
      <c r="W20" s="169">
        <f t="shared" si="3"/>
        <v>0</v>
      </c>
      <c r="X20" s="169">
        <f>IF($B$6=$U$17,H11,0)+IF($B$25=$U$17,H30,0)+IF($B$44=$U$17,H49,0)+IF($B$63=$U$17,H68,0)</f>
        <v>0</v>
      </c>
    </row>
    <row r="21" spans="1:24" ht="18" customHeight="1" thickTop="1" thickBot="1">
      <c r="A21" s="183" t="s">
        <v>10</v>
      </c>
      <c r="B21" s="200"/>
      <c r="C21" s="543"/>
      <c r="D21" s="190"/>
      <c r="E21" s="544"/>
      <c r="F21" s="191"/>
      <c r="G21" s="191"/>
      <c r="H21" s="192"/>
      <c r="I21" s="610"/>
      <c r="J21" s="47"/>
      <c r="U21" s="169" t="s">
        <v>958</v>
      </c>
      <c r="V21" s="169">
        <f t="shared" si="2"/>
        <v>0</v>
      </c>
      <c r="W21" s="169">
        <f t="shared" si="3"/>
        <v>0</v>
      </c>
    </row>
    <row r="22" spans="1:24" ht="18" customHeight="1" thickBot="1">
      <c r="A22" s="193" t="s">
        <v>11</v>
      </c>
      <c r="B22" s="194">
        <f>SUM(B20:B21)</f>
        <v>0</v>
      </c>
      <c r="C22" s="539"/>
      <c r="D22" s="615">
        <f>D20</f>
        <v>0</v>
      </c>
      <c r="E22" s="540"/>
      <c r="F22" s="195"/>
      <c r="G22" s="195"/>
      <c r="H22" s="601">
        <f>H20</f>
        <v>0</v>
      </c>
      <c r="I22" s="417"/>
      <c r="J22" s="47"/>
      <c r="U22" s="169" t="s">
        <v>362</v>
      </c>
      <c r="V22" s="169">
        <f t="shared" si="2"/>
        <v>0</v>
      </c>
      <c r="W22" s="169">
        <f t="shared" si="3"/>
        <v>0</v>
      </c>
    </row>
    <row r="23" spans="1:24" ht="18" customHeight="1">
      <c r="A23" s="198"/>
      <c r="J23" s="47"/>
      <c r="U23" s="169" t="s">
        <v>998</v>
      </c>
      <c r="V23" s="169">
        <f t="shared" si="2"/>
        <v>0</v>
      </c>
      <c r="W23" s="169">
        <f t="shared" si="3"/>
        <v>0</v>
      </c>
      <c r="X23" s="169">
        <f>IF($B$6=$U$17,H14,0)+IF($B$25=$U$17,H33,0)+IF($B$44=$U$17,H52,0)+IF($B$63=$U$17,H71,0)</f>
        <v>0</v>
      </c>
    </row>
    <row r="24" spans="1:24" ht="19.5" customHeight="1" thickBot="1">
      <c r="U24" s="169" t="s">
        <v>793</v>
      </c>
      <c r="V24" s="169">
        <f t="shared" si="2"/>
        <v>0</v>
      </c>
      <c r="W24" s="169">
        <f t="shared" si="3"/>
        <v>0</v>
      </c>
    </row>
    <row r="25" spans="1:24" ht="18" customHeight="1" thickBot="1">
      <c r="A25" s="554" t="s">
        <v>956</v>
      </c>
      <c r="B25" s="608"/>
      <c r="C25" s="555" t="s">
        <v>1009</v>
      </c>
      <c r="D25" s="1124"/>
      <c r="E25" s="1125"/>
      <c r="F25" s="555" t="s">
        <v>978</v>
      </c>
      <c r="G25" s="1126"/>
      <c r="H25" s="1127"/>
      <c r="I25" s="1128"/>
      <c r="U25" s="169" t="s">
        <v>909</v>
      </c>
      <c r="V25" s="169">
        <f t="shared" si="2"/>
        <v>0</v>
      </c>
      <c r="W25" s="169">
        <f t="shared" si="3"/>
        <v>0</v>
      </c>
    </row>
    <row r="26" spans="1:24" ht="18" customHeight="1">
      <c r="A26" s="172" t="s">
        <v>192</v>
      </c>
      <c r="B26" s="1079" t="s">
        <v>191</v>
      </c>
      <c r="C26" s="1080"/>
      <c r="D26" s="1081" t="s">
        <v>306</v>
      </c>
      <c r="E26" s="1080"/>
      <c r="F26" s="1080"/>
      <c r="G26" s="1058" t="s">
        <v>162</v>
      </c>
      <c r="H26" s="1059" t="s">
        <v>305</v>
      </c>
      <c r="I26" s="1061" t="s">
        <v>163</v>
      </c>
      <c r="J26" s="47"/>
      <c r="K26" s="168"/>
      <c r="L26" s="168"/>
      <c r="M26" s="168"/>
      <c r="P26" s="169" t="s">
        <v>981</v>
      </c>
      <c r="Q26" s="169">
        <v>2000000</v>
      </c>
      <c r="U26" s="169" t="s">
        <v>794</v>
      </c>
      <c r="V26" s="169">
        <f t="shared" si="2"/>
        <v>0</v>
      </c>
      <c r="W26" s="169">
        <f t="shared" si="3"/>
        <v>0</v>
      </c>
    </row>
    <row r="27" spans="1:24" ht="18" customHeight="1">
      <c r="A27" s="173" t="s">
        <v>193</v>
      </c>
      <c r="B27" s="174" t="s">
        <v>5</v>
      </c>
      <c r="C27" s="345" t="s">
        <v>194</v>
      </c>
      <c r="D27" s="344" t="s">
        <v>5</v>
      </c>
      <c r="E27" s="536" t="s">
        <v>194</v>
      </c>
      <c r="F27" s="345" t="s">
        <v>195</v>
      </c>
      <c r="G27" s="856"/>
      <c r="H27" s="792"/>
      <c r="I27" s="1062"/>
      <c r="J27" s="47"/>
      <c r="K27" s="168"/>
      <c r="L27" s="168"/>
      <c r="M27" s="168"/>
      <c r="P27" s="169" t="s">
        <v>982</v>
      </c>
      <c r="Q27" s="169">
        <f>INT(D33/20)</f>
        <v>0</v>
      </c>
      <c r="U27" s="169" t="s">
        <v>362</v>
      </c>
      <c r="V27" s="169">
        <f t="shared" si="2"/>
        <v>0</v>
      </c>
      <c r="W27" s="169">
        <f t="shared" si="3"/>
        <v>0</v>
      </c>
    </row>
    <row r="28" spans="1:24" ht="18" customHeight="1">
      <c r="A28" s="318" t="s">
        <v>360</v>
      </c>
      <c r="B28" s="68"/>
      <c r="C28" s="547" t="s">
        <v>980</v>
      </c>
      <c r="D28" s="569"/>
      <c r="E28" s="547" t="s">
        <v>980</v>
      </c>
      <c r="F28" s="52"/>
      <c r="G28" s="855" t="s">
        <v>1045</v>
      </c>
      <c r="H28" s="1069"/>
      <c r="I28" s="53"/>
      <c r="J28" s="47"/>
      <c r="K28" s="168"/>
      <c r="L28" s="168"/>
      <c r="M28" s="168"/>
      <c r="P28" s="169" t="s">
        <v>983</v>
      </c>
      <c r="Q28" s="169">
        <f>INT(D38/2)</f>
        <v>0</v>
      </c>
      <c r="U28" s="169" t="s">
        <v>998</v>
      </c>
      <c r="V28" s="169">
        <f t="shared" si="2"/>
        <v>0</v>
      </c>
      <c r="W28" s="169">
        <f t="shared" si="3"/>
        <v>0</v>
      </c>
      <c r="X28" s="169">
        <f>IF($B$6=$U$17,H19,0)+IF($B$25=$U$17,H38,0)+IF($B$44=$U$17,H57,0)+IF($B$63=$U$17,H76,0)</f>
        <v>0</v>
      </c>
    </row>
    <row r="29" spans="1:24" ht="18" customHeight="1">
      <c r="A29" s="175"/>
      <c r="B29" s="69"/>
      <c r="C29" s="545" t="s">
        <v>185</v>
      </c>
      <c r="D29" s="570"/>
      <c r="E29" s="545" t="s">
        <v>185</v>
      </c>
      <c r="F29" s="52"/>
      <c r="G29" s="1103"/>
      <c r="H29" s="1073"/>
      <c r="I29" s="57"/>
      <c r="J29" s="47"/>
      <c r="K29" s="168"/>
      <c r="L29" s="168"/>
      <c r="M29" s="168"/>
      <c r="P29" s="169" t="s">
        <v>350</v>
      </c>
      <c r="Q29" s="169">
        <f>SUM(Q27:Q28)</f>
        <v>0</v>
      </c>
      <c r="U29" s="169" t="s">
        <v>636</v>
      </c>
      <c r="V29" s="169">
        <f t="shared" si="2"/>
        <v>0</v>
      </c>
      <c r="W29" s="169">
        <f t="shared" si="3"/>
        <v>0</v>
      </c>
      <c r="X29" s="169">
        <f>IF($B$6=$U$17,H20,0)+IF($B$25=$U$17,H39,0)+IF($B$44=$U$17,H58,0)+IF($B$63=$U$17,H77,0)</f>
        <v>0</v>
      </c>
    </row>
    <row r="30" spans="1:24" ht="18" customHeight="1">
      <c r="A30" s="176" t="s">
        <v>790</v>
      </c>
      <c r="B30" s="177">
        <f>SUM(B28:B29)</f>
        <v>0</v>
      </c>
      <c r="C30" s="537"/>
      <c r="D30" s="571">
        <f>SUM(D28:D29)</f>
        <v>0</v>
      </c>
      <c r="E30" s="537"/>
      <c r="F30" s="185"/>
      <c r="G30" s="1103"/>
      <c r="H30" s="600">
        <f>INT(D30/2)</f>
        <v>0</v>
      </c>
      <c r="I30" s="572"/>
      <c r="J30" s="47"/>
      <c r="K30" s="168"/>
      <c r="L30" s="168"/>
      <c r="M30" s="168"/>
      <c r="P30" s="169" t="s">
        <v>985</v>
      </c>
      <c r="Q30" s="169" t="b">
        <f>IF(Q29&gt;Q26,TRUE,FALSE)</f>
        <v>0</v>
      </c>
      <c r="U30" s="169" t="s">
        <v>791</v>
      </c>
      <c r="V30" s="169">
        <f t="shared" si="2"/>
        <v>0</v>
      </c>
    </row>
    <row r="31" spans="1:24" ht="18" customHeight="1">
      <c r="A31" s="318" t="s">
        <v>7</v>
      </c>
      <c r="B31" s="68"/>
      <c r="C31" s="546" t="s">
        <v>958</v>
      </c>
      <c r="D31" s="569"/>
      <c r="E31" s="546" t="s">
        <v>958</v>
      </c>
      <c r="F31" s="51"/>
      <c r="G31" s="1103"/>
      <c r="H31" s="1069"/>
      <c r="I31" s="53"/>
      <c r="J31" s="47"/>
      <c r="K31" s="168"/>
      <c r="L31" s="168"/>
      <c r="M31" s="168"/>
      <c r="P31" s="169" t="s">
        <v>986</v>
      </c>
      <c r="Q31" s="169" t="s">
        <v>987</v>
      </c>
      <c r="R31" s="169">
        <f>IF(Q30=TRUE,INT((D33*2500000)/(D33+D38)),INT(D33/2))</f>
        <v>0</v>
      </c>
      <c r="U31" s="169" t="s">
        <v>792</v>
      </c>
      <c r="V31" s="169">
        <f t="shared" si="2"/>
        <v>0</v>
      </c>
      <c r="W31" s="169">
        <f>IF($B$6=$U$17,D22,0)+IF($B$25=$U$17,D41,0)+IF($B$44=$U$17,D60,0)+IF($B$63=$U$17,D79,0)</f>
        <v>0</v>
      </c>
      <c r="X31" s="169">
        <f>IF($B$6=$U$17,H22,0)+IF($B$25=$U$17,H41,0)+IF($B$44=$U$17,H60,0)+IF($B$63=$U$17,H79,0)</f>
        <v>0</v>
      </c>
    </row>
    <row r="32" spans="1:24" ht="18" customHeight="1">
      <c r="A32" s="175"/>
      <c r="B32" s="70"/>
      <c r="C32" s="551" t="s">
        <v>362</v>
      </c>
      <c r="D32" s="612"/>
      <c r="E32" s="551" t="s">
        <v>362</v>
      </c>
      <c r="F32" s="56"/>
      <c r="G32" s="1103"/>
      <c r="H32" s="1082"/>
      <c r="I32" s="57"/>
      <c r="J32" s="47"/>
      <c r="K32" s="168"/>
      <c r="L32" s="168"/>
      <c r="M32" s="168"/>
      <c r="Q32" s="169" t="s">
        <v>983</v>
      </c>
      <c r="R32" s="169">
        <f>IF(Q30=TRUE,INT((D38*2500000)/(D33+D38)),INT(D38/2))</f>
        <v>0</v>
      </c>
    </row>
    <row r="33" spans="1:18" ht="18" customHeight="1">
      <c r="A33" s="176" t="s">
        <v>790</v>
      </c>
      <c r="B33" s="177">
        <f>SUM(B31:B32)</f>
        <v>0</v>
      </c>
      <c r="C33" s="537"/>
      <c r="D33" s="571">
        <f>SUM(D31:D32)</f>
        <v>0</v>
      </c>
      <c r="E33" s="537"/>
      <c r="F33" s="179"/>
      <c r="G33" s="1103"/>
      <c r="H33" s="571">
        <f>R35</f>
        <v>0</v>
      </c>
      <c r="I33" s="41"/>
      <c r="J33" s="47"/>
      <c r="Q33" s="169" t="s">
        <v>636</v>
      </c>
      <c r="R33" s="169">
        <f>SUM(R31:R32)</f>
        <v>0</v>
      </c>
    </row>
    <row r="34" spans="1:18" ht="18" customHeight="1">
      <c r="A34" s="318" t="s">
        <v>8</v>
      </c>
      <c r="B34" s="68"/>
      <c r="C34" s="547" t="s">
        <v>793</v>
      </c>
      <c r="D34" s="569"/>
      <c r="E34" s="547" t="s">
        <v>793</v>
      </c>
      <c r="F34" s="51"/>
      <c r="G34" s="1103"/>
      <c r="H34" s="1035"/>
      <c r="I34" s="53"/>
      <c r="J34" s="47"/>
      <c r="P34" s="169" t="s">
        <v>976</v>
      </c>
      <c r="R34" s="169">
        <f>Q26-R33</f>
        <v>2000000</v>
      </c>
    </row>
    <row r="35" spans="1:18" ht="18" customHeight="1">
      <c r="A35" s="183"/>
      <c r="B35" s="69"/>
      <c r="C35" s="545" t="s">
        <v>909</v>
      </c>
      <c r="D35" s="570"/>
      <c r="E35" s="545" t="s">
        <v>909</v>
      </c>
      <c r="F35" s="52"/>
      <c r="G35" s="1103"/>
      <c r="H35" s="1082"/>
      <c r="I35" s="54"/>
      <c r="J35" s="47"/>
      <c r="P35" s="169" t="s">
        <v>977</v>
      </c>
      <c r="Q35" s="169" t="s">
        <v>970</v>
      </c>
      <c r="R35" s="169">
        <f>IF(Q30=TRUE,R31+R34,R31)</f>
        <v>0</v>
      </c>
    </row>
    <row r="36" spans="1:18" ht="18" customHeight="1">
      <c r="A36" s="183"/>
      <c r="B36" s="69"/>
      <c r="C36" s="545" t="s">
        <v>794</v>
      </c>
      <c r="D36" s="570"/>
      <c r="E36" s="545" t="s">
        <v>794</v>
      </c>
      <c r="F36" s="52"/>
      <c r="G36" s="1103"/>
      <c r="H36" s="1082"/>
      <c r="I36" s="54"/>
      <c r="J36" s="47"/>
      <c r="Q36" s="169" t="s">
        <v>643</v>
      </c>
      <c r="R36" s="169">
        <f>R32</f>
        <v>0</v>
      </c>
    </row>
    <row r="37" spans="1:18" ht="18" customHeight="1">
      <c r="A37" s="183"/>
      <c r="B37" s="69"/>
      <c r="C37" s="565" t="s">
        <v>887</v>
      </c>
      <c r="D37" s="570"/>
      <c r="E37" s="565" t="s">
        <v>887</v>
      </c>
      <c r="F37" s="52"/>
      <c r="G37" s="1103"/>
      <c r="H37" s="1082"/>
      <c r="I37" s="54"/>
      <c r="J37" s="47"/>
    </row>
    <row r="38" spans="1:18" ht="18" customHeight="1" thickBot="1">
      <c r="A38" s="184" t="s">
        <v>790</v>
      </c>
      <c r="B38" s="593">
        <f>SUM(B34:B37)</f>
        <v>0</v>
      </c>
      <c r="C38" s="549"/>
      <c r="D38" s="613">
        <f>SUM(D34:D37)</f>
        <v>0</v>
      </c>
      <c r="E38" s="550"/>
      <c r="F38" s="185"/>
      <c r="G38" s="1104"/>
      <c r="H38" s="600">
        <f>R36</f>
        <v>0</v>
      </c>
      <c r="I38" s="33"/>
      <c r="J38" s="47"/>
    </row>
    <row r="39" spans="1:18" ht="18" customHeight="1" thickTop="1" thickBot="1">
      <c r="A39" s="186" t="s">
        <v>9</v>
      </c>
      <c r="B39" s="187">
        <f>SUM(B30,B33,B38)</f>
        <v>0</v>
      </c>
      <c r="C39" s="541"/>
      <c r="D39" s="614">
        <f>SUM(D30,D33,D38)</f>
        <v>0</v>
      </c>
      <c r="E39" s="542"/>
      <c r="F39" s="188"/>
      <c r="G39" s="188"/>
      <c r="H39" s="598">
        <f>SUM(H30,H33,H38)</f>
        <v>0</v>
      </c>
      <c r="I39" s="34"/>
      <c r="J39" s="47"/>
    </row>
    <row r="40" spans="1:18" ht="18" customHeight="1" thickTop="1" thickBot="1">
      <c r="A40" s="183" t="s">
        <v>10</v>
      </c>
      <c r="B40" s="200"/>
      <c r="C40" s="543"/>
      <c r="D40" s="190"/>
      <c r="E40" s="544"/>
      <c r="F40" s="191"/>
      <c r="G40" s="191"/>
      <c r="H40" s="192"/>
      <c r="I40" s="319"/>
      <c r="J40" s="47"/>
    </row>
    <row r="41" spans="1:18" ht="18" customHeight="1" thickBot="1">
      <c r="A41" s="193" t="s">
        <v>11</v>
      </c>
      <c r="B41" s="194">
        <f>SUM(B39:B40)</f>
        <v>0</v>
      </c>
      <c r="C41" s="539"/>
      <c r="D41" s="615">
        <f>D39</f>
        <v>0</v>
      </c>
      <c r="E41" s="540"/>
      <c r="F41" s="195"/>
      <c r="G41" s="195"/>
      <c r="H41" s="601">
        <f>H39</f>
        <v>0</v>
      </c>
      <c r="I41" s="417"/>
      <c r="J41" s="47"/>
    </row>
    <row r="42" spans="1:18" ht="18" customHeight="1">
      <c r="J42" s="47"/>
    </row>
    <row r="43" spans="1:18" ht="18" customHeight="1" thickBot="1">
      <c r="J43" s="47"/>
    </row>
    <row r="44" spans="1:18" ht="18" customHeight="1" thickBot="1">
      <c r="A44" s="554" t="s">
        <v>956</v>
      </c>
      <c r="B44" s="608"/>
      <c r="C44" s="555" t="s">
        <v>1009</v>
      </c>
      <c r="D44" s="1124"/>
      <c r="E44" s="1125"/>
      <c r="F44" s="555" t="s">
        <v>978</v>
      </c>
      <c r="G44" s="1126"/>
      <c r="H44" s="1127"/>
      <c r="I44" s="1128"/>
    </row>
    <row r="45" spans="1:18" ht="18" customHeight="1">
      <c r="A45" s="172" t="s">
        <v>192</v>
      </c>
      <c r="B45" s="1079" t="s">
        <v>191</v>
      </c>
      <c r="C45" s="1080"/>
      <c r="D45" s="1081" t="s">
        <v>306</v>
      </c>
      <c r="E45" s="1080"/>
      <c r="F45" s="1080"/>
      <c r="G45" s="1058" t="s">
        <v>162</v>
      </c>
      <c r="H45" s="1059" t="s">
        <v>305</v>
      </c>
      <c r="I45" s="1061" t="s">
        <v>163</v>
      </c>
      <c r="P45" s="169" t="s">
        <v>981</v>
      </c>
      <c r="Q45" s="169">
        <v>2000000</v>
      </c>
    </row>
    <row r="46" spans="1:18" ht="18" customHeight="1">
      <c r="A46" s="173" t="s">
        <v>193</v>
      </c>
      <c r="B46" s="174" t="s">
        <v>5</v>
      </c>
      <c r="C46" s="345" t="s">
        <v>194</v>
      </c>
      <c r="D46" s="344" t="s">
        <v>5</v>
      </c>
      <c r="E46" s="536" t="s">
        <v>194</v>
      </c>
      <c r="F46" s="345" t="s">
        <v>195</v>
      </c>
      <c r="G46" s="856"/>
      <c r="H46" s="792"/>
      <c r="I46" s="1062"/>
      <c r="J46" s="47"/>
      <c r="K46" s="168"/>
      <c r="L46" s="168"/>
      <c r="M46" s="168"/>
      <c r="P46" s="169" t="s">
        <v>982</v>
      </c>
      <c r="Q46" s="169">
        <f>INT(D52/20)</f>
        <v>0</v>
      </c>
    </row>
    <row r="47" spans="1:18" ht="18" customHeight="1">
      <c r="A47" s="318" t="s">
        <v>360</v>
      </c>
      <c r="B47" s="68"/>
      <c r="C47" s="547" t="s">
        <v>980</v>
      </c>
      <c r="D47" s="569"/>
      <c r="E47" s="547" t="s">
        <v>980</v>
      </c>
      <c r="F47" s="52"/>
      <c r="G47" s="855" t="s">
        <v>1045</v>
      </c>
      <c r="H47" s="1069"/>
      <c r="I47" s="53"/>
      <c r="J47" s="47"/>
      <c r="K47" s="168"/>
      <c r="L47" s="168"/>
      <c r="M47" s="168"/>
      <c r="P47" s="169" t="s">
        <v>983</v>
      </c>
      <c r="Q47" s="169">
        <f>INT(D57/2)</f>
        <v>0</v>
      </c>
    </row>
    <row r="48" spans="1:18" ht="18" customHeight="1">
      <c r="A48" s="175"/>
      <c r="B48" s="69"/>
      <c r="C48" s="545" t="s">
        <v>185</v>
      </c>
      <c r="D48" s="570"/>
      <c r="E48" s="545" t="s">
        <v>185</v>
      </c>
      <c r="F48" s="52"/>
      <c r="G48" s="1103"/>
      <c r="H48" s="1073"/>
      <c r="I48" s="57"/>
      <c r="J48" s="47"/>
      <c r="K48" s="168"/>
      <c r="L48" s="168"/>
      <c r="M48" s="168"/>
      <c r="P48" s="169" t="s">
        <v>350</v>
      </c>
      <c r="Q48" s="169">
        <f>SUM(Q46:Q47)</f>
        <v>0</v>
      </c>
    </row>
    <row r="49" spans="1:18" ht="18" customHeight="1">
      <c r="A49" s="176" t="s">
        <v>790</v>
      </c>
      <c r="B49" s="177">
        <f>SUM(B47:B48)</f>
        <v>0</v>
      </c>
      <c r="C49" s="537"/>
      <c r="D49" s="571">
        <f>SUM(D47:D48)</f>
        <v>0</v>
      </c>
      <c r="E49" s="537"/>
      <c r="F49" s="185"/>
      <c r="G49" s="1103"/>
      <c r="H49" s="600">
        <f>INT(D49/2)</f>
        <v>0</v>
      </c>
      <c r="I49" s="572"/>
      <c r="J49" s="47"/>
      <c r="K49" s="168"/>
      <c r="L49" s="168"/>
      <c r="M49" s="168"/>
      <c r="P49" s="169" t="s">
        <v>985</v>
      </c>
      <c r="Q49" s="169" t="b">
        <f>IF(Q48&gt;Q45,TRUE,FALSE)</f>
        <v>0</v>
      </c>
    </row>
    <row r="50" spans="1:18" ht="18" customHeight="1">
      <c r="A50" s="318" t="s">
        <v>7</v>
      </c>
      <c r="B50" s="68"/>
      <c r="C50" s="546" t="s">
        <v>958</v>
      </c>
      <c r="D50" s="569"/>
      <c r="E50" s="546" t="s">
        <v>958</v>
      </c>
      <c r="F50" s="51"/>
      <c r="G50" s="1103"/>
      <c r="H50" s="1069"/>
      <c r="I50" s="53"/>
      <c r="J50" s="47"/>
      <c r="K50" s="168"/>
      <c r="L50" s="168"/>
      <c r="M50" s="168"/>
      <c r="P50" s="169" t="s">
        <v>986</v>
      </c>
      <c r="Q50" s="169" t="s">
        <v>987</v>
      </c>
      <c r="R50" s="169">
        <f>IF(Q49=TRUE,INT((D52*2500000)/(D52+D57)),INT(D52/2))</f>
        <v>0</v>
      </c>
    </row>
    <row r="51" spans="1:18" ht="18" customHeight="1">
      <c r="A51" s="175"/>
      <c r="B51" s="70"/>
      <c r="C51" s="551" t="s">
        <v>362</v>
      </c>
      <c r="D51" s="612"/>
      <c r="E51" s="551" t="s">
        <v>362</v>
      </c>
      <c r="F51" s="56"/>
      <c r="G51" s="1103"/>
      <c r="H51" s="1082"/>
      <c r="I51" s="57"/>
      <c r="J51" s="47"/>
      <c r="K51" s="168"/>
      <c r="L51" s="168"/>
      <c r="M51" s="168"/>
      <c r="Q51" s="169" t="s">
        <v>983</v>
      </c>
      <c r="R51" s="169">
        <f>IF(Q49=TRUE,INT((D57*2500000)/(D52+D57)),INT(D57/2))</f>
        <v>0</v>
      </c>
    </row>
    <row r="52" spans="1:18" ht="18" customHeight="1">
      <c r="A52" s="176" t="s">
        <v>790</v>
      </c>
      <c r="B52" s="177">
        <f>SUM(B50:B51)</f>
        <v>0</v>
      </c>
      <c r="C52" s="537"/>
      <c r="D52" s="571">
        <f>SUM(D50:D51)</f>
        <v>0</v>
      </c>
      <c r="E52" s="537"/>
      <c r="F52" s="179"/>
      <c r="G52" s="1103"/>
      <c r="H52" s="571">
        <f>R54</f>
        <v>0</v>
      </c>
      <c r="I52" s="41"/>
      <c r="J52" s="47"/>
      <c r="K52" s="168"/>
      <c r="L52" s="168"/>
      <c r="M52" s="168"/>
      <c r="Q52" s="169" t="s">
        <v>636</v>
      </c>
      <c r="R52" s="169">
        <f>SUM(R50:R51)</f>
        <v>0</v>
      </c>
    </row>
    <row r="53" spans="1:18" ht="18" customHeight="1">
      <c r="A53" s="318" t="s">
        <v>8</v>
      </c>
      <c r="B53" s="68"/>
      <c r="C53" s="547" t="s">
        <v>793</v>
      </c>
      <c r="D53" s="569"/>
      <c r="E53" s="547" t="s">
        <v>793</v>
      </c>
      <c r="F53" s="51"/>
      <c r="G53" s="1103"/>
      <c r="H53" s="1035"/>
      <c r="I53" s="53"/>
      <c r="J53" s="47"/>
      <c r="P53" s="169" t="s">
        <v>976</v>
      </c>
      <c r="R53" s="169">
        <f>Q45-R52</f>
        <v>2000000</v>
      </c>
    </row>
    <row r="54" spans="1:18" ht="18" customHeight="1">
      <c r="A54" s="183"/>
      <c r="B54" s="69"/>
      <c r="C54" s="545" t="s">
        <v>909</v>
      </c>
      <c r="D54" s="570"/>
      <c r="E54" s="545" t="s">
        <v>909</v>
      </c>
      <c r="F54" s="52"/>
      <c r="G54" s="1103"/>
      <c r="H54" s="1082"/>
      <c r="I54" s="54"/>
      <c r="J54" s="47"/>
      <c r="P54" s="169" t="s">
        <v>977</v>
      </c>
      <c r="Q54" s="169" t="s">
        <v>970</v>
      </c>
      <c r="R54" s="169">
        <f>IF(Q49=TRUE,R50+R53,R50)</f>
        <v>0</v>
      </c>
    </row>
    <row r="55" spans="1:18" ht="18" customHeight="1">
      <c r="A55" s="183"/>
      <c r="B55" s="69"/>
      <c r="C55" s="545" t="s">
        <v>794</v>
      </c>
      <c r="D55" s="570"/>
      <c r="E55" s="545" t="s">
        <v>794</v>
      </c>
      <c r="F55" s="52"/>
      <c r="G55" s="1103"/>
      <c r="H55" s="1082"/>
      <c r="I55" s="54"/>
      <c r="J55" s="47"/>
      <c r="Q55" s="169" t="s">
        <v>643</v>
      </c>
      <c r="R55" s="169">
        <f>R51</f>
        <v>0</v>
      </c>
    </row>
    <row r="56" spans="1:18" ht="18" customHeight="1">
      <c r="A56" s="183"/>
      <c r="B56" s="69"/>
      <c r="C56" s="565" t="s">
        <v>887</v>
      </c>
      <c r="D56" s="570"/>
      <c r="E56" s="565" t="s">
        <v>887</v>
      </c>
      <c r="F56" s="52"/>
      <c r="G56" s="1103"/>
      <c r="H56" s="1082"/>
      <c r="I56" s="54"/>
      <c r="J56" s="47"/>
    </row>
    <row r="57" spans="1:18" ht="18" customHeight="1" thickBot="1">
      <c r="A57" s="184" t="s">
        <v>790</v>
      </c>
      <c r="B57" s="593">
        <f>SUM(B53:B56)</f>
        <v>0</v>
      </c>
      <c r="C57" s="549"/>
      <c r="D57" s="613">
        <f>SUM(D53:D56)</f>
        <v>0</v>
      </c>
      <c r="E57" s="550"/>
      <c r="F57" s="185"/>
      <c r="G57" s="1104"/>
      <c r="H57" s="600">
        <f>R55</f>
        <v>0</v>
      </c>
      <c r="I57" s="33"/>
      <c r="J57" s="47"/>
    </row>
    <row r="58" spans="1:18" ht="18" customHeight="1" thickTop="1" thickBot="1">
      <c r="A58" s="186" t="s">
        <v>9</v>
      </c>
      <c r="B58" s="187">
        <f>SUM(B49,B52,B57)</f>
        <v>0</v>
      </c>
      <c r="C58" s="541"/>
      <c r="D58" s="614">
        <f>SUM(D49,D52,D57)</f>
        <v>0</v>
      </c>
      <c r="E58" s="542"/>
      <c r="F58" s="188"/>
      <c r="G58" s="188"/>
      <c r="H58" s="598">
        <f>SUM(H49,H52,H57)</f>
        <v>0</v>
      </c>
      <c r="I58" s="34"/>
      <c r="J58" s="47"/>
    </row>
    <row r="59" spans="1:18" ht="18" customHeight="1" thickTop="1" thickBot="1">
      <c r="A59" s="183" t="s">
        <v>10</v>
      </c>
      <c r="B59" s="200"/>
      <c r="C59" s="543"/>
      <c r="D59" s="190"/>
      <c r="E59" s="544"/>
      <c r="F59" s="191"/>
      <c r="G59" s="191"/>
      <c r="H59" s="192"/>
      <c r="I59" s="319"/>
      <c r="J59" s="47"/>
    </row>
    <row r="60" spans="1:18" ht="18" customHeight="1" thickBot="1">
      <c r="A60" s="193" t="s">
        <v>11</v>
      </c>
      <c r="B60" s="194">
        <f>SUM(B58:B59)</f>
        <v>0</v>
      </c>
      <c r="C60" s="539"/>
      <c r="D60" s="615">
        <f>D58</f>
        <v>0</v>
      </c>
      <c r="E60" s="540"/>
      <c r="F60" s="195"/>
      <c r="G60" s="195"/>
      <c r="H60" s="601">
        <f>H58</f>
        <v>0</v>
      </c>
      <c r="I60" s="417"/>
      <c r="J60" s="47"/>
    </row>
    <row r="61" spans="1:18" ht="18" customHeight="1">
      <c r="J61" s="47"/>
    </row>
    <row r="62" spans="1:18" ht="18" customHeight="1" thickBot="1">
      <c r="J62" s="47"/>
    </row>
    <row r="63" spans="1:18" ht="18" customHeight="1" thickBot="1">
      <c r="A63" s="554" t="s">
        <v>956</v>
      </c>
      <c r="B63" s="608"/>
      <c r="C63" s="555" t="s">
        <v>1009</v>
      </c>
      <c r="D63" s="1124"/>
      <c r="E63" s="1125"/>
      <c r="F63" s="555" t="s">
        <v>978</v>
      </c>
      <c r="G63" s="1126"/>
      <c r="H63" s="1127"/>
      <c r="I63" s="1128"/>
      <c r="J63" s="47"/>
    </row>
    <row r="64" spans="1:18" ht="18" customHeight="1">
      <c r="A64" s="172" t="s">
        <v>192</v>
      </c>
      <c r="B64" s="1079" t="s">
        <v>191</v>
      </c>
      <c r="C64" s="1080"/>
      <c r="D64" s="1081" t="s">
        <v>306</v>
      </c>
      <c r="E64" s="1080"/>
      <c r="F64" s="1080"/>
      <c r="G64" s="1058" t="s">
        <v>162</v>
      </c>
      <c r="H64" s="1059" t="s">
        <v>305</v>
      </c>
      <c r="I64" s="1061" t="s">
        <v>163</v>
      </c>
      <c r="P64" s="169" t="s">
        <v>981</v>
      </c>
      <c r="Q64" s="169">
        <v>2000000</v>
      </c>
    </row>
    <row r="65" spans="1:18" ht="18" customHeight="1">
      <c r="A65" s="173" t="s">
        <v>193</v>
      </c>
      <c r="B65" s="174" t="s">
        <v>5</v>
      </c>
      <c r="C65" s="345" t="s">
        <v>194</v>
      </c>
      <c r="D65" s="344" t="s">
        <v>5</v>
      </c>
      <c r="E65" s="536" t="s">
        <v>194</v>
      </c>
      <c r="F65" s="345" t="s">
        <v>195</v>
      </c>
      <c r="G65" s="856"/>
      <c r="H65" s="792"/>
      <c r="I65" s="1062"/>
      <c r="P65" s="169" t="s">
        <v>982</v>
      </c>
      <c r="Q65" s="169">
        <f>INT(D71/20)</f>
        <v>0</v>
      </c>
    </row>
    <row r="66" spans="1:18" ht="18" customHeight="1">
      <c r="A66" s="318" t="s">
        <v>360</v>
      </c>
      <c r="B66" s="68"/>
      <c r="C66" s="547" t="s">
        <v>980</v>
      </c>
      <c r="D66" s="569"/>
      <c r="E66" s="547" t="s">
        <v>980</v>
      </c>
      <c r="F66" s="52"/>
      <c r="G66" s="855" t="s">
        <v>1045</v>
      </c>
      <c r="H66" s="1069"/>
      <c r="I66" s="53"/>
      <c r="J66" s="47"/>
      <c r="K66" s="168"/>
      <c r="L66" s="168"/>
      <c r="M66" s="168"/>
      <c r="P66" s="169" t="s">
        <v>983</v>
      </c>
      <c r="Q66" s="169">
        <f>INT(D76/2)</f>
        <v>0</v>
      </c>
    </row>
    <row r="67" spans="1:18" ht="18" customHeight="1">
      <c r="A67" s="175"/>
      <c r="B67" s="69"/>
      <c r="C67" s="545" t="s">
        <v>185</v>
      </c>
      <c r="D67" s="570"/>
      <c r="E67" s="545" t="s">
        <v>185</v>
      </c>
      <c r="F67" s="52"/>
      <c r="G67" s="1103"/>
      <c r="H67" s="1073"/>
      <c r="I67" s="57"/>
      <c r="J67" s="47"/>
      <c r="K67" s="168"/>
      <c r="L67" s="168"/>
      <c r="M67" s="168"/>
      <c r="P67" s="169" t="s">
        <v>350</v>
      </c>
      <c r="Q67" s="169">
        <f>SUM(Q65:Q66)</f>
        <v>0</v>
      </c>
    </row>
    <row r="68" spans="1:18" ht="18" customHeight="1">
      <c r="A68" s="176" t="s">
        <v>790</v>
      </c>
      <c r="B68" s="177">
        <f>SUM(B66:B67)</f>
        <v>0</v>
      </c>
      <c r="C68" s="537"/>
      <c r="D68" s="571">
        <f>SUM(D66:D67)</f>
        <v>0</v>
      </c>
      <c r="E68" s="537"/>
      <c r="F68" s="185"/>
      <c r="G68" s="1103"/>
      <c r="H68" s="600">
        <f>INT(D68/2)</f>
        <v>0</v>
      </c>
      <c r="I68" s="572"/>
      <c r="J68" s="47"/>
      <c r="K68" s="168"/>
      <c r="L68" s="168"/>
      <c r="M68" s="168"/>
      <c r="P68" s="169" t="s">
        <v>985</v>
      </c>
      <c r="Q68" s="169" t="b">
        <f>IF(Q67&gt;Q64,TRUE,FALSE)</f>
        <v>0</v>
      </c>
    </row>
    <row r="69" spans="1:18" ht="18" customHeight="1">
      <c r="A69" s="318" t="s">
        <v>7</v>
      </c>
      <c r="B69" s="68"/>
      <c r="C69" s="546" t="s">
        <v>958</v>
      </c>
      <c r="D69" s="569"/>
      <c r="E69" s="546" t="s">
        <v>958</v>
      </c>
      <c r="F69" s="51"/>
      <c r="G69" s="1103"/>
      <c r="H69" s="1069"/>
      <c r="I69" s="53"/>
      <c r="J69" s="47"/>
      <c r="K69" s="168"/>
      <c r="L69" s="168"/>
      <c r="M69" s="168"/>
      <c r="P69" s="169" t="s">
        <v>986</v>
      </c>
      <c r="Q69" s="169" t="s">
        <v>987</v>
      </c>
      <c r="R69" s="169">
        <f>IF(Q68=TRUE,INT((D71*2500000)/(D71+D76)),INT(D71/2))</f>
        <v>0</v>
      </c>
    </row>
    <row r="70" spans="1:18" ht="18" customHeight="1">
      <c r="A70" s="175"/>
      <c r="B70" s="70"/>
      <c r="C70" s="551" t="s">
        <v>362</v>
      </c>
      <c r="D70" s="612"/>
      <c r="E70" s="551" t="s">
        <v>362</v>
      </c>
      <c r="F70" s="56"/>
      <c r="G70" s="1103"/>
      <c r="H70" s="1082"/>
      <c r="I70" s="57"/>
      <c r="J70" s="47"/>
      <c r="K70" s="168"/>
      <c r="L70" s="168"/>
      <c r="M70" s="168"/>
      <c r="Q70" s="169" t="s">
        <v>983</v>
      </c>
      <c r="R70" s="169">
        <f>IF(Q68=TRUE,INT((D76*2500000)/(D71+D76)),INT(D76/2))</f>
        <v>0</v>
      </c>
    </row>
    <row r="71" spans="1:18" ht="18" customHeight="1">
      <c r="A71" s="176" t="s">
        <v>790</v>
      </c>
      <c r="B71" s="177">
        <f>SUM(B69:B70)</f>
        <v>0</v>
      </c>
      <c r="C71" s="537"/>
      <c r="D71" s="571">
        <f>SUM(D69:D70)</f>
        <v>0</v>
      </c>
      <c r="E71" s="537"/>
      <c r="F71" s="179"/>
      <c r="G71" s="1103"/>
      <c r="H71" s="571">
        <f>R73</f>
        <v>0</v>
      </c>
      <c r="I71" s="41"/>
      <c r="J71" s="47"/>
      <c r="K71" s="168"/>
      <c r="L71" s="168"/>
      <c r="M71" s="168"/>
      <c r="Q71" s="169" t="s">
        <v>636</v>
      </c>
      <c r="R71" s="169">
        <f>SUM(R69:R70)</f>
        <v>0</v>
      </c>
    </row>
    <row r="72" spans="1:18" ht="18" customHeight="1">
      <c r="A72" s="318" t="s">
        <v>8</v>
      </c>
      <c r="B72" s="68"/>
      <c r="C72" s="547" t="s">
        <v>793</v>
      </c>
      <c r="D72" s="569"/>
      <c r="E72" s="547" t="s">
        <v>793</v>
      </c>
      <c r="F72" s="51"/>
      <c r="G72" s="1103"/>
      <c r="H72" s="1035"/>
      <c r="I72" s="53"/>
      <c r="J72" s="47"/>
      <c r="K72" s="168"/>
      <c r="L72" s="168"/>
      <c r="M72" s="168"/>
      <c r="P72" s="169" t="s">
        <v>976</v>
      </c>
      <c r="R72" s="169">
        <f>Q64-R71</f>
        <v>2000000</v>
      </c>
    </row>
    <row r="73" spans="1:18" ht="18" customHeight="1">
      <c r="A73" s="183"/>
      <c r="B73" s="69"/>
      <c r="C73" s="545" t="s">
        <v>909</v>
      </c>
      <c r="D73" s="570"/>
      <c r="E73" s="545" t="s">
        <v>909</v>
      </c>
      <c r="F73" s="52"/>
      <c r="G73" s="1103"/>
      <c r="H73" s="1082"/>
      <c r="I73" s="54"/>
      <c r="J73" s="47"/>
      <c r="P73" s="169" t="s">
        <v>977</v>
      </c>
      <c r="Q73" s="169" t="s">
        <v>970</v>
      </c>
      <c r="R73" s="169">
        <f>IF(Q68=TRUE,R69+R72,R69)</f>
        <v>0</v>
      </c>
    </row>
    <row r="74" spans="1:18" ht="18" customHeight="1">
      <c r="A74" s="183"/>
      <c r="B74" s="69"/>
      <c r="C74" s="545" t="s">
        <v>794</v>
      </c>
      <c r="D74" s="570"/>
      <c r="E74" s="545" t="s">
        <v>794</v>
      </c>
      <c r="F74" s="52"/>
      <c r="G74" s="1103"/>
      <c r="H74" s="1082"/>
      <c r="I74" s="54"/>
      <c r="J74" s="47"/>
      <c r="Q74" s="169" t="s">
        <v>643</v>
      </c>
      <c r="R74" s="169">
        <f>R70</f>
        <v>0</v>
      </c>
    </row>
    <row r="75" spans="1:18" ht="18" customHeight="1">
      <c r="A75" s="183"/>
      <c r="B75" s="69"/>
      <c r="C75" s="565" t="s">
        <v>887</v>
      </c>
      <c r="D75" s="570"/>
      <c r="E75" s="565" t="s">
        <v>887</v>
      </c>
      <c r="F75" s="52"/>
      <c r="G75" s="1103"/>
      <c r="H75" s="1082"/>
      <c r="I75" s="54"/>
      <c r="J75" s="47"/>
    </row>
    <row r="76" spans="1:18" ht="18" customHeight="1" thickBot="1">
      <c r="A76" s="184" t="s">
        <v>790</v>
      </c>
      <c r="B76" s="593">
        <f>SUM(B72:B75)</f>
        <v>0</v>
      </c>
      <c r="C76" s="549"/>
      <c r="D76" s="613">
        <f>SUM(D72:D75)</f>
        <v>0</v>
      </c>
      <c r="E76" s="550"/>
      <c r="F76" s="185"/>
      <c r="G76" s="1104"/>
      <c r="H76" s="600">
        <f>R74</f>
        <v>0</v>
      </c>
      <c r="I76" s="33"/>
      <c r="J76" s="47"/>
    </row>
    <row r="77" spans="1:18" ht="18" customHeight="1" thickTop="1" thickBot="1">
      <c r="A77" s="186" t="s">
        <v>9</v>
      </c>
      <c r="B77" s="187">
        <f>SUM(B68,B71,B76)</f>
        <v>0</v>
      </c>
      <c r="C77" s="541"/>
      <c r="D77" s="614">
        <f>SUM(D68,D71,D76)</f>
        <v>0</v>
      </c>
      <c r="E77" s="542"/>
      <c r="F77" s="188"/>
      <c r="G77" s="188"/>
      <c r="H77" s="598">
        <f>SUM(H68,H71,H76)</f>
        <v>0</v>
      </c>
      <c r="I77" s="34"/>
      <c r="J77" s="47"/>
    </row>
    <row r="78" spans="1:18" ht="18" customHeight="1" thickTop="1" thickBot="1">
      <c r="A78" s="183" t="s">
        <v>10</v>
      </c>
      <c r="B78" s="200"/>
      <c r="C78" s="543"/>
      <c r="D78" s="190"/>
      <c r="E78" s="544"/>
      <c r="F78" s="191"/>
      <c r="G78" s="191"/>
      <c r="H78" s="192"/>
      <c r="I78" s="319"/>
      <c r="J78" s="47"/>
    </row>
    <row r="79" spans="1:18" ht="18" customHeight="1" thickBot="1">
      <c r="A79" s="193" t="s">
        <v>11</v>
      </c>
      <c r="B79" s="194">
        <f>SUM(B77:B78)</f>
        <v>0</v>
      </c>
      <c r="C79" s="539"/>
      <c r="D79" s="615">
        <f>D77</f>
        <v>0</v>
      </c>
      <c r="E79" s="540"/>
      <c r="F79" s="195"/>
      <c r="G79" s="195"/>
      <c r="H79" s="601">
        <f>H77</f>
        <v>0</v>
      </c>
      <c r="I79" s="417"/>
      <c r="J79" s="47"/>
    </row>
    <row r="80" spans="1:18" ht="18" customHeight="1">
      <c r="J80" s="47"/>
    </row>
    <row r="81" spans="10:10" ht="18" customHeight="1">
      <c r="J81" s="47"/>
    </row>
    <row r="82" spans="10:10" ht="18" customHeight="1">
      <c r="J82" s="47"/>
    </row>
    <row r="83" spans="10:10" ht="18" customHeight="1">
      <c r="J83" s="47"/>
    </row>
  </sheetData>
  <sheetProtection sheet="1" objects="1" scenarios="1"/>
  <mergeCells count="46">
    <mergeCell ref="B64:C64"/>
    <mergeCell ref="D64:F64"/>
    <mergeCell ref="G64:G65"/>
    <mergeCell ref="H64:H65"/>
    <mergeCell ref="I64:I65"/>
    <mergeCell ref="G66:G76"/>
    <mergeCell ref="H66:H67"/>
    <mergeCell ref="H69:H70"/>
    <mergeCell ref="H72:H75"/>
    <mergeCell ref="G47:G57"/>
    <mergeCell ref="H47:H48"/>
    <mergeCell ref="H50:H51"/>
    <mergeCell ref="H53:H56"/>
    <mergeCell ref="D63:E63"/>
    <mergeCell ref="G63:I63"/>
    <mergeCell ref="D44:E44"/>
    <mergeCell ref="G44:I44"/>
    <mergeCell ref="B45:C45"/>
    <mergeCell ref="D45:F45"/>
    <mergeCell ref="G45:G46"/>
    <mergeCell ref="H45:H46"/>
    <mergeCell ref="I45:I46"/>
    <mergeCell ref="B26:C26"/>
    <mergeCell ref="D26:F26"/>
    <mergeCell ref="G26:G27"/>
    <mergeCell ref="H26:H27"/>
    <mergeCell ref="I26:I27"/>
    <mergeCell ref="G28:G38"/>
    <mergeCell ref="H28:H29"/>
    <mergeCell ref="H31:H32"/>
    <mergeCell ref="H34:H37"/>
    <mergeCell ref="G9:G19"/>
    <mergeCell ref="H9:H10"/>
    <mergeCell ref="H12:H13"/>
    <mergeCell ref="H15:H18"/>
    <mergeCell ref="D25:E25"/>
    <mergeCell ref="G25:I25"/>
    <mergeCell ref="A2:I2"/>
    <mergeCell ref="B4:F4"/>
    <mergeCell ref="D6:E6"/>
    <mergeCell ref="G6:I6"/>
    <mergeCell ref="B7:C7"/>
    <mergeCell ref="D7:F7"/>
    <mergeCell ref="G7:G8"/>
    <mergeCell ref="H7:H8"/>
    <mergeCell ref="I7:I8"/>
  </mergeCells>
  <phoneticPr fontId="3"/>
  <conditionalFormatting sqref="H11">
    <cfRule type="cellIs" dxfId="53" priority="10" stopIfTrue="1" operator="greaterThan">
      <formula>#REF!</formula>
    </cfRule>
  </conditionalFormatting>
  <conditionalFormatting sqref="H14">
    <cfRule type="cellIs" dxfId="52" priority="12" stopIfTrue="1" operator="greaterThan">
      <formula>#REF!</formula>
    </cfRule>
  </conditionalFormatting>
  <conditionalFormatting sqref="H19">
    <cfRule type="cellIs" dxfId="51" priority="11" stopIfTrue="1" operator="greaterThan">
      <formula>#REF!</formula>
    </cfRule>
  </conditionalFormatting>
  <conditionalFormatting sqref="H30">
    <cfRule type="cellIs" dxfId="50" priority="7" stopIfTrue="1" operator="greaterThan">
      <formula>#REF!</formula>
    </cfRule>
  </conditionalFormatting>
  <conditionalFormatting sqref="H33">
    <cfRule type="cellIs" dxfId="49" priority="9" stopIfTrue="1" operator="greaterThan">
      <formula>#REF!</formula>
    </cfRule>
  </conditionalFormatting>
  <conditionalFormatting sqref="H38">
    <cfRule type="cellIs" dxfId="48" priority="8" stopIfTrue="1" operator="greaterThan">
      <formula>#REF!</formula>
    </cfRule>
  </conditionalFormatting>
  <conditionalFormatting sqref="H49">
    <cfRule type="cellIs" dxfId="47" priority="4" stopIfTrue="1" operator="greaterThan">
      <formula>#REF!</formula>
    </cfRule>
  </conditionalFormatting>
  <conditionalFormatting sqref="H52">
    <cfRule type="cellIs" dxfId="46" priority="6" stopIfTrue="1" operator="greaterThan">
      <formula>#REF!</formula>
    </cfRule>
  </conditionalFormatting>
  <conditionalFormatting sqref="H57">
    <cfRule type="cellIs" dxfId="45" priority="5" stopIfTrue="1" operator="greaterThan">
      <formula>#REF!</formula>
    </cfRule>
  </conditionalFormatting>
  <conditionalFormatting sqref="H68">
    <cfRule type="cellIs" dxfId="44" priority="1" stopIfTrue="1" operator="greaterThan">
      <formula>#REF!</formula>
    </cfRule>
  </conditionalFormatting>
  <conditionalFormatting sqref="H71">
    <cfRule type="cellIs" dxfId="43" priority="3" stopIfTrue="1" operator="greaterThan">
      <formula>#REF!</formula>
    </cfRule>
  </conditionalFormatting>
  <conditionalFormatting sqref="H76">
    <cfRule type="cellIs" dxfId="42" priority="2" stopIfTrue="1" operator="greaterThan">
      <formula>#REF!</formula>
    </cfRule>
  </conditionalFormatting>
  <dataValidations count="4">
    <dataValidation type="list" allowBlank="1" showInputMessage="1" showErrorMessage="1" sqref="B6 B25 B44 B63" xr:uid="{6B62E85C-6C9E-46B1-B52A-3B5AE1265FB8}">
      <formula1>年度選択</formula1>
    </dataValidation>
    <dataValidation type="textLength" operator="equal" allowBlank="1" showInputMessage="1" showErrorMessage="1" errorTitle="消費税計上不可" error="補助金の消費税計上は出来ません。" sqref="H21:I21 H40:I40 H59:I59 H78:I78" xr:uid="{38B29F9C-B30B-4701-9D63-9983CF295A6E}">
      <formula1>0</formula1>
    </dataValidation>
    <dataValidation type="textLength" operator="equal" allowBlank="1" showInputMessage="1" showErrorMessage="1" errorTitle="消費税計上不可" error="補助対象経費の消費税計上は出来ません。" sqref="F21:G21 D21 F40:G40 D40 F59:G59 D59 F78:G78 D78" xr:uid="{F739BD6F-B018-4B91-A398-394071B404A2}">
      <formula1>0</formula1>
    </dataValidation>
    <dataValidation type="whole" operator="greaterThanOrEqual" allowBlank="1" showInputMessage="1" showErrorMessage="1" error="小数点を含んだ数値の入力はできません" sqref="B9:B22 D9:D20 D22 H11 H14 H19:H20 H22 B28:B41 D28:D39 D41 H30 H33 H38:H39 H41 B47:B60 D47:D58 D60 H49 H52 H57:H58 H60 B66:B79 D66:D77 D79 H68 H71 H76:H77 H79" xr:uid="{F96B1133-2F74-4AE2-B980-D0C785AF5560}">
      <formula1>0</formula1>
    </dataValidation>
  </dataValidations>
  <pageMargins left="0.74803149606299213" right="0.51181102362204722" top="0.59055118110236227" bottom="0.55118110236220474" header="0.51181102362204722" footer="0.51181102362204722"/>
  <pageSetup paperSize="9" scale="58" orientation="portrait" r:id="rId1"/>
  <headerFooter alignWithMargins="0"/>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FD3FBB-A146-4EB9-A5D4-31F8DD7A2776}">
  <sheetPr>
    <tabColor rgb="FF3333FF"/>
    <pageSetUpPr fitToPage="1"/>
  </sheetPr>
  <dimension ref="A1:AB53"/>
  <sheetViews>
    <sheetView showGridLines="0" view="pageBreakPreview" zoomScale="85" zoomScaleNormal="100" zoomScaleSheetLayoutView="85" workbookViewId="0"/>
  </sheetViews>
  <sheetFormatPr defaultColWidth="6.54296875" defaultRowHeight="13.5"/>
  <cols>
    <col min="1" max="1" width="3.90625" style="465" customWidth="1"/>
    <col min="2" max="2" width="13.6328125" style="465" customWidth="1"/>
    <col min="3" max="3" width="18.453125" style="465" customWidth="1"/>
    <col min="4" max="5" width="6.1796875" style="465" customWidth="1"/>
    <col min="6" max="6" width="7.26953125" style="465" customWidth="1"/>
    <col min="7" max="18" width="6.453125" style="465" customWidth="1"/>
    <col min="19" max="20" width="8.1796875" style="465" customWidth="1"/>
    <col min="21" max="32" width="10.1796875" style="465" customWidth="1"/>
    <col min="33" max="38" width="3.08984375" style="465" customWidth="1"/>
    <col min="39" max="16384" width="6.54296875" style="465"/>
  </cols>
  <sheetData>
    <row r="1" spans="1:28" s="675" customFormat="1" ht="18.75" customHeight="1">
      <c r="A1" s="35" t="s">
        <v>379</v>
      </c>
    </row>
    <row r="2" spans="1:28" ht="17.25">
      <c r="A2" s="1139" t="s">
        <v>1055</v>
      </c>
      <c r="B2" s="1139"/>
      <c r="C2" s="1139"/>
      <c r="D2" s="1139"/>
      <c r="E2" s="1139"/>
      <c r="F2" s="1139"/>
      <c r="G2" s="1139"/>
      <c r="H2" s="1139"/>
      <c r="I2" s="1139"/>
      <c r="J2" s="1139"/>
      <c r="K2" s="1139"/>
      <c r="L2" s="1139"/>
      <c r="M2" s="1139"/>
      <c r="N2" s="1139"/>
      <c r="O2" s="1139"/>
      <c r="P2" s="1139"/>
      <c r="Q2" s="1139"/>
      <c r="R2" s="1139"/>
      <c r="S2" s="1139"/>
    </row>
    <row r="3" spans="1:28" ht="17.25">
      <c r="A3" s="676"/>
      <c r="B3" s="676"/>
      <c r="C3" s="676"/>
      <c r="D3" s="676"/>
      <c r="E3" s="676"/>
      <c r="F3" s="676"/>
      <c r="G3" s="676"/>
      <c r="H3" s="676"/>
      <c r="I3" s="676"/>
      <c r="J3" s="676"/>
      <c r="K3" s="676"/>
      <c r="L3" s="676"/>
      <c r="M3" s="676"/>
      <c r="N3" s="676"/>
      <c r="O3" s="676"/>
      <c r="P3" s="676"/>
      <c r="Q3" s="676"/>
      <c r="R3" s="676"/>
      <c r="S3" s="676"/>
    </row>
    <row r="4" spans="1:28" s="675" customFormat="1" ht="22.5" customHeight="1">
      <c r="A4" s="1140" t="s">
        <v>1047</v>
      </c>
      <c r="B4" s="1140"/>
      <c r="C4" s="1157" t="str">
        <f>IF(申請概要書!$G$21&lt;&gt;"",申請概要書!$G$21,"")</f>
        <v/>
      </c>
      <c r="D4" s="1158"/>
      <c r="E4" s="1158"/>
      <c r="F4" s="1158"/>
      <c r="G4" s="1159"/>
    </row>
    <row r="5" spans="1:28" s="675" customFormat="1" ht="12" customHeight="1">
      <c r="AB5" s="465"/>
    </row>
    <row r="6" spans="1:28" s="675" customFormat="1" ht="21.75" customHeight="1" thickBot="1">
      <c r="A6" s="675" t="s">
        <v>1086</v>
      </c>
    </row>
    <row r="7" spans="1:28" s="675" customFormat="1" ht="21.75" customHeight="1">
      <c r="A7" s="1143" t="s">
        <v>1074</v>
      </c>
      <c r="B7" s="1144"/>
      <c r="C7" s="713" t="s">
        <v>1073</v>
      </c>
      <c r="D7" s="1148" t="s">
        <v>997</v>
      </c>
      <c r="E7" s="1148"/>
      <c r="F7" s="1148"/>
      <c r="G7" s="714" t="s">
        <v>1075</v>
      </c>
      <c r="H7" s="1148" t="s">
        <v>1076</v>
      </c>
      <c r="I7" s="1148"/>
      <c r="J7" s="1148"/>
      <c r="K7" s="1148" t="s">
        <v>187</v>
      </c>
      <c r="L7" s="1148"/>
      <c r="M7" s="1144"/>
    </row>
    <row r="8" spans="1:28" s="675" customFormat="1" ht="21.75" customHeight="1" thickBot="1">
      <c r="A8" s="1141" t="s">
        <v>1083</v>
      </c>
      <c r="B8" s="1142"/>
      <c r="C8" s="716">
        <f>T31</f>
        <v>0</v>
      </c>
      <c r="D8" s="1160">
        <f>C8</f>
        <v>0</v>
      </c>
      <c r="E8" s="1160"/>
      <c r="F8" s="1160"/>
      <c r="G8" s="715" t="s">
        <v>1085</v>
      </c>
      <c r="H8" s="1161">
        <f>INT(D8/2)</f>
        <v>0</v>
      </c>
      <c r="I8" s="1161"/>
      <c r="J8" s="1161"/>
      <c r="K8" s="1155"/>
      <c r="L8" s="1155"/>
      <c r="M8" s="1156"/>
      <c r="Y8" s="465"/>
    </row>
    <row r="9" spans="1:28" s="675" customFormat="1" ht="21.75" customHeight="1">
      <c r="A9" s="712"/>
      <c r="B9" s="712"/>
      <c r="C9" s="712"/>
      <c r="D9" s="712"/>
      <c r="E9" s="712"/>
      <c r="F9" s="712"/>
      <c r="H9" s="712"/>
      <c r="I9" s="712"/>
      <c r="J9" s="712"/>
      <c r="K9" s="712"/>
      <c r="L9" s="712"/>
      <c r="M9" s="712"/>
      <c r="Y9" s="465"/>
    </row>
    <row r="10" spans="1:28" s="675" customFormat="1" ht="21.75" customHeight="1" thickBot="1">
      <c r="A10" s="675" t="s">
        <v>1087</v>
      </c>
      <c r="Y10" s="465"/>
    </row>
    <row r="11" spans="1:28" s="675" customFormat="1" ht="21.75" customHeight="1">
      <c r="A11" s="1143" t="s">
        <v>1074</v>
      </c>
      <c r="B11" s="1144"/>
      <c r="C11" s="713" t="s">
        <v>1073</v>
      </c>
      <c r="D11" s="1148" t="s">
        <v>997</v>
      </c>
      <c r="E11" s="1148"/>
      <c r="F11" s="1148"/>
      <c r="G11" s="714" t="s">
        <v>1075</v>
      </c>
      <c r="H11" s="1148" t="s">
        <v>1076</v>
      </c>
      <c r="I11" s="1148"/>
      <c r="J11" s="1148"/>
      <c r="K11" s="1148" t="s">
        <v>187</v>
      </c>
      <c r="L11" s="1148"/>
      <c r="M11" s="1144"/>
      <c r="Y11" s="465"/>
    </row>
    <row r="12" spans="1:28" s="675" customFormat="1" ht="21.75" customHeight="1" thickBot="1">
      <c r="A12" s="1141" t="s">
        <v>1084</v>
      </c>
      <c r="B12" s="1142"/>
      <c r="C12" s="716">
        <f>T52</f>
        <v>0</v>
      </c>
      <c r="D12" s="1160">
        <f>C12</f>
        <v>0</v>
      </c>
      <c r="E12" s="1160"/>
      <c r="F12" s="1160"/>
      <c r="G12" s="715" t="s">
        <v>1085</v>
      </c>
      <c r="H12" s="1161">
        <f>INT(D12/2)</f>
        <v>0</v>
      </c>
      <c r="I12" s="1161"/>
      <c r="J12" s="1161"/>
      <c r="K12" s="1155"/>
      <c r="L12" s="1155"/>
      <c r="M12" s="1156"/>
      <c r="Y12" s="465"/>
    </row>
    <row r="13" spans="1:28" s="675" customFormat="1" ht="21.75" customHeight="1">
      <c r="AB13" s="465"/>
    </row>
    <row r="14" spans="1:28" s="675" customFormat="1" ht="16.5" customHeight="1" thickBot="1">
      <c r="A14" s="691" t="s">
        <v>1069</v>
      </c>
      <c r="B14" s="683"/>
      <c r="C14" s="683"/>
      <c r="D14" s="683"/>
      <c r="E14" s="683"/>
      <c r="F14" s="683"/>
      <c r="G14" s="683"/>
      <c r="H14" s="683"/>
      <c r="I14" s="683"/>
      <c r="J14" s="683"/>
      <c r="K14" s="683"/>
      <c r="L14" s="683"/>
      <c r="M14" s="683"/>
      <c r="N14" s="683"/>
      <c r="O14" s="683"/>
      <c r="P14" s="683"/>
      <c r="Q14" s="683"/>
      <c r="R14" s="683"/>
      <c r="S14" s="683"/>
      <c r="T14" s="683"/>
    </row>
    <row r="15" spans="1:28" s="675" customFormat="1" ht="16.5" customHeight="1">
      <c r="A15" s="1137" t="s">
        <v>1059</v>
      </c>
      <c r="B15" s="1129"/>
      <c r="C15" s="1129" t="s">
        <v>1119</v>
      </c>
      <c r="D15" s="1175" t="s">
        <v>1145</v>
      </c>
      <c r="E15" s="1175" t="s">
        <v>1060</v>
      </c>
      <c r="F15" s="1171" t="s">
        <v>1061</v>
      </c>
      <c r="G15" s="1162" t="s">
        <v>1089</v>
      </c>
      <c r="H15" s="1163"/>
      <c r="I15" s="1163"/>
      <c r="J15" s="1163"/>
      <c r="K15" s="1163"/>
      <c r="L15" s="1163"/>
      <c r="M15" s="1163"/>
      <c r="N15" s="1163"/>
      <c r="O15" s="1163"/>
      <c r="P15" s="1163"/>
      <c r="Q15" s="1163"/>
      <c r="R15" s="1164"/>
      <c r="S15" s="1177" t="s">
        <v>1067</v>
      </c>
      <c r="T15" s="1179" t="s">
        <v>1068</v>
      </c>
    </row>
    <row r="16" spans="1:28" ht="27" customHeight="1" thickBot="1">
      <c r="A16" s="1138"/>
      <c r="B16" s="1130"/>
      <c r="C16" s="1130"/>
      <c r="D16" s="1176"/>
      <c r="E16" s="1176"/>
      <c r="F16" s="1172"/>
      <c r="G16" s="718" t="s">
        <v>1062</v>
      </c>
      <c r="H16" s="719" t="s">
        <v>1056</v>
      </c>
      <c r="I16" s="719" t="s">
        <v>1057</v>
      </c>
      <c r="J16" s="719" t="s">
        <v>1058</v>
      </c>
      <c r="K16" s="719" t="s">
        <v>1048</v>
      </c>
      <c r="L16" s="719" t="s">
        <v>1049</v>
      </c>
      <c r="M16" s="719" t="s">
        <v>1050</v>
      </c>
      <c r="N16" s="719" t="s">
        <v>1051</v>
      </c>
      <c r="O16" s="719" t="s">
        <v>1052</v>
      </c>
      <c r="P16" s="719" t="s">
        <v>1063</v>
      </c>
      <c r="Q16" s="719" t="s">
        <v>1064</v>
      </c>
      <c r="R16" s="720" t="s">
        <v>1065</v>
      </c>
      <c r="S16" s="1178"/>
      <c r="T16" s="1180"/>
    </row>
    <row r="17" spans="1:20" ht="18.75" customHeight="1">
      <c r="A17" s="1135"/>
      <c r="B17" s="1136"/>
      <c r="C17" s="726"/>
      <c r="D17" s="729"/>
      <c r="E17" s="677"/>
      <c r="F17" s="695"/>
      <c r="G17" s="692"/>
      <c r="H17" s="678"/>
      <c r="I17" s="678"/>
      <c r="J17" s="678"/>
      <c r="K17" s="678"/>
      <c r="L17" s="678"/>
      <c r="M17" s="678"/>
      <c r="N17" s="678"/>
      <c r="O17" s="678"/>
      <c r="P17" s="678"/>
      <c r="Q17" s="738"/>
      <c r="R17" s="739"/>
      <c r="S17" s="698" t="str">
        <f t="shared" ref="S17:S30" si="0">IF(SUM(G17:R17)=0,"",SUM(G17:R17))</f>
        <v/>
      </c>
      <c r="T17" s="684" t="str">
        <f>IF(F17="","",INT(F17*G17*24)+INT(F17*H17*24)+INT(F17*I17*24)+INT(F17*J17*24)+INT(F17*K17*24)+INT(F17*L17*24)+INT(F17*M17*24)+INT(F17*N17*24)+INT(F17*O17*24)+INT(F17*P17*24)+INT(F17*Q17*24)+INT(F17*R17*24))</f>
        <v/>
      </c>
    </row>
    <row r="18" spans="1:20" ht="18.75" customHeight="1">
      <c r="A18" s="1131"/>
      <c r="B18" s="1132"/>
      <c r="C18" s="727"/>
      <c r="D18" s="730"/>
      <c r="E18" s="679"/>
      <c r="F18" s="696"/>
      <c r="G18" s="693"/>
      <c r="H18" s="680"/>
      <c r="I18" s="680"/>
      <c r="J18" s="680"/>
      <c r="K18" s="680"/>
      <c r="L18" s="680"/>
      <c r="M18" s="680"/>
      <c r="N18" s="680"/>
      <c r="O18" s="680"/>
      <c r="P18" s="680"/>
      <c r="Q18" s="740"/>
      <c r="R18" s="741"/>
      <c r="S18" s="699" t="str">
        <f t="shared" si="0"/>
        <v/>
      </c>
      <c r="T18" s="685" t="str">
        <f t="shared" ref="T18:T30" si="1">IF(F18="","",INT(F18*G18*24)+INT(F18*H18*24)+INT(F18*I18*24)+INT(F18*J18*24)+INT(F18*K18*24)+INT(F18*L18*24)+INT(F18*M18*24)+INT(F18*N18*24)+INT(F18*O18*24)+INT(F18*P18*24)+INT(F18*Q18*24)+INT(F18*R18*24))</f>
        <v/>
      </c>
    </row>
    <row r="19" spans="1:20" ht="18.75" customHeight="1">
      <c r="A19" s="1131"/>
      <c r="B19" s="1132"/>
      <c r="C19" s="727"/>
      <c r="D19" s="730"/>
      <c r="E19" s="679"/>
      <c r="F19" s="696"/>
      <c r="G19" s="693"/>
      <c r="H19" s="680"/>
      <c r="I19" s="680"/>
      <c r="J19" s="680"/>
      <c r="K19" s="680"/>
      <c r="L19" s="680"/>
      <c r="M19" s="680"/>
      <c r="N19" s="680"/>
      <c r="O19" s="680"/>
      <c r="P19" s="680"/>
      <c r="Q19" s="740"/>
      <c r="R19" s="741"/>
      <c r="S19" s="699" t="str">
        <f t="shared" si="0"/>
        <v/>
      </c>
      <c r="T19" s="685" t="str">
        <f t="shared" si="1"/>
        <v/>
      </c>
    </row>
    <row r="20" spans="1:20" ht="18.75" customHeight="1">
      <c r="A20" s="1131"/>
      <c r="B20" s="1132"/>
      <c r="C20" s="727"/>
      <c r="D20" s="730"/>
      <c r="E20" s="679"/>
      <c r="F20" s="696"/>
      <c r="G20" s="693"/>
      <c r="H20" s="680"/>
      <c r="I20" s="680"/>
      <c r="J20" s="680"/>
      <c r="K20" s="680"/>
      <c r="L20" s="680"/>
      <c r="M20" s="680"/>
      <c r="N20" s="680"/>
      <c r="O20" s="680"/>
      <c r="P20" s="680"/>
      <c r="Q20" s="740"/>
      <c r="R20" s="741"/>
      <c r="S20" s="699" t="str">
        <f t="shared" si="0"/>
        <v/>
      </c>
      <c r="T20" s="685" t="str">
        <f t="shared" si="1"/>
        <v/>
      </c>
    </row>
    <row r="21" spans="1:20" ht="18.75" customHeight="1">
      <c r="A21" s="1131"/>
      <c r="B21" s="1132"/>
      <c r="C21" s="727"/>
      <c r="D21" s="730"/>
      <c r="E21" s="679"/>
      <c r="F21" s="696"/>
      <c r="G21" s="693"/>
      <c r="H21" s="680"/>
      <c r="I21" s="680"/>
      <c r="J21" s="680"/>
      <c r="K21" s="680"/>
      <c r="L21" s="680"/>
      <c r="M21" s="680"/>
      <c r="N21" s="680"/>
      <c r="O21" s="680"/>
      <c r="P21" s="680"/>
      <c r="Q21" s="740"/>
      <c r="R21" s="741"/>
      <c r="S21" s="699" t="str">
        <f t="shared" si="0"/>
        <v/>
      </c>
      <c r="T21" s="685" t="str">
        <f t="shared" si="1"/>
        <v/>
      </c>
    </row>
    <row r="22" spans="1:20" ht="18.75" customHeight="1">
      <c r="A22" s="1131"/>
      <c r="B22" s="1132"/>
      <c r="C22" s="727"/>
      <c r="D22" s="730"/>
      <c r="E22" s="679"/>
      <c r="F22" s="696"/>
      <c r="G22" s="693"/>
      <c r="H22" s="680"/>
      <c r="I22" s="680"/>
      <c r="J22" s="680"/>
      <c r="K22" s="680"/>
      <c r="L22" s="680"/>
      <c r="M22" s="680"/>
      <c r="N22" s="680"/>
      <c r="O22" s="680"/>
      <c r="P22" s="680"/>
      <c r="Q22" s="740"/>
      <c r="R22" s="741"/>
      <c r="S22" s="699" t="str">
        <f t="shared" si="0"/>
        <v/>
      </c>
      <c r="T22" s="685" t="str">
        <f t="shared" si="1"/>
        <v/>
      </c>
    </row>
    <row r="23" spans="1:20" ht="18.75" customHeight="1">
      <c r="A23" s="1131"/>
      <c r="B23" s="1132"/>
      <c r="C23" s="727"/>
      <c r="D23" s="730"/>
      <c r="E23" s="679"/>
      <c r="F23" s="696"/>
      <c r="G23" s="693"/>
      <c r="H23" s="680"/>
      <c r="I23" s="680"/>
      <c r="J23" s="680"/>
      <c r="K23" s="680"/>
      <c r="L23" s="680"/>
      <c r="M23" s="680"/>
      <c r="N23" s="680"/>
      <c r="O23" s="680"/>
      <c r="P23" s="680"/>
      <c r="Q23" s="740"/>
      <c r="R23" s="741"/>
      <c r="S23" s="699" t="str">
        <f t="shared" si="0"/>
        <v/>
      </c>
      <c r="T23" s="685" t="str">
        <f t="shared" si="1"/>
        <v/>
      </c>
    </row>
    <row r="24" spans="1:20" ht="18.75" customHeight="1">
      <c r="A24" s="1131"/>
      <c r="B24" s="1132"/>
      <c r="C24" s="727"/>
      <c r="D24" s="730"/>
      <c r="E24" s="679"/>
      <c r="F24" s="696"/>
      <c r="G24" s="693"/>
      <c r="H24" s="680"/>
      <c r="I24" s="680"/>
      <c r="J24" s="680"/>
      <c r="K24" s="680"/>
      <c r="L24" s="680"/>
      <c r="M24" s="680"/>
      <c r="N24" s="680"/>
      <c r="O24" s="680"/>
      <c r="P24" s="680"/>
      <c r="Q24" s="740"/>
      <c r="R24" s="741"/>
      <c r="S24" s="699" t="str">
        <f t="shared" si="0"/>
        <v/>
      </c>
      <c r="T24" s="685" t="str">
        <f t="shared" si="1"/>
        <v/>
      </c>
    </row>
    <row r="25" spans="1:20" ht="18.75" customHeight="1">
      <c r="A25" s="1131"/>
      <c r="B25" s="1132"/>
      <c r="C25" s="727"/>
      <c r="D25" s="730"/>
      <c r="E25" s="679"/>
      <c r="F25" s="696"/>
      <c r="G25" s="693"/>
      <c r="H25" s="680"/>
      <c r="I25" s="680"/>
      <c r="J25" s="680"/>
      <c r="K25" s="680"/>
      <c r="L25" s="680"/>
      <c r="M25" s="680"/>
      <c r="N25" s="680"/>
      <c r="O25" s="680"/>
      <c r="P25" s="680"/>
      <c r="Q25" s="740"/>
      <c r="R25" s="741"/>
      <c r="S25" s="699" t="str">
        <f t="shared" si="0"/>
        <v/>
      </c>
      <c r="T25" s="685" t="str">
        <f t="shared" si="1"/>
        <v/>
      </c>
    </row>
    <row r="26" spans="1:20" ht="18.75" customHeight="1">
      <c r="A26" s="1131"/>
      <c r="B26" s="1132"/>
      <c r="C26" s="727"/>
      <c r="D26" s="730"/>
      <c r="E26" s="679"/>
      <c r="F26" s="696"/>
      <c r="G26" s="693"/>
      <c r="H26" s="680"/>
      <c r="I26" s="680"/>
      <c r="J26" s="680"/>
      <c r="K26" s="680"/>
      <c r="L26" s="680"/>
      <c r="M26" s="680"/>
      <c r="N26" s="680"/>
      <c r="O26" s="680"/>
      <c r="P26" s="680"/>
      <c r="Q26" s="740"/>
      <c r="R26" s="741"/>
      <c r="S26" s="699" t="str">
        <f t="shared" si="0"/>
        <v/>
      </c>
      <c r="T26" s="685" t="str">
        <f t="shared" si="1"/>
        <v/>
      </c>
    </row>
    <row r="27" spans="1:20" ht="18.75" customHeight="1">
      <c r="A27" s="1131"/>
      <c r="B27" s="1132"/>
      <c r="C27" s="727"/>
      <c r="D27" s="730"/>
      <c r="E27" s="679"/>
      <c r="F27" s="696"/>
      <c r="G27" s="693"/>
      <c r="H27" s="680"/>
      <c r="I27" s="680"/>
      <c r="J27" s="680"/>
      <c r="K27" s="680"/>
      <c r="L27" s="680"/>
      <c r="M27" s="680"/>
      <c r="N27" s="680"/>
      <c r="O27" s="680"/>
      <c r="P27" s="680"/>
      <c r="Q27" s="740"/>
      <c r="R27" s="741"/>
      <c r="S27" s="699" t="str">
        <f t="shared" si="0"/>
        <v/>
      </c>
      <c r="T27" s="685" t="str">
        <f t="shared" si="1"/>
        <v/>
      </c>
    </row>
    <row r="28" spans="1:20" ht="18.75" customHeight="1">
      <c r="A28" s="1131"/>
      <c r="B28" s="1132"/>
      <c r="C28" s="727"/>
      <c r="D28" s="730"/>
      <c r="E28" s="679"/>
      <c r="F28" s="696"/>
      <c r="G28" s="693"/>
      <c r="H28" s="680"/>
      <c r="I28" s="680"/>
      <c r="J28" s="680"/>
      <c r="K28" s="680"/>
      <c r="L28" s="680"/>
      <c r="M28" s="680"/>
      <c r="N28" s="680"/>
      <c r="O28" s="680"/>
      <c r="P28" s="680"/>
      <c r="Q28" s="740"/>
      <c r="R28" s="741"/>
      <c r="S28" s="699" t="str">
        <f t="shared" si="0"/>
        <v/>
      </c>
      <c r="T28" s="685" t="str">
        <f t="shared" si="1"/>
        <v/>
      </c>
    </row>
    <row r="29" spans="1:20" ht="18.75" customHeight="1">
      <c r="A29" s="1131"/>
      <c r="B29" s="1132"/>
      <c r="C29" s="727"/>
      <c r="D29" s="730"/>
      <c r="E29" s="679"/>
      <c r="F29" s="696"/>
      <c r="G29" s="693"/>
      <c r="H29" s="680"/>
      <c r="I29" s="680"/>
      <c r="J29" s="680"/>
      <c r="K29" s="680"/>
      <c r="L29" s="680"/>
      <c r="M29" s="680"/>
      <c r="N29" s="680"/>
      <c r="O29" s="680"/>
      <c r="P29" s="680"/>
      <c r="Q29" s="740"/>
      <c r="R29" s="741"/>
      <c r="S29" s="699" t="str">
        <f t="shared" si="0"/>
        <v/>
      </c>
      <c r="T29" s="685" t="str">
        <f t="shared" si="1"/>
        <v/>
      </c>
    </row>
    <row r="30" spans="1:20" ht="18.75" customHeight="1" thickBot="1">
      <c r="A30" s="1133"/>
      <c r="B30" s="1134"/>
      <c r="C30" s="728"/>
      <c r="D30" s="731"/>
      <c r="E30" s="681"/>
      <c r="F30" s="697"/>
      <c r="G30" s="694"/>
      <c r="H30" s="682"/>
      <c r="I30" s="682"/>
      <c r="J30" s="682"/>
      <c r="K30" s="682"/>
      <c r="L30" s="682"/>
      <c r="M30" s="682"/>
      <c r="N30" s="682"/>
      <c r="O30" s="682"/>
      <c r="P30" s="682"/>
      <c r="Q30" s="742"/>
      <c r="R30" s="743"/>
      <c r="S30" s="700" t="str">
        <f t="shared" si="0"/>
        <v/>
      </c>
      <c r="T30" s="686" t="str">
        <f t="shared" si="1"/>
        <v/>
      </c>
    </row>
    <row r="31" spans="1:20" ht="18.75" customHeight="1" thickTop="1">
      <c r="A31" s="706"/>
      <c r="B31" s="707"/>
      <c r="C31" s="707"/>
      <c r="D31" s="707"/>
      <c r="E31" s="707"/>
      <c r="F31" s="707"/>
      <c r="G31" s="707"/>
      <c r="H31" s="707"/>
      <c r="I31" s="707"/>
      <c r="J31" s="707"/>
      <c r="K31" s="707"/>
      <c r="L31" s="707"/>
      <c r="M31" s="707"/>
      <c r="N31" s="707"/>
      <c r="O31" s="707"/>
      <c r="P31" s="707"/>
      <c r="Q31" s="707"/>
      <c r="R31" s="705" t="s">
        <v>1066</v>
      </c>
      <c r="S31" s="701">
        <f>SUM(S16:S30)</f>
        <v>0</v>
      </c>
      <c r="T31" s="687">
        <f>SUM(T17:T30)</f>
        <v>0</v>
      </c>
    </row>
    <row r="32" spans="1:20" ht="18.75" customHeight="1" thickBot="1">
      <c r="A32" s="688"/>
      <c r="B32" s="689"/>
      <c r="C32" s="689"/>
      <c r="D32" s="689"/>
      <c r="E32" s="689"/>
      <c r="F32" s="689"/>
      <c r="G32" s="689"/>
      <c r="H32" s="689"/>
      <c r="I32" s="689"/>
      <c r="J32" s="689"/>
      <c r="K32" s="689"/>
      <c r="L32" s="689"/>
      <c r="M32" s="689"/>
      <c r="N32" s="689"/>
      <c r="O32" s="689"/>
      <c r="P32" s="689"/>
      <c r="Q32" s="689"/>
      <c r="R32" s="689"/>
      <c r="S32" s="689"/>
      <c r="T32" s="690"/>
    </row>
    <row r="35" spans="1:20" s="675" customFormat="1" ht="16.5" customHeight="1" thickBot="1">
      <c r="A35" s="691" t="s">
        <v>1072</v>
      </c>
      <c r="B35" s="683"/>
      <c r="C35" s="683"/>
      <c r="D35" s="683"/>
      <c r="E35" s="683"/>
      <c r="F35" s="683"/>
      <c r="G35" s="683"/>
      <c r="H35" s="683"/>
      <c r="I35" s="683"/>
      <c r="J35" s="683"/>
      <c r="K35" s="683"/>
      <c r="L35" s="683"/>
      <c r="M35" s="683"/>
      <c r="N35" s="683"/>
      <c r="O35" s="683"/>
      <c r="P35" s="683"/>
      <c r="Q35" s="683"/>
      <c r="R35" s="683"/>
      <c r="S35" s="683"/>
      <c r="T35" s="683"/>
    </row>
    <row r="36" spans="1:20" s="675" customFormat="1" ht="16.5" customHeight="1">
      <c r="A36" s="1137" t="s">
        <v>1059</v>
      </c>
      <c r="B36" s="1129"/>
      <c r="C36" s="1129" t="s">
        <v>1119</v>
      </c>
      <c r="D36" s="1175" t="s">
        <v>1145</v>
      </c>
      <c r="E36" s="1175" t="s">
        <v>1060</v>
      </c>
      <c r="F36" s="1171" t="s">
        <v>1061</v>
      </c>
      <c r="G36" s="1162" t="s">
        <v>1089</v>
      </c>
      <c r="H36" s="1163"/>
      <c r="I36" s="1163"/>
      <c r="J36" s="1163"/>
      <c r="K36" s="1163"/>
      <c r="L36" s="1163"/>
      <c r="M36" s="1163"/>
      <c r="N36" s="1163"/>
      <c r="O36" s="1163"/>
      <c r="P36" s="1163"/>
      <c r="Q36" s="1163"/>
      <c r="R36" s="1164"/>
      <c r="S36" s="1177" t="s">
        <v>1067</v>
      </c>
      <c r="T36" s="1179" t="s">
        <v>1068</v>
      </c>
    </row>
    <row r="37" spans="1:20" ht="27" customHeight="1" thickBot="1">
      <c r="A37" s="1138"/>
      <c r="B37" s="1130"/>
      <c r="C37" s="1130"/>
      <c r="D37" s="1176"/>
      <c r="E37" s="1176"/>
      <c r="F37" s="1172"/>
      <c r="G37" s="718" t="s">
        <v>1062</v>
      </c>
      <c r="H37" s="719" t="s">
        <v>1056</v>
      </c>
      <c r="I37" s="719" t="s">
        <v>1057</v>
      </c>
      <c r="J37" s="719" t="s">
        <v>1058</v>
      </c>
      <c r="K37" s="719" t="s">
        <v>1048</v>
      </c>
      <c r="L37" s="719" t="s">
        <v>1049</v>
      </c>
      <c r="M37" s="719" t="s">
        <v>1050</v>
      </c>
      <c r="N37" s="719" t="s">
        <v>1051</v>
      </c>
      <c r="O37" s="719" t="s">
        <v>1052</v>
      </c>
      <c r="P37" s="719" t="s">
        <v>1063</v>
      </c>
      <c r="Q37" s="719" t="s">
        <v>1064</v>
      </c>
      <c r="R37" s="720" t="s">
        <v>1065</v>
      </c>
      <c r="S37" s="1178"/>
      <c r="T37" s="1180"/>
    </row>
    <row r="38" spans="1:20" ht="18.75" customHeight="1">
      <c r="A38" s="1135"/>
      <c r="B38" s="1136"/>
      <c r="C38" s="726"/>
      <c r="D38" s="729"/>
      <c r="E38" s="677"/>
      <c r="F38" s="695"/>
      <c r="G38" s="692"/>
      <c r="H38" s="678"/>
      <c r="I38" s="678"/>
      <c r="J38" s="678"/>
      <c r="K38" s="678"/>
      <c r="L38" s="678"/>
      <c r="M38" s="678"/>
      <c r="N38" s="678"/>
      <c r="O38" s="678"/>
      <c r="P38" s="678"/>
      <c r="Q38" s="738"/>
      <c r="R38" s="739"/>
      <c r="S38" s="698" t="str">
        <f t="shared" ref="S38:S51" si="2">IF(SUM(G38:R38)=0,"",SUM(G38:R38))</f>
        <v/>
      </c>
      <c r="T38" s="684" t="str">
        <f>IF(F38="","",INT(F38*G38*24)+INT(F38*H38*24)+INT(F38*I38*24)+INT(F38*J38*24)+INT(F38*K38*24)+INT(F38*L38*24)+INT(F38*M38*24)+INT(F38*N38*24)+INT(F38*O38*24)+INT(F38*P38*24)+INT(F38*Q38*24)+INT(F38*R38*24))</f>
        <v/>
      </c>
    </row>
    <row r="39" spans="1:20" ht="18.75" customHeight="1">
      <c r="A39" s="1131"/>
      <c r="B39" s="1132"/>
      <c r="C39" s="727"/>
      <c r="D39" s="730"/>
      <c r="E39" s="679"/>
      <c r="F39" s="696"/>
      <c r="G39" s="693"/>
      <c r="H39" s="680"/>
      <c r="I39" s="680"/>
      <c r="J39" s="680"/>
      <c r="K39" s="680"/>
      <c r="L39" s="680"/>
      <c r="M39" s="680"/>
      <c r="N39" s="680"/>
      <c r="O39" s="680"/>
      <c r="P39" s="680"/>
      <c r="Q39" s="740"/>
      <c r="R39" s="741"/>
      <c r="S39" s="699" t="str">
        <f t="shared" si="2"/>
        <v/>
      </c>
      <c r="T39" s="685" t="str">
        <f t="shared" ref="T39:T51" si="3">IF(F39="","",INT(F39*G39*24)+INT(F39*H39*24)+INT(F39*I39*24)+INT(F39*J39*24)+INT(F39*K39*24)+INT(F39*L39*24)+INT(F39*M39*24)+INT(F39*N39*24)+INT(F39*O39*24)+INT(F39*P39*24)+INT(F39*Q39*24)+INT(F39*R39*24))</f>
        <v/>
      </c>
    </row>
    <row r="40" spans="1:20" ht="18.75" customHeight="1">
      <c r="A40" s="1131"/>
      <c r="B40" s="1132"/>
      <c r="C40" s="727"/>
      <c r="D40" s="730"/>
      <c r="E40" s="679"/>
      <c r="F40" s="696"/>
      <c r="G40" s="693"/>
      <c r="H40" s="680"/>
      <c r="I40" s="680"/>
      <c r="J40" s="680"/>
      <c r="K40" s="680"/>
      <c r="L40" s="680"/>
      <c r="M40" s="680"/>
      <c r="N40" s="680"/>
      <c r="O40" s="680"/>
      <c r="P40" s="680"/>
      <c r="Q40" s="740"/>
      <c r="R40" s="741"/>
      <c r="S40" s="699" t="str">
        <f t="shared" si="2"/>
        <v/>
      </c>
      <c r="T40" s="685" t="str">
        <f t="shared" si="3"/>
        <v/>
      </c>
    </row>
    <row r="41" spans="1:20" ht="18.75" customHeight="1">
      <c r="A41" s="1131"/>
      <c r="B41" s="1132"/>
      <c r="C41" s="727"/>
      <c r="D41" s="730"/>
      <c r="E41" s="679"/>
      <c r="F41" s="696"/>
      <c r="G41" s="693"/>
      <c r="H41" s="680"/>
      <c r="I41" s="680"/>
      <c r="J41" s="680"/>
      <c r="K41" s="680"/>
      <c r="L41" s="680"/>
      <c r="M41" s="680"/>
      <c r="N41" s="680"/>
      <c r="O41" s="680"/>
      <c r="P41" s="680"/>
      <c r="Q41" s="740"/>
      <c r="R41" s="741"/>
      <c r="S41" s="699" t="str">
        <f t="shared" si="2"/>
        <v/>
      </c>
      <c r="T41" s="685" t="str">
        <f t="shared" si="3"/>
        <v/>
      </c>
    </row>
    <row r="42" spans="1:20" ht="18.75" customHeight="1">
      <c r="A42" s="1131"/>
      <c r="B42" s="1132"/>
      <c r="C42" s="727"/>
      <c r="D42" s="730"/>
      <c r="E42" s="679"/>
      <c r="F42" s="696"/>
      <c r="G42" s="693"/>
      <c r="H42" s="680"/>
      <c r="I42" s="680"/>
      <c r="J42" s="680"/>
      <c r="K42" s="680"/>
      <c r="L42" s="680"/>
      <c r="M42" s="680"/>
      <c r="N42" s="680"/>
      <c r="O42" s="680"/>
      <c r="P42" s="680"/>
      <c r="Q42" s="740"/>
      <c r="R42" s="741"/>
      <c r="S42" s="699" t="str">
        <f t="shared" si="2"/>
        <v/>
      </c>
      <c r="T42" s="685" t="str">
        <f t="shared" si="3"/>
        <v/>
      </c>
    </row>
    <row r="43" spans="1:20" ht="18.75" customHeight="1">
      <c r="A43" s="1131"/>
      <c r="B43" s="1132"/>
      <c r="C43" s="727"/>
      <c r="D43" s="730"/>
      <c r="E43" s="679"/>
      <c r="F43" s="696"/>
      <c r="G43" s="693"/>
      <c r="H43" s="680"/>
      <c r="I43" s="680"/>
      <c r="J43" s="680"/>
      <c r="K43" s="680"/>
      <c r="L43" s="680"/>
      <c r="M43" s="680"/>
      <c r="N43" s="680"/>
      <c r="O43" s="680"/>
      <c r="P43" s="680"/>
      <c r="Q43" s="740"/>
      <c r="R43" s="741"/>
      <c r="S43" s="699" t="str">
        <f t="shared" si="2"/>
        <v/>
      </c>
      <c r="T43" s="685" t="str">
        <f t="shared" si="3"/>
        <v/>
      </c>
    </row>
    <row r="44" spans="1:20" ht="18.75" customHeight="1">
      <c r="A44" s="1131"/>
      <c r="B44" s="1132"/>
      <c r="C44" s="727"/>
      <c r="D44" s="730"/>
      <c r="E44" s="679"/>
      <c r="F44" s="696"/>
      <c r="G44" s="693"/>
      <c r="H44" s="680"/>
      <c r="I44" s="680"/>
      <c r="J44" s="680"/>
      <c r="K44" s="680"/>
      <c r="L44" s="680"/>
      <c r="M44" s="680"/>
      <c r="N44" s="680"/>
      <c r="O44" s="680"/>
      <c r="P44" s="680"/>
      <c r="Q44" s="740"/>
      <c r="R44" s="741"/>
      <c r="S44" s="699" t="str">
        <f t="shared" si="2"/>
        <v/>
      </c>
      <c r="T44" s="685" t="str">
        <f t="shared" si="3"/>
        <v/>
      </c>
    </row>
    <row r="45" spans="1:20" ht="18.75" customHeight="1">
      <c r="A45" s="1131"/>
      <c r="B45" s="1132"/>
      <c r="C45" s="727"/>
      <c r="D45" s="730"/>
      <c r="E45" s="679"/>
      <c r="F45" s="696"/>
      <c r="G45" s="693"/>
      <c r="H45" s="680"/>
      <c r="I45" s="680"/>
      <c r="J45" s="680"/>
      <c r="K45" s="680"/>
      <c r="L45" s="680"/>
      <c r="M45" s="680"/>
      <c r="N45" s="680"/>
      <c r="O45" s="680"/>
      <c r="P45" s="680"/>
      <c r="Q45" s="740"/>
      <c r="R45" s="741"/>
      <c r="S45" s="699" t="str">
        <f t="shared" si="2"/>
        <v/>
      </c>
      <c r="T45" s="685" t="str">
        <f t="shared" si="3"/>
        <v/>
      </c>
    </row>
    <row r="46" spans="1:20" ht="18.75" customHeight="1">
      <c r="A46" s="1131"/>
      <c r="B46" s="1132"/>
      <c r="C46" s="727"/>
      <c r="D46" s="730"/>
      <c r="E46" s="679"/>
      <c r="F46" s="696"/>
      <c r="G46" s="693"/>
      <c r="H46" s="680"/>
      <c r="I46" s="680"/>
      <c r="J46" s="680"/>
      <c r="K46" s="680"/>
      <c r="L46" s="680"/>
      <c r="M46" s="680"/>
      <c r="N46" s="680"/>
      <c r="O46" s="680"/>
      <c r="P46" s="680"/>
      <c r="Q46" s="740"/>
      <c r="R46" s="741"/>
      <c r="S46" s="699" t="str">
        <f t="shared" si="2"/>
        <v/>
      </c>
      <c r="T46" s="685" t="str">
        <f t="shared" si="3"/>
        <v/>
      </c>
    </row>
    <row r="47" spans="1:20" ht="18.75" customHeight="1">
      <c r="A47" s="1131"/>
      <c r="B47" s="1132"/>
      <c r="C47" s="727"/>
      <c r="D47" s="730"/>
      <c r="E47" s="679"/>
      <c r="F47" s="696"/>
      <c r="G47" s="693"/>
      <c r="H47" s="680"/>
      <c r="I47" s="680"/>
      <c r="J47" s="680"/>
      <c r="K47" s="680"/>
      <c r="L47" s="680"/>
      <c r="M47" s="680"/>
      <c r="N47" s="680"/>
      <c r="O47" s="680"/>
      <c r="P47" s="680"/>
      <c r="Q47" s="740"/>
      <c r="R47" s="741"/>
      <c r="S47" s="699" t="str">
        <f t="shared" si="2"/>
        <v/>
      </c>
      <c r="T47" s="685" t="str">
        <f t="shared" si="3"/>
        <v/>
      </c>
    </row>
    <row r="48" spans="1:20" ht="18.75" customHeight="1">
      <c r="A48" s="1131"/>
      <c r="B48" s="1132"/>
      <c r="C48" s="727"/>
      <c r="D48" s="730"/>
      <c r="E48" s="679"/>
      <c r="F48" s="696"/>
      <c r="G48" s="693"/>
      <c r="H48" s="680"/>
      <c r="I48" s="680"/>
      <c r="J48" s="680"/>
      <c r="K48" s="680"/>
      <c r="L48" s="680"/>
      <c r="M48" s="680"/>
      <c r="N48" s="680"/>
      <c r="O48" s="680"/>
      <c r="P48" s="680"/>
      <c r="Q48" s="740"/>
      <c r="R48" s="741"/>
      <c r="S48" s="699" t="str">
        <f t="shared" si="2"/>
        <v/>
      </c>
      <c r="T48" s="685" t="str">
        <f t="shared" si="3"/>
        <v/>
      </c>
    </row>
    <row r="49" spans="1:20" ht="18.75" customHeight="1">
      <c r="A49" s="1131"/>
      <c r="B49" s="1132"/>
      <c r="C49" s="727"/>
      <c r="D49" s="730"/>
      <c r="E49" s="679"/>
      <c r="F49" s="696"/>
      <c r="G49" s="693"/>
      <c r="H49" s="680"/>
      <c r="I49" s="680"/>
      <c r="J49" s="680"/>
      <c r="K49" s="680"/>
      <c r="L49" s="680"/>
      <c r="M49" s="680"/>
      <c r="N49" s="680"/>
      <c r="O49" s="680"/>
      <c r="P49" s="680"/>
      <c r="Q49" s="740"/>
      <c r="R49" s="741"/>
      <c r="S49" s="699" t="str">
        <f t="shared" si="2"/>
        <v/>
      </c>
      <c r="T49" s="685" t="str">
        <f t="shared" si="3"/>
        <v/>
      </c>
    </row>
    <row r="50" spans="1:20" ht="18.75" customHeight="1">
      <c r="A50" s="1131"/>
      <c r="B50" s="1132"/>
      <c r="C50" s="727"/>
      <c r="D50" s="730"/>
      <c r="E50" s="679"/>
      <c r="F50" s="696"/>
      <c r="G50" s="693"/>
      <c r="H50" s="680"/>
      <c r="I50" s="680"/>
      <c r="J50" s="680"/>
      <c r="K50" s="680"/>
      <c r="L50" s="680"/>
      <c r="M50" s="680"/>
      <c r="N50" s="680"/>
      <c r="O50" s="680"/>
      <c r="P50" s="680"/>
      <c r="Q50" s="740"/>
      <c r="R50" s="741"/>
      <c r="S50" s="699" t="str">
        <f t="shared" si="2"/>
        <v/>
      </c>
      <c r="T50" s="685" t="str">
        <f t="shared" si="3"/>
        <v/>
      </c>
    </row>
    <row r="51" spans="1:20" ht="18.75" customHeight="1" thickBot="1">
      <c r="A51" s="1133"/>
      <c r="B51" s="1134"/>
      <c r="C51" s="728"/>
      <c r="D51" s="731"/>
      <c r="E51" s="681"/>
      <c r="F51" s="697"/>
      <c r="G51" s="694"/>
      <c r="H51" s="682"/>
      <c r="I51" s="682"/>
      <c r="J51" s="682"/>
      <c r="K51" s="682"/>
      <c r="L51" s="682"/>
      <c r="M51" s="682"/>
      <c r="N51" s="682"/>
      <c r="O51" s="682"/>
      <c r="P51" s="682"/>
      <c r="Q51" s="742"/>
      <c r="R51" s="743"/>
      <c r="S51" s="700" t="str">
        <f t="shared" si="2"/>
        <v/>
      </c>
      <c r="T51" s="686" t="str">
        <f t="shared" si="3"/>
        <v/>
      </c>
    </row>
    <row r="52" spans="1:20" ht="18.75" customHeight="1" thickTop="1">
      <c r="A52" s="706"/>
      <c r="B52" s="707"/>
      <c r="C52" s="707"/>
      <c r="D52" s="707"/>
      <c r="E52" s="707"/>
      <c r="F52" s="707"/>
      <c r="G52" s="707"/>
      <c r="H52" s="707"/>
      <c r="I52" s="707"/>
      <c r="J52" s="707"/>
      <c r="K52" s="707"/>
      <c r="L52" s="707"/>
      <c r="M52" s="707"/>
      <c r="N52" s="707"/>
      <c r="O52" s="707"/>
      <c r="P52" s="707"/>
      <c r="Q52" s="707"/>
      <c r="R52" s="705" t="s">
        <v>1066</v>
      </c>
      <c r="S52" s="701">
        <f>SUM(S37:S51)</f>
        <v>0</v>
      </c>
      <c r="T52" s="687">
        <f>SUM(T38:T51)</f>
        <v>0</v>
      </c>
    </row>
    <row r="53" spans="1:20" ht="18.75" customHeight="1" thickBot="1">
      <c r="A53" s="688"/>
      <c r="B53" s="689"/>
      <c r="C53" s="689"/>
      <c r="D53" s="689"/>
      <c r="E53" s="689"/>
      <c r="F53" s="689"/>
      <c r="G53" s="689"/>
      <c r="H53" s="689"/>
      <c r="I53" s="689"/>
      <c r="J53" s="689"/>
      <c r="K53" s="689"/>
      <c r="L53" s="689"/>
      <c r="M53" s="689"/>
      <c r="N53" s="689"/>
      <c r="O53" s="689"/>
      <c r="P53" s="689"/>
      <c r="Q53" s="689"/>
      <c r="R53" s="689"/>
      <c r="S53" s="689"/>
      <c r="T53" s="690"/>
    </row>
  </sheetData>
  <sheetProtection sheet="1" formatCells="0" formatColumns="0" formatRows="0" insertColumns="0" insertRows="0"/>
  <mergeCells count="63">
    <mergeCell ref="S15:S16"/>
    <mergeCell ref="T15:T16"/>
    <mergeCell ref="D36:D37"/>
    <mergeCell ref="E36:E37"/>
    <mergeCell ref="F36:F37"/>
    <mergeCell ref="G36:R36"/>
    <mergeCell ref="S36:S37"/>
    <mergeCell ref="T36:T37"/>
    <mergeCell ref="E15:E16"/>
    <mergeCell ref="F15:F16"/>
    <mergeCell ref="A47:B47"/>
    <mergeCell ref="A48:B48"/>
    <mergeCell ref="A49:B49"/>
    <mergeCell ref="A50:B50"/>
    <mergeCell ref="A51:B51"/>
    <mergeCell ref="A45:B45"/>
    <mergeCell ref="A46:B46"/>
    <mergeCell ref="A29:B29"/>
    <mergeCell ref="A30:B30"/>
    <mergeCell ref="A38:B38"/>
    <mergeCell ref="A39:B39"/>
    <mergeCell ref="A40:B40"/>
    <mergeCell ref="A36:B37"/>
    <mergeCell ref="A41:B41"/>
    <mergeCell ref="A42:B42"/>
    <mergeCell ref="A43:B43"/>
    <mergeCell ref="A44:B44"/>
    <mergeCell ref="H12:J12"/>
    <mergeCell ref="K12:M12"/>
    <mergeCell ref="A28:B28"/>
    <mergeCell ref="A17:B17"/>
    <mergeCell ref="A18:B18"/>
    <mergeCell ref="A19:B19"/>
    <mergeCell ref="A20:B20"/>
    <mergeCell ref="A21:B21"/>
    <mergeCell ref="A22:B22"/>
    <mergeCell ref="A23:B23"/>
    <mergeCell ref="A24:B24"/>
    <mergeCell ref="A25:B25"/>
    <mergeCell ref="A26:B26"/>
    <mergeCell ref="A27:B27"/>
    <mergeCell ref="G15:R15"/>
    <mergeCell ref="D15:D16"/>
    <mergeCell ref="C15:C16"/>
    <mergeCell ref="A12:B12"/>
    <mergeCell ref="D12:F12"/>
    <mergeCell ref="C36:C37"/>
    <mergeCell ref="D8:F8"/>
    <mergeCell ref="A15:B16"/>
    <mergeCell ref="C4:G4"/>
    <mergeCell ref="A2:S2"/>
    <mergeCell ref="A4:B4"/>
    <mergeCell ref="A7:B7"/>
    <mergeCell ref="D7:F7"/>
    <mergeCell ref="H7:J7"/>
    <mergeCell ref="K7:M7"/>
    <mergeCell ref="H8:J8"/>
    <mergeCell ref="K8:M8"/>
    <mergeCell ref="A11:B11"/>
    <mergeCell ref="D11:F11"/>
    <mergeCell ref="H11:J11"/>
    <mergeCell ref="K11:M11"/>
    <mergeCell ref="A8:B8"/>
  </mergeCells>
  <phoneticPr fontId="3"/>
  <dataValidations count="4">
    <dataValidation imeMode="off" allowBlank="1" showInputMessage="1" showErrorMessage="1" sqref="E17:F30 E38:F51" xr:uid="{3B17A0D6-BA28-48B1-96A7-29C2660BDB7C}"/>
    <dataValidation imeMode="off" allowBlank="1" showInputMessage="1" showErrorMessage="1" prompt="作業事業従事時間を_x000a_「○:○○」の要領で記入してください。" sqref="G17:R30 G38:R51" xr:uid="{248EA0DA-D569-4970-8B71-DD0A1F9C7132}"/>
    <dataValidation type="list" imeMode="off" allowBlank="1" showInputMessage="1" showErrorMessage="1" sqref="D17:D30 D38:D51" xr:uid="{1028499C-1771-4BE4-BA27-D20B9AF8FC7B}">
      <formula1>健保等級</formula1>
    </dataValidation>
    <dataValidation type="whole" operator="greaterThanOrEqual" allowBlank="1" showInputMessage="1" showErrorMessage="1" sqref="T17:T30 T38:T51" xr:uid="{943E550D-66C9-4B99-AE8E-2DB9E8E0FC4D}">
      <formula1>0</formula1>
    </dataValidation>
  </dataValidations>
  <pageMargins left="0.55118110236220474" right="0.15748031496062992" top="0.31496062992125984" bottom="0.47244094488188981" header="0.15748031496062992" footer="0.15748031496062992"/>
  <pageSetup paperSize="9" scale="57" orientation="landscape" blackAndWhite="1"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0203F5-BC68-476C-B0A2-8550C5146904}">
  <sheetPr>
    <tabColor rgb="FF3333FF"/>
    <pageSetUpPr fitToPage="1"/>
  </sheetPr>
  <dimension ref="A1:O75"/>
  <sheetViews>
    <sheetView showGridLines="0" view="pageBreakPreview" zoomScale="85" zoomScaleNormal="85" zoomScaleSheetLayoutView="85" workbookViewId="0"/>
  </sheetViews>
  <sheetFormatPr defaultColWidth="8.7265625" defaultRowHeight="13.5"/>
  <cols>
    <col min="1" max="1" width="12.7265625" style="169" customWidth="1"/>
    <col min="2" max="2" width="10.453125" style="169" customWidth="1"/>
    <col min="3" max="3" width="3.54296875" style="169" customWidth="1"/>
    <col min="4" max="5" width="10.453125" style="169" customWidth="1"/>
    <col min="6" max="6" width="3.54296875" style="169" customWidth="1"/>
    <col min="7" max="8" width="10.453125" style="169" customWidth="1"/>
    <col min="9" max="9" width="6.36328125" style="199" customWidth="1"/>
    <col min="10" max="10" width="10.453125" style="169" customWidth="1"/>
    <col min="11" max="11" width="10.90625" style="169" customWidth="1"/>
    <col min="12" max="12" width="11.36328125" style="169" bestFit="1" customWidth="1"/>
    <col min="13" max="16384" width="8.7265625" style="169"/>
  </cols>
  <sheetData>
    <row r="1" spans="1:15" ht="18.75" customHeight="1">
      <c r="A1" s="35" t="s">
        <v>379</v>
      </c>
      <c r="B1" s="47"/>
      <c r="C1" s="47"/>
      <c r="D1" s="47"/>
      <c r="E1" s="47"/>
      <c r="F1" s="47"/>
      <c r="G1" s="47"/>
      <c r="H1" s="47"/>
      <c r="I1" s="119"/>
      <c r="J1" s="47"/>
      <c r="K1" s="96"/>
      <c r="L1" s="47"/>
      <c r="M1" s="168"/>
      <c r="N1" s="168"/>
      <c r="O1" s="168"/>
    </row>
    <row r="2" spans="1:15" ht="22.5" customHeight="1">
      <c r="A2" s="1083" t="s">
        <v>954</v>
      </c>
      <c r="B2" s="1084"/>
      <c r="C2" s="1084"/>
      <c r="D2" s="1084"/>
      <c r="E2" s="1084"/>
      <c r="F2" s="1084"/>
      <c r="G2" s="1084"/>
      <c r="H2" s="1084"/>
      <c r="I2" s="1084"/>
      <c r="J2" s="1084"/>
      <c r="K2" s="1084"/>
      <c r="L2" s="47"/>
      <c r="M2" s="168"/>
      <c r="N2" s="168"/>
      <c r="O2" s="168"/>
    </row>
    <row r="3" spans="1:15" ht="9.75" customHeight="1">
      <c r="A3" s="337"/>
      <c r="B3" s="170"/>
      <c r="C3" s="170"/>
      <c r="D3" s="170"/>
      <c r="E3" s="170"/>
      <c r="F3" s="170"/>
      <c r="G3" s="170"/>
      <c r="H3" s="170"/>
      <c r="I3" s="170"/>
      <c r="J3" s="170"/>
      <c r="K3" s="170"/>
      <c r="L3" s="47"/>
      <c r="M3" s="168"/>
      <c r="N3" s="168"/>
      <c r="O3" s="168"/>
    </row>
    <row r="4" spans="1:15" ht="18" customHeight="1">
      <c r="A4" s="171" t="s">
        <v>363</v>
      </c>
      <c r="B4" s="1099" t="str">
        <f>IF(申請概要書!$G$29&lt;&gt;"",申請概要書!$G$29,"")</f>
        <v/>
      </c>
      <c r="C4" s="1100"/>
      <c r="D4" s="1099"/>
      <c r="E4" s="1099"/>
      <c r="F4" s="1100"/>
      <c r="G4" s="1099"/>
      <c r="H4" s="1101"/>
      <c r="I4" s="170"/>
      <c r="J4" s="170"/>
      <c r="K4" s="170"/>
      <c r="L4" s="47"/>
      <c r="M4" s="168"/>
      <c r="N4" s="168"/>
      <c r="O4" s="168"/>
    </row>
    <row r="5" spans="1:15" ht="18" customHeight="1" thickBot="1">
      <c r="A5" s="464" t="s">
        <v>780</v>
      </c>
      <c r="B5" s="170"/>
      <c r="C5" s="170"/>
      <c r="D5" s="170"/>
      <c r="E5" s="170"/>
      <c r="F5" s="170"/>
      <c r="G5" s="170"/>
      <c r="H5" s="170"/>
      <c r="I5" s="170"/>
      <c r="J5" s="170"/>
      <c r="K5" s="170"/>
      <c r="L5" s="47"/>
      <c r="M5" s="168"/>
      <c r="N5" s="168"/>
      <c r="O5" s="168"/>
    </row>
    <row r="6" spans="1:15" ht="18" customHeight="1">
      <c r="A6" s="172" t="s">
        <v>192</v>
      </c>
      <c r="B6" s="1079" t="s">
        <v>191</v>
      </c>
      <c r="C6" s="1080"/>
      <c r="D6" s="1080"/>
      <c r="E6" s="1081" t="s">
        <v>306</v>
      </c>
      <c r="F6" s="1080"/>
      <c r="G6" s="1080"/>
      <c r="H6" s="1080"/>
      <c r="I6" s="1058" t="s">
        <v>162</v>
      </c>
      <c r="J6" s="1059" t="s">
        <v>305</v>
      </c>
      <c r="K6" s="1061" t="s">
        <v>163</v>
      </c>
      <c r="L6" s="47"/>
      <c r="M6" s="168"/>
      <c r="N6" s="168"/>
      <c r="O6" s="168"/>
    </row>
    <row r="7" spans="1:15" ht="18" customHeight="1">
      <c r="A7" s="173" t="s">
        <v>193</v>
      </c>
      <c r="B7" s="174" t="s">
        <v>5</v>
      </c>
      <c r="C7" s="1063" t="s">
        <v>194</v>
      </c>
      <c r="D7" s="1064"/>
      <c r="E7" s="344" t="s">
        <v>5</v>
      </c>
      <c r="F7" s="1063" t="s">
        <v>194</v>
      </c>
      <c r="G7" s="1064"/>
      <c r="H7" s="345" t="s">
        <v>195</v>
      </c>
      <c r="I7" s="856"/>
      <c r="J7" s="792"/>
      <c r="K7" s="1062"/>
      <c r="L7" s="47"/>
      <c r="M7" s="168"/>
      <c r="N7" s="168"/>
      <c r="O7" s="168"/>
    </row>
    <row r="8" spans="1:15" ht="15" customHeight="1">
      <c r="A8" s="318" t="s">
        <v>360</v>
      </c>
      <c r="B8" s="574">
        <f>SUM('（2-1）　蓄電システム、V2Hを除く経費の配分（申請者４）'!B8,'（2-1）蓄電システムの経費の配分（申請者４）'!U2,'（2-1）業務用・産業用V2Hの経費の配分（申請者４）'!V2)</f>
        <v>0</v>
      </c>
      <c r="C8" s="1065" t="s">
        <v>361</v>
      </c>
      <c r="D8" s="1066"/>
      <c r="E8" s="594">
        <f>SUM('（2-1）　蓄電システム、V2Hを除く経費の配分（申請者４）'!E8,'（2-1）蓄電システムの経費の配分（申請者４）'!V2,'（2-1）業務用・産業用V2Hの経費の配分（申請者４）'!W2)</f>
        <v>0</v>
      </c>
      <c r="F8" s="1065" t="s">
        <v>361</v>
      </c>
      <c r="G8" s="1066"/>
      <c r="H8" s="1067" t="s">
        <v>994</v>
      </c>
      <c r="I8" s="1046" t="s">
        <v>1045</v>
      </c>
      <c r="J8" s="1069"/>
      <c r="K8" s="53"/>
      <c r="L8" s="47"/>
    </row>
    <row r="9" spans="1:15" ht="15" customHeight="1">
      <c r="A9" s="175"/>
      <c r="B9" s="575">
        <f>SUM('（2-1）　蓄電システム、V2Hを除く経費の配分（申請者４）'!B9,'（2-1）蓄電システムの経費の配分（申請者４）'!U3,'（2-1）業務用・産業用V2Hの経費の配分（申請者４）'!V3)</f>
        <v>0</v>
      </c>
      <c r="C9" s="1042" t="s">
        <v>185</v>
      </c>
      <c r="D9" s="1043"/>
      <c r="E9" s="595">
        <f>SUM('（2-1）　蓄電システム、V2Hを除く経費の配分（申請者４）'!E9,'（2-1）蓄電システムの経費の配分（申請者４）'!V3,'（2-1）業務用・産業用V2Hの経費の配分（申請者４）'!W3)</f>
        <v>0</v>
      </c>
      <c r="F9" s="1042" t="s">
        <v>185</v>
      </c>
      <c r="G9" s="1043"/>
      <c r="H9" s="1068"/>
      <c r="I9" s="1047"/>
      <c r="J9" s="1070"/>
      <c r="K9" s="54"/>
      <c r="L9" s="47"/>
    </row>
    <row r="10" spans="1:15" ht="15" customHeight="1">
      <c r="A10" s="176" t="s">
        <v>790</v>
      </c>
      <c r="B10" s="177">
        <f>SUM(B8:B9)</f>
        <v>0</v>
      </c>
      <c r="C10" s="1030"/>
      <c r="D10" s="1031"/>
      <c r="E10" s="571">
        <f>SUM(E8:E9)</f>
        <v>0</v>
      </c>
      <c r="F10" s="1030"/>
      <c r="G10" s="1031"/>
      <c r="H10" s="179"/>
      <c r="I10" s="1047"/>
      <c r="J10" s="600">
        <f>SUM('（2-1）　蓄電システム、V2Hを除く経費の配分（申請者４）'!J10,'（2-1）蓄電システムの経費の配分（申請者４）'!W4,'（2-1）業務用・産業用V2Hの経費の配分（申請者４）'!X4)</f>
        <v>0</v>
      </c>
      <c r="K10" s="41"/>
      <c r="L10" s="181"/>
    </row>
    <row r="11" spans="1:15" ht="15" customHeight="1">
      <c r="A11" s="318" t="s">
        <v>7</v>
      </c>
      <c r="B11" s="576">
        <f>'（2-1）　蓄電システム、V2Hを除く経費の配分（申請者４）'!B11</f>
        <v>0</v>
      </c>
      <c r="C11" s="1071" t="s">
        <v>705</v>
      </c>
      <c r="D11" s="431" t="s">
        <v>441</v>
      </c>
      <c r="E11" s="594">
        <f>'（2-1）　蓄電システム、V2Hを除く経費の配分（申請者４）'!E11</f>
        <v>0</v>
      </c>
      <c r="F11" s="1071" t="s">
        <v>705</v>
      </c>
      <c r="G11" s="431" t="s">
        <v>441</v>
      </c>
      <c r="H11" s="1055" t="s">
        <v>995</v>
      </c>
      <c r="I11" s="1047"/>
      <c r="J11" s="1069"/>
      <c r="K11" s="53"/>
      <c r="L11" s="47"/>
    </row>
    <row r="12" spans="1:15" ht="15" customHeight="1">
      <c r="A12" s="175"/>
      <c r="B12" s="577">
        <f>'（2-1）　蓄電システム、V2Hを除く経費の配分（申請者４）'!B12</f>
        <v>0</v>
      </c>
      <c r="C12" s="1072"/>
      <c r="D12" s="432" t="s">
        <v>443</v>
      </c>
      <c r="E12" s="595">
        <f>'（2-1）　蓄電システム、V2Hを除く経費の配分（申請者４）'!E12</f>
        <v>0</v>
      </c>
      <c r="F12" s="1072"/>
      <c r="G12" s="432" t="s">
        <v>443</v>
      </c>
      <c r="H12" s="1056"/>
      <c r="I12" s="1047"/>
      <c r="J12" s="1082"/>
      <c r="K12" s="54"/>
      <c r="L12" s="47"/>
    </row>
    <row r="13" spans="1:15" ht="15" customHeight="1">
      <c r="A13" s="175"/>
      <c r="B13" s="577">
        <f>'（2-1）　蓄電システム、V2Hを除く経費の配分（申請者４）'!B13</f>
        <v>0</v>
      </c>
      <c r="C13" s="1072"/>
      <c r="D13" s="432" t="s">
        <v>445</v>
      </c>
      <c r="E13" s="595">
        <f>'（2-1）　蓄電システム、V2Hを除く経費の配分（申請者４）'!E13</f>
        <v>0</v>
      </c>
      <c r="F13" s="1072"/>
      <c r="G13" s="432" t="s">
        <v>445</v>
      </c>
      <c r="H13" s="1056"/>
      <c r="I13" s="1047"/>
      <c r="J13" s="1082"/>
      <c r="K13" s="54"/>
      <c r="L13" s="47"/>
    </row>
    <row r="14" spans="1:15" ht="15" customHeight="1">
      <c r="A14" s="175"/>
      <c r="B14" s="577">
        <f>'（2-1）　蓄電システム、V2Hを除く経費の配分（申請者４）'!B14</f>
        <v>0</v>
      </c>
      <c r="C14" s="1072"/>
      <c r="D14" s="433" t="s">
        <v>446</v>
      </c>
      <c r="E14" s="595">
        <f>'（2-1）　蓄電システム、V2Hを除く経費の配分（申請者４）'!E14</f>
        <v>0</v>
      </c>
      <c r="F14" s="1072"/>
      <c r="G14" s="433" t="s">
        <v>446</v>
      </c>
      <c r="H14" s="1056"/>
      <c r="I14" s="1047"/>
      <c r="J14" s="1082"/>
      <c r="K14" s="54"/>
      <c r="L14" s="47"/>
    </row>
    <row r="15" spans="1:15" ht="15" customHeight="1">
      <c r="A15" s="182"/>
      <c r="B15" s="577">
        <f>'（2-1）　蓄電システム、V2Hを除く経費の配分（申請者４）'!B15</f>
        <v>0</v>
      </c>
      <c r="C15" s="1060"/>
      <c r="D15" s="433" t="s">
        <v>447</v>
      </c>
      <c r="E15" s="595">
        <f>'（2-1）　蓄電システム、V2Hを除く経費の配分（申請者４）'!E15</f>
        <v>0</v>
      </c>
      <c r="F15" s="1060"/>
      <c r="G15" s="433" t="s">
        <v>447</v>
      </c>
      <c r="H15" s="1056"/>
      <c r="I15" s="1047"/>
      <c r="J15" s="1082"/>
      <c r="K15" s="54"/>
      <c r="L15" s="47"/>
    </row>
    <row r="16" spans="1:15" ht="15" customHeight="1">
      <c r="A16" s="175"/>
      <c r="B16" s="577">
        <f>'（2-1）　蓄電システム、V2Hを除く経費の配分（申請者４）'!B16</f>
        <v>0</v>
      </c>
      <c r="C16" s="1051" t="s">
        <v>1137</v>
      </c>
      <c r="D16" s="1052"/>
      <c r="E16" s="595">
        <f>'（2-1）　蓄電システム、V2Hを除く経費の配分（申請者４）'!E16</f>
        <v>0</v>
      </c>
      <c r="F16" s="1051" t="s">
        <v>1137</v>
      </c>
      <c r="G16" s="1052"/>
      <c r="H16" s="1056"/>
      <c r="I16" s="1047"/>
      <c r="J16" s="1082"/>
      <c r="K16" s="54"/>
      <c r="L16" s="47"/>
    </row>
    <row r="17" spans="1:12" ht="15" customHeight="1">
      <c r="A17" s="175"/>
      <c r="B17" s="577">
        <f>'（2-1）蓄電システムの経費の配分（申請者４）'!U7</f>
        <v>0</v>
      </c>
      <c r="C17" s="1053" t="s">
        <v>1013</v>
      </c>
      <c r="D17" s="433" t="s">
        <v>789</v>
      </c>
      <c r="E17" s="595">
        <f>'（2-1）蓄電システムの経費の配分（申請者４）'!V7</f>
        <v>0</v>
      </c>
      <c r="F17" s="1053" t="s">
        <v>1013</v>
      </c>
      <c r="G17" s="433" t="s">
        <v>1190</v>
      </c>
      <c r="H17" s="1056"/>
      <c r="I17" s="1047"/>
      <c r="J17" s="1082"/>
      <c r="K17" s="54"/>
      <c r="L17" s="47"/>
    </row>
    <row r="18" spans="1:12" ht="15" customHeight="1">
      <c r="A18" s="175"/>
      <c r="B18" s="577">
        <f>'（2-1）業務用・産業用V2Hの経費の配分（申請者４）'!V7</f>
        <v>0</v>
      </c>
      <c r="C18" s="1054"/>
      <c r="D18" s="433" t="s">
        <v>965</v>
      </c>
      <c r="E18" s="595">
        <f>'（2-1）業務用・産業用V2Hの経費の配分（申請者４）'!W7</f>
        <v>0</v>
      </c>
      <c r="F18" s="1054"/>
      <c r="G18" s="433" t="s">
        <v>965</v>
      </c>
      <c r="H18" s="1056"/>
      <c r="I18" s="1047"/>
      <c r="J18" s="1082"/>
      <c r="K18" s="54"/>
      <c r="L18" s="47"/>
    </row>
    <row r="19" spans="1:12" ht="15" customHeight="1">
      <c r="A19" s="175"/>
      <c r="B19" s="577">
        <f>'（2-1）　蓄電システム、V2Hを除く経費の配分（申請者４）'!B17</f>
        <v>0</v>
      </c>
      <c r="C19" s="1054"/>
      <c r="D19" s="433" t="s">
        <v>706</v>
      </c>
      <c r="E19" s="595">
        <f>'（2-1）　蓄電システム、V2Hを除く経費の配分（申請者４）'!E17</f>
        <v>0</v>
      </c>
      <c r="F19" s="1054"/>
      <c r="G19" s="433" t="s">
        <v>706</v>
      </c>
      <c r="H19" s="1056"/>
      <c r="I19" s="1047"/>
      <c r="J19" s="1082"/>
      <c r="K19" s="54"/>
      <c r="L19" s="47"/>
    </row>
    <row r="20" spans="1:12" ht="15" customHeight="1">
      <c r="A20" s="175"/>
      <c r="B20" s="578">
        <f>'（2-1）　蓄電システム、V2Hを除く経費の配分（申請者４）'!B18</f>
        <v>0</v>
      </c>
      <c r="C20" s="1054"/>
      <c r="D20" s="433" t="s">
        <v>185</v>
      </c>
      <c r="E20" s="596">
        <f>'（2-1）　蓄電システム、V2Hを除く経費の配分（申請者４）'!E18</f>
        <v>0</v>
      </c>
      <c r="F20" s="1054"/>
      <c r="G20" s="433" t="s">
        <v>185</v>
      </c>
      <c r="H20" s="1056"/>
      <c r="I20" s="1047"/>
      <c r="J20" s="1082"/>
      <c r="K20" s="57"/>
      <c r="L20" s="47"/>
    </row>
    <row r="21" spans="1:12" ht="15" customHeight="1">
      <c r="A21" s="175"/>
      <c r="B21" s="578">
        <f>'（2-1）　蓄電システム、V2Hを除く経費の配分（申請者４）'!B19</f>
        <v>0</v>
      </c>
      <c r="C21" s="1051" t="s">
        <v>963</v>
      </c>
      <c r="D21" s="1052"/>
      <c r="E21" s="596">
        <f>'（2-1）　蓄電システム、V2Hを除く経費の配分（申請者４）'!E19</f>
        <v>0</v>
      </c>
      <c r="F21" s="1051" t="s">
        <v>963</v>
      </c>
      <c r="G21" s="1052"/>
      <c r="H21" s="1056"/>
      <c r="I21" s="1047"/>
      <c r="J21" s="1082"/>
      <c r="K21" s="57"/>
      <c r="L21" s="47"/>
    </row>
    <row r="22" spans="1:12" ht="15" customHeight="1">
      <c r="A22" s="175"/>
      <c r="B22" s="578">
        <f>'（2-1）　蓄電システム、V2Hを除く経費の配分（申請者４）'!B20</f>
        <v>0</v>
      </c>
      <c r="C22" s="1053" t="s">
        <v>704</v>
      </c>
      <c r="D22" s="434" t="s">
        <v>385</v>
      </c>
      <c r="E22" s="596">
        <f>'（2-1）　蓄電システム、V2Hを除く経費の配分（申請者４）'!E20</f>
        <v>0</v>
      </c>
      <c r="F22" s="1053" t="s">
        <v>704</v>
      </c>
      <c r="G22" s="434" t="s">
        <v>385</v>
      </c>
      <c r="H22" s="1056"/>
      <c r="I22" s="1047"/>
      <c r="J22" s="1082"/>
      <c r="K22" s="57"/>
      <c r="L22" s="47"/>
    </row>
    <row r="23" spans="1:12" ht="15" customHeight="1">
      <c r="A23" s="175"/>
      <c r="B23" s="578">
        <f>'（2-1）　蓄電システム、V2Hを除く経費の配分（申請者４）'!B21</f>
        <v>0</v>
      </c>
      <c r="C23" s="1060"/>
      <c r="D23" s="434" t="s">
        <v>386</v>
      </c>
      <c r="E23" s="596">
        <f>'（2-1）　蓄電システム、V2Hを除く経費の配分（申請者４）'!E21</f>
        <v>0</v>
      </c>
      <c r="F23" s="1060"/>
      <c r="G23" s="434" t="s">
        <v>386</v>
      </c>
      <c r="H23" s="1056"/>
      <c r="I23" s="1047"/>
      <c r="J23" s="1082"/>
      <c r="K23" s="57"/>
      <c r="L23" s="47"/>
    </row>
    <row r="24" spans="1:12" ht="15" customHeight="1">
      <c r="A24" s="175"/>
      <c r="B24" s="578">
        <f>'（2-1）　蓄電システム、V2Hを除く経費の配分（申請者４）'!B22</f>
        <v>0</v>
      </c>
      <c r="C24" s="1074" t="s">
        <v>362</v>
      </c>
      <c r="D24" s="1052"/>
      <c r="E24" s="596">
        <f>'（2-1）　蓄電システム、V2Hを除く経費の配分（申請者４）'!E22</f>
        <v>0</v>
      </c>
      <c r="F24" s="1074" t="s">
        <v>362</v>
      </c>
      <c r="G24" s="1052"/>
      <c r="H24" s="1057"/>
      <c r="I24" s="1047"/>
      <c r="J24" s="1082"/>
      <c r="K24" s="57"/>
      <c r="L24" s="47"/>
    </row>
    <row r="25" spans="1:12" ht="15" customHeight="1">
      <c r="A25" s="176" t="s">
        <v>6</v>
      </c>
      <c r="B25" s="177">
        <f>SUM(B11:B24)</f>
        <v>0</v>
      </c>
      <c r="C25" s="1030"/>
      <c r="D25" s="1031"/>
      <c r="E25" s="571">
        <f>SUM(E11:E24)</f>
        <v>0</v>
      </c>
      <c r="F25" s="1030"/>
      <c r="G25" s="1031"/>
      <c r="H25" s="179"/>
      <c r="I25" s="1047"/>
      <c r="J25" s="600">
        <f>SUM('（2-1）　蓄電システム、V2Hを除く経費の配分（申請者４）'!J23,'（2-1）蓄電システムの経費の配分（申請者４）'!W7,'（2-1）業務用・産業用V2Hの経費の配分（申請者４）'!X7)</f>
        <v>0</v>
      </c>
      <c r="K25" s="57"/>
      <c r="L25" s="47"/>
    </row>
    <row r="26" spans="1:12" ht="15" customHeight="1">
      <c r="A26" s="318" t="s">
        <v>8</v>
      </c>
      <c r="B26" s="576">
        <f>SUM('（2-1）　蓄電システム、V2Hを除く経費の配分（申請者４）'!B24,'（2-1）蓄電システムの経費の配分（申請者４）'!U8,'（2-1）業務用・産業用V2Hの経費の配分（申請者４）'!V8)</f>
        <v>0</v>
      </c>
      <c r="C26" s="1039" t="s">
        <v>793</v>
      </c>
      <c r="D26" s="1040"/>
      <c r="E26" s="594">
        <f>SUM('（2-1）　蓄電システム、V2Hを除く経費の配分（申請者４）'!E24,'（2-1）蓄電システムの経費の配分（申請者４）'!V8,'（2-1）業務用・産業用V2Hの経費の配分（申請者４）'!W8)</f>
        <v>0</v>
      </c>
      <c r="F26" s="1039" t="s">
        <v>793</v>
      </c>
      <c r="G26" s="1040"/>
      <c r="H26" s="1055" t="s">
        <v>995</v>
      </c>
      <c r="I26" s="1047"/>
      <c r="J26" s="1035"/>
      <c r="K26" s="53"/>
      <c r="L26" s="47"/>
    </row>
    <row r="27" spans="1:12" ht="15" customHeight="1">
      <c r="A27" s="183"/>
      <c r="B27" s="577">
        <f>SUM('（2-1）　蓄電システム、V2Hを除く経費の配分（申請者４）'!B25,'（2-1）蓄電システムの経費の配分（申請者４）'!U9,'（2-1）業務用・産業用V2Hの経費の配分（申請者４）'!V9)</f>
        <v>0</v>
      </c>
      <c r="C27" s="1042" t="s">
        <v>909</v>
      </c>
      <c r="D27" s="1043"/>
      <c r="E27" s="595">
        <f>SUM('（2-1）　蓄電システム、V2Hを除く経費の配分（申請者４）'!E25,'（2-1）蓄電システムの経費の配分（申請者４）'!V9,'（2-1）業務用・産業用V2Hの経費の配分（申請者４）'!W9)</f>
        <v>0</v>
      </c>
      <c r="F27" s="1042" t="s">
        <v>909</v>
      </c>
      <c r="G27" s="1043"/>
      <c r="H27" s="1056"/>
      <c r="I27" s="1047"/>
      <c r="J27" s="1082"/>
      <c r="K27" s="54"/>
      <c r="L27" s="47"/>
    </row>
    <row r="28" spans="1:12" ht="15" customHeight="1">
      <c r="A28" s="183"/>
      <c r="B28" s="577">
        <f>SUM('（2-1）　蓄電システム、V2Hを除く経費の配分（申請者４）'!B26,'（2-1）蓄電システムの経費の配分（申請者４）'!U10,'（2-1）業務用・産業用V2Hの経費の配分（申請者４）'!V10)</f>
        <v>0</v>
      </c>
      <c r="C28" s="1042" t="s">
        <v>794</v>
      </c>
      <c r="D28" s="1043"/>
      <c r="E28" s="595">
        <f>SUM('（2-1）　蓄電システム、V2Hを除く経費の配分（申請者４）'!E26,'（2-1）蓄電システムの経費の配分（申請者４）'!V10,'（2-1）業務用・産業用V2Hの経費の配分（申請者４）'!W10)</f>
        <v>0</v>
      </c>
      <c r="F28" s="1042" t="s">
        <v>794</v>
      </c>
      <c r="G28" s="1043"/>
      <c r="H28" s="1056"/>
      <c r="I28" s="1047"/>
      <c r="J28" s="1082"/>
      <c r="K28" s="54"/>
      <c r="L28" s="47"/>
    </row>
    <row r="29" spans="1:12" ht="15" customHeight="1">
      <c r="A29" s="183"/>
      <c r="B29" s="577">
        <f>SUM('（2-1）　蓄電システム、V2Hを除く経費の配分（申請者４）'!B27,'（2-1）蓄電システムの経費の配分（申請者４）'!U11,'（2-1）業務用・産業用V2Hの経費の配分（申請者４）'!V11)</f>
        <v>0</v>
      </c>
      <c r="C29" s="1042" t="s">
        <v>887</v>
      </c>
      <c r="D29" s="1043"/>
      <c r="E29" s="595">
        <f>SUM('（2-1）　蓄電システム、V2Hを除く経費の配分（申請者４）'!E27,'（2-1）蓄電システムの経費の配分（申請者４）'!V11,'（2-1）業務用・産業用V2Hの経費の配分（申請者４）'!W11)</f>
        <v>0</v>
      </c>
      <c r="F29" s="1042" t="s">
        <v>887</v>
      </c>
      <c r="G29" s="1043"/>
      <c r="H29" s="1057"/>
      <c r="I29" s="1047"/>
      <c r="J29" s="1082"/>
      <c r="K29" s="54"/>
      <c r="L29" s="47"/>
    </row>
    <row r="30" spans="1:12" ht="15" customHeight="1">
      <c r="A30" s="656" t="s">
        <v>790</v>
      </c>
      <c r="B30" s="667">
        <f>SUM(B26:B29)</f>
        <v>0</v>
      </c>
      <c r="C30" s="1049"/>
      <c r="D30" s="1050"/>
      <c r="E30" s="668">
        <f>SUM(E26:E29)</f>
        <v>0</v>
      </c>
      <c r="F30" s="1049"/>
      <c r="G30" s="1050"/>
      <c r="H30" s="185"/>
      <c r="I30" s="1047"/>
      <c r="J30" s="669">
        <f>SUM('（2-1）　蓄電システム、V2Hを除く経費の配分（申請者４）'!J28,'（2-1）蓄電システムの経費の配分（申請者４）'!W12,'（2-1）業務用・産業用V2Hの経費の配分（申請者４）'!X12)</f>
        <v>0</v>
      </c>
      <c r="K30" s="572"/>
      <c r="L30" s="47"/>
    </row>
    <row r="31" spans="1:12" ht="15" customHeight="1" thickBot="1">
      <c r="A31" s="665" t="s">
        <v>1046</v>
      </c>
      <c r="B31" s="660">
        <f>'（2-1）人件費の配分（申請者４）'!C8</f>
        <v>0</v>
      </c>
      <c r="C31" s="1044"/>
      <c r="D31" s="1045"/>
      <c r="E31" s="661">
        <f>'（2-1）人件費の配分（申請者４）'!D8</f>
        <v>0</v>
      </c>
      <c r="F31" s="1044"/>
      <c r="G31" s="1045"/>
      <c r="H31" s="662"/>
      <c r="I31" s="1085"/>
      <c r="J31" s="323">
        <f>'（2-1）人件費の配分（申請者４）'!H8</f>
        <v>0</v>
      </c>
      <c r="K31" s="670"/>
      <c r="L31" s="47"/>
    </row>
    <row r="32" spans="1:12" ht="15" customHeight="1" thickTop="1" thickBot="1">
      <c r="A32" s="186" t="s">
        <v>962</v>
      </c>
      <c r="B32" s="187">
        <f>SUM(B10,B25,B30,B31)</f>
        <v>0</v>
      </c>
      <c r="C32" s="1037"/>
      <c r="D32" s="1038"/>
      <c r="E32" s="598">
        <f>SUM(E10,E25,E30,E31)</f>
        <v>0</v>
      </c>
      <c r="F32" s="1037"/>
      <c r="G32" s="1038"/>
      <c r="H32" s="188"/>
      <c r="I32" s="188"/>
      <c r="J32" s="598">
        <f>SUM(J10,J25,J30,J31)</f>
        <v>0</v>
      </c>
      <c r="K32" s="34"/>
      <c r="L32" s="47"/>
    </row>
    <row r="33" spans="1:12" ht="15" customHeight="1" thickTop="1" thickBot="1">
      <c r="A33" s="183" t="s">
        <v>10</v>
      </c>
      <c r="B33" s="579">
        <f>SUM('（2-1）　蓄電システム、V2Hを除く経費の配分（申請者４）'!B30,'（2-1）蓄電システムの経費の配分（申請者４）'!U14,'（2-1）業務用・産業用V2Hの経費の配分（申請者４）'!V14)</f>
        <v>0</v>
      </c>
      <c r="C33" s="1075"/>
      <c r="D33" s="1076"/>
      <c r="E33" s="190"/>
      <c r="F33" s="1075"/>
      <c r="G33" s="1076"/>
      <c r="H33" s="191"/>
      <c r="I33" s="191"/>
      <c r="J33" s="192"/>
      <c r="K33" s="319"/>
      <c r="L33" s="47"/>
    </row>
    <row r="34" spans="1:12" ht="15" customHeight="1" thickBot="1">
      <c r="A34" s="193" t="s">
        <v>11</v>
      </c>
      <c r="B34" s="194">
        <f>SUM(B32:B33)</f>
        <v>0</v>
      </c>
      <c r="C34" s="1077"/>
      <c r="D34" s="1078"/>
      <c r="E34" s="599">
        <f>E32</f>
        <v>0</v>
      </c>
      <c r="F34" s="1077"/>
      <c r="G34" s="1078"/>
      <c r="H34" s="195"/>
      <c r="I34" s="195"/>
      <c r="J34" s="601">
        <f>J32</f>
        <v>0</v>
      </c>
      <c r="K34" s="417"/>
      <c r="L34" s="47"/>
    </row>
    <row r="35" spans="1:12" ht="15" customHeight="1">
      <c r="A35" s="585"/>
      <c r="B35" s="586"/>
      <c r="C35" s="587"/>
      <c r="D35" s="587"/>
      <c r="E35" s="588"/>
      <c r="F35" s="587"/>
      <c r="G35" s="587"/>
      <c r="H35" s="589"/>
      <c r="I35" s="589"/>
      <c r="J35" s="588"/>
      <c r="K35" s="590"/>
      <c r="L35" s="47"/>
    </row>
    <row r="36" spans="1:12" ht="19.5" customHeight="1" thickBot="1">
      <c r="A36" s="464" t="s">
        <v>781</v>
      </c>
      <c r="B36" s="170"/>
      <c r="C36" s="170"/>
      <c r="D36" s="170"/>
      <c r="E36" s="170"/>
      <c r="F36" s="170"/>
      <c r="G36" s="170"/>
      <c r="H36" s="170"/>
      <c r="I36" s="170"/>
      <c r="J36" s="170"/>
      <c r="K36" s="170"/>
    </row>
    <row r="37" spans="1:12" ht="19.5" customHeight="1">
      <c r="A37" s="172" t="s">
        <v>192</v>
      </c>
      <c r="B37" s="1079" t="s">
        <v>191</v>
      </c>
      <c r="C37" s="1080"/>
      <c r="D37" s="1080"/>
      <c r="E37" s="1081" t="s">
        <v>306</v>
      </c>
      <c r="F37" s="1080"/>
      <c r="G37" s="1080"/>
      <c r="H37" s="1080"/>
      <c r="I37" s="1058" t="s">
        <v>162</v>
      </c>
      <c r="J37" s="1059" t="s">
        <v>305</v>
      </c>
      <c r="K37" s="1061" t="s">
        <v>163</v>
      </c>
    </row>
    <row r="38" spans="1:12" ht="19.5" customHeight="1">
      <c r="A38" s="173" t="s">
        <v>193</v>
      </c>
      <c r="B38" s="174" t="s">
        <v>5</v>
      </c>
      <c r="C38" s="1063" t="s">
        <v>194</v>
      </c>
      <c r="D38" s="1064"/>
      <c r="E38" s="344" t="s">
        <v>5</v>
      </c>
      <c r="F38" s="1063" t="s">
        <v>194</v>
      </c>
      <c r="G38" s="1064"/>
      <c r="H38" s="345" t="s">
        <v>195</v>
      </c>
      <c r="I38" s="856"/>
      <c r="J38" s="792"/>
      <c r="K38" s="1062"/>
    </row>
    <row r="39" spans="1:12" ht="15" customHeight="1">
      <c r="A39" s="318" t="s">
        <v>360</v>
      </c>
      <c r="B39" s="576">
        <f>SUM('（2-1）　蓄電システム、V2Hを除く経費の配分（申請者４）'!B36,'（2-1）蓄電システムの経費の配分（申請者４）'!U18,'（2-1）業務用・産業用V2Hの経費の配分（申請者４）'!V18)</f>
        <v>0</v>
      </c>
      <c r="C39" s="1065" t="s">
        <v>361</v>
      </c>
      <c r="D39" s="1066"/>
      <c r="E39" s="594">
        <f>SUM('（2-1）　蓄電システム、V2Hを除く経費の配分（申請者４）'!E36,'（2-1）蓄電システムの経費の配分（申請者４）'!V18,'（2-1）業務用・産業用V2Hの経費の配分（申請者４）'!W18)</f>
        <v>0</v>
      </c>
      <c r="F39" s="1065" t="s">
        <v>361</v>
      </c>
      <c r="G39" s="1066"/>
      <c r="H39" s="1067" t="s">
        <v>994</v>
      </c>
      <c r="I39" s="1086" t="s">
        <v>1045</v>
      </c>
      <c r="J39" s="1069"/>
      <c r="K39" s="53"/>
    </row>
    <row r="40" spans="1:12" ht="15" customHeight="1">
      <c r="A40" s="175"/>
      <c r="B40" s="577">
        <f>SUM('（2-1）　蓄電システム、V2Hを除く経費の配分（申請者４）'!B37,'（2-1）蓄電システムの経費の配分（申請者４）'!U19,'（2-1）業務用・産業用V2Hの経費の配分（申請者４）'!V19)</f>
        <v>0</v>
      </c>
      <c r="C40" s="1042" t="s">
        <v>185</v>
      </c>
      <c r="D40" s="1043"/>
      <c r="E40" s="595">
        <f>SUM('（2-1）　蓄電システム、V2Hを除く経費の配分（申請者４）'!E37,'（2-1）蓄電システムの経費の配分（申請者４）'!V19,'（2-1）業務用・産業用V2Hの経費の配分（申請者４）'!W19)</f>
        <v>0</v>
      </c>
      <c r="F40" s="1042" t="s">
        <v>185</v>
      </c>
      <c r="G40" s="1043"/>
      <c r="H40" s="1068"/>
      <c r="I40" s="1087"/>
      <c r="J40" s="1070"/>
      <c r="K40" s="54"/>
    </row>
    <row r="41" spans="1:12" ht="15" customHeight="1">
      <c r="A41" s="176" t="s">
        <v>6</v>
      </c>
      <c r="B41" s="177">
        <f>SUM(B39:B40)</f>
        <v>0</v>
      </c>
      <c r="C41" s="1030"/>
      <c r="D41" s="1031"/>
      <c r="E41" s="571">
        <f>SUM(E39:E40)</f>
        <v>0</v>
      </c>
      <c r="F41" s="1030"/>
      <c r="G41" s="1031"/>
      <c r="H41" s="179"/>
      <c r="I41" s="1087"/>
      <c r="J41" s="571">
        <f>SUM('（2-1）　蓄電システム、V2Hを除く経費の配分（申請者４）'!J38,'（2-1）蓄電システムの経費の配分（申請者４）'!W20,'（2-1）業務用・産業用V2Hの経費の配分（申請者４）'!X20)</f>
        <v>0</v>
      </c>
      <c r="K41" s="41"/>
    </row>
    <row r="42" spans="1:12" ht="15" customHeight="1">
      <c r="A42" s="318" t="s">
        <v>7</v>
      </c>
      <c r="B42" s="576">
        <f>'（2-1）　蓄電システム、V2Hを除く経費の配分（申請者４）'!B39</f>
        <v>0</v>
      </c>
      <c r="C42" s="1071" t="s">
        <v>705</v>
      </c>
      <c r="D42" s="431" t="s">
        <v>441</v>
      </c>
      <c r="E42" s="594">
        <f>'（2-1）　蓄電システム、V2Hを除く経費の配分（申請者４）'!E39</f>
        <v>0</v>
      </c>
      <c r="F42" s="1071" t="s">
        <v>705</v>
      </c>
      <c r="G42" s="431" t="s">
        <v>441</v>
      </c>
      <c r="H42" s="1055" t="s">
        <v>995</v>
      </c>
      <c r="I42" s="1087"/>
      <c r="J42" s="1069"/>
      <c r="K42" s="53"/>
    </row>
    <row r="43" spans="1:12" ht="15" customHeight="1">
      <c r="A43" s="175"/>
      <c r="B43" s="577">
        <f>'（2-1）　蓄電システム、V2Hを除く経費の配分（申請者４）'!B40</f>
        <v>0</v>
      </c>
      <c r="C43" s="1072"/>
      <c r="D43" s="432" t="s">
        <v>443</v>
      </c>
      <c r="E43" s="595">
        <f>'（2-1）　蓄電システム、V2Hを除く経費の配分（申請者４）'!E40</f>
        <v>0</v>
      </c>
      <c r="F43" s="1072"/>
      <c r="G43" s="432" t="s">
        <v>443</v>
      </c>
      <c r="H43" s="1056"/>
      <c r="I43" s="1087"/>
      <c r="J43" s="1070"/>
      <c r="K43" s="54"/>
    </row>
    <row r="44" spans="1:12" ht="15" customHeight="1">
      <c r="A44" s="175"/>
      <c r="B44" s="577">
        <f>'（2-1）　蓄電システム、V2Hを除く経費の配分（申請者４）'!B41</f>
        <v>0</v>
      </c>
      <c r="C44" s="1072"/>
      <c r="D44" s="432" t="s">
        <v>445</v>
      </c>
      <c r="E44" s="595">
        <f>'（2-1）　蓄電システム、V2Hを除く経費の配分（申請者４）'!E41</f>
        <v>0</v>
      </c>
      <c r="F44" s="1072"/>
      <c r="G44" s="432" t="s">
        <v>445</v>
      </c>
      <c r="H44" s="1056"/>
      <c r="I44" s="1087"/>
      <c r="J44" s="1070"/>
      <c r="K44" s="54"/>
    </row>
    <row r="45" spans="1:12" ht="15" customHeight="1">
      <c r="A45" s="175"/>
      <c r="B45" s="577">
        <f>'（2-1）　蓄電システム、V2Hを除く経費の配分（申請者４）'!B42</f>
        <v>0</v>
      </c>
      <c r="C45" s="1072"/>
      <c r="D45" s="433" t="s">
        <v>446</v>
      </c>
      <c r="E45" s="595">
        <f>'（2-1）　蓄電システム、V2Hを除く経費の配分（申請者４）'!E42</f>
        <v>0</v>
      </c>
      <c r="F45" s="1072"/>
      <c r="G45" s="433" t="s">
        <v>446</v>
      </c>
      <c r="H45" s="1056"/>
      <c r="I45" s="1087"/>
      <c r="J45" s="1070"/>
      <c r="K45" s="54"/>
    </row>
    <row r="46" spans="1:12" ht="15" customHeight="1">
      <c r="A46" s="182"/>
      <c r="B46" s="577">
        <f>'（2-1）　蓄電システム、V2Hを除く経費の配分（申請者４）'!B43</f>
        <v>0</v>
      </c>
      <c r="C46" s="1060"/>
      <c r="D46" s="433" t="s">
        <v>447</v>
      </c>
      <c r="E46" s="595">
        <f>'（2-1）　蓄電システム、V2Hを除く経費の配分（申請者４）'!E43</f>
        <v>0</v>
      </c>
      <c r="F46" s="1060"/>
      <c r="G46" s="433" t="s">
        <v>447</v>
      </c>
      <c r="H46" s="1056"/>
      <c r="I46" s="1087"/>
      <c r="J46" s="1070"/>
      <c r="K46" s="54"/>
    </row>
    <row r="47" spans="1:12" ht="15" customHeight="1">
      <c r="A47" s="175"/>
      <c r="B47" s="577">
        <f>'（2-1）　蓄電システム、V2Hを除く経費の配分（申請者４）'!B44</f>
        <v>0</v>
      </c>
      <c r="C47" s="1051" t="s">
        <v>1137</v>
      </c>
      <c r="D47" s="1052"/>
      <c r="E47" s="595">
        <f>'（2-1）　蓄電システム、V2Hを除く経費の配分（申請者４）'!E44</f>
        <v>0</v>
      </c>
      <c r="F47" s="1051" t="s">
        <v>1137</v>
      </c>
      <c r="G47" s="1052"/>
      <c r="H47" s="1056"/>
      <c r="I47" s="1087"/>
      <c r="J47" s="1070"/>
      <c r="K47" s="54"/>
    </row>
    <row r="48" spans="1:12" ht="15" customHeight="1">
      <c r="A48" s="175"/>
      <c r="B48" s="577">
        <f>'（2-1）蓄電システムの経費の配分（申請者４）'!U23</f>
        <v>0</v>
      </c>
      <c r="C48" s="1053" t="s">
        <v>1013</v>
      </c>
      <c r="D48" s="433" t="s">
        <v>789</v>
      </c>
      <c r="E48" s="595">
        <f>'（2-1）蓄電システムの経費の配分（申請者４）'!V23</f>
        <v>0</v>
      </c>
      <c r="F48" s="1053" t="s">
        <v>1013</v>
      </c>
      <c r="G48" s="433" t="s">
        <v>1190</v>
      </c>
      <c r="H48" s="1056"/>
      <c r="I48" s="1087"/>
      <c r="J48" s="1070"/>
      <c r="K48" s="54"/>
    </row>
    <row r="49" spans="1:11" ht="15" customHeight="1">
      <c r="A49" s="175"/>
      <c r="B49" s="577">
        <f>'（2-1）業務用・産業用V2Hの経費の配分（申請者４）'!V23</f>
        <v>0</v>
      </c>
      <c r="C49" s="1054"/>
      <c r="D49" s="433" t="s">
        <v>965</v>
      </c>
      <c r="E49" s="595">
        <f>'（2-1）業務用・産業用V2Hの経費の配分（申請者４）'!W23</f>
        <v>0</v>
      </c>
      <c r="F49" s="1054"/>
      <c r="G49" s="433" t="s">
        <v>965</v>
      </c>
      <c r="H49" s="1056"/>
      <c r="I49" s="1087"/>
      <c r="J49" s="1070"/>
      <c r="K49" s="54"/>
    </row>
    <row r="50" spans="1:11" ht="15" customHeight="1">
      <c r="A50" s="175"/>
      <c r="B50" s="577">
        <f>'（2-1）　蓄電システム、V2Hを除く経費の配分（申請者４）'!B45</f>
        <v>0</v>
      </c>
      <c r="C50" s="1054"/>
      <c r="D50" s="433" t="s">
        <v>706</v>
      </c>
      <c r="E50" s="595">
        <f>'（2-1）　蓄電システム、V2Hを除く経費の配分（申請者４）'!E45</f>
        <v>0</v>
      </c>
      <c r="F50" s="1054"/>
      <c r="G50" s="433" t="s">
        <v>706</v>
      </c>
      <c r="H50" s="1056"/>
      <c r="I50" s="1087"/>
      <c r="J50" s="1070"/>
      <c r="K50" s="54"/>
    </row>
    <row r="51" spans="1:11" ht="15" customHeight="1">
      <c r="A51" s="175"/>
      <c r="B51" s="578">
        <f>'（2-1）　蓄電システム、V2Hを除く経費の配分（申請者４）'!B46</f>
        <v>0</v>
      </c>
      <c r="C51" s="1054"/>
      <c r="D51" s="433" t="s">
        <v>185</v>
      </c>
      <c r="E51" s="596">
        <f>'（2-1）　蓄電システム、V2Hを除く経費の配分（申請者４）'!E46</f>
        <v>0</v>
      </c>
      <c r="F51" s="1054"/>
      <c r="G51" s="433" t="s">
        <v>185</v>
      </c>
      <c r="H51" s="1056"/>
      <c r="I51" s="1087"/>
      <c r="J51" s="1070"/>
      <c r="K51" s="57"/>
    </row>
    <row r="52" spans="1:11" ht="15" customHeight="1">
      <c r="A52" s="175"/>
      <c r="B52" s="578">
        <f>'（2-1）　蓄電システム、V2Hを除く経費の配分（申請者４）'!B47</f>
        <v>0</v>
      </c>
      <c r="C52" s="1051" t="s">
        <v>963</v>
      </c>
      <c r="D52" s="1052"/>
      <c r="E52" s="596">
        <f>'（2-1）　蓄電システム、V2Hを除く経費の配分（申請者４）'!E47</f>
        <v>0</v>
      </c>
      <c r="F52" s="1051" t="s">
        <v>963</v>
      </c>
      <c r="G52" s="1052"/>
      <c r="H52" s="1056"/>
      <c r="I52" s="1087"/>
      <c r="J52" s="1070"/>
      <c r="K52" s="57"/>
    </row>
    <row r="53" spans="1:11" ht="15" customHeight="1">
      <c r="A53" s="175"/>
      <c r="B53" s="578">
        <f>'（2-1）　蓄電システム、V2Hを除く経費の配分（申請者４）'!B48</f>
        <v>0</v>
      </c>
      <c r="C53" s="1053" t="s">
        <v>704</v>
      </c>
      <c r="D53" s="434" t="s">
        <v>385</v>
      </c>
      <c r="E53" s="596">
        <f>'（2-1）　蓄電システム、V2Hを除く経費の配分（申請者４）'!E48</f>
        <v>0</v>
      </c>
      <c r="F53" s="1053" t="s">
        <v>704</v>
      </c>
      <c r="G53" s="434" t="s">
        <v>385</v>
      </c>
      <c r="H53" s="1056"/>
      <c r="I53" s="1087"/>
      <c r="J53" s="1070"/>
      <c r="K53" s="57"/>
    </row>
    <row r="54" spans="1:11" ht="15" customHeight="1">
      <c r="A54" s="175"/>
      <c r="B54" s="578">
        <f>'（2-1）　蓄電システム、V2Hを除く経費の配分（申請者４）'!B49</f>
        <v>0</v>
      </c>
      <c r="C54" s="1060"/>
      <c r="D54" s="434" t="s">
        <v>386</v>
      </c>
      <c r="E54" s="596">
        <f>'（2-1）　蓄電システム、V2Hを除く経費の配分（申請者４）'!E49</f>
        <v>0</v>
      </c>
      <c r="F54" s="1060"/>
      <c r="G54" s="434" t="s">
        <v>386</v>
      </c>
      <c r="H54" s="1056"/>
      <c r="I54" s="1087"/>
      <c r="J54" s="1070"/>
      <c r="K54" s="57"/>
    </row>
    <row r="55" spans="1:11" ht="15" customHeight="1">
      <c r="A55" s="175"/>
      <c r="B55" s="583">
        <f>'（2-1）　蓄電システム、V2Hを除く経費の配分（申請者４）'!B50</f>
        <v>0</v>
      </c>
      <c r="C55" s="1074" t="s">
        <v>362</v>
      </c>
      <c r="D55" s="1052"/>
      <c r="E55" s="602">
        <f>'（2-1）　蓄電システム、V2Hを除く経費の配分（申請者４）'!E50</f>
        <v>0</v>
      </c>
      <c r="F55" s="1074" t="s">
        <v>362</v>
      </c>
      <c r="G55" s="1052"/>
      <c r="H55" s="1057"/>
      <c r="I55" s="1087"/>
      <c r="J55" s="1073"/>
      <c r="K55" s="55"/>
    </row>
    <row r="56" spans="1:11" ht="15" customHeight="1">
      <c r="A56" s="176" t="s">
        <v>6</v>
      </c>
      <c r="B56" s="177">
        <f>SUM(B42:B55)</f>
        <v>0</v>
      </c>
      <c r="C56" s="1030"/>
      <c r="D56" s="1031"/>
      <c r="E56" s="571">
        <f>SUM(E42:E55)</f>
        <v>0</v>
      </c>
      <c r="F56" s="1030"/>
      <c r="G56" s="1031"/>
      <c r="H56" s="179"/>
      <c r="I56" s="1087"/>
      <c r="J56" s="571">
        <f>SUM('（2-1）　蓄電システム、V2Hを除く経費の配分（申請者４）'!J51,'（2-1）蓄電システムの経費の配分（申請者４）'!W23,'（2-1）業務用・産業用V2Hの経費の配分（申請者４）'!X23)</f>
        <v>0</v>
      </c>
      <c r="K56" s="41"/>
    </row>
    <row r="57" spans="1:11" ht="15" customHeight="1">
      <c r="A57" s="318" t="s">
        <v>8</v>
      </c>
      <c r="B57" s="576">
        <f>SUM('（2-1）　蓄電システム、V2Hを除く経費の配分（申請者４）'!B52,'（2-1）蓄電システムの経費の配分（申請者４）'!U24,'（2-1）業務用・産業用V2Hの経費の配分（申請者４）'!V24)</f>
        <v>0</v>
      </c>
      <c r="C57" s="1039" t="s">
        <v>793</v>
      </c>
      <c r="D57" s="1040"/>
      <c r="E57" s="594">
        <f>SUM('（2-1）　蓄電システム、V2Hを除く経費の配分（申請者４）'!E52,'（2-1）蓄電システムの経費の配分（申請者４）'!V24,'（2-1）業務用・産業用V2Hの経費の配分（申請者４）'!W24)</f>
        <v>0</v>
      </c>
      <c r="F57" s="1039" t="s">
        <v>793</v>
      </c>
      <c r="G57" s="1040"/>
      <c r="H57" s="1055" t="s">
        <v>995</v>
      </c>
      <c r="I57" s="1087"/>
      <c r="J57" s="1035"/>
      <c r="K57" s="53"/>
    </row>
    <row r="58" spans="1:11" ht="15" customHeight="1">
      <c r="A58" s="183"/>
      <c r="B58" s="577">
        <f>SUM('（2-1）　蓄電システム、V2Hを除く経費の配分（申請者４）'!B53,'（2-1）蓄電システムの経費の配分（申請者４）'!U25,'（2-1）業務用・産業用V2Hの経費の配分（申請者４）'!V25)</f>
        <v>0</v>
      </c>
      <c r="C58" s="1042" t="s">
        <v>909</v>
      </c>
      <c r="D58" s="1043"/>
      <c r="E58" s="595">
        <f>SUM('（2-1）　蓄電システム、V2Hを除く経費の配分（申請者４）'!E53,'（2-1）蓄電システムの経費の配分（申請者４）'!V25,'（2-1）業務用・産業用V2Hの経費の配分（申請者４）'!W25)</f>
        <v>0</v>
      </c>
      <c r="F58" s="1042" t="s">
        <v>909</v>
      </c>
      <c r="G58" s="1043"/>
      <c r="H58" s="1056"/>
      <c r="I58" s="1087"/>
      <c r="J58" s="1036"/>
      <c r="K58" s="54"/>
    </row>
    <row r="59" spans="1:11" ht="15" customHeight="1">
      <c r="A59" s="183"/>
      <c r="B59" s="577">
        <f>SUM('（2-1）　蓄電システム、V2Hを除く経費の配分（申請者４）'!B54,'（2-1）蓄電システムの経費の配分（申請者４）'!U26,'（2-1）業務用・産業用V2Hの経費の配分（申請者４）'!V26)</f>
        <v>0</v>
      </c>
      <c r="C59" s="1042" t="s">
        <v>794</v>
      </c>
      <c r="D59" s="1043"/>
      <c r="E59" s="595">
        <f>SUM('（2-1）　蓄電システム、V2Hを除く経費の配分（申請者４）'!E54,'（2-1）蓄電システムの経費の配分（申請者４）'!V26,'（2-1）業務用・産業用V2Hの経費の配分（申請者４）'!W26)</f>
        <v>0</v>
      </c>
      <c r="F59" s="1042" t="s">
        <v>794</v>
      </c>
      <c r="G59" s="1043"/>
      <c r="H59" s="1056"/>
      <c r="I59" s="1087"/>
      <c r="J59" s="1036"/>
      <c r="K59" s="54"/>
    </row>
    <row r="60" spans="1:11" ht="15" customHeight="1">
      <c r="A60" s="183"/>
      <c r="B60" s="577">
        <f>SUM('（2-1）　蓄電システム、V2Hを除く経費の配分（申請者４）'!B55,'（2-1）蓄電システムの経費の配分（申請者４）'!U27,'（2-1）業務用・産業用V2Hの経費の配分（申請者４）'!V27)</f>
        <v>0</v>
      </c>
      <c r="C60" s="1042" t="s">
        <v>887</v>
      </c>
      <c r="D60" s="1043"/>
      <c r="E60" s="595">
        <f>SUM('（2-1）　蓄電システム、V2Hを除く経費の配分（申請者４）'!E55,'（2-1）蓄電システムの経費の配分（申請者４）'!V27,'（2-1）業務用・産業用V2Hの経費の配分（申請者４）'!W27)</f>
        <v>0</v>
      </c>
      <c r="F60" s="1042" t="s">
        <v>887</v>
      </c>
      <c r="G60" s="1043"/>
      <c r="H60" s="1057"/>
      <c r="I60" s="1087"/>
      <c r="J60" s="1036"/>
      <c r="K60" s="54"/>
    </row>
    <row r="61" spans="1:11" ht="15" customHeight="1">
      <c r="A61" s="656" t="s">
        <v>6</v>
      </c>
      <c r="B61" s="667">
        <f>SUM(B57:B60)</f>
        <v>0</v>
      </c>
      <c r="C61" s="1049"/>
      <c r="D61" s="1050"/>
      <c r="E61" s="668">
        <f>SUM(E57:E60)</f>
        <v>0</v>
      </c>
      <c r="F61" s="1049"/>
      <c r="G61" s="1050"/>
      <c r="H61" s="185"/>
      <c r="I61" s="1087"/>
      <c r="J61" s="674">
        <f>SUM('（2-1）　蓄電システム、V2Hを除く経費の配分（申請者４）'!J56,'（2-1）蓄電システムの経費の配分（申請者４）'!W28,'（2-1）業務用・産業用V2Hの経費の配分（申請者４）'!X28)</f>
        <v>0</v>
      </c>
      <c r="K61" s="572"/>
    </row>
    <row r="62" spans="1:11" ht="15" customHeight="1" thickBot="1">
      <c r="A62" s="665" t="s">
        <v>1046</v>
      </c>
      <c r="B62" s="660">
        <f>'（2-1）人件費の配分（申請者４）'!C12</f>
        <v>0</v>
      </c>
      <c r="C62" s="1044"/>
      <c r="D62" s="1045"/>
      <c r="E62" s="661">
        <f>'（2-1）人件費の配分（申請者４）'!D12</f>
        <v>0</v>
      </c>
      <c r="F62" s="1044"/>
      <c r="G62" s="1045"/>
      <c r="H62" s="662"/>
      <c r="I62" s="1085"/>
      <c r="J62" s="323">
        <f>'（2-1）人件費の配分（申請者４）'!H12</f>
        <v>0</v>
      </c>
      <c r="K62" s="670"/>
    </row>
    <row r="63" spans="1:11" ht="15" customHeight="1" thickTop="1" thickBot="1">
      <c r="A63" s="186" t="s">
        <v>9</v>
      </c>
      <c r="B63" s="187">
        <f>SUM(B61,B56,B41,B62)</f>
        <v>0</v>
      </c>
      <c r="C63" s="1037"/>
      <c r="D63" s="1038"/>
      <c r="E63" s="598">
        <f>SUM(E61,E56,E41,E62)</f>
        <v>0</v>
      </c>
      <c r="F63" s="1037"/>
      <c r="G63" s="1038"/>
      <c r="H63" s="188"/>
      <c r="I63" s="671"/>
      <c r="J63" s="614">
        <f>SUM(J61,J56,J41,J62)</f>
        <v>0</v>
      </c>
      <c r="K63" s="34"/>
    </row>
    <row r="64" spans="1:11" ht="15" customHeight="1" thickTop="1" thickBot="1">
      <c r="A64" s="183" t="s">
        <v>10</v>
      </c>
      <c r="B64" s="579">
        <f>SUM('（2-1）　蓄電システム、V2Hを除く経費の配分（申請者４）'!B58,'（2-1）蓄電システムの経費の配分（申請者４）'!U30,'（2-1）業務用・産業用V2Hの経費の配分（申請者４）'!V30)</f>
        <v>0</v>
      </c>
      <c r="C64" s="1028"/>
      <c r="D64" s="1029"/>
      <c r="E64" s="190"/>
      <c r="F64" s="1028"/>
      <c r="G64" s="1029"/>
      <c r="H64" s="191"/>
      <c r="I64" s="672"/>
      <c r="J64" s="192"/>
      <c r="K64" s="319"/>
    </row>
    <row r="65" spans="1:11" ht="15" customHeight="1" thickBot="1">
      <c r="A65" s="193" t="s">
        <v>11</v>
      </c>
      <c r="B65" s="194">
        <f>SUM(B63:B64)</f>
        <v>0</v>
      </c>
      <c r="C65" s="1030"/>
      <c r="D65" s="1031"/>
      <c r="E65" s="599">
        <f>E63</f>
        <v>0</v>
      </c>
      <c r="F65" s="1030"/>
      <c r="G65" s="1031"/>
      <c r="H65" s="195"/>
      <c r="I65" s="673"/>
      <c r="J65" s="615">
        <f>J63</f>
        <v>0</v>
      </c>
      <c r="K65" s="37"/>
    </row>
    <row r="66" spans="1:11" ht="19.5" customHeight="1">
      <c r="A66" s="198"/>
    </row>
    <row r="67" spans="1:11" ht="19.5" customHeight="1" thickBot="1">
      <c r="A67" s="47" t="s">
        <v>632</v>
      </c>
    </row>
    <row r="68" spans="1:11" ht="19.5" customHeight="1" thickBot="1">
      <c r="A68" s="384" t="s">
        <v>633</v>
      </c>
      <c r="B68" s="1032" t="s">
        <v>191</v>
      </c>
      <c r="C68" s="1033"/>
      <c r="D68" s="1034"/>
      <c r="E68" s="1032" t="s">
        <v>634</v>
      </c>
      <c r="F68" s="1033"/>
      <c r="G68" s="1034"/>
      <c r="H68" s="1032" t="s">
        <v>635</v>
      </c>
      <c r="I68" s="1041"/>
    </row>
    <row r="69" spans="1:11" ht="19.5" customHeight="1">
      <c r="A69" s="385" t="s">
        <v>360</v>
      </c>
      <c r="B69" s="1088">
        <f>SUM(B10,B41)</f>
        <v>0</v>
      </c>
      <c r="C69" s="1089"/>
      <c r="D69" s="1090"/>
      <c r="E69" s="1088">
        <f>SUM(E10,E41)</f>
        <v>0</v>
      </c>
      <c r="F69" s="1089"/>
      <c r="G69" s="1090"/>
      <c r="H69" s="1088">
        <f>SUM(J10,J41)</f>
        <v>0</v>
      </c>
      <c r="I69" s="1091"/>
    </row>
    <row r="70" spans="1:11" ht="19.5" customHeight="1">
      <c r="A70" s="386" t="s">
        <v>7</v>
      </c>
      <c r="B70" s="1020">
        <f>SUM(B25,B56)</f>
        <v>0</v>
      </c>
      <c r="C70" s="1021"/>
      <c r="D70" s="1022"/>
      <c r="E70" s="1020">
        <f>SUM(E25,E56)</f>
        <v>0</v>
      </c>
      <c r="F70" s="1021"/>
      <c r="G70" s="1022"/>
      <c r="H70" s="1020">
        <f>SUM(J25,J56)</f>
        <v>0</v>
      </c>
      <c r="I70" s="1023"/>
    </row>
    <row r="71" spans="1:11" ht="19.5" customHeight="1">
      <c r="A71" s="386" t="s">
        <v>8</v>
      </c>
      <c r="B71" s="1020">
        <f>SUM(B30,B61)</f>
        <v>0</v>
      </c>
      <c r="C71" s="1021"/>
      <c r="D71" s="1022"/>
      <c r="E71" s="1020">
        <f>SUM(E30,E61)</f>
        <v>0</v>
      </c>
      <c r="F71" s="1021"/>
      <c r="G71" s="1022"/>
      <c r="H71" s="1020">
        <f>SUM(J30,J61)</f>
        <v>0</v>
      </c>
      <c r="I71" s="1023"/>
    </row>
    <row r="72" spans="1:11" ht="19.5" customHeight="1">
      <c r="A72" s="387" t="s">
        <v>1046</v>
      </c>
      <c r="B72" s="1020">
        <f>SUM(B31,B62)</f>
        <v>0</v>
      </c>
      <c r="C72" s="1021"/>
      <c r="D72" s="1022"/>
      <c r="E72" s="1020">
        <f>SUM(E31,E62)</f>
        <v>0</v>
      </c>
      <c r="F72" s="1021"/>
      <c r="G72" s="1022"/>
      <c r="H72" s="1020">
        <f>SUM(J31,J62)</f>
        <v>0</v>
      </c>
      <c r="I72" s="1023"/>
    </row>
    <row r="73" spans="1:11" ht="19.5" customHeight="1" thickBot="1">
      <c r="A73" s="387" t="s">
        <v>10</v>
      </c>
      <c r="B73" s="1096">
        <f>SUM(B33,B64)</f>
        <v>0</v>
      </c>
      <c r="C73" s="1097"/>
      <c r="D73" s="1098"/>
      <c r="E73" s="1016"/>
      <c r="F73" s="1017"/>
      <c r="G73" s="1018"/>
      <c r="H73" s="1016"/>
      <c r="I73" s="1019"/>
    </row>
    <row r="74" spans="1:11" ht="19.5" customHeight="1" thickBot="1">
      <c r="A74" s="193" t="s">
        <v>11</v>
      </c>
      <c r="B74" s="1092">
        <f>SUM(B69:B73)</f>
        <v>0</v>
      </c>
      <c r="C74" s="1093"/>
      <c r="D74" s="1094"/>
      <c r="E74" s="1092">
        <f>SUM(E69:E73)</f>
        <v>0</v>
      </c>
      <c r="F74" s="1093"/>
      <c r="G74" s="1094"/>
      <c r="H74" s="1092">
        <f>SUM(H69:H73)</f>
        <v>0</v>
      </c>
      <c r="I74" s="1095"/>
    </row>
    <row r="75" spans="1:11" ht="19.5" customHeight="1">
      <c r="A75" s="198"/>
      <c r="K75" s="648"/>
    </row>
  </sheetData>
  <sheetProtection sheet="1" objects="1" scenarios="1"/>
  <mergeCells count="127">
    <mergeCell ref="B73:D73"/>
    <mergeCell ref="E73:G73"/>
    <mergeCell ref="H73:I73"/>
    <mergeCell ref="B74:D74"/>
    <mergeCell ref="E74:G74"/>
    <mergeCell ref="H74:I74"/>
    <mergeCell ref="B71:D71"/>
    <mergeCell ref="E71:G71"/>
    <mergeCell ref="H71:I71"/>
    <mergeCell ref="B72:D72"/>
    <mergeCell ref="E72:G72"/>
    <mergeCell ref="H72:I72"/>
    <mergeCell ref="H68:I68"/>
    <mergeCell ref="B69:D69"/>
    <mergeCell ref="E69:G69"/>
    <mergeCell ref="H69:I69"/>
    <mergeCell ref="B70:D70"/>
    <mergeCell ref="E70:G70"/>
    <mergeCell ref="H70:I70"/>
    <mergeCell ref="C64:D64"/>
    <mergeCell ref="F64:G64"/>
    <mergeCell ref="C65:D65"/>
    <mergeCell ref="F65:G65"/>
    <mergeCell ref="B68:D68"/>
    <mergeCell ref="E68:G68"/>
    <mergeCell ref="C62:D62"/>
    <mergeCell ref="F62:G62"/>
    <mergeCell ref="C63:D63"/>
    <mergeCell ref="F63:G63"/>
    <mergeCell ref="H57:H60"/>
    <mergeCell ref="J57:J60"/>
    <mergeCell ref="C58:D58"/>
    <mergeCell ref="F58:G58"/>
    <mergeCell ref="C59:D59"/>
    <mergeCell ref="F59:G59"/>
    <mergeCell ref="C60:D60"/>
    <mergeCell ref="F60:G60"/>
    <mergeCell ref="C47:D47"/>
    <mergeCell ref="F47:G47"/>
    <mergeCell ref="C48:C51"/>
    <mergeCell ref="F48:F51"/>
    <mergeCell ref="C52:D52"/>
    <mergeCell ref="F52:G52"/>
    <mergeCell ref="C53:C54"/>
    <mergeCell ref="F53:F54"/>
    <mergeCell ref="C61:D61"/>
    <mergeCell ref="F61:G61"/>
    <mergeCell ref="C40:D40"/>
    <mergeCell ref="F40:G40"/>
    <mergeCell ref="C41:D41"/>
    <mergeCell ref="F41:G41"/>
    <mergeCell ref="C42:C46"/>
    <mergeCell ref="F42:F46"/>
    <mergeCell ref="I37:I38"/>
    <mergeCell ref="J37:J38"/>
    <mergeCell ref="K37:K38"/>
    <mergeCell ref="C38:D38"/>
    <mergeCell ref="F38:G38"/>
    <mergeCell ref="C39:D39"/>
    <mergeCell ref="F39:G39"/>
    <mergeCell ref="H39:H40"/>
    <mergeCell ref="I39:I62"/>
    <mergeCell ref="J39:J40"/>
    <mergeCell ref="C55:D55"/>
    <mergeCell ref="F55:G55"/>
    <mergeCell ref="C56:D56"/>
    <mergeCell ref="F56:G56"/>
    <mergeCell ref="C57:D57"/>
    <mergeCell ref="F57:G57"/>
    <mergeCell ref="H42:H55"/>
    <mergeCell ref="J42:J55"/>
    <mergeCell ref="C33:D33"/>
    <mergeCell ref="F33:G33"/>
    <mergeCell ref="C34:D34"/>
    <mergeCell ref="F34:G34"/>
    <mergeCell ref="B37:D37"/>
    <mergeCell ref="E37:H37"/>
    <mergeCell ref="C30:D30"/>
    <mergeCell ref="F30:G30"/>
    <mergeCell ref="C31:D31"/>
    <mergeCell ref="F31:G31"/>
    <mergeCell ref="C32:D32"/>
    <mergeCell ref="F32:G32"/>
    <mergeCell ref="C28:D28"/>
    <mergeCell ref="F28:G28"/>
    <mergeCell ref="C29:D29"/>
    <mergeCell ref="F29:G29"/>
    <mergeCell ref="F22:F23"/>
    <mergeCell ref="C24:D24"/>
    <mergeCell ref="F24:G24"/>
    <mergeCell ref="C25:D25"/>
    <mergeCell ref="F25:G25"/>
    <mergeCell ref="C26:D26"/>
    <mergeCell ref="F26:G26"/>
    <mergeCell ref="C8:D8"/>
    <mergeCell ref="F8:G8"/>
    <mergeCell ref="H8:H9"/>
    <mergeCell ref="I8:I31"/>
    <mergeCell ref="J8:J9"/>
    <mergeCell ref="C9:D9"/>
    <mergeCell ref="F9:G9"/>
    <mergeCell ref="C10:D10"/>
    <mergeCell ref="F10:G10"/>
    <mergeCell ref="C11:C15"/>
    <mergeCell ref="F11:F15"/>
    <mergeCell ref="H11:H24"/>
    <mergeCell ref="J11:J24"/>
    <mergeCell ref="C16:D16"/>
    <mergeCell ref="F16:G16"/>
    <mergeCell ref="C17:C20"/>
    <mergeCell ref="F17:F20"/>
    <mergeCell ref="C21:D21"/>
    <mergeCell ref="F21:G21"/>
    <mergeCell ref="C22:C23"/>
    <mergeCell ref="H26:H29"/>
    <mergeCell ref="J26:J29"/>
    <mergeCell ref="C27:D27"/>
    <mergeCell ref="F27:G27"/>
    <mergeCell ref="A2:K2"/>
    <mergeCell ref="B4:H4"/>
    <mergeCell ref="B6:D6"/>
    <mergeCell ref="E6:H6"/>
    <mergeCell ref="I6:I7"/>
    <mergeCell ref="J6:J7"/>
    <mergeCell ref="K6:K7"/>
    <mergeCell ref="C7:D7"/>
    <mergeCell ref="F7:G7"/>
  </mergeCells>
  <phoneticPr fontId="3"/>
  <conditionalFormatting sqref="J10">
    <cfRule type="cellIs" dxfId="41" priority="6" stopIfTrue="1" operator="greaterThan">
      <formula>#REF!</formula>
    </cfRule>
  </conditionalFormatting>
  <conditionalFormatting sqref="J25">
    <cfRule type="cellIs" dxfId="40" priority="1" stopIfTrue="1" operator="greaterThan">
      <formula>#REF!</formula>
    </cfRule>
  </conditionalFormatting>
  <conditionalFormatting sqref="J30:J31">
    <cfRule type="cellIs" dxfId="39" priority="5" stopIfTrue="1" operator="greaterThan">
      <formula>#REF!</formula>
    </cfRule>
  </conditionalFormatting>
  <conditionalFormatting sqref="J41">
    <cfRule type="cellIs" dxfId="38" priority="4" stopIfTrue="1" operator="greaterThan">
      <formula>#REF!</formula>
    </cfRule>
  </conditionalFormatting>
  <conditionalFormatting sqref="J56">
    <cfRule type="cellIs" dxfId="37" priority="3" stopIfTrue="1" operator="greaterThan">
      <formula>#REF!</formula>
    </cfRule>
  </conditionalFormatting>
  <conditionalFormatting sqref="J61:J62">
    <cfRule type="cellIs" dxfId="36" priority="2" stopIfTrue="1" operator="greaterThan">
      <formula>#REF!</formula>
    </cfRule>
  </conditionalFormatting>
  <dataValidations count="4">
    <dataValidation imeMode="off" allowBlank="1" showInputMessage="1" showErrorMessage="1" sqref="B33 B64 E57:E60 B57:B60 C22 F17:F18 C11 C17:C18 E8:E9 F22 F11 C48:C49 B39:B40 C53 B26:B29 E26:E29 E39:E40 C42 B8:B9 F53 F42 F48:F49 B11:B24 E11:E24 E42:E55 B42:B55" xr:uid="{CE725148-E39C-454D-8D42-A68FB4FC391E}"/>
    <dataValidation allowBlank="1" showInputMessage="1" showErrorMessage="1" prompt="自動計算としていますが、不都合がある場合は適宜修正をしてください。" sqref="J10 J30:J31 J41 J56 J61:J62 J25" xr:uid="{FA732A77-5CAE-4C5D-BBE7-38FB0892D9F8}"/>
    <dataValidation type="textLength" operator="equal" allowBlank="1" showInputMessage="1" showErrorMessage="1" errorTitle="消費税計上不可" error="補助対象経費の消費税計上は出来ません。" sqref="H33:I33 E33 E64 H64:I64" xr:uid="{96FE5A76-2CAB-4C74-8D66-9B36C9C66E26}">
      <formula1>0</formula1>
    </dataValidation>
    <dataValidation type="textLength" operator="equal" allowBlank="1" showInputMessage="1" showErrorMessage="1" errorTitle="消費税計上不可" error="補助金の消費税計上は出来ません。" sqref="J33:K33 J64:K64" xr:uid="{8F28C9D4-3962-4F00-87AF-528B2CC7C025}">
      <formula1>0</formula1>
    </dataValidation>
  </dataValidations>
  <pageMargins left="0.74803149606299213" right="0.51181102362204722" top="0.59055118110236227" bottom="0.55118110236220474" header="0.51181102362204722" footer="0.51181102362204722"/>
  <pageSetup paperSize="9" scale="63" orientation="portrait" r:id="rId1"/>
  <headerFooter alignWithMargins="0"/>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D9D017-5655-4BC5-A99A-691697A54993}">
  <sheetPr>
    <tabColor rgb="FF3333FF"/>
    <pageSetUpPr fitToPage="1"/>
  </sheetPr>
  <dimension ref="A1:O60"/>
  <sheetViews>
    <sheetView showGridLines="0" view="pageBreakPreview" zoomScale="85" zoomScaleNormal="85" zoomScaleSheetLayoutView="85" workbookViewId="0"/>
  </sheetViews>
  <sheetFormatPr defaultColWidth="8.7265625" defaultRowHeight="13.5"/>
  <cols>
    <col min="1" max="1" width="12.7265625" style="169" customWidth="1"/>
    <col min="2" max="2" width="10.453125" style="169" customWidth="1"/>
    <col min="3" max="3" width="3.54296875" style="169" customWidth="1"/>
    <col min="4" max="5" width="10.453125" style="169" customWidth="1"/>
    <col min="6" max="6" width="3.54296875" style="169" customWidth="1"/>
    <col min="7" max="8" width="10.453125" style="169" customWidth="1"/>
    <col min="9" max="9" width="6.36328125" style="199" customWidth="1"/>
    <col min="10" max="10" width="10.453125" style="169" customWidth="1"/>
    <col min="11" max="11" width="10.90625" style="169" customWidth="1"/>
    <col min="12" max="12" width="11.36328125" style="169" bestFit="1" customWidth="1"/>
    <col min="13" max="16384" width="8.7265625" style="169"/>
  </cols>
  <sheetData>
    <row r="1" spans="1:15" ht="18.75" customHeight="1">
      <c r="A1" s="35" t="s">
        <v>379</v>
      </c>
      <c r="B1" s="47"/>
      <c r="C1" s="47"/>
      <c r="D1" s="47"/>
      <c r="E1" s="47"/>
      <c r="F1" s="47"/>
      <c r="G1" s="47"/>
      <c r="H1" s="47"/>
      <c r="I1" s="119"/>
      <c r="J1" s="47"/>
      <c r="K1" s="96"/>
      <c r="L1" s="47"/>
      <c r="M1" s="168"/>
      <c r="N1" s="168"/>
      <c r="O1" s="168"/>
    </row>
    <row r="2" spans="1:15" ht="22.5" customHeight="1">
      <c r="A2" s="1083" t="s">
        <v>1149</v>
      </c>
      <c r="B2" s="1084"/>
      <c r="C2" s="1084"/>
      <c r="D2" s="1084"/>
      <c r="E2" s="1084"/>
      <c r="F2" s="1084"/>
      <c r="G2" s="1084"/>
      <c r="H2" s="1084"/>
      <c r="I2" s="1084"/>
      <c r="J2" s="1084"/>
      <c r="K2" s="1084"/>
      <c r="L2" s="47"/>
      <c r="M2" s="168"/>
      <c r="N2" s="168"/>
      <c r="O2" s="168"/>
    </row>
    <row r="3" spans="1:15" ht="9.75" customHeight="1">
      <c r="A3" s="337"/>
      <c r="B3" s="170"/>
      <c r="C3" s="170"/>
      <c r="D3" s="170"/>
      <c r="E3" s="170"/>
      <c r="F3" s="170"/>
      <c r="G3" s="170"/>
      <c r="H3" s="170"/>
      <c r="I3" s="170"/>
      <c r="J3" s="170"/>
      <c r="K3" s="170"/>
      <c r="L3" s="47"/>
      <c r="M3" s="168"/>
      <c r="N3" s="168"/>
      <c r="O3" s="168"/>
    </row>
    <row r="4" spans="1:15" ht="18" customHeight="1">
      <c r="A4" s="171" t="s">
        <v>363</v>
      </c>
      <c r="B4" s="1099" t="str">
        <f>IF(申請概要書!$G$29&lt;&gt;"",申請概要書!$G$29,"")</f>
        <v/>
      </c>
      <c r="C4" s="1100"/>
      <c r="D4" s="1099"/>
      <c r="E4" s="1099"/>
      <c r="F4" s="1100"/>
      <c r="G4" s="1099"/>
      <c r="H4" s="1101"/>
      <c r="I4" s="170"/>
      <c r="J4" s="170"/>
      <c r="K4" s="170"/>
      <c r="L4" s="47"/>
      <c r="M4" s="168"/>
      <c r="N4" s="168"/>
      <c r="O4" s="168"/>
    </row>
    <row r="5" spans="1:15" ht="18" customHeight="1" thickBot="1">
      <c r="A5" s="464" t="s">
        <v>780</v>
      </c>
      <c r="B5" s="170"/>
      <c r="C5" s="170"/>
      <c r="D5" s="170"/>
      <c r="E5" s="170"/>
      <c r="F5" s="170"/>
      <c r="G5" s="170"/>
      <c r="H5" s="170"/>
      <c r="I5" s="170"/>
      <c r="J5" s="170"/>
      <c r="K5" s="170"/>
      <c r="L5" s="47"/>
      <c r="M5" s="168"/>
      <c r="N5" s="168"/>
      <c r="O5" s="168"/>
    </row>
    <row r="6" spans="1:15" ht="19.5" customHeight="1">
      <c r="A6" s="172" t="s">
        <v>192</v>
      </c>
      <c r="B6" s="1079" t="s">
        <v>191</v>
      </c>
      <c r="C6" s="1080"/>
      <c r="D6" s="1080"/>
      <c r="E6" s="1081" t="s">
        <v>306</v>
      </c>
      <c r="F6" s="1080"/>
      <c r="G6" s="1080"/>
      <c r="H6" s="1080"/>
      <c r="I6" s="1058" t="s">
        <v>162</v>
      </c>
      <c r="J6" s="1059" t="s">
        <v>305</v>
      </c>
      <c r="K6" s="1061" t="s">
        <v>163</v>
      </c>
      <c r="L6" s="47"/>
      <c r="M6" s="168"/>
      <c r="N6" s="168"/>
      <c r="O6" s="168"/>
    </row>
    <row r="7" spans="1:15" ht="19.5" customHeight="1">
      <c r="A7" s="173" t="s">
        <v>193</v>
      </c>
      <c r="B7" s="174" t="s">
        <v>5</v>
      </c>
      <c r="C7" s="1063" t="s">
        <v>194</v>
      </c>
      <c r="D7" s="1064"/>
      <c r="E7" s="344" t="s">
        <v>5</v>
      </c>
      <c r="F7" s="1063" t="s">
        <v>194</v>
      </c>
      <c r="G7" s="1064"/>
      <c r="H7" s="345" t="s">
        <v>195</v>
      </c>
      <c r="I7" s="856"/>
      <c r="J7" s="792"/>
      <c r="K7" s="1062"/>
      <c r="L7" s="47"/>
      <c r="M7" s="168"/>
      <c r="N7" s="168"/>
      <c r="O7" s="168"/>
    </row>
    <row r="8" spans="1:15" ht="19.5" customHeight="1">
      <c r="A8" s="318" t="s">
        <v>360</v>
      </c>
      <c r="B8" s="68"/>
      <c r="C8" s="1065" t="s">
        <v>361</v>
      </c>
      <c r="D8" s="1066"/>
      <c r="E8" s="603"/>
      <c r="F8" s="1065" t="s">
        <v>361</v>
      </c>
      <c r="G8" s="1066"/>
      <c r="H8" s="452"/>
      <c r="I8" s="1046" t="s">
        <v>1045</v>
      </c>
      <c r="J8" s="1069"/>
      <c r="K8" s="53"/>
      <c r="L8" s="47"/>
    </row>
    <row r="9" spans="1:15" ht="19.5" customHeight="1">
      <c r="A9" s="175"/>
      <c r="B9" s="69"/>
      <c r="C9" s="1042" t="s">
        <v>185</v>
      </c>
      <c r="D9" s="1043"/>
      <c r="E9" s="604"/>
      <c r="F9" s="1042" t="s">
        <v>185</v>
      </c>
      <c r="G9" s="1043"/>
      <c r="H9" s="52"/>
      <c r="I9" s="1047"/>
      <c r="J9" s="1070"/>
      <c r="K9" s="54"/>
      <c r="L9" s="47"/>
    </row>
    <row r="10" spans="1:15" ht="19.5" customHeight="1">
      <c r="A10" s="176" t="s">
        <v>790</v>
      </c>
      <c r="B10" s="177">
        <f>SUM(B8:B9)</f>
        <v>0</v>
      </c>
      <c r="C10" s="1030"/>
      <c r="D10" s="1031"/>
      <c r="E10" s="571">
        <f>SUM(E8:E9)</f>
        <v>0</v>
      </c>
      <c r="F10" s="1030"/>
      <c r="G10" s="1031"/>
      <c r="H10" s="179"/>
      <c r="I10" s="1047"/>
      <c r="J10" s="600">
        <f>INT(E10/2)</f>
        <v>0</v>
      </c>
      <c r="K10" s="41"/>
      <c r="L10" s="181"/>
    </row>
    <row r="11" spans="1:15" ht="19.5" customHeight="1">
      <c r="A11" s="318" t="s">
        <v>7</v>
      </c>
      <c r="B11" s="68"/>
      <c r="C11" s="1071" t="s">
        <v>705</v>
      </c>
      <c r="D11" s="431" t="s">
        <v>441</v>
      </c>
      <c r="E11" s="603"/>
      <c r="F11" s="1071" t="s">
        <v>705</v>
      </c>
      <c r="G11" s="431" t="s">
        <v>441</v>
      </c>
      <c r="H11" s="51"/>
      <c r="I11" s="1047"/>
      <c r="J11" s="1069"/>
      <c r="K11" s="53"/>
      <c r="L11" s="47"/>
    </row>
    <row r="12" spans="1:15" ht="19.5" customHeight="1">
      <c r="A12" s="175"/>
      <c r="B12" s="69"/>
      <c r="C12" s="1072"/>
      <c r="D12" s="432" t="s">
        <v>443</v>
      </c>
      <c r="E12" s="604"/>
      <c r="F12" s="1072"/>
      <c r="G12" s="432" t="s">
        <v>443</v>
      </c>
      <c r="H12" s="52"/>
      <c r="I12" s="1047"/>
      <c r="J12" s="1082"/>
      <c r="K12" s="54"/>
      <c r="L12" s="47"/>
    </row>
    <row r="13" spans="1:15" ht="19.5" customHeight="1">
      <c r="A13" s="175"/>
      <c r="B13" s="69"/>
      <c r="C13" s="1072"/>
      <c r="D13" s="432" t="s">
        <v>445</v>
      </c>
      <c r="E13" s="604"/>
      <c r="F13" s="1072"/>
      <c r="G13" s="432" t="s">
        <v>445</v>
      </c>
      <c r="H13" s="52"/>
      <c r="I13" s="1047"/>
      <c r="J13" s="1082"/>
      <c r="K13" s="54"/>
      <c r="L13" s="47"/>
    </row>
    <row r="14" spans="1:15" ht="19.5" customHeight="1">
      <c r="A14" s="175"/>
      <c r="B14" s="69"/>
      <c r="C14" s="1072"/>
      <c r="D14" s="433" t="s">
        <v>446</v>
      </c>
      <c r="E14" s="604"/>
      <c r="F14" s="1072"/>
      <c r="G14" s="433" t="s">
        <v>446</v>
      </c>
      <c r="H14" s="52"/>
      <c r="I14" s="1047"/>
      <c r="J14" s="1082"/>
      <c r="K14" s="54"/>
      <c r="L14" s="47"/>
    </row>
    <row r="15" spans="1:15" ht="19.5" customHeight="1">
      <c r="A15" s="182"/>
      <c r="B15" s="69"/>
      <c r="C15" s="1060"/>
      <c r="D15" s="433" t="s">
        <v>447</v>
      </c>
      <c r="E15" s="604"/>
      <c r="F15" s="1060"/>
      <c r="G15" s="433" t="s">
        <v>447</v>
      </c>
      <c r="H15" s="52"/>
      <c r="I15" s="1047"/>
      <c r="J15" s="1082"/>
      <c r="K15" s="54"/>
      <c r="L15" s="47"/>
    </row>
    <row r="16" spans="1:15" ht="19.5" customHeight="1">
      <c r="A16" s="175"/>
      <c r="B16" s="69"/>
      <c r="C16" s="1051" t="s">
        <v>1137</v>
      </c>
      <c r="D16" s="1052"/>
      <c r="E16" s="604"/>
      <c r="F16" s="1051" t="s">
        <v>1137</v>
      </c>
      <c r="G16" s="1052"/>
      <c r="H16" s="52"/>
      <c r="I16" s="1047"/>
      <c r="J16" s="1082"/>
      <c r="K16" s="54"/>
      <c r="L16" s="47"/>
    </row>
    <row r="17" spans="1:12" ht="19.5" customHeight="1">
      <c r="A17" s="175"/>
      <c r="B17" s="69"/>
      <c r="C17" s="1054" t="s">
        <v>1014</v>
      </c>
      <c r="D17" s="433" t="s">
        <v>706</v>
      </c>
      <c r="E17" s="604"/>
      <c r="F17" s="1054" t="s">
        <v>1014</v>
      </c>
      <c r="G17" s="433" t="s">
        <v>706</v>
      </c>
      <c r="H17" s="52"/>
      <c r="I17" s="1047"/>
      <c r="J17" s="1082"/>
      <c r="K17" s="54"/>
      <c r="L17" s="47"/>
    </row>
    <row r="18" spans="1:12" ht="19.5" customHeight="1">
      <c r="A18" s="175"/>
      <c r="B18" s="70"/>
      <c r="C18" s="1054"/>
      <c r="D18" s="433" t="s">
        <v>185</v>
      </c>
      <c r="E18" s="605"/>
      <c r="F18" s="1054"/>
      <c r="G18" s="433" t="s">
        <v>185</v>
      </c>
      <c r="H18" s="56"/>
      <c r="I18" s="1047"/>
      <c r="J18" s="1082"/>
      <c r="K18" s="57"/>
      <c r="L18" s="47"/>
    </row>
    <row r="19" spans="1:12" ht="19.5" customHeight="1">
      <c r="A19" s="175"/>
      <c r="B19" s="70"/>
      <c r="C19" s="1051" t="s">
        <v>963</v>
      </c>
      <c r="D19" s="1052"/>
      <c r="E19" s="605"/>
      <c r="F19" s="1051" t="s">
        <v>963</v>
      </c>
      <c r="G19" s="1052"/>
      <c r="H19" s="56"/>
      <c r="I19" s="1047"/>
      <c r="J19" s="1082"/>
      <c r="K19" s="57"/>
      <c r="L19" s="47"/>
    </row>
    <row r="20" spans="1:12" ht="19.5" customHeight="1">
      <c r="A20" s="175"/>
      <c r="B20" s="70"/>
      <c r="C20" s="1053" t="s">
        <v>704</v>
      </c>
      <c r="D20" s="434" t="s">
        <v>385</v>
      </c>
      <c r="E20" s="605"/>
      <c r="F20" s="1053" t="s">
        <v>704</v>
      </c>
      <c r="G20" s="434" t="s">
        <v>385</v>
      </c>
      <c r="H20" s="56"/>
      <c r="I20" s="1047"/>
      <c r="J20" s="1082"/>
      <c r="K20" s="57"/>
      <c r="L20" s="47"/>
    </row>
    <row r="21" spans="1:12" ht="19.5" customHeight="1">
      <c r="A21" s="175"/>
      <c r="B21" s="70"/>
      <c r="C21" s="1060"/>
      <c r="D21" s="434" t="s">
        <v>386</v>
      </c>
      <c r="E21" s="605"/>
      <c r="F21" s="1060"/>
      <c r="G21" s="434" t="s">
        <v>386</v>
      </c>
      <c r="H21" s="56"/>
      <c r="I21" s="1047"/>
      <c r="J21" s="1082"/>
      <c r="K21" s="57"/>
      <c r="L21" s="47"/>
    </row>
    <row r="22" spans="1:12" ht="19.5" customHeight="1">
      <c r="A22" s="175"/>
      <c r="B22" s="70"/>
      <c r="C22" s="1074" t="s">
        <v>362</v>
      </c>
      <c r="D22" s="1052"/>
      <c r="E22" s="605"/>
      <c r="F22" s="1074" t="s">
        <v>362</v>
      </c>
      <c r="G22" s="1052"/>
      <c r="H22" s="56"/>
      <c r="I22" s="1047"/>
      <c r="J22" s="1082"/>
      <c r="K22" s="57"/>
      <c r="L22" s="47"/>
    </row>
    <row r="23" spans="1:12" ht="19.5" customHeight="1">
      <c r="A23" s="176" t="s">
        <v>6</v>
      </c>
      <c r="B23" s="177">
        <f>SUM(B11:B22)</f>
        <v>0</v>
      </c>
      <c r="C23" s="1030"/>
      <c r="D23" s="1031"/>
      <c r="E23" s="571">
        <f>SUM(E11:E22)</f>
        <v>0</v>
      </c>
      <c r="F23" s="1030"/>
      <c r="G23" s="1031"/>
      <c r="H23" s="179"/>
      <c r="I23" s="1047"/>
      <c r="J23" s="600">
        <f>INT(E23/2)</f>
        <v>0</v>
      </c>
      <c r="K23" s="57"/>
      <c r="L23" s="47"/>
    </row>
    <row r="24" spans="1:12" ht="19.5" customHeight="1">
      <c r="A24" s="318" t="s">
        <v>8</v>
      </c>
      <c r="B24" s="68"/>
      <c r="C24" s="1039" t="s">
        <v>793</v>
      </c>
      <c r="D24" s="1040"/>
      <c r="E24" s="603"/>
      <c r="F24" s="1039" t="s">
        <v>793</v>
      </c>
      <c r="G24" s="1040"/>
      <c r="H24" s="51"/>
      <c r="I24" s="1047"/>
      <c r="J24" s="1035"/>
      <c r="K24" s="53"/>
      <c r="L24" s="47"/>
    </row>
    <row r="25" spans="1:12" ht="19.5" customHeight="1">
      <c r="A25" s="183"/>
      <c r="B25" s="69"/>
      <c r="C25" s="1042" t="s">
        <v>909</v>
      </c>
      <c r="D25" s="1043"/>
      <c r="E25" s="604"/>
      <c r="F25" s="1042" t="s">
        <v>909</v>
      </c>
      <c r="G25" s="1043"/>
      <c r="H25" s="52"/>
      <c r="I25" s="1047"/>
      <c r="J25" s="1082"/>
      <c r="K25" s="54"/>
      <c r="L25" s="47"/>
    </row>
    <row r="26" spans="1:12" ht="19.5" customHeight="1">
      <c r="A26" s="183"/>
      <c r="B26" s="69"/>
      <c r="C26" s="1042" t="s">
        <v>794</v>
      </c>
      <c r="D26" s="1043"/>
      <c r="E26" s="604"/>
      <c r="F26" s="1042" t="s">
        <v>794</v>
      </c>
      <c r="G26" s="1043"/>
      <c r="H26" s="52"/>
      <c r="I26" s="1047"/>
      <c r="J26" s="1082"/>
      <c r="K26" s="54"/>
      <c r="L26" s="47"/>
    </row>
    <row r="27" spans="1:12" ht="19.5" customHeight="1">
      <c r="A27" s="183"/>
      <c r="B27" s="69"/>
      <c r="C27" s="1042" t="s">
        <v>887</v>
      </c>
      <c r="D27" s="1043"/>
      <c r="E27" s="604"/>
      <c r="F27" s="1042" t="s">
        <v>887</v>
      </c>
      <c r="G27" s="1043"/>
      <c r="H27" s="52"/>
      <c r="I27" s="1047"/>
      <c r="J27" s="1082"/>
      <c r="K27" s="54"/>
      <c r="L27" s="47"/>
    </row>
    <row r="28" spans="1:12" ht="19.5" customHeight="1" thickBot="1">
      <c r="A28" s="184" t="s">
        <v>790</v>
      </c>
      <c r="B28" s="593">
        <f>SUM(B24:B27)</f>
        <v>0</v>
      </c>
      <c r="C28" s="1049"/>
      <c r="D28" s="1050"/>
      <c r="E28" s="597">
        <f>SUM(E24:E27)</f>
        <v>0</v>
      </c>
      <c r="F28" s="1049"/>
      <c r="G28" s="1050"/>
      <c r="H28" s="185"/>
      <c r="I28" s="1048"/>
      <c r="J28" s="600">
        <f>INT(E28/2)</f>
        <v>0</v>
      </c>
      <c r="K28" s="33"/>
      <c r="L28" s="47"/>
    </row>
    <row r="29" spans="1:12" ht="19.5" customHeight="1" thickTop="1" thickBot="1">
      <c r="A29" s="186" t="s">
        <v>962</v>
      </c>
      <c r="B29" s="187">
        <f>SUM(B10,B23,B28)</f>
        <v>0</v>
      </c>
      <c r="C29" s="1037"/>
      <c r="D29" s="1038"/>
      <c r="E29" s="598">
        <f>SUM(E10,E23,E28)</f>
        <v>0</v>
      </c>
      <c r="F29" s="1037"/>
      <c r="G29" s="1038"/>
      <c r="H29" s="188"/>
      <c r="I29" s="188"/>
      <c r="J29" s="598">
        <f>SUM(J10,J23,J28)</f>
        <v>0</v>
      </c>
      <c r="K29" s="34"/>
      <c r="L29" s="47"/>
    </row>
    <row r="30" spans="1:12" ht="19.5" customHeight="1" thickTop="1" thickBot="1">
      <c r="A30" s="183" t="s">
        <v>10</v>
      </c>
      <c r="B30" s="200"/>
      <c r="C30" s="1075"/>
      <c r="D30" s="1076"/>
      <c r="E30" s="190"/>
      <c r="F30" s="1075"/>
      <c r="G30" s="1076"/>
      <c r="H30" s="191"/>
      <c r="I30" s="191"/>
      <c r="J30" s="192"/>
      <c r="K30" s="319"/>
      <c r="L30" s="47"/>
    </row>
    <row r="31" spans="1:12" ht="19.5" customHeight="1" thickBot="1">
      <c r="A31" s="193" t="s">
        <v>11</v>
      </c>
      <c r="B31" s="194">
        <f>SUM(B29:B30)</f>
        <v>0</v>
      </c>
      <c r="C31" s="1077"/>
      <c r="D31" s="1078"/>
      <c r="E31" s="599">
        <f>E29</f>
        <v>0</v>
      </c>
      <c r="F31" s="1077"/>
      <c r="G31" s="1078"/>
      <c r="H31" s="195"/>
      <c r="I31" s="195"/>
      <c r="J31" s="601">
        <f>J29</f>
        <v>0</v>
      </c>
      <c r="K31" s="417"/>
      <c r="L31" s="47"/>
    </row>
    <row r="32" spans="1:12" ht="19.5" customHeight="1">
      <c r="A32" s="198"/>
    </row>
    <row r="33" spans="1:11" ht="19.5" customHeight="1" thickBot="1">
      <c r="A33" s="464" t="s">
        <v>781</v>
      </c>
      <c r="B33" s="170"/>
      <c r="C33" s="170"/>
      <c r="D33" s="170"/>
      <c r="E33" s="170"/>
      <c r="F33" s="170"/>
      <c r="G33" s="170"/>
      <c r="H33" s="170"/>
      <c r="I33" s="170"/>
      <c r="J33" s="170"/>
      <c r="K33" s="170"/>
    </row>
    <row r="34" spans="1:11" ht="19.5" customHeight="1">
      <c r="A34" s="172" t="s">
        <v>192</v>
      </c>
      <c r="B34" s="1079" t="s">
        <v>191</v>
      </c>
      <c r="C34" s="1080"/>
      <c r="D34" s="1080"/>
      <c r="E34" s="1081" t="s">
        <v>306</v>
      </c>
      <c r="F34" s="1080"/>
      <c r="G34" s="1080"/>
      <c r="H34" s="1080"/>
      <c r="I34" s="1058" t="s">
        <v>162</v>
      </c>
      <c r="J34" s="1059" t="s">
        <v>305</v>
      </c>
      <c r="K34" s="1061" t="s">
        <v>163</v>
      </c>
    </row>
    <row r="35" spans="1:11" ht="19.5" customHeight="1">
      <c r="A35" s="173" t="s">
        <v>193</v>
      </c>
      <c r="B35" s="174" t="s">
        <v>5</v>
      </c>
      <c r="C35" s="1063" t="s">
        <v>194</v>
      </c>
      <c r="D35" s="1064"/>
      <c r="E35" s="344" t="s">
        <v>5</v>
      </c>
      <c r="F35" s="1063" t="s">
        <v>194</v>
      </c>
      <c r="G35" s="1064"/>
      <c r="H35" s="345" t="s">
        <v>195</v>
      </c>
      <c r="I35" s="856"/>
      <c r="J35" s="792"/>
      <c r="K35" s="1062"/>
    </row>
    <row r="36" spans="1:11" ht="19.5" customHeight="1">
      <c r="A36" s="318" t="s">
        <v>360</v>
      </c>
      <c r="B36" s="68"/>
      <c r="C36" s="1065" t="s">
        <v>361</v>
      </c>
      <c r="D36" s="1066"/>
      <c r="E36" s="603"/>
      <c r="F36" s="1065" t="s">
        <v>361</v>
      </c>
      <c r="G36" s="1066"/>
      <c r="H36" s="452"/>
      <c r="I36" s="1046" t="s">
        <v>1045</v>
      </c>
      <c r="J36" s="1069"/>
      <c r="K36" s="53"/>
    </row>
    <row r="37" spans="1:11" ht="19.5" customHeight="1">
      <c r="A37" s="175"/>
      <c r="B37" s="69"/>
      <c r="C37" s="1042" t="s">
        <v>185</v>
      </c>
      <c r="D37" s="1043"/>
      <c r="E37" s="604"/>
      <c r="F37" s="1042" t="s">
        <v>185</v>
      </c>
      <c r="G37" s="1043"/>
      <c r="H37" s="52"/>
      <c r="I37" s="1047"/>
      <c r="J37" s="1070"/>
      <c r="K37" s="54"/>
    </row>
    <row r="38" spans="1:11" ht="19.5" customHeight="1">
      <c r="A38" s="176" t="s">
        <v>6</v>
      </c>
      <c r="B38" s="177">
        <f>SUM(B36:B37)</f>
        <v>0</v>
      </c>
      <c r="C38" s="1030"/>
      <c r="D38" s="1031"/>
      <c r="E38" s="571">
        <f>SUM(E36:E37)</f>
        <v>0</v>
      </c>
      <c r="F38" s="1030"/>
      <c r="G38" s="1031"/>
      <c r="H38" s="179"/>
      <c r="I38" s="1047"/>
      <c r="J38" s="600">
        <f>INT(E38/2)</f>
        <v>0</v>
      </c>
      <c r="K38" s="41"/>
    </row>
    <row r="39" spans="1:11" ht="19.5" customHeight="1">
      <c r="A39" s="318" t="s">
        <v>7</v>
      </c>
      <c r="B39" s="68"/>
      <c r="C39" s="1071" t="s">
        <v>705</v>
      </c>
      <c r="D39" s="431" t="s">
        <v>441</v>
      </c>
      <c r="E39" s="603"/>
      <c r="F39" s="1071" t="s">
        <v>705</v>
      </c>
      <c r="G39" s="431" t="s">
        <v>441</v>
      </c>
      <c r="H39" s="51"/>
      <c r="I39" s="1047"/>
      <c r="J39" s="1069"/>
      <c r="K39" s="53"/>
    </row>
    <row r="40" spans="1:11" ht="19.5" customHeight="1">
      <c r="A40" s="175"/>
      <c r="B40" s="69"/>
      <c r="C40" s="1072"/>
      <c r="D40" s="432" t="s">
        <v>443</v>
      </c>
      <c r="E40" s="604"/>
      <c r="F40" s="1072"/>
      <c r="G40" s="432" t="s">
        <v>443</v>
      </c>
      <c r="H40" s="52"/>
      <c r="I40" s="1047"/>
      <c r="J40" s="1082"/>
      <c r="K40" s="54"/>
    </row>
    <row r="41" spans="1:11" ht="19.5" customHeight="1">
      <c r="A41" s="175"/>
      <c r="B41" s="69"/>
      <c r="C41" s="1072"/>
      <c r="D41" s="432" t="s">
        <v>445</v>
      </c>
      <c r="E41" s="604"/>
      <c r="F41" s="1072"/>
      <c r="G41" s="432" t="s">
        <v>445</v>
      </c>
      <c r="H41" s="52"/>
      <c r="I41" s="1047"/>
      <c r="J41" s="1082"/>
      <c r="K41" s="54"/>
    </row>
    <row r="42" spans="1:11" ht="19.5" customHeight="1">
      <c r="A42" s="175"/>
      <c r="B42" s="69"/>
      <c r="C42" s="1072"/>
      <c r="D42" s="433" t="s">
        <v>446</v>
      </c>
      <c r="E42" s="604"/>
      <c r="F42" s="1072"/>
      <c r="G42" s="433" t="s">
        <v>446</v>
      </c>
      <c r="H42" s="52"/>
      <c r="I42" s="1047"/>
      <c r="J42" s="1082"/>
      <c r="K42" s="54"/>
    </row>
    <row r="43" spans="1:11" ht="19.5" customHeight="1">
      <c r="A43" s="182"/>
      <c r="B43" s="69"/>
      <c r="C43" s="1060"/>
      <c r="D43" s="433" t="s">
        <v>447</v>
      </c>
      <c r="E43" s="604"/>
      <c r="F43" s="1060"/>
      <c r="G43" s="433" t="s">
        <v>447</v>
      </c>
      <c r="H43" s="52"/>
      <c r="I43" s="1047"/>
      <c r="J43" s="1082"/>
      <c r="K43" s="54"/>
    </row>
    <row r="44" spans="1:11" ht="19.5" customHeight="1">
      <c r="A44" s="175"/>
      <c r="B44" s="69"/>
      <c r="C44" s="1051" t="s">
        <v>1137</v>
      </c>
      <c r="D44" s="1052"/>
      <c r="E44" s="604"/>
      <c r="F44" s="1051" t="s">
        <v>1137</v>
      </c>
      <c r="G44" s="1052"/>
      <c r="H44" s="52"/>
      <c r="I44" s="1047"/>
      <c r="J44" s="1082"/>
      <c r="K44" s="54"/>
    </row>
    <row r="45" spans="1:11" ht="19.5" customHeight="1">
      <c r="A45" s="175"/>
      <c r="B45" s="69"/>
      <c r="C45" s="1054" t="s">
        <v>1014</v>
      </c>
      <c r="D45" s="433" t="s">
        <v>706</v>
      </c>
      <c r="E45" s="604"/>
      <c r="F45" s="1054" t="s">
        <v>1014</v>
      </c>
      <c r="G45" s="433" t="s">
        <v>706</v>
      </c>
      <c r="H45" s="52"/>
      <c r="I45" s="1047"/>
      <c r="J45" s="1082"/>
      <c r="K45" s="54"/>
    </row>
    <row r="46" spans="1:11" ht="19.5" customHeight="1">
      <c r="A46" s="175"/>
      <c r="B46" s="70"/>
      <c r="C46" s="1054"/>
      <c r="D46" s="433" t="s">
        <v>185</v>
      </c>
      <c r="E46" s="605"/>
      <c r="F46" s="1054"/>
      <c r="G46" s="433" t="s">
        <v>185</v>
      </c>
      <c r="H46" s="56"/>
      <c r="I46" s="1047"/>
      <c r="J46" s="1082"/>
      <c r="K46" s="57"/>
    </row>
    <row r="47" spans="1:11" ht="19.5" customHeight="1">
      <c r="A47" s="175"/>
      <c r="B47" s="70"/>
      <c r="C47" s="1051" t="s">
        <v>963</v>
      </c>
      <c r="D47" s="1052"/>
      <c r="E47" s="605"/>
      <c r="F47" s="1051" t="s">
        <v>963</v>
      </c>
      <c r="G47" s="1052"/>
      <c r="H47" s="56"/>
      <c r="I47" s="1047"/>
      <c r="J47" s="1082"/>
      <c r="K47" s="57"/>
    </row>
    <row r="48" spans="1:11" ht="19.5" customHeight="1">
      <c r="A48" s="175"/>
      <c r="B48" s="70"/>
      <c r="C48" s="1053" t="s">
        <v>704</v>
      </c>
      <c r="D48" s="434" t="s">
        <v>385</v>
      </c>
      <c r="E48" s="605"/>
      <c r="F48" s="1053" t="s">
        <v>704</v>
      </c>
      <c r="G48" s="434" t="s">
        <v>385</v>
      </c>
      <c r="H48" s="56"/>
      <c r="I48" s="1047"/>
      <c r="J48" s="1082"/>
      <c r="K48" s="57"/>
    </row>
    <row r="49" spans="1:11" ht="19.5" customHeight="1">
      <c r="A49" s="175"/>
      <c r="B49" s="70"/>
      <c r="C49" s="1060"/>
      <c r="D49" s="434" t="s">
        <v>386</v>
      </c>
      <c r="E49" s="605"/>
      <c r="F49" s="1060"/>
      <c r="G49" s="434" t="s">
        <v>386</v>
      </c>
      <c r="H49" s="56"/>
      <c r="I49" s="1047"/>
      <c r="J49" s="1082"/>
      <c r="K49" s="57"/>
    </row>
    <row r="50" spans="1:11" ht="19.5" customHeight="1">
      <c r="A50" s="175"/>
      <c r="B50" s="70"/>
      <c r="C50" s="1074" t="s">
        <v>362</v>
      </c>
      <c r="D50" s="1052"/>
      <c r="E50" s="605"/>
      <c r="F50" s="1074" t="s">
        <v>362</v>
      </c>
      <c r="G50" s="1052"/>
      <c r="H50" s="56"/>
      <c r="I50" s="1047"/>
      <c r="J50" s="1082"/>
      <c r="K50" s="55"/>
    </row>
    <row r="51" spans="1:11" ht="19.5" customHeight="1">
      <c r="A51" s="176" t="s">
        <v>6</v>
      </c>
      <c r="B51" s="177">
        <f>SUM(B39:B50)</f>
        <v>0</v>
      </c>
      <c r="C51" s="1030"/>
      <c r="D51" s="1031"/>
      <c r="E51" s="571">
        <f>SUM(E39:E50)</f>
        <v>0</v>
      </c>
      <c r="F51" s="1030"/>
      <c r="G51" s="1031"/>
      <c r="H51" s="179"/>
      <c r="I51" s="1047"/>
      <c r="J51" s="600">
        <f>INT(E51/2)</f>
        <v>0</v>
      </c>
      <c r="K51" s="41"/>
    </row>
    <row r="52" spans="1:11" ht="19.5" customHeight="1">
      <c r="A52" s="318" t="s">
        <v>8</v>
      </c>
      <c r="B52" s="68"/>
      <c r="C52" s="1039" t="s">
        <v>793</v>
      </c>
      <c r="D52" s="1040"/>
      <c r="E52" s="603"/>
      <c r="F52" s="1039" t="s">
        <v>793</v>
      </c>
      <c r="G52" s="1040"/>
      <c r="H52" s="51"/>
      <c r="I52" s="1047"/>
      <c r="J52" s="1035"/>
      <c r="K52" s="53"/>
    </row>
    <row r="53" spans="1:11" ht="19.5" customHeight="1">
      <c r="A53" s="183"/>
      <c r="B53" s="69"/>
      <c r="C53" s="1042" t="s">
        <v>909</v>
      </c>
      <c r="D53" s="1043"/>
      <c r="E53" s="604"/>
      <c r="F53" s="1042" t="s">
        <v>909</v>
      </c>
      <c r="G53" s="1043"/>
      <c r="H53" s="52"/>
      <c r="I53" s="1047"/>
      <c r="J53" s="1082"/>
      <c r="K53" s="54"/>
    </row>
    <row r="54" spans="1:11" ht="19.5" customHeight="1">
      <c r="A54" s="183"/>
      <c r="B54" s="69"/>
      <c r="C54" s="1042" t="s">
        <v>794</v>
      </c>
      <c r="D54" s="1043"/>
      <c r="E54" s="604"/>
      <c r="F54" s="1042" t="s">
        <v>794</v>
      </c>
      <c r="G54" s="1043"/>
      <c r="H54" s="52"/>
      <c r="I54" s="1047"/>
      <c r="J54" s="1082"/>
      <c r="K54" s="54"/>
    </row>
    <row r="55" spans="1:11" ht="19.5" customHeight="1">
      <c r="A55" s="183"/>
      <c r="B55" s="69"/>
      <c r="C55" s="1042" t="s">
        <v>887</v>
      </c>
      <c r="D55" s="1043"/>
      <c r="E55" s="604"/>
      <c r="F55" s="1042" t="s">
        <v>887</v>
      </c>
      <c r="G55" s="1043"/>
      <c r="H55" s="52"/>
      <c r="I55" s="1047"/>
      <c r="J55" s="1082"/>
      <c r="K55" s="54"/>
    </row>
    <row r="56" spans="1:11" ht="19.5" customHeight="1" thickBot="1">
      <c r="A56" s="184" t="s">
        <v>6</v>
      </c>
      <c r="B56" s="593">
        <f>SUM(B52:B55)</f>
        <v>0</v>
      </c>
      <c r="C56" s="1049"/>
      <c r="D56" s="1050"/>
      <c r="E56" s="597">
        <f>SUM(E52:E55)</f>
        <v>0</v>
      </c>
      <c r="F56" s="1049"/>
      <c r="G56" s="1050"/>
      <c r="H56" s="185"/>
      <c r="I56" s="1048"/>
      <c r="J56" s="600">
        <f>INT(E56/2)</f>
        <v>0</v>
      </c>
      <c r="K56" s="33"/>
    </row>
    <row r="57" spans="1:11" ht="19.5" customHeight="1" thickTop="1" thickBot="1">
      <c r="A57" s="186" t="s">
        <v>9</v>
      </c>
      <c r="B57" s="187">
        <f>SUM(B38,B51,B56)</f>
        <v>0</v>
      </c>
      <c r="C57" s="1037"/>
      <c r="D57" s="1038"/>
      <c r="E57" s="598">
        <f>SUM(E38,E51,E56)</f>
        <v>0</v>
      </c>
      <c r="F57" s="1037"/>
      <c r="G57" s="1038"/>
      <c r="H57" s="188"/>
      <c r="I57" s="188"/>
      <c r="J57" s="598">
        <f>SUM(J38,J51,J56)</f>
        <v>0</v>
      </c>
      <c r="K57" s="34"/>
    </row>
    <row r="58" spans="1:11" ht="19.5" customHeight="1" thickTop="1" thickBot="1">
      <c r="A58" s="183" t="s">
        <v>10</v>
      </c>
      <c r="B58" s="200"/>
      <c r="C58" s="1075"/>
      <c r="D58" s="1076"/>
      <c r="E58" s="190"/>
      <c r="F58" s="1075"/>
      <c r="G58" s="1076"/>
      <c r="H58" s="191"/>
      <c r="I58" s="191"/>
      <c r="J58" s="192"/>
      <c r="K58" s="319"/>
    </row>
    <row r="59" spans="1:11" ht="19.5" customHeight="1" thickBot="1">
      <c r="A59" s="193" t="s">
        <v>11</v>
      </c>
      <c r="B59" s="194">
        <f>SUM(B57:B58)</f>
        <v>0</v>
      </c>
      <c r="C59" s="1077"/>
      <c r="D59" s="1078"/>
      <c r="E59" s="599">
        <f>E57</f>
        <v>0</v>
      </c>
      <c r="F59" s="1077"/>
      <c r="G59" s="1078"/>
      <c r="H59" s="195"/>
      <c r="I59" s="195"/>
      <c r="J59" s="601">
        <f>J57</f>
        <v>0</v>
      </c>
      <c r="K59" s="37"/>
    </row>
    <row r="60" spans="1:11" ht="19.5" customHeight="1">
      <c r="A60" s="198"/>
      <c r="K60" s="649"/>
    </row>
  </sheetData>
  <sheetProtection sheet="1" objects="1" scenarios="1"/>
  <mergeCells count="96">
    <mergeCell ref="F54:G54"/>
    <mergeCell ref="C55:D55"/>
    <mergeCell ref="C59:D59"/>
    <mergeCell ref="F59:G59"/>
    <mergeCell ref="F55:G55"/>
    <mergeCell ref="C56:D56"/>
    <mergeCell ref="F56:G56"/>
    <mergeCell ref="C57:D57"/>
    <mergeCell ref="F57:G57"/>
    <mergeCell ref="C58:D58"/>
    <mergeCell ref="F58:G58"/>
    <mergeCell ref="K34:K35"/>
    <mergeCell ref="C35:D35"/>
    <mergeCell ref="F35:G35"/>
    <mergeCell ref="J39:J50"/>
    <mergeCell ref="C44:D44"/>
    <mergeCell ref="F44:G44"/>
    <mergeCell ref="C45:C46"/>
    <mergeCell ref="F45:F46"/>
    <mergeCell ref="F37:G37"/>
    <mergeCell ref="C38:D38"/>
    <mergeCell ref="F38:G38"/>
    <mergeCell ref="C39:C43"/>
    <mergeCell ref="F39:F43"/>
    <mergeCell ref="C47:D47"/>
    <mergeCell ref="F47:G47"/>
    <mergeCell ref="C48:C49"/>
    <mergeCell ref="I36:I56"/>
    <mergeCell ref="J36:J37"/>
    <mergeCell ref="C37:D37"/>
    <mergeCell ref="I34:I35"/>
    <mergeCell ref="J34:J35"/>
    <mergeCell ref="F48:F49"/>
    <mergeCell ref="C50:D50"/>
    <mergeCell ref="F50:G50"/>
    <mergeCell ref="C51:D51"/>
    <mergeCell ref="F51:G51"/>
    <mergeCell ref="C52:D52"/>
    <mergeCell ref="F52:G52"/>
    <mergeCell ref="J52:J55"/>
    <mergeCell ref="C53:D53"/>
    <mergeCell ref="F53:G53"/>
    <mergeCell ref="C54:D54"/>
    <mergeCell ref="C31:D31"/>
    <mergeCell ref="F31:G31"/>
    <mergeCell ref="B34:D34"/>
    <mergeCell ref="E34:H34"/>
    <mergeCell ref="C36:D36"/>
    <mergeCell ref="F36:G36"/>
    <mergeCell ref="C28:D28"/>
    <mergeCell ref="F28:G28"/>
    <mergeCell ref="C29:D29"/>
    <mergeCell ref="F29:G29"/>
    <mergeCell ref="C30:D30"/>
    <mergeCell ref="F30:G30"/>
    <mergeCell ref="F19:G19"/>
    <mergeCell ref="C20:C21"/>
    <mergeCell ref="F20:F21"/>
    <mergeCell ref="C22:D22"/>
    <mergeCell ref="J24:J27"/>
    <mergeCell ref="C25:D25"/>
    <mergeCell ref="F25:G25"/>
    <mergeCell ref="C26:D26"/>
    <mergeCell ref="F26:G26"/>
    <mergeCell ref="F22:G22"/>
    <mergeCell ref="C23:D23"/>
    <mergeCell ref="F23:G23"/>
    <mergeCell ref="C24:D24"/>
    <mergeCell ref="F24:G24"/>
    <mergeCell ref="C27:D27"/>
    <mergeCell ref="F27:G27"/>
    <mergeCell ref="C8:D8"/>
    <mergeCell ref="F8:G8"/>
    <mergeCell ref="I8:I28"/>
    <mergeCell ref="J8:J9"/>
    <mergeCell ref="C9:D9"/>
    <mergeCell ref="F9:G9"/>
    <mergeCell ref="C10:D10"/>
    <mergeCell ref="F10:G10"/>
    <mergeCell ref="C11:C15"/>
    <mergeCell ref="F11:F15"/>
    <mergeCell ref="J11:J22"/>
    <mergeCell ref="C16:D16"/>
    <mergeCell ref="F16:G16"/>
    <mergeCell ref="C17:C18"/>
    <mergeCell ref="F17:F18"/>
    <mergeCell ref="C19:D19"/>
    <mergeCell ref="A2:K2"/>
    <mergeCell ref="B4:H4"/>
    <mergeCell ref="B6:D6"/>
    <mergeCell ref="E6:H6"/>
    <mergeCell ref="I6:I7"/>
    <mergeCell ref="J6:J7"/>
    <mergeCell ref="K6:K7"/>
    <mergeCell ref="C7:D7"/>
    <mergeCell ref="F7:G7"/>
  </mergeCells>
  <phoneticPr fontId="3"/>
  <conditionalFormatting sqref="J10">
    <cfRule type="cellIs" dxfId="35" priority="6" stopIfTrue="1" operator="greaterThan">
      <formula>#REF!</formula>
    </cfRule>
  </conditionalFormatting>
  <conditionalFormatting sqref="J23">
    <cfRule type="cellIs" dxfId="34" priority="4" stopIfTrue="1" operator="greaterThan">
      <formula>#REF!</formula>
    </cfRule>
  </conditionalFormatting>
  <conditionalFormatting sqref="J28">
    <cfRule type="cellIs" dxfId="33" priority="5" stopIfTrue="1" operator="greaterThan">
      <formula>#REF!</formula>
    </cfRule>
  </conditionalFormatting>
  <conditionalFormatting sqref="J38">
    <cfRule type="cellIs" dxfId="32" priority="3" stopIfTrue="1" operator="greaterThan">
      <formula>#REF!</formula>
    </cfRule>
  </conditionalFormatting>
  <conditionalFormatting sqref="J51">
    <cfRule type="cellIs" dxfId="31" priority="1" stopIfTrue="1" operator="greaterThan">
      <formula>#REF!</formula>
    </cfRule>
  </conditionalFormatting>
  <conditionalFormatting sqref="J56">
    <cfRule type="cellIs" dxfId="30" priority="2" stopIfTrue="1" operator="greaterThan">
      <formula>#REF!</formula>
    </cfRule>
  </conditionalFormatting>
  <dataValidations count="4">
    <dataValidation type="whole" operator="greaterThanOrEqual" allowBlank="1" showInputMessage="1" showErrorMessage="1" error="小数点を含んだ数値の入力はできません" sqref="E31 J10 J23 J28:J29 J31 E59 J38 J51 J56:J57 J59 E8:E29 B8:B31 E36:E57 B36:B59" xr:uid="{5F610AB3-16E2-4A9A-9122-2A700EF62965}">
      <formula1>0</formula1>
    </dataValidation>
    <dataValidation type="textLength" operator="equal" allowBlank="1" showInputMessage="1" showErrorMessage="1" errorTitle="消費税計上不可" error="補助金の消費税計上は出来ません。" sqref="J30:K30 J58:K58" xr:uid="{94582E2A-10E8-4C9E-AC78-A8BB009ABDAC}">
      <formula1>0</formula1>
    </dataValidation>
    <dataValidation type="textLength" operator="equal" allowBlank="1" showInputMessage="1" showErrorMessage="1" errorTitle="消費税計上不可" error="補助対象経費の消費税計上は出来ません。" sqref="H30:I30 E30 H58:I58 E58" xr:uid="{77C5D083-6C9A-488F-AB5F-D45A1BA4709A}">
      <formula1>0</formula1>
    </dataValidation>
    <dataValidation imeMode="off" allowBlank="1" showInputMessage="1" showErrorMessage="1" sqref="F20 C48 F11 F48 C20 F39 C11 C39" xr:uid="{2211177E-9F22-488E-B32B-101078EAAA26}"/>
  </dataValidations>
  <pageMargins left="0.74803149606299213" right="0.51181102362204722" top="0.59055118110236227" bottom="0.55118110236220474" header="0.51181102362204722" footer="0.51181102362204722"/>
  <pageSetup paperSize="9" scale="63" orientation="portrait" r:id="rId1"/>
  <headerFooter alignWithMargins="0"/>
  <drawing r:id="rId2"/>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491D7E-BD8D-4ED6-92FE-FD3B4A30E447}">
  <sheetPr>
    <tabColor rgb="FF3333FF"/>
    <pageSetUpPr fitToPage="1"/>
  </sheetPr>
  <dimension ref="A1:W94"/>
  <sheetViews>
    <sheetView showGridLines="0" view="pageBreakPreview" zoomScale="85" zoomScaleNormal="85" zoomScaleSheetLayoutView="85" workbookViewId="0"/>
  </sheetViews>
  <sheetFormatPr defaultColWidth="8.7265625" defaultRowHeight="13.5"/>
  <cols>
    <col min="1" max="1" width="11.36328125" style="169" customWidth="1"/>
    <col min="2" max="2" width="10.453125" style="169" customWidth="1"/>
    <col min="3" max="3" width="9.26953125" style="169" customWidth="1"/>
    <col min="4" max="5" width="10.453125" style="169" customWidth="1"/>
    <col min="6" max="6" width="13.81640625" style="169" customWidth="1"/>
    <col min="7" max="7" width="11.81640625" style="169" customWidth="1"/>
    <col min="8" max="8" width="6.36328125" style="199" customWidth="1"/>
    <col min="9" max="9" width="10.453125" style="169" customWidth="1"/>
    <col min="10" max="10" width="13.90625" style="169" customWidth="1"/>
    <col min="11" max="11" width="11.36328125" style="169" bestFit="1" customWidth="1"/>
    <col min="12" max="14" width="8.7265625" style="169"/>
    <col min="15" max="15" width="8.7265625" style="169" customWidth="1"/>
    <col min="16" max="23" width="8.7265625" style="169" hidden="1" customWidth="1"/>
    <col min="24" max="16384" width="8.7265625" style="169"/>
  </cols>
  <sheetData>
    <row r="1" spans="1:23" ht="18.75" customHeight="1">
      <c r="A1" s="35" t="s">
        <v>379</v>
      </c>
      <c r="B1" s="47"/>
      <c r="C1" s="47"/>
      <c r="D1" s="47"/>
      <c r="E1" s="47"/>
      <c r="F1" s="47"/>
      <c r="G1" s="47"/>
      <c r="H1" s="119"/>
      <c r="I1" s="47"/>
      <c r="J1" s="646"/>
      <c r="K1" s="47"/>
      <c r="L1" s="168"/>
      <c r="M1" s="168"/>
      <c r="N1" s="168"/>
      <c r="P1" s="169" t="s">
        <v>968</v>
      </c>
      <c r="Q1" s="169" t="s">
        <v>1193</v>
      </c>
      <c r="R1" s="169">
        <v>135000</v>
      </c>
      <c r="T1" s="169" t="str">
        <f>入力リスト!B21</f>
        <v>１年度目</v>
      </c>
      <c r="U1" s="169" t="s">
        <v>996</v>
      </c>
      <c r="V1" s="169" t="s">
        <v>997</v>
      </c>
      <c r="W1" s="169" t="s">
        <v>999</v>
      </c>
    </row>
    <row r="2" spans="1:23" ht="22.5" customHeight="1">
      <c r="A2" s="1083" t="s">
        <v>955</v>
      </c>
      <c r="B2" s="1084"/>
      <c r="C2" s="1084"/>
      <c r="D2" s="1084"/>
      <c r="E2" s="1084"/>
      <c r="F2" s="1084"/>
      <c r="G2" s="1084"/>
      <c r="H2" s="1084"/>
      <c r="I2" s="1084"/>
      <c r="J2" s="1084"/>
      <c r="K2" s="47"/>
      <c r="L2" s="168"/>
      <c r="M2" s="168"/>
      <c r="N2" s="168"/>
      <c r="Q2" s="169" t="s">
        <v>1194</v>
      </c>
      <c r="R2" s="169">
        <v>120000</v>
      </c>
      <c r="T2" s="169" t="s">
        <v>980</v>
      </c>
      <c r="U2" s="169">
        <f t="shared" ref="U2:U15" si="0">IF($B$6=$T$1,B11,0)+IF($B$28=$T$1,B33,0)+IF($B$50=$T$1,B55,0)+IF($B$72=$T$1,B77,0)</f>
        <v>0</v>
      </c>
      <c r="V2" s="169">
        <f t="shared" ref="V2:V13" si="1">IF($B$6=$T$1,E11,0)+IF($B$28=$T$1,E33,0)+IF($B$50=$T$1,E55,0)+IF($B$72=$T$1,E77,0)</f>
        <v>0</v>
      </c>
    </row>
    <row r="3" spans="1:23" ht="9.75" customHeight="1">
      <c r="A3" s="337"/>
      <c r="B3" s="170"/>
      <c r="C3" s="170"/>
      <c r="D3" s="170"/>
      <c r="E3" s="170"/>
      <c r="F3" s="170"/>
      <c r="G3" s="170"/>
      <c r="H3" s="170"/>
      <c r="I3" s="170"/>
      <c r="J3" s="170"/>
      <c r="K3" s="47"/>
      <c r="L3" s="168"/>
      <c r="M3" s="168"/>
      <c r="N3" s="168"/>
      <c r="Q3" s="169" t="s">
        <v>1224</v>
      </c>
      <c r="R3" s="169">
        <v>67000</v>
      </c>
      <c r="S3" s="169">
        <v>62000</v>
      </c>
      <c r="T3" s="169" t="s">
        <v>185</v>
      </c>
      <c r="U3" s="169">
        <f t="shared" si="0"/>
        <v>0</v>
      </c>
      <c r="V3" s="169">
        <f t="shared" si="1"/>
        <v>0</v>
      </c>
    </row>
    <row r="4" spans="1:23" ht="18" customHeight="1">
      <c r="A4" s="171" t="s">
        <v>363</v>
      </c>
      <c r="B4" s="1099" t="str">
        <f>IF(申請概要書!$G$29&lt;&gt;"",申請概要書!$G$29,"")</f>
        <v/>
      </c>
      <c r="C4" s="1100"/>
      <c r="D4" s="1099"/>
      <c r="E4" s="1099"/>
      <c r="F4" s="1100"/>
      <c r="G4" s="1101"/>
      <c r="H4" s="170"/>
      <c r="I4" s="170"/>
      <c r="J4" s="170"/>
      <c r="K4" s="47"/>
      <c r="L4" s="168"/>
      <c r="M4" s="168"/>
      <c r="N4" s="168"/>
      <c r="Q4" s="169" t="s">
        <v>1225</v>
      </c>
      <c r="R4" s="169">
        <v>60000</v>
      </c>
      <c r="S4" s="169">
        <v>55000</v>
      </c>
      <c r="T4" s="169" t="s">
        <v>998</v>
      </c>
      <c r="U4" s="169">
        <f t="shared" si="0"/>
        <v>0</v>
      </c>
      <c r="V4" s="169">
        <f t="shared" si="1"/>
        <v>0</v>
      </c>
      <c r="W4" s="169">
        <f>IF($B$6=$T$1,I13,0)+IF($B$28=$T$1,I35,0)+IF($B$50=$T$1,I57,0)+IF($B$72=$T$1,I79,0)</f>
        <v>0</v>
      </c>
    </row>
    <row r="5" spans="1:23" ht="18" customHeight="1" thickBot="1">
      <c r="A5" s="464"/>
      <c r="B5" s="170"/>
      <c r="C5" s="170"/>
      <c r="D5" s="170"/>
      <c r="E5" s="170"/>
      <c r="F5" s="170"/>
      <c r="G5" s="170"/>
      <c r="H5" s="170"/>
      <c r="I5" s="170"/>
      <c r="J5" s="170"/>
      <c r="K5" s="47"/>
      <c r="L5" s="168"/>
      <c r="M5" s="168"/>
      <c r="N5" s="168"/>
      <c r="T5" s="169" t="s">
        <v>789</v>
      </c>
      <c r="U5" s="169">
        <f t="shared" si="0"/>
        <v>0</v>
      </c>
      <c r="V5" s="169">
        <f t="shared" si="1"/>
        <v>0</v>
      </c>
    </row>
    <row r="6" spans="1:23" ht="18" customHeight="1">
      <c r="A6" s="1110" t="s">
        <v>956</v>
      </c>
      <c r="B6" s="1112"/>
      <c r="C6" s="1114" t="s">
        <v>1009</v>
      </c>
      <c r="D6" s="1116"/>
      <c r="E6" s="1117"/>
      <c r="F6" s="708" t="s">
        <v>911</v>
      </c>
      <c r="G6" s="1105"/>
      <c r="H6" s="1105"/>
      <c r="I6" s="1105"/>
      <c r="J6" s="1106"/>
      <c r="K6" s="47"/>
      <c r="L6" s="168"/>
      <c r="M6" s="168"/>
      <c r="N6" s="168"/>
      <c r="Q6" s="564" t="s">
        <v>967</v>
      </c>
      <c r="R6" s="710" t="s">
        <v>1081</v>
      </c>
      <c r="S6" s="711" t="s">
        <v>1082</v>
      </c>
      <c r="T6" s="169" t="s">
        <v>185</v>
      </c>
      <c r="U6" s="169">
        <f t="shared" si="0"/>
        <v>0</v>
      </c>
      <c r="V6" s="169">
        <f t="shared" si="1"/>
        <v>0</v>
      </c>
    </row>
    <row r="7" spans="1:23" ht="18" customHeight="1">
      <c r="A7" s="1111"/>
      <c r="B7" s="1113"/>
      <c r="C7" s="1115"/>
      <c r="D7" s="1118"/>
      <c r="E7" s="1119"/>
      <c r="F7" s="709" t="s">
        <v>1078</v>
      </c>
      <c r="G7" s="1120" t="s">
        <v>1080</v>
      </c>
      <c r="H7" s="1121"/>
      <c r="I7" s="1122" t="s">
        <v>1079</v>
      </c>
      <c r="J7" s="1123"/>
      <c r="K7" s="47"/>
      <c r="L7" s="168"/>
      <c r="M7" s="168"/>
      <c r="N7" s="168"/>
      <c r="Q7" s="564"/>
      <c r="R7" s="199"/>
      <c r="T7" s="169" t="s">
        <v>998</v>
      </c>
      <c r="U7" s="169">
        <f t="shared" si="0"/>
        <v>0</v>
      </c>
      <c r="V7" s="169">
        <f t="shared" si="1"/>
        <v>0</v>
      </c>
      <c r="W7" s="169">
        <f>IF($B$6=$T$1,I16,0)+IF($B$28=$T$1,I38,0)+IF($B$50=$T$1,I60,0)+IF($B$72=$T$1,I82,0)</f>
        <v>0</v>
      </c>
    </row>
    <row r="8" spans="1:23" ht="18" customHeight="1" thickBot="1">
      <c r="A8" s="552" t="s">
        <v>907</v>
      </c>
      <c r="B8" s="717"/>
      <c r="C8" s="556" t="s">
        <v>908</v>
      </c>
      <c r="D8" s="717"/>
      <c r="E8" s="556" t="s">
        <v>1123</v>
      </c>
      <c r="F8" s="717"/>
      <c r="G8" s="553" t="s">
        <v>910</v>
      </c>
      <c r="H8" s="1102" t="str">
        <f>IFERROR(IF(Q8=TRUE,IF(R8=TRUE,(E16+E21+B15-(B8*15000))/D8,(E16+E21-(B8*15000))/D8),IF(R8=TRUE,(E16+E21+B15)/D8,(E16+E21)/D8)),"")</f>
        <v/>
      </c>
      <c r="I8" s="1097"/>
      <c r="J8" s="1098"/>
      <c r="K8" s="47"/>
      <c r="M8" s="168"/>
      <c r="N8" s="168"/>
      <c r="Q8" s="609" t="b">
        <v>0</v>
      </c>
      <c r="R8" s="609" t="b">
        <v>0</v>
      </c>
      <c r="S8" s="609" t="b">
        <v>0</v>
      </c>
      <c r="T8" s="169" t="s">
        <v>793</v>
      </c>
      <c r="U8" s="169">
        <f t="shared" si="0"/>
        <v>0</v>
      </c>
      <c r="V8" s="169">
        <f t="shared" si="1"/>
        <v>0</v>
      </c>
    </row>
    <row r="9" spans="1:23" ht="18" customHeight="1">
      <c r="A9" s="172" t="s">
        <v>192</v>
      </c>
      <c r="B9" s="1079" t="s">
        <v>191</v>
      </c>
      <c r="C9" s="1080"/>
      <c r="D9" s="1080"/>
      <c r="E9" s="1081" t="s">
        <v>306</v>
      </c>
      <c r="F9" s="1080"/>
      <c r="G9" s="1080"/>
      <c r="H9" s="1058" t="s">
        <v>162</v>
      </c>
      <c r="I9" s="1059" t="s">
        <v>305</v>
      </c>
      <c r="J9" s="1061" t="s">
        <v>163</v>
      </c>
      <c r="K9" s="47"/>
      <c r="L9" s="168"/>
      <c r="M9" s="168"/>
      <c r="N9" s="168"/>
      <c r="T9" s="169" t="s">
        <v>909</v>
      </c>
      <c r="U9" s="169">
        <f t="shared" si="0"/>
        <v>0</v>
      </c>
      <c r="V9" s="169">
        <f t="shared" si="1"/>
        <v>0</v>
      </c>
    </row>
    <row r="10" spans="1:23" ht="18" customHeight="1">
      <c r="A10" s="173" t="s">
        <v>193</v>
      </c>
      <c r="B10" s="174" t="s">
        <v>5</v>
      </c>
      <c r="C10" s="1063" t="s">
        <v>194</v>
      </c>
      <c r="D10" s="1064"/>
      <c r="E10" s="344" t="s">
        <v>5</v>
      </c>
      <c r="F10" s="345" t="s">
        <v>194</v>
      </c>
      <c r="G10" s="345" t="s">
        <v>195</v>
      </c>
      <c r="H10" s="856"/>
      <c r="I10" s="792"/>
      <c r="J10" s="1062"/>
      <c r="K10" s="47"/>
      <c r="L10" s="168"/>
      <c r="M10" s="168"/>
      <c r="N10" s="168"/>
      <c r="P10" s="169" t="s">
        <v>968</v>
      </c>
      <c r="Q10" s="169">
        <f>IF(R8=TRUE,D8*R1,D8*R2)</f>
        <v>0</v>
      </c>
      <c r="T10" s="169" t="s">
        <v>794</v>
      </c>
      <c r="U10" s="169">
        <f t="shared" si="0"/>
        <v>0</v>
      </c>
      <c r="V10" s="169">
        <f t="shared" si="1"/>
        <v>0</v>
      </c>
    </row>
    <row r="11" spans="1:23" ht="18" customHeight="1">
      <c r="A11" s="318" t="s">
        <v>360</v>
      </c>
      <c r="B11" s="68"/>
      <c r="C11" s="1065" t="s">
        <v>361</v>
      </c>
      <c r="D11" s="1066"/>
      <c r="E11" s="603"/>
      <c r="F11" s="650" t="s">
        <v>361</v>
      </c>
      <c r="G11" s="452"/>
      <c r="H11" s="855" t="s">
        <v>1045</v>
      </c>
      <c r="I11" s="1069"/>
      <c r="J11" s="53"/>
      <c r="K11" s="47"/>
      <c r="L11" s="168"/>
      <c r="M11" s="168"/>
      <c r="N11" s="168"/>
      <c r="P11" s="169" t="s">
        <v>969</v>
      </c>
      <c r="Q11" s="169">
        <f>IF(Q8=TRUE,IF(E16+E21-(B8*20000)&gt;Q10,0,1),IF(E16+E21&gt;Q10,0,1))</f>
        <v>1</v>
      </c>
      <c r="T11" s="169" t="s">
        <v>362</v>
      </c>
      <c r="U11" s="169">
        <f t="shared" si="0"/>
        <v>0</v>
      </c>
      <c r="V11" s="169">
        <f t="shared" si="1"/>
        <v>0</v>
      </c>
    </row>
    <row r="12" spans="1:23" ht="18" customHeight="1">
      <c r="A12" s="175"/>
      <c r="B12" s="69"/>
      <c r="C12" s="1042" t="s">
        <v>185</v>
      </c>
      <c r="D12" s="1043"/>
      <c r="E12" s="604"/>
      <c r="F12" s="545" t="s">
        <v>185</v>
      </c>
      <c r="G12" s="52"/>
      <c r="H12" s="1103"/>
      <c r="I12" s="1073"/>
      <c r="J12" s="54"/>
      <c r="K12" s="47"/>
      <c r="L12" s="168"/>
      <c r="M12" s="168"/>
      <c r="N12" s="168"/>
      <c r="P12" s="169" t="s">
        <v>1077</v>
      </c>
      <c r="Q12" s="169" t="s">
        <v>970</v>
      </c>
      <c r="R12" s="169">
        <f>INT(E16/2)</f>
        <v>0</v>
      </c>
      <c r="T12" s="169" t="s">
        <v>998</v>
      </c>
      <c r="U12" s="169">
        <f t="shared" si="0"/>
        <v>0</v>
      </c>
      <c r="V12" s="169">
        <f t="shared" si="1"/>
        <v>0</v>
      </c>
      <c r="W12" s="169">
        <f>IF($B$6=$T$1,I21,0)+IF($B$28=$T$1,I43,0)+IF($B$50=$T$1,I65,0)+IF($B$72=$T$1,I87,0)</f>
        <v>0</v>
      </c>
    </row>
    <row r="13" spans="1:23" ht="18" customHeight="1">
      <c r="A13" s="176" t="s">
        <v>790</v>
      </c>
      <c r="B13" s="177">
        <f>SUM(B11:B12)</f>
        <v>0</v>
      </c>
      <c r="C13" s="1030"/>
      <c r="D13" s="1031"/>
      <c r="E13" s="571">
        <f>SUM(E11:E12)</f>
        <v>0</v>
      </c>
      <c r="F13" s="537"/>
      <c r="G13" s="179"/>
      <c r="H13" s="1103"/>
      <c r="I13" s="600">
        <f>INT(E13/2)*Q11</f>
        <v>0</v>
      </c>
      <c r="J13" s="41"/>
      <c r="K13" s="47"/>
      <c r="L13" s="168"/>
      <c r="M13" s="168"/>
      <c r="N13" s="168"/>
      <c r="Q13" s="169" t="s">
        <v>643</v>
      </c>
      <c r="R13" s="169">
        <f>INT(E21/2)</f>
        <v>0</v>
      </c>
      <c r="T13" s="169" t="s">
        <v>636</v>
      </c>
      <c r="U13" s="169">
        <f t="shared" si="0"/>
        <v>0</v>
      </c>
      <c r="V13" s="169">
        <f t="shared" si="1"/>
        <v>0</v>
      </c>
      <c r="W13" s="169">
        <f>IF($B$6=$T$1,I22,0)+IF($B$28=$T$1,I44,0)+IF($B$50=$T$1,I66,0)+IF($B$72=$T$1,I88,0)</f>
        <v>0</v>
      </c>
    </row>
    <row r="14" spans="1:23" ht="18" customHeight="1">
      <c r="A14" s="318" t="s">
        <v>7</v>
      </c>
      <c r="B14" s="68"/>
      <c r="C14" s="1051" t="s">
        <v>365</v>
      </c>
      <c r="D14" s="1052"/>
      <c r="E14" s="603"/>
      <c r="F14" s="546" t="s">
        <v>365</v>
      </c>
      <c r="G14" s="51"/>
      <c r="H14" s="1103"/>
      <c r="I14" s="1069"/>
      <c r="J14" s="53"/>
      <c r="K14" s="47"/>
      <c r="L14" s="168"/>
      <c r="M14" s="168"/>
      <c r="N14" s="168"/>
      <c r="Q14" s="169" t="s">
        <v>636</v>
      </c>
      <c r="R14" s="169">
        <f>SUM(R12:R13)</f>
        <v>0</v>
      </c>
      <c r="T14" s="169" t="s">
        <v>791</v>
      </c>
      <c r="U14" s="169">
        <f t="shared" si="0"/>
        <v>0</v>
      </c>
    </row>
    <row r="15" spans="1:23" ht="18" customHeight="1">
      <c r="A15" s="183"/>
      <c r="B15" s="557"/>
      <c r="C15" s="1051" t="s">
        <v>362</v>
      </c>
      <c r="D15" s="1052"/>
      <c r="E15" s="606"/>
      <c r="F15" s="546" t="s">
        <v>362</v>
      </c>
      <c r="G15" s="558"/>
      <c r="H15" s="1103"/>
      <c r="I15" s="1070"/>
      <c r="J15" s="559"/>
      <c r="K15" s="47"/>
      <c r="P15" s="169" t="s">
        <v>973</v>
      </c>
      <c r="Q15" s="169">
        <f>IF(R8=TRUE,IF(S8=TRUE,F8*R3,F8*S3),IF(S8=TRUE,D8*R4,D8*S4))</f>
        <v>0</v>
      </c>
      <c r="T15" s="169" t="s">
        <v>792</v>
      </c>
      <c r="U15" s="169">
        <f t="shared" si="0"/>
        <v>0</v>
      </c>
      <c r="V15" s="169">
        <f>IF($B$6=$T$1,E24,0)+IF($B$28=$T$1,E46,0)+IF($B$50=$T$1,E68,0)+IF($B$72=$T$1,E90,0)</f>
        <v>0</v>
      </c>
      <c r="W15" s="169">
        <f>IF($B$6=$T$1,I24,0)+IF($B$28=$T$1,I46,0)+IF($B$50=$T$1,I68,0)+IF($B$72=$T$1,I90,0)</f>
        <v>0</v>
      </c>
    </row>
    <row r="16" spans="1:23" ht="18" customHeight="1">
      <c r="A16" s="176" t="s">
        <v>790</v>
      </c>
      <c r="B16" s="177">
        <f>SUM(B14:B15)</f>
        <v>0</v>
      </c>
      <c r="C16" s="1030"/>
      <c r="D16" s="1031"/>
      <c r="E16" s="571">
        <f>SUM(E14:E15)</f>
        <v>0</v>
      </c>
      <c r="F16" s="537"/>
      <c r="G16" s="179"/>
      <c r="H16" s="1103"/>
      <c r="I16" s="571">
        <f>R21</f>
        <v>0</v>
      </c>
      <c r="J16" s="41"/>
      <c r="K16" s="47"/>
      <c r="P16" s="169" t="s">
        <v>974</v>
      </c>
      <c r="Q16" s="169" t="b">
        <f>IF(R14&gt;Q15,TRUE,FALSE)</f>
        <v>0</v>
      </c>
    </row>
    <row r="17" spans="1:23" ht="18" customHeight="1">
      <c r="A17" s="318" t="s">
        <v>8</v>
      </c>
      <c r="B17" s="68"/>
      <c r="C17" s="1039" t="s">
        <v>793</v>
      </c>
      <c r="D17" s="1040"/>
      <c r="E17" s="603"/>
      <c r="F17" s="547" t="s">
        <v>793</v>
      </c>
      <c r="G17" s="51"/>
      <c r="H17" s="1103"/>
      <c r="I17" s="1035"/>
      <c r="J17" s="53"/>
      <c r="K17" s="47"/>
      <c r="P17" s="169" t="s">
        <v>975</v>
      </c>
      <c r="Q17" s="169" t="s">
        <v>970</v>
      </c>
      <c r="R17" s="169">
        <f>IF(Q16=TRUE,INT(E16*Q15/(E16+E21)),INT(E16/2))</f>
        <v>0</v>
      </c>
      <c r="T17" s="169" t="str">
        <f>入力リスト!B22</f>
        <v>２年度目</v>
      </c>
      <c r="U17" s="169" t="s">
        <v>996</v>
      </c>
      <c r="V17" s="169" t="s">
        <v>997</v>
      </c>
      <c r="W17" s="169" t="s">
        <v>999</v>
      </c>
    </row>
    <row r="18" spans="1:23" ht="18" customHeight="1">
      <c r="A18" s="183"/>
      <c r="B18" s="69"/>
      <c r="C18" s="1042" t="s">
        <v>909</v>
      </c>
      <c r="D18" s="1043"/>
      <c r="E18" s="604"/>
      <c r="F18" s="545" t="s">
        <v>909</v>
      </c>
      <c r="G18" s="52"/>
      <c r="H18" s="1103"/>
      <c r="I18" s="1082"/>
      <c r="J18" s="54"/>
      <c r="K18" s="47"/>
      <c r="Q18" s="169" t="s">
        <v>643</v>
      </c>
      <c r="R18" s="169">
        <f>IF(Q16=TRUE,INT(E21*Q15/(E16+E21)),INT(E21/2))</f>
        <v>0</v>
      </c>
      <c r="T18" s="169" t="s">
        <v>980</v>
      </c>
      <c r="U18" s="169">
        <f t="shared" ref="U18:U31" si="2">IF($B$6=$T$17,B11,0)+IF($B$28=$T$17,B33,0)+IF($B$50=$T$17,B55,0)+IF($B$72=$T$17,B77,0)</f>
        <v>0</v>
      </c>
      <c r="V18" s="169">
        <f t="shared" ref="V18:V29" si="3">IF($B$6=$T$17,E11,0)+IF($B$28=$T$17,E33,0)+IF($B$50=$T$17,E55,0)+IF($B$72=$T$17,E77,0)</f>
        <v>0</v>
      </c>
    </row>
    <row r="19" spans="1:23" ht="18" customHeight="1">
      <c r="A19" s="183"/>
      <c r="B19" s="69"/>
      <c r="C19" s="1042" t="s">
        <v>794</v>
      </c>
      <c r="D19" s="1043"/>
      <c r="E19" s="604"/>
      <c r="F19" s="545" t="s">
        <v>794</v>
      </c>
      <c r="G19" s="52"/>
      <c r="H19" s="1103"/>
      <c r="I19" s="1082"/>
      <c r="J19" s="54"/>
      <c r="K19" s="47"/>
      <c r="Q19" s="169" t="s">
        <v>636</v>
      </c>
      <c r="R19" s="169">
        <f>SUM(R17:R18)</f>
        <v>0</v>
      </c>
      <c r="T19" s="169" t="s">
        <v>185</v>
      </c>
      <c r="U19" s="169">
        <f t="shared" si="2"/>
        <v>0</v>
      </c>
      <c r="V19" s="169">
        <f t="shared" si="3"/>
        <v>0</v>
      </c>
    </row>
    <row r="20" spans="1:23" ht="18" customHeight="1">
      <c r="A20" s="183"/>
      <c r="B20" s="69"/>
      <c r="C20" s="1042" t="s">
        <v>887</v>
      </c>
      <c r="D20" s="1043"/>
      <c r="E20" s="604"/>
      <c r="F20" s="545" t="s">
        <v>887</v>
      </c>
      <c r="G20" s="52"/>
      <c r="H20" s="1103"/>
      <c r="I20" s="1082"/>
      <c r="J20" s="54"/>
      <c r="K20" s="47"/>
      <c r="P20" s="169" t="s">
        <v>976</v>
      </c>
      <c r="R20" s="169">
        <f>Q15-R19</f>
        <v>0</v>
      </c>
      <c r="T20" s="169" t="s">
        <v>998</v>
      </c>
      <c r="U20" s="169">
        <f t="shared" si="2"/>
        <v>0</v>
      </c>
      <c r="V20" s="169">
        <f t="shared" si="3"/>
        <v>0</v>
      </c>
      <c r="W20" s="169">
        <f>IF($B$6=$T$17,I13,0)+IF($B$28=$T$17,I35,0)+IF($B$50=$T$17,I57,0)+IF($B$72=$T$17,I79,0)</f>
        <v>0</v>
      </c>
    </row>
    <row r="21" spans="1:23" ht="18" customHeight="1" thickBot="1">
      <c r="A21" s="176" t="s">
        <v>790</v>
      </c>
      <c r="B21" s="593">
        <f>SUM(B17:B20)</f>
        <v>0</v>
      </c>
      <c r="C21" s="1049"/>
      <c r="D21" s="1050"/>
      <c r="E21" s="597">
        <f>SUM(E17:E20)</f>
        <v>0</v>
      </c>
      <c r="F21" s="549"/>
      <c r="G21" s="185"/>
      <c r="H21" s="1104"/>
      <c r="I21" s="600">
        <f>R22</f>
        <v>0</v>
      </c>
      <c r="J21" s="33"/>
      <c r="K21" s="47"/>
      <c r="P21" s="169" t="s">
        <v>977</v>
      </c>
      <c r="Q21" s="169" t="s">
        <v>970</v>
      </c>
      <c r="R21" s="169">
        <f>IF(Q16=TRUE,R17+R20,R17)*Q11</f>
        <v>0</v>
      </c>
      <c r="T21" s="169" t="s">
        <v>789</v>
      </c>
      <c r="U21" s="169">
        <f t="shared" si="2"/>
        <v>0</v>
      </c>
      <c r="V21" s="169">
        <f t="shared" si="3"/>
        <v>0</v>
      </c>
    </row>
    <row r="22" spans="1:23" ht="18" customHeight="1" thickTop="1" thickBot="1">
      <c r="A22" s="186" t="s">
        <v>9</v>
      </c>
      <c r="B22" s="187">
        <f>SUM(B16,B21,B13)</f>
        <v>0</v>
      </c>
      <c r="C22" s="1037"/>
      <c r="D22" s="1038"/>
      <c r="E22" s="598">
        <f>SUM(E13,E16,E21)</f>
        <v>0</v>
      </c>
      <c r="F22" s="541"/>
      <c r="G22" s="188"/>
      <c r="H22" s="188"/>
      <c r="I22" s="598">
        <f>SUM(I13,I16,I21)</f>
        <v>0</v>
      </c>
      <c r="J22" s="34"/>
      <c r="K22" s="47"/>
      <c r="Q22" s="169" t="s">
        <v>643</v>
      </c>
      <c r="R22" s="169">
        <f>R18*Q11</f>
        <v>0</v>
      </c>
      <c r="T22" s="169" t="s">
        <v>185</v>
      </c>
      <c r="U22" s="169">
        <f t="shared" si="2"/>
        <v>0</v>
      </c>
      <c r="V22" s="169">
        <f t="shared" si="3"/>
        <v>0</v>
      </c>
    </row>
    <row r="23" spans="1:23" ht="18" customHeight="1" thickTop="1" thickBot="1">
      <c r="A23" s="183" t="s">
        <v>10</v>
      </c>
      <c r="B23" s="200"/>
      <c r="C23" s="1075"/>
      <c r="D23" s="1076"/>
      <c r="E23" s="607"/>
      <c r="F23" s="543"/>
      <c r="G23" s="191"/>
      <c r="H23" s="191"/>
      <c r="I23" s="192"/>
      <c r="J23" s="610"/>
      <c r="K23" s="47"/>
      <c r="T23" s="169" t="s">
        <v>998</v>
      </c>
      <c r="U23" s="169">
        <f t="shared" si="2"/>
        <v>0</v>
      </c>
      <c r="V23" s="169">
        <f t="shared" si="3"/>
        <v>0</v>
      </c>
      <c r="W23" s="169">
        <f>IF($B$6=$T$17,I16,0)+IF($B$28=$T$17,I38,0)+IF($B$50=$T$17,I60,0)+IF($B$72=$T$17,I82,0)</f>
        <v>0</v>
      </c>
    </row>
    <row r="24" spans="1:23" ht="18" customHeight="1" thickBot="1">
      <c r="A24" s="193" t="s">
        <v>11</v>
      </c>
      <c r="B24" s="194">
        <f>SUM(B22:B23)</f>
        <v>0</v>
      </c>
      <c r="C24" s="1077"/>
      <c r="D24" s="1078"/>
      <c r="E24" s="599">
        <f>E22</f>
        <v>0</v>
      </c>
      <c r="F24" s="539"/>
      <c r="G24" s="195"/>
      <c r="H24" s="195"/>
      <c r="I24" s="601">
        <f>I22</f>
        <v>0</v>
      </c>
      <c r="J24" s="417"/>
      <c r="K24" s="47"/>
      <c r="T24" s="169" t="s">
        <v>793</v>
      </c>
      <c r="U24" s="169">
        <f t="shared" si="2"/>
        <v>0</v>
      </c>
      <c r="V24" s="169">
        <f t="shared" si="3"/>
        <v>0</v>
      </c>
    </row>
    <row r="25" spans="1:23" ht="18" customHeight="1">
      <c r="A25" s="198"/>
      <c r="K25" s="47"/>
      <c r="T25" s="169" t="s">
        <v>909</v>
      </c>
      <c r="U25" s="169">
        <f t="shared" si="2"/>
        <v>0</v>
      </c>
      <c r="V25" s="169">
        <f t="shared" si="3"/>
        <v>0</v>
      </c>
    </row>
    <row r="26" spans="1:23" ht="19.5" customHeight="1">
      <c r="T26" s="169" t="s">
        <v>794</v>
      </c>
      <c r="U26" s="169">
        <f t="shared" si="2"/>
        <v>0</v>
      </c>
      <c r="V26" s="169">
        <f t="shared" si="3"/>
        <v>0</v>
      </c>
    </row>
    <row r="27" spans="1:23" ht="14.25" thickBot="1">
      <c r="T27" s="169" t="s">
        <v>362</v>
      </c>
      <c r="U27" s="169">
        <f t="shared" si="2"/>
        <v>0</v>
      </c>
      <c r="V27" s="169">
        <f t="shared" si="3"/>
        <v>0</v>
      </c>
    </row>
    <row r="28" spans="1:23" ht="18" customHeight="1">
      <c r="A28" s="1110" t="s">
        <v>956</v>
      </c>
      <c r="B28" s="1112"/>
      <c r="C28" s="1114" t="s">
        <v>1009</v>
      </c>
      <c r="D28" s="1116"/>
      <c r="E28" s="1117"/>
      <c r="F28" s="708" t="s">
        <v>911</v>
      </c>
      <c r="G28" s="1105"/>
      <c r="H28" s="1105"/>
      <c r="I28" s="1105"/>
      <c r="J28" s="1106"/>
      <c r="T28" s="169" t="s">
        <v>998</v>
      </c>
      <c r="U28" s="169">
        <f t="shared" si="2"/>
        <v>0</v>
      </c>
      <c r="V28" s="169">
        <f t="shared" si="3"/>
        <v>0</v>
      </c>
      <c r="W28" s="169">
        <f>IF($B$6=$T$17,I21,0)+IF($B$28=$T$17,I43,0)+IF($B$50=$T$17,I65,0)+IF($B$72=$T$17,I87,0)</f>
        <v>0</v>
      </c>
    </row>
    <row r="29" spans="1:23" ht="18" customHeight="1">
      <c r="A29" s="1111"/>
      <c r="B29" s="1113"/>
      <c r="C29" s="1115"/>
      <c r="D29" s="1118"/>
      <c r="E29" s="1119"/>
      <c r="F29" s="709" t="s">
        <v>1078</v>
      </c>
      <c r="G29" s="1120" t="s">
        <v>1080</v>
      </c>
      <c r="H29" s="1121"/>
      <c r="I29" s="1122" t="s">
        <v>1079</v>
      </c>
      <c r="J29" s="1123"/>
      <c r="Q29" s="564" t="s">
        <v>967</v>
      </c>
      <c r="R29" s="710" t="s">
        <v>1081</v>
      </c>
      <c r="S29" s="711" t="s">
        <v>1082</v>
      </c>
      <c r="T29" s="169" t="s">
        <v>636</v>
      </c>
      <c r="U29" s="169">
        <f t="shared" si="2"/>
        <v>0</v>
      </c>
      <c r="V29" s="169">
        <f t="shared" si="3"/>
        <v>0</v>
      </c>
      <c r="W29" s="169">
        <f>IF($B$6=$T$17,I22,0)+IF($B$28=$T$17,I44,0)+IF($B$50=$T$17,I66,0)+IF($B$72=$T$17,I88,0)</f>
        <v>0</v>
      </c>
    </row>
    <row r="30" spans="1:23" ht="18" customHeight="1" thickBot="1">
      <c r="A30" s="552" t="s">
        <v>907</v>
      </c>
      <c r="B30" s="611"/>
      <c r="C30" s="556" t="s">
        <v>908</v>
      </c>
      <c r="D30" s="611"/>
      <c r="E30" s="556" t="s">
        <v>1123</v>
      </c>
      <c r="F30" s="611"/>
      <c r="G30" s="553" t="s">
        <v>910</v>
      </c>
      <c r="H30" s="1102" t="str">
        <f>IFERROR(IF(Q31=TRUE,IF(R31=TRUE,(E38+E43+B37-(B30*15000))/D30,(E38+E43-(B30*15000))/D30),IF(R31=TRUE,(E38+E43+B37)/D30,(E38+E43)/D30)),"")</f>
        <v/>
      </c>
      <c r="I30" s="1097"/>
      <c r="J30" s="1098"/>
      <c r="K30" s="47"/>
      <c r="L30" s="168"/>
      <c r="M30" s="168"/>
      <c r="N30" s="168"/>
      <c r="Q30" s="564"/>
      <c r="R30" s="199"/>
      <c r="T30" s="169" t="s">
        <v>791</v>
      </c>
      <c r="U30" s="169">
        <f t="shared" si="2"/>
        <v>0</v>
      </c>
    </row>
    <row r="31" spans="1:23" ht="18" customHeight="1">
      <c r="A31" s="172" t="s">
        <v>192</v>
      </c>
      <c r="B31" s="1079" t="s">
        <v>191</v>
      </c>
      <c r="C31" s="1080"/>
      <c r="D31" s="1080"/>
      <c r="E31" s="1081" t="s">
        <v>306</v>
      </c>
      <c r="F31" s="1080"/>
      <c r="G31" s="1080"/>
      <c r="H31" s="1058" t="s">
        <v>162</v>
      </c>
      <c r="I31" s="1059" t="s">
        <v>305</v>
      </c>
      <c r="J31" s="1061" t="s">
        <v>163</v>
      </c>
      <c r="K31" s="47"/>
      <c r="M31" s="168"/>
      <c r="N31" s="168"/>
      <c r="Q31" s="609" t="b">
        <v>0</v>
      </c>
      <c r="R31" s="609" t="b">
        <v>0</v>
      </c>
      <c r="S31" s="609" t="b">
        <v>0</v>
      </c>
      <c r="T31" s="169" t="s">
        <v>792</v>
      </c>
      <c r="U31" s="169">
        <f t="shared" si="2"/>
        <v>0</v>
      </c>
      <c r="V31" s="169">
        <f>IF($B$6=$T$17,E24,0)+IF($B$28=$T$17,E46,0)+IF($B$50=$T$17,E68,0)+IF($B$72=$T$17,E90,0)</f>
        <v>0</v>
      </c>
      <c r="W31" s="169">
        <f>IF($B$6=$T$17,I24,0)+IF($B$28=$T$17,I46,0)+IF($B$50=$T$17,I68,0)+IF($B$72=$T$17,I90,0)</f>
        <v>0</v>
      </c>
    </row>
    <row r="32" spans="1:23" ht="18" customHeight="1">
      <c r="A32" s="173" t="s">
        <v>193</v>
      </c>
      <c r="B32" s="174" t="s">
        <v>5</v>
      </c>
      <c r="C32" s="1063" t="s">
        <v>194</v>
      </c>
      <c r="D32" s="1064"/>
      <c r="E32" s="344" t="s">
        <v>5</v>
      </c>
      <c r="F32" s="345" t="s">
        <v>194</v>
      </c>
      <c r="G32" s="345" t="s">
        <v>195</v>
      </c>
      <c r="H32" s="856"/>
      <c r="I32" s="792"/>
      <c r="J32" s="1062"/>
      <c r="K32" s="47"/>
      <c r="L32" s="168"/>
      <c r="M32" s="168"/>
      <c r="N32" s="168"/>
      <c r="P32" s="169" t="s">
        <v>968</v>
      </c>
      <c r="Q32" s="169">
        <f>IF(R31=TRUE,D30*R1,D30*R2)</f>
        <v>0</v>
      </c>
    </row>
    <row r="33" spans="1:18" ht="18" customHeight="1">
      <c r="A33" s="318" t="s">
        <v>360</v>
      </c>
      <c r="B33" s="68"/>
      <c r="C33" s="1065" t="s">
        <v>361</v>
      </c>
      <c r="D33" s="1066"/>
      <c r="E33" s="603"/>
      <c r="F33" s="650" t="s">
        <v>361</v>
      </c>
      <c r="G33" s="452"/>
      <c r="H33" s="1107" t="s">
        <v>1045</v>
      </c>
      <c r="I33" s="1069"/>
      <c r="J33" s="53"/>
      <c r="K33" s="47"/>
      <c r="L33" s="168"/>
      <c r="M33" s="168"/>
      <c r="N33" s="168"/>
      <c r="P33" s="169" t="s">
        <v>969</v>
      </c>
      <c r="Q33" s="169">
        <f>IF(Q31=TRUE,IF(E38+E43-(B30*20000)&gt;Q32,0,1),IF(E38+E43&gt;Q32,0,1))</f>
        <v>1</v>
      </c>
    </row>
    <row r="34" spans="1:18" ht="18" customHeight="1">
      <c r="A34" s="175"/>
      <c r="B34" s="69"/>
      <c r="C34" s="1042" t="s">
        <v>185</v>
      </c>
      <c r="D34" s="1043"/>
      <c r="E34" s="604"/>
      <c r="F34" s="545" t="s">
        <v>185</v>
      </c>
      <c r="G34" s="52"/>
      <c r="H34" s="1108"/>
      <c r="I34" s="1073"/>
      <c r="J34" s="559"/>
      <c r="K34" s="47"/>
      <c r="L34" s="168"/>
      <c r="M34" s="168"/>
      <c r="N34" s="168"/>
      <c r="P34" s="169" t="s">
        <v>1077</v>
      </c>
      <c r="Q34" s="169" t="s">
        <v>970</v>
      </c>
      <c r="R34" s="169">
        <f>INT(E38/2)</f>
        <v>0</v>
      </c>
    </row>
    <row r="35" spans="1:18" ht="18" customHeight="1">
      <c r="A35" s="176" t="s">
        <v>790</v>
      </c>
      <c r="B35" s="177">
        <f>SUM(B33:B34)</f>
        <v>0</v>
      </c>
      <c r="C35" s="1030"/>
      <c r="D35" s="1031"/>
      <c r="E35" s="571">
        <f>SUM(E33:E34)</f>
        <v>0</v>
      </c>
      <c r="F35" s="537"/>
      <c r="G35" s="179"/>
      <c r="H35" s="1108"/>
      <c r="I35" s="600">
        <f>INT(E35/2)*Q33</f>
        <v>0</v>
      </c>
      <c r="J35" s="41"/>
      <c r="K35" s="47"/>
      <c r="L35" s="168"/>
      <c r="M35" s="168"/>
      <c r="N35" s="168"/>
      <c r="Q35" s="169" t="s">
        <v>643</v>
      </c>
      <c r="R35" s="169">
        <f>INT(E43/2)</f>
        <v>0</v>
      </c>
    </row>
    <row r="36" spans="1:18" ht="18" customHeight="1">
      <c r="A36" s="318" t="s">
        <v>7</v>
      </c>
      <c r="B36" s="68"/>
      <c r="C36" s="1051" t="s">
        <v>365</v>
      </c>
      <c r="D36" s="1052"/>
      <c r="E36" s="603"/>
      <c r="F36" s="546" t="s">
        <v>365</v>
      </c>
      <c r="G36" s="51"/>
      <c r="H36" s="1108"/>
      <c r="I36" s="1069"/>
      <c r="J36" s="53"/>
      <c r="K36" s="47"/>
      <c r="L36" s="168"/>
      <c r="M36" s="168"/>
      <c r="N36" s="168"/>
      <c r="Q36" s="169" t="s">
        <v>636</v>
      </c>
      <c r="R36" s="169">
        <f>SUM(R34:R35)</f>
        <v>0</v>
      </c>
    </row>
    <row r="37" spans="1:18" ht="18" customHeight="1">
      <c r="A37" s="183"/>
      <c r="B37" s="557"/>
      <c r="C37" s="1051" t="s">
        <v>362</v>
      </c>
      <c r="D37" s="1052"/>
      <c r="E37" s="606"/>
      <c r="F37" s="546" t="s">
        <v>362</v>
      </c>
      <c r="G37" s="558"/>
      <c r="H37" s="1108"/>
      <c r="I37" s="1070"/>
      <c r="J37" s="559"/>
      <c r="K37" s="47"/>
      <c r="L37" s="168"/>
      <c r="M37" s="168"/>
      <c r="N37" s="168"/>
      <c r="P37" s="169" t="s">
        <v>973</v>
      </c>
      <c r="Q37" s="169">
        <f>IF(R31=TRUE,IF(S31=TRUE,F30*R3,F30*S3),IF(S31=TRUE,D30*R4,D30*S4))</f>
        <v>0</v>
      </c>
    </row>
    <row r="38" spans="1:18" ht="18" customHeight="1">
      <c r="A38" s="176" t="s">
        <v>790</v>
      </c>
      <c r="B38" s="177">
        <f>SUM(B36:B37)</f>
        <v>0</v>
      </c>
      <c r="C38" s="1030"/>
      <c r="D38" s="1031"/>
      <c r="E38" s="571">
        <f>SUM(E36:E37)</f>
        <v>0</v>
      </c>
      <c r="F38" s="537"/>
      <c r="G38" s="179"/>
      <c r="H38" s="1108"/>
      <c r="I38" s="571">
        <f>R43</f>
        <v>0</v>
      </c>
      <c r="J38" s="41"/>
      <c r="K38" s="47"/>
      <c r="P38" s="169" t="s">
        <v>974</v>
      </c>
      <c r="Q38" s="169" t="b">
        <f>IF(R36&gt;Q37,TRUE,FALSE)</f>
        <v>0</v>
      </c>
    </row>
    <row r="39" spans="1:18" ht="18" customHeight="1">
      <c r="A39" s="318" t="s">
        <v>8</v>
      </c>
      <c r="B39" s="68"/>
      <c r="C39" s="1039" t="s">
        <v>793</v>
      </c>
      <c r="D39" s="1040"/>
      <c r="E39" s="603"/>
      <c r="F39" s="547" t="s">
        <v>793</v>
      </c>
      <c r="G39" s="51"/>
      <c r="H39" s="1108"/>
      <c r="I39" s="1035"/>
      <c r="J39" s="53"/>
      <c r="K39" s="47"/>
      <c r="P39" s="169" t="s">
        <v>975</v>
      </c>
      <c r="Q39" s="169" t="s">
        <v>970</v>
      </c>
      <c r="R39" s="169">
        <f>IF(Q38=TRUE,INT(E38*Q37/(E38+E43)),INT(E38/2))</f>
        <v>0</v>
      </c>
    </row>
    <row r="40" spans="1:18" ht="18" customHeight="1">
      <c r="A40" s="183"/>
      <c r="B40" s="69"/>
      <c r="C40" s="1042" t="s">
        <v>909</v>
      </c>
      <c r="D40" s="1043"/>
      <c r="E40" s="604"/>
      <c r="F40" s="545" t="s">
        <v>909</v>
      </c>
      <c r="G40" s="52"/>
      <c r="H40" s="1108"/>
      <c r="I40" s="1082"/>
      <c r="J40" s="54"/>
      <c r="K40" s="47"/>
      <c r="Q40" s="169" t="s">
        <v>643</v>
      </c>
      <c r="R40" s="169">
        <f>IF(Q38=TRUE,INT(E43*Q37/(E38+E43)),INT(E43/2))</f>
        <v>0</v>
      </c>
    </row>
    <row r="41" spans="1:18" ht="18" customHeight="1">
      <c r="A41" s="183"/>
      <c r="B41" s="69"/>
      <c r="C41" s="1042" t="s">
        <v>794</v>
      </c>
      <c r="D41" s="1043"/>
      <c r="E41" s="604"/>
      <c r="F41" s="545" t="s">
        <v>794</v>
      </c>
      <c r="G41" s="52"/>
      <c r="H41" s="1108"/>
      <c r="I41" s="1082"/>
      <c r="J41" s="54"/>
      <c r="K41" s="47"/>
      <c r="Q41" s="169" t="s">
        <v>636</v>
      </c>
      <c r="R41" s="169">
        <f>SUM(R39:R40)</f>
        <v>0</v>
      </c>
    </row>
    <row r="42" spans="1:18" ht="18" customHeight="1">
      <c r="A42" s="183"/>
      <c r="B42" s="69"/>
      <c r="C42" s="1042" t="s">
        <v>362</v>
      </c>
      <c r="D42" s="1043"/>
      <c r="E42" s="604"/>
      <c r="F42" s="545" t="s">
        <v>362</v>
      </c>
      <c r="G42" s="52"/>
      <c r="H42" s="1108"/>
      <c r="I42" s="1082"/>
      <c r="J42" s="54"/>
      <c r="K42" s="47"/>
      <c r="P42" s="169" t="s">
        <v>976</v>
      </c>
      <c r="R42" s="169">
        <f>Q37-R41</f>
        <v>0</v>
      </c>
    </row>
    <row r="43" spans="1:18" ht="18" customHeight="1" thickBot="1">
      <c r="A43" s="176" t="s">
        <v>790</v>
      </c>
      <c r="B43" s="593">
        <f>SUM(B39:B42)</f>
        <v>0</v>
      </c>
      <c r="C43" s="1049"/>
      <c r="D43" s="1050"/>
      <c r="E43" s="597">
        <f>SUM(E39:E42)</f>
        <v>0</v>
      </c>
      <c r="F43" s="549"/>
      <c r="G43" s="185"/>
      <c r="H43" s="1109"/>
      <c r="I43" s="600">
        <f>R44</f>
        <v>0</v>
      </c>
      <c r="J43" s="33"/>
      <c r="K43" s="47"/>
      <c r="P43" s="169" t="s">
        <v>977</v>
      </c>
      <c r="Q43" s="169" t="s">
        <v>970</v>
      </c>
      <c r="R43" s="169">
        <f>IF(Q38=TRUE,R39+R42,R39)*Q33</f>
        <v>0</v>
      </c>
    </row>
    <row r="44" spans="1:18" ht="18" customHeight="1" thickTop="1" thickBot="1">
      <c r="A44" s="186" t="s">
        <v>9</v>
      </c>
      <c r="B44" s="187">
        <f>SUM(B38,B43,B35)</f>
        <v>0</v>
      </c>
      <c r="C44" s="1037"/>
      <c r="D44" s="1038"/>
      <c r="E44" s="598">
        <f>SUM(E35,E38,E43)</f>
        <v>0</v>
      </c>
      <c r="F44" s="541"/>
      <c r="G44" s="188"/>
      <c r="H44" s="188"/>
      <c r="I44" s="598">
        <f>SUM(I35,I38,I43)</f>
        <v>0</v>
      </c>
      <c r="J44" s="34"/>
      <c r="K44" s="47"/>
      <c r="Q44" s="169" t="s">
        <v>643</v>
      </c>
      <c r="R44" s="169">
        <f>R40*Q33</f>
        <v>0</v>
      </c>
    </row>
    <row r="45" spans="1:18" ht="18" customHeight="1" thickTop="1" thickBot="1">
      <c r="A45" s="183" t="s">
        <v>10</v>
      </c>
      <c r="B45" s="200"/>
      <c r="C45" s="1075"/>
      <c r="D45" s="1076"/>
      <c r="E45" s="607"/>
      <c r="F45" s="543"/>
      <c r="G45" s="191"/>
      <c r="H45" s="191"/>
      <c r="I45" s="192"/>
      <c r="J45" s="319"/>
      <c r="K45" s="47"/>
    </row>
    <row r="46" spans="1:18" ht="18" customHeight="1" thickBot="1">
      <c r="A46" s="193" t="s">
        <v>11</v>
      </c>
      <c r="B46" s="194">
        <f>SUM(B44:B45)</f>
        <v>0</v>
      </c>
      <c r="C46" s="1077"/>
      <c r="D46" s="1078"/>
      <c r="E46" s="599">
        <f>E44</f>
        <v>0</v>
      </c>
      <c r="F46" s="539"/>
      <c r="G46" s="195"/>
      <c r="H46" s="195"/>
      <c r="I46" s="601">
        <f>I44</f>
        <v>0</v>
      </c>
      <c r="J46" s="417"/>
      <c r="K46" s="47"/>
    </row>
    <row r="47" spans="1:18" ht="18" customHeight="1">
      <c r="A47" s="198"/>
      <c r="K47" s="47"/>
    </row>
    <row r="48" spans="1:18" ht="18" customHeight="1">
      <c r="K48" s="47"/>
    </row>
    <row r="49" spans="1:19" ht="14.25" thickBot="1"/>
    <row r="50" spans="1:19" ht="18" customHeight="1">
      <c r="A50" s="1110" t="s">
        <v>956</v>
      </c>
      <c r="B50" s="1112"/>
      <c r="C50" s="1114" t="s">
        <v>1009</v>
      </c>
      <c r="D50" s="1116"/>
      <c r="E50" s="1117"/>
      <c r="F50" s="708" t="s">
        <v>911</v>
      </c>
      <c r="G50" s="1105"/>
      <c r="H50" s="1105"/>
      <c r="I50" s="1105"/>
      <c r="J50" s="1106"/>
    </row>
    <row r="51" spans="1:19" ht="18" customHeight="1">
      <c r="A51" s="1111"/>
      <c r="B51" s="1113"/>
      <c r="C51" s="1115"/>
      <c r="D51" s="1118"/>
      <c r="E51" s="1119"/>
      <c r="F51" s="709" t="s">
        <v>1078</v>
      </c>
      <c r="G51" s="1120" t="s">
        <v>1080</v>
      </c>
      <c r="H51" s="1121"/>
      <c r="I51" s="1122" t="s">
        <v>1079</v>
      </c>
      <c r="J51" s="1123"/>
      <c r="Q51" s="564" t="s">
        <v>967</v>
      </c>
      <c r="R51" s="710" t="s">
        <v>1081</v>
      </c>
      <c r="S51" s="711" t="s">
        <v>1082</v>
      </c>
    </row>
    <row r="52" spans="1:19" ht="18" customHeight="1" thickBot="1">
      <c r="A52" s="552" t="s">
        <v>907</v>
      </c>
      <c r="B52" s="611"/>
      <c r="C52" s="556" t="s">
        <v>908</v>
      </c>
      <c r="D52" s="611"/>
      <c r="E52" s="556" t="s">
        <v>1123</v>
      </c>
      <c r="F52" s="611"/>
      <c r="G52" s="553" t="s">
        <v>910</v>
      </c>
      <c r="H52" s="1102" t="str">
        <f>IFERROR(IF(Q53=TRUE,IF(R53=TRUE,(E60+E65+B59-(B52*15000))/D52,(E60+E65-(B52*15000))/D52),IF(R53=TRUE,(E60+E65+B59)/D52,(E60+E65)/D52)),"")</f>
        <v/>
      </c>
      <c r="I52" s="1097"/>
      <c r="J52" s="1098"/>
      <c r="Q52" s="564"/>
      <c r="R52" s="199"/>
    </row>
    <row r="53" spans="1:19" ht="18" customHeight="1">
      <c r="A53" s="172" t="s">
        <v>192</v>
      </c>
      <c r="B53" s="1079" t="s">
        <v>191</v>
      </c>
      <c r="C53" s="1080"/>
      <c r="D53" s="1080"/>
      <c r="E53" s="1081" t="s">
        <v>306</v>
      </c>
      <c r="F53" s="1080"/>
      <c r="G53" s="1080"/>
      <c r="H53" s="1058" t="s">
        <v>162</v>
      </c>
      <c r="I53" s="1059" t="s">
        <v>305</v>
      </c>
      <c r="J53" s="1061" t="s">
        <v>163</v>
      </c>
      <c r="K53" s="47"/>
      <c r="L53" s="168"/>
      <c r="M53" s="168"/>
      <c r="N53" s="168"/>
      <c r="Q53" s="609" t="b">
        <v>0</v>
      </c>
      <c r="R53" s="609" t="b">
        <v>0</v>
      </c>
      <c r="S53" s="609" t="b">
        <v>0</v>
      </c>
    </row>
    <row r="54" spans="1:19" ht="18" customHeight="1">
      <c r="A54" s="173" t="s">
        <v>193</v>
      </c>
      <c r="B54" s="174" t="s">
        <v>5</v>
      </c>
      <c r="C54" s="1063" t="s">
        <v>194</v>
      </c>
      <c r="D54" s="1064"/>
      <c r="E54" s="344" t="s">
        <v>5</v>
      </c>
      <c r="F54" s="345" t="s">
        <v>194</v>
      </c>
      <c r="G54" s="345" t="s">
        <v>195</v>
      </c>
      <c r="H54" s="856"/>
      <c r="I54" s="792"/>
      <c r="J54" s="1062"/>
      <c r="K54" s="47"/>
      <c r="M54" s="168"/>
      <c r="N54" s="168"/>
      <c r="P54" s="169" t="s">
        <v>968</v>
      </c>
      <c r="Q54" s="169">
        <f>IF(R53=TRUE,D52*R1,D52*R2)</f>
        <v>0</v>
      </c>
    </row>
    <row r="55" spans="1:19" ht="18" customHeight="1">
      <c r="A55" s="318" t="s">
        <v>360</v>
      </c>
      <c r="B55" s="68"/>
      <c r="C55" s="1065" t="s">
        <v>361</v>
      </c>
      <c r="D55" s="1066"/>
      <c r="E55" s="603"/>
      <c r="F55" s="650" t="s">
        <v>361</v>
      </c>
      <c r="G55" s="51"/>
      <c r="H55" s="855" t="s">
        <v>1045</v>
      </c>
      <c r="I55" s="1069"/>
      <c r="J55" s="53"/>
      <c r="K55" s="47"/>
      <c r="L55" s="168"/>
      <c r="M55" s="168"/>
      <c r="N55" s="168"/>
      <c r="P55" s="169" t="s">
        <v>969</v>
      </c>
      <c r="Q55" s="169">
        <f>IF(Q53=TRUE,IF(E60+E65-(B52*20000)&gt;Q54,0,1),IF(E60+E65&gt;Q54,0,1))</f>
        <v>1</v>
      </c>
    </row>
    <row r="56" spans="1:19" ht="18" customHeight="1">
      <c r="A56" s="175"/>
      <c r="B56" s="69"/>
      <c r="C56" s="1042" t="s">
        <v>185</v>
      </c>
      <c r="D56" s="1043"/>
      <c r="E56" s="604"/>
      <c r="F56" s="545" t="s">
        <v>185</v>
      </c>
      <c r="G56" s="558"/>
      <c r="H56" s="1103"/>
      <c r="I56" s="1073"/>
      <c r="J56" s="559"/>
      <c r="K56" s="47"/>
      <c r="L56" s="168"/>
      <c r="M56" s="168"/>
      <c r="N56" s="168"/>
      <c r="P56" s="169" t="s">
        <v>1077</v>
      </c>
      <c r="Q56" s="169" t="s">
        <v>970</v>
      </c>
      <c r="R56" s="169">
        <f>INT(E60/2)</f>
        <v>0</v>
      </c>
    </row>
    <row r="57" spans="1:19" ht="18" customHeight="1">
      <c r="A57" s="176" t="s">
        <v>790</v>
      </c>
      <c r="B57" s="177">
        <f>SUM(B55:B56)</f>
        <v>0</v>
      </c>
      <c r="C57" s="1030"/>
      <c r="D57" s="1031"/>
      <c r="E57" s="571">
        <f>SUM(E55:E56)</f>
        <v>0</v>
      </c>
      <c r="F57" s="537"/>
      <c r="G57" s="179"/>
      <c r="H57" s="1103"/>
      <c r="I57" s="600">
        <f>INT(E57/2)*Q55</f>
        <v>0</v>
      </c>
      <c r="J57" s="41"/>
      <c r="K57" s="47"/>
      <c r="L57" s="168"/>
      <c r="M57" s="168"/>
      <c r="N57" s="168"/>
      <c r="Q57" s="169" t="s">
        <v>643</v>
      </c>
      <c r="R57" s="169">
        <f>INT(E65/2)</f>
        <v>0</v>
      </c>
    </row>
    <row r="58" spans="1:19" ht="18" customHeight="1">
      <c r="A58" s="318" t="s">
        <v>7</v>
      </c>
      <c r="B58" s="68"/>
      <c r="C58" s="1051" t="s">
        <v>365</v>
      </c>
      <c r="D58" s="1052"/>
      <c r="E58" s="603"/>
      <c r="F58" s="546" t="s">
        <v>365</v>
      </c>
      <c r="G58" s="51"/>
      <c r="H58" s="1103"/>
      <c r="I58" s="1069"/>
      <c r="J58" s="53"/>
      <c r="K58" s="47"/>
      <c r="L58" s="168"/>
      <c r="M58" s="168"/>
      <c r="N58" s="168"/>
      <c r="Q58" s="169" t="s">
        <v>636</v>
      </c>
      <c r="R58" s="169">
        <f>SUM(R56:R57)</f>
        <v>0</v>
      </c>
    </row>
    <row r="59" spans="1:19" ht="18" customHeight="1">
      <c r="A59" s="183"/>
      <c r="B59" s="557"/>
      <c r="C59" s="1051" t="s">
        <v>362</v>
      </c>
      <c r="D59" s="1052"/>
      <c r="E59" s="606"/>
      <c r="F59" s="546" t="s">
        <v>362</v>
      </c>
      <c r="G59" s="558"/>
      <c r="H59" s="1103"/>
      <c r="I59" s="1070"/>
      <c r="J59" s="559"/>
      <c r="K59" s="47"/>
      <c r="L59" s="168"/>
      <c r="M59" s="168"/>
      <c r="N59" s="168"/>
      <c r="P59" s="169" t="s">
        <v>973</v>
      </c>
      <c r="Q59" s="169">
        <f>IF(R53=TRUE,IF(S53=TRUE,F52*R3,F52*S3),IF(S53=TRUE,D52*R4,D52*S4))</f>
        <v>0</v>
      </c>
    </row>
    <row r="60" spans="1:19" ht="18" customHeight="1">
      <c r="A60" s="176" t="s">
        <v>790</v>
      </c>
      <c r="B60" s="177">
        <f>SUM(B58:B59)</f>
        <v>0</v>
      </c>
      <c r="C60" s="1030"/>
      <c r="D60" s="1031"/>
      <c r="E60" s="571">
        <f>SUM(E58:E59)</f>
        <v>0</v>
      </c>
      <c r="F60" s="537"/>
      <c r="G60" s="179"/>
      <c r="H60" s="1103"/>
      <c r="I60" s="571">
        <f>R65</f>
        <v>0</v>
      </c>
      <c r="J60" s="41"/>
      <c r="K60" s="47"/>
      <c r="P60" s="169" t="s">
        <v>974</v>
      </c>
      <c r="Q60" s="169" t="b">
        <f>IF(R58&gt;Q59,TRUE,FALSE)</f>
        <v>0</v>
      </c>
    </row>
    <row r="61" spans="1:19" ht="18" customHeight="1">
      <c r="A61" s="318" t="s">
        <v>8</v>
      </c>
      <c r="B61" s="68"/>
      <c r="C61" s="1039" t="s">
        <v>793</v>
      </c>
      <c r="D61" s="1040"/>
      <c r="E61" s="603"/>
      <c r="F61" s="547" t="s">
        <v>793</v>
      </c>
      <c r="G61" s="51"/>
      <c r="H61" s="1103"/>
      <c r="I61" s="1035"/>
      <c r="J61" s="53"/>
      <c r="K61" s="47"/>
      <c r="P61" s="169" t="s">
        <v>975</v>
      </c>
      <c r="Q61" s="169" t="s">
        <v>970</v>
      </c>
      <c r="R61" s="169">
        <f>IF(Q60=TRUE,INT(E60*Q59/(E60+E65)),INT(E60/2))</f>
        <v>0</v>
      </c>
    </row>
    <row r="62" spans="1:19" ht="18" customHeight="1">
      <c r="A62" s="183"/>
      <c r="B62" s="69"/>
      <c r="C62" s="1042" t="s">
        <v>909</v>
      </c>
      <c r="D62" s="1043"/>
      <c r="E62" s="604"/>
      <c r="F62" s="545" t="s">
        <v>909</v>
      </c>
      <c r="G62" s="52"/>
      <c r="H62" s="1103"/>
      <c r="I62" s="1082"/>
      <c r="J62" s="54"/>
      <c r="K62" s="47"/>
      <c r="Q62" s="169" t="s">
        <v>643</v>
      </c>
      <c r="R62" s="169">
        <f>IF(Q60=TRUE,INT(E65*Q59/(E60+E65)),INT(E65/2))</f>
        <v>0</v>
      </c>
    </row>
    <row r="63" spans="1:19" ht="18" customHeight="1">
      <c r="A63" s="183"/>
      <c r="B63" s="69"/>
      <c r="C63" s="1042" t="s">
        <v>794</v>
      </c>
      <c r="D63" s="1043"/>
      <c r="E63" s="604"/>
      <c r="F63" s="545" t="s">
        <v>794</v>
      </c>
      <c r="G63" s="52"/>
      <c r="H63" s="1103"/>
      <c r="I63" s="1082"/>
      <c r="J63" s="54"/>
      <c r="K63" s="47"/>
      <c r="Q63" s="169" t="s">
        <v>636</v>
      </c>
      <c r="R63" s="169">
        <f>SUM(R61:R62)</f>
        <v>0</v>
      </c>
    </row>
    <row r="64" spans="1:19" ht="18" customHeight="1">
      <c r="A64" s="183"/>
      <c r="B64" s="69"/>
      <c r="C64" s="1042" t="s">
        <v>362</v>
      </c>
      <c r="D64" s="1043"/>
      <c r="E64" s="604"/>
      <c r="F64" s="545" t="s">
        <v>362</v>
      </c>
      <c r="G64" s="52"/>
      <c r="H64" s="1103"/>
      <c r="I64" s="1082"/>
      <c r="J64" s="54"/>
      <c r="K64" s="47"/>
      <c r="P64" s="169" t="s">
        <v>976</v>
      </c>
      <c r="R64" s="169">
        <f>Q59-R63</f>
        <v>0</v>
      </c>
    </row>
    <row r="65" spans="1:19" ht="18" customHeight="1" thickBot="1">
      <c r="A65" s="176" t="s">
        <v>790</v>
      </c>
      <c r="B65" s="593">
        <f>SUM(B61:B64)</f>
        <v>0</v>
      </c>
      <c r="C65" s="1049"/>
      <c r="D65" s="1050"/>
      <c r="E65" s="597">
        <f>SUM(E61:E64)</f>
        <v>0</v>
      </c>
      <c r="F65" s="549"/>
      <c r="G65" s="185"/>
      <c r="H65" s="1104"/>
      <c r="I65" s="600">
        <f>R66</f>
        <v>0</v>
      </c>
      <c r="J65" s="33"/>
      <c r="K65" s="47"/>
      <c r="P65" s="169" t="s">
        <v>977</v>
      </c>
      <c r="Q65" s="169" t="s">
        <v>970</v>
      </c>
      <c r="R65" s="169">
        <f>IF(Q60=TRUE,R61+R64,R61)*Q55</f>
        <v>0</v>
      </c>
    </row>
    <row r="66" spans="1:19" ht="18" customHeight="1" thickTop="1" thickBot="1">
      <c r="A66" s="186" t="s">
        <v>9</v>
      </c>
      <c r="B66" s="187">
        <f>SUM(B60,B65,B57)</f>
        <v>0</v>
      </c>
      <c r="C66" s="1037"/>
      <c r="D66" s="1038"/>
      <c r="E66" s="598">
        <f>SUM(E57,E60,E65)</f>
        <v>0</v>
      </c>
      <c r="F66" s="541"/>
      <c r="G66" s="188"/>
      <c r="H66" s="188"/>
      <c r="I66" s="598">
        <f>SUM(I57,I60,I65)</f>
        <v>0</v>
      </c>
      <c r="J66" s="34"/>
      <c r="K66" s="47"/>
      <c r="Q66" s="169" t="s">
        <v>643</v>
      </c>
      <c r="R66" s="169">
        <f>R62*Q55</f>
        <v>0</v>
      </c>
    </row>
    <row r="67" spans="1:19" ht="18" customHeight="1" thickTop="1" thickBot="1">
      <c r="A67" s="183" t="s">
        <v>10</v>
      </c>
      <c r="B67" s="200"/>
      <c r="C67" s="1075"/>
      <c r="D67" s="1076"/>
      <c r="E67" s="190"/>
      <c r="F67" s="543"/>
      <c r="G67" s="191"/>
      <c r="H67" s="191"/>
      <c r="I67" s="192"/>
      <c r="J67" s="319"/>
      <c r="K67" s="47"/>
    </row>
    <row r="68" spans="1:19" ht="18" customHeight="1" thickBot="1">
      <c r="A68" s="193" t="s">
        <v>11</v>
      </c>
      <c r="B68" s="194">
        <f>SUM(B66:B67)</f>
        <v>0</v>
      </c>
      <c r="C68" s="1077"/>
      <c r="D68" s="1078"/>
      <c r="E68" s="599">
        <f>E66</f>
        <v>0</v>
      </c>
      <c r="F68" s="539"/>
      <c r="G68" s="195"/>
      <c r="H68" s="195"/>
      <c r="I68" s="601">
        <f>I66</f>
        <v>0</v>
      </c>
      <c r="J68" s="417"/>
      <c r="K68" s="47"/>
    </row>
    <row r="69" spans="1:19" ht="18" customHeight="1">
      <c r="A69" s="198"/>
      <c r="K69" s="47"/>
    </row>
    <row r="70" spans="1:19" ht="18" customHeight="1">
      <c r="K70" s="47"/>
    </row>
    <row r="71" spans="1:19" ht="18" customHeight="1" thickBot="1">
      <c r="K71" s="47"/>
    </row>
    <row r="72" spans="1:19" ht="18" customHeight="1">
      <c r="A72" s="1110" t="s">
        <v>956</v>
      </c>
      <c r="B72" s="1112"/>
      <c r="C72" s="1114" t="s">
        <v>1009</v>
      </c>
      <c r="D72" s="1116"/>
      <c r="E72" s="1117"/>
      <c r="F72" s="708" t="s">
        <v>911</v>
      </c>
      <c r="G72" s="1105"/>
      <c r="H72" s="1105"/>
      <c r="I72" s="1105"/>
      <c r="J72" s="1106"/>
    </row>
    <row r="73" spans="1:19" ht="18" customHeight="1">
      <c r="A73" s="1111"/>
      <c r="B73" s="1113"/>
      <c r="C73" s="1115"/>
      <c r="D73" s="1118"/>
      <c r="E73" s="1119"/>
      <c r="F73" s="709" t="s">
        <v>1078</v>
      </c>
      <c r="G73" s="1120" t="s">
        <v>1080</v>
      </c>
      <c r="H73" s="1121"/>
      <c r="I73" s="1122" t="s">
        <v>1079</v>
      </c>
      <c r="J73" s="1123"/>
    </row>
    <row r="74" spans="1:19" ht="18" customHeight="1" thickBot="1">
      <c r="A74" s="552" t="s">
        <v>907</v>
      </c>
      <c r="B74" s="611"/>
      <c r="C74" s="556" t="s">
        <v>908</v>
      </c>
      <c r="D74" s="611"/>
      <c r="E74" s="556" t="s">
        <v>1123</v>
      </c>
      <c r="F74" s="611"/>
      <c r="G74" s="553" t="s">
        <v>910</v>
      </c>
      <c r="H74" s="1102" t="str">
        <f>IFERROR(IF(Q76=TRUE,IF(R76=TRUE,(E82+E87+B81-(B74*15000))/D74,(E82+E87-(B74*15000))/D74),IF(R76=TRUE,(E82+E87+B81)/D74,(E82+E87)/D74)),"")</f>
        <v/>
      </c>
      <c r="I74" s="1097"/>
      <c r="J74" s="1098"/>
      <c r="Q74" s="564" t="s">
        <v>967</v>
      </c>
      <c r="R74" s="710" t="s">
        <v>1081</v>
      </c>
      <c r="S74" s="711" t="s">
        <v>1082</v>
      </c>
    </row>
    <row r="75" spans="1:19">
      <c r="A75" s="172" t="s">
        <v>192</v>
      </c>
      <c r="B75" s="1079" t="s">
        <v>191</v>
      </c>
      <c r="C75" s="1080"/>
      <c r="D75" s="1080"/>
      <c r="E75" s="1081" t="s">
        <v>306</v>
      </c>
      <c r="F75" s="1080"/>
      <c r="G75" s="1080"/>
      <c r="H75" s="1058" t="s">
        <v>162</v>
      </c>
      <c r="I75" s="1059" t="s">
        <v>305</v>
      </c>
      <c r="J75" s="1061" t="s">
        <v>163</v>
      </c>
      <c r="Q75" s="564"/>
      <c r="R75" s="199"/>
    </row>
    <row r="76" spans="1:19" ht="18" customHeight="1">
      <c r="A76" s="173" t="s">
        <v>193</v>
      </c>
      <c r="B76" s="174" t="s">
        <v>5</v>
      </c>
      <c r="C76" s="1063" t="s">
        <v>194</v>
      </c>
      <c r="D76" s="1064"/>
      <c r="E76" s="344" t="s">
        <v>5</v>
      </c>
      <c r="F76" s="345" t="s">
        <v>194</v>
      </c>
      <c r="G76" s="345" t="s">
        <v>195</v>
      </c>
      <c r="H76" s="856"/>
      <c r="I76" s="792"/>
      <c r="J76" s="1062"/>
      <c r="K76" s="47"/>
      <c r="L76" s="168"/>
      <c r="M76" s="168"/>
      <c r="N76" s="168"/>
      <c r="Q76" s="609" t="b">
        <v>0</v>
      </c>
      <c r="R76" s="609" t="b">
        <v>0</v>
      </c>
      <c r="S76" s="609" t="b">
        <v>0</v>
      </c>
    </row>
    <row r="77" spans="1:19" ht="18" customHeight="1">
      <c r="A77" s="318" t="s">
        <v>360</v>
      </c>
      <c r="B77" s="68"/>
      <c r="C77" s="1065" t="s">
        <v>361</v>
      </c>
      <c r="D77" s="1066"/>
      <c r="E77" s="603"/>
      <c r="F77" s="650" t="s">
        <v>361</v>
      </c>
      <c r="G77" s="452"/>
      <c r="H77" s="855" t="s">
        <v>1045</v>
      </c>
      <c r="I77" s="1069"/>
      <c r="J77" s="53"/>
      <c r="K77" s="47"/>
      <c r="M77" s="168"/>
      <c r="N77" s="168"/>
      <c r="P77" s="169" t="s">
        <v>968</v>
      </c>
      <c r="Q77" s="169">
        <f>IF(R76=TRUE,D74*R1,D74*R2)</f>
        <v>0</v>
      </c>
    </row>
    <row r="78" spans="1:19" ht="18" customHeight="1">
      <c r="A78" s="175"/>
      <c r="B78" s="69"/>
      <c r="C78" s="1042" t="s">
        <v>185</v>
      </c>
      <c r="D78" s="1043"/>
      <c r="E78" s="604"/>
      <c r="F78" s="545" t="s">
        <v>185</v>
      </c>
      <c r="G78" s="52"/>
      <c r="H78" s="1103"/>
      <c r="I78" s="1073"/>
      <c r="J78" s="559"/>
      <c r="K78" s="47"/>
      <c r="L78" s="168"/>
      <c r="M78" s="168"/>
      <c r="N78" s="168"/>
      <c r="P78" s="169" t="s">
        <v>969</v>
      </c>
      <c r="Q78" s="169">
        <f>IF(Q76=TRUE,IF(E82+E87-(B74*20000)&gt;Q77,0,1),IF(E82+E87&gt;Q77,0,1))</f>
        <v>1</v>
      </c>
    </row>
    <row r="79" spans="1:19" ht="18" customHeight="1">
      <c r="A79" s="176" t="s">
        <v>790</v>
      </c>
      <c r="B79" s="177">
        <f>SUM(B77:B78)</f>
        <v>0</v>
      </c>
      <c r="C79" s="1030"/>
      <c r="D79" s="1031"/>
      <c r="E79" s="571">
        <f>SUM(E77:E78)</f>
        <v>0</v>
      </c>
      <c r="F79" s="537"/>
      <c r="G79" s="179"/>
      <c r="H79" s="1103"/>
      <c r="I79" s="600">
        <f>INT(E79/2)*Q78</f>
        <v>0</v>
      </c>
      <c r="J79" s="41"/>
      <c r="K79" s="47"/>
      <c r="L79" s="168"/>
      <c r="M79" s="168"/>
      <c r="N79" s="168"/>
      <c r="P79" s="169" t="s">
        <v>1077</v>
      </c>
      <c r="Q79" s="169" t="s">
        <v>970</v>
      </c>
      <c r="R79" s="169">
        <f>INT(E82/2)</f>
        <v>0</v>
      </c>
    </row>
    <row r="80" spans="1:19" ht="18" customHeight="1">
      <c r="A80" s="318" t="s">
        <v>7</v>
      </c>
      <c r="B80" s="68"/>
      <c r="C80" s="1051" t="s">
        <v>365</v>
      </c>
      <c r="D80" s="1052"/>
      <c r="E80" s="603"/>
      <c r="F80" s="546" t="s">
        <v>365</v>
      </c>
      <c r="G80" s="51"/>
      <c r="H80" s="1103"/>
      <c r="I80" s="1069"/>
      <c r="J80" s="53"/>
      <c r="K80" s="47"/>
      <c r="L80" s="168"/>
      <c r="M80" s="168"/>
      <c r="N80" s="168"/>
      <c r="Q80" s="169" t="s">
        <v>643</v>
      </c>
      <c r="R80" s="169">
        <f>INT(E87/2)</f>
        <v>0</v>
      </c>
    </row>
    <row r="81" spans="1:18" ht="18" customHeight="1">
      <c r="A81" s="183"/>
      <c r="B81" s="557"/>
      <c r="C81" s="1051" t="s">
        <v>362</v>
      </c>
      <c r="D81" s="1052"/>
      <c r="E81" s="606"/>
      <c r="F81" s="546" t="s">
        <v>362</v>
      </c>
      <c r="G81" s="558"/>
      <c r="H81" s="1103"/>
      <c r="I81" s="1070"/>
      <c r="J81" s="559"/>
      <c r="K81" s="47"/>
      <c r="L81" s="168"/>
      <c r="M81" s="168"/>
      <c r="N81" s="168"/>
      <c r="Q81" s="169" t="s">
        <v>636</v>
      </c>
      <c r="R81" s="169">
        <f>SUM(R79:R80)</f>
        <v>0</v>
      </c>
    </row>
    <row r="82" spans="1:18" ht="18" customHeight="1">
      <c r="A82" s="176" t="s">
        <v>790</v>
      </c>
      <c r="B82" s="177">
        <f>SUM(B80:B81)</f>
        <v>0</v>
      </c>
      <c r="C82" s="1030"/>
      <c r="D82" s="1031"/>
      <c r="E82" s="571">
        <f>SUM(E80:E81)</f>
        <v>0</v>
      </c>
      <c r="F82" s="537"/>
      <c r="G82" s="179"/>
      <c r="H82" s="1103"/>
      <c r="I82" s="571">
        <f>R88</f>
        <v>0</v>
      </c>
      <c r="J82" s="41"/>
      <c r="K82" s="47"/>
      <c r="L82" s="168"/>
      <c r="M82" s="168"/>
      <c r="N82" s="168"/>
      <c r="P82" s="169" t="s">
        <v>973</v>
      </c>
      <c r="Q82" s="169">
        <f>IF(R76=TRUE,IF(S76=TRUE,F74*R3,F74*S3),IF(S76=TRUE,D74*R4,D74*S4))</f>
        <v>0</v>
      </c>
    </row>
    <row r="83" spans="1:18" ht="18" customHeight="1">
      <c r="A83" s="318" t="s">
        <v>8</v>
      </c>
      <c r="B83" s="68"/>
      <c r="C83" s="1039" t="s">
        <v>793</v>
      </c>
      <c r="D83" s="1040"/>
      <c r="E83" s="603"/>
      <c r="F83" s="547" t="s">
        <v>793</v>
      </c>
      <c r="G83" s="51"/>
      <c r="H83" s="1103"/>
      <c r="I83" s="1035"/>
      <c r="J83" s="53"/>
      <c r="K83" s="47"/>
      <c r="P83" s="169" t="s">
        <v>974</v>
      </c>
      <c r="Q83" s="169" t="b">
        <f>IF(R81&gt;Q82,TRUE,FALSE)</f>
        <v>0</v>
      </c>
    </row>
    <row r="84" spans="1:18" ht="18" customHeight="1">
      <c r="A84" s="183"/>
      <c r="B84" s="69"/>
      <c r="C84" s="1042" t="s">
        <v>909</v>
      </c>
      <c r="D84" s="1043"/>
      <c r="E84" s="604"/>
      <c r="F84" s="545" t="s">
        <v>909</v>
      </c>
      <c r="G84" s="52"/>
      <c r="H84" s="1103"/>
      <c r="I84" s="1082"/>
      <c r="J84" s="54"/>
      <c r="K84" s="47"/>
      <c r="P84" s="169" t="s">
        <v>975</v>
      </c>
      <c r="Q84" s="169" t="s">
        <v>970</v>
      </c>
      <c r="R84" s="169">
        <f>IF(Q83=TRUE,INT(E82*Q82/(E82+E87)),INT(E82/2))</f>
        <v>0</v>
      </c>
    </row>
    <row r="85" spans="1:18" ht="18" customHeight="1">
      <c r="A85" s="183"/>
      <c r="B85" s="69"/>
      <c r="C85" s="1042" t="s">
        <v>794</v>
      </c>
      <c r="D85" s="1043"/>
      <c r="E85" s="604"/>
      <c r="F85" s="545" t="s">
        <v>794</v>
      </c>
      <c r="G85" s="52"/>
      <c r="H85" s="1103"/>
      <c r="I85" s="1082"/>
      <c r="J85" s="54"/>
      <c r="K85" s="47"/>
      <c r="Q85" s="169" t="s">
        <v>643</v>
      </c>
      <c r="R85" s="169">
        <f>IF(Q83=TRUE,INT(E87*Q82/(E82+E87)),INT(E87/2))</f>
        <v>0</v>
      </c>
    </row>
    <row r="86" spans="1:18" ht="18" customHeight="1">
      <c r="A86" s="183"/>
      <c r="B86" s="69"/>
      <c r="C86" s="1042" t="s">
        <v>362</v>
      </c>
      <c r="D86" s="1043"/>
      <c r="E86" s="604"/>
      <c r="F86" s="545" t="s">
        <v>362</v>
      </c>
      <c r="G86" s="52"/>
      <c r="H86" s="1103"/>
      <c r="I86" s="1082"/>
      <c r="J86" s="54"/>
      <c r="K86" s="47"/>
      <c r="Q86" s="169" t="s">
        <v>636</v>
      </c>
      <c r="R86" s="169">
        <f>SUM(R84:R85)</f>
        <v>0</v>
      </c>
    </row>
    <row r="87" spans="1:18" ht="18" customHeight="1" thickBot="1">
      <c r="A87" s="176" t="s">
        <v>790</v>
      </c>
      <c r="B87" s="593">
        <f>SUM(B83:B86)</f>
        <v>0</v>
      </c>
      <c r="C87" s="1049"/>
      <c r="D87" s="1050"/>
      <c r="E87" s="597">
        <f>SUM(E83:E86)</f>
        <v>0</v>
      </c>
      <c r="F87" s="549"/>
      <c r="G87" s="185"/>
      <c r="H87" s="1104"/>
      <c r="I87" s="600">
        <f>R89</f>
        <v>0</v>
      </c>
      <c r="J87" s="33"/>
      <c r="K87" s="47"/>
      <c r="P87" s="169" t="s">
        <v>976</v>
      </c>
      <c r="R87" s="169">
        <f>Q82-R86</f>
        <v>0</v>
      </c>
    </row>
    <row r="88" spans="1:18" ht="18" customHeight="1" thickTop="1" thickBot="1">
      <c r="A88" s="186" t="s">
        <v>9</v>
      </c>
      <c r="B88" s="187">
        <f>SUM(B79,B82,B87)</f>
        <v>0</v>
      </c>
      <c r="C88" s="1037"/>
      <c r="D88" s="1038"/>
      <c r="E88" s="598">
        <f>SUM(E79,E82,E87)</f>
        <v>0</v>
      </c>
      <c r="F88" s="541"/>
      <c r="G88" s="188"/>
      <c r="H88" s="188"/>
      <c r="I88" s="598">
        <f>SUM(I79,I82,I87)</f>
        <v>0</v>
      </c>
      <c r="J88" s="34"/>
      <c r="K88" s="47"/>
      <c r="P88" s="169" t="s">
        <v>977</v>
      </c>
      <c r="Q88" s="169" t="s">
        <v>970</v>
      </c>
      <c r="R88" s="169">
        <f>IF(Q83=TRUE,R84+R87,R84)*Q78</f>
        <v>0</v>
      </c>
    </row>
    <row r="89" spans="1:18" ht="18" customHeight="1" thickTop="1" thickBot="1">
      <c r="A89" s="183" t="s">
        <v>10</v>
      </c>
      <c r="B89" s="200"/>
      <c r="C89" s="1075"/>
      <c r="D89" s="1076"/>
      <c r="E89" s="190"/>
      <c r="F89" s="543"/>
      <c r="G89" s="191"/>
      <c r="H89" s="191"/>
      <c r="I89" s="192"/>
      <c r="J89" s="319"/>
      <c r="K89" s="47"/>
      <c r="Q89" s="169" t="s">
        <v>643</v>
      </c>
      <c r="R89" s="169">
        <f>R85*Q78</f>
        <v>0</v>
      </c>
    </row>
    <row r="90" spans="1:18" ht="18" customHeight="1" thickBot="1">
      <c r="A90" s="193" t="s">
        <v>11</v>
      </c>
      <c r="B90" s="194">
        <f>SUM(B88:B89)</f>
        <v>0</v>
      </c>
      <c r="C90" s="1077"/>
      <c r="D90" s="1078"/>
      <c r="E90" s="599">
        <f>E88</f>
        <v>0</v>
      </c>
      <c r="F90" s="539"/>
      <c r="G90" s="195"/>
      <c r="H90" s="195"/>
      <c r="I90" s="601">
        <f>I88</f>
        <v>0</v>
      </c>
      <c r="J90" s="417"/>
      <c r="K90" s="47"/>
    </row>
    <row r="91" spans="1:18" ht="18" customHeight="1">
      <c r="A91" s="198"/>
      <c r="J91" s="647"/>
      <c r="K91" s="47"/>
    </row>
    <row r="92" spans="1:18" ht="18" customHeight="1">
      <c r="K92" s="47"/>
    </row>
    <row r="93" spans="1:18" ht="18" customHeight="1">
      <c r="K93" s="47"/>
    </row>
    <row r="94" spans="1:18" ht="18" customHeight="1">
      <c r="K94" s="47"/>
    </row>
  </sheetData>
  <sheetProtection sheet="1" objects="1" scenarios="1"/>
  <mergeCells count="130">
    <mergeCell ref="C89:D89"/>
    <mergeCell ref="C90:D90"/>
    <mergeCell ref="I83:I86"/>
    <mergeCell ref="C84:D84"/>
    <mergeCell ref="C85:D85"/>
    <mergeCell ref="C86:D86"/>
    <mergeCell ref="C87:D87"/>
    <mergeCell ref="C88:D88"/>
    <mergeCell ref="C77:D77"/>
    <mergeCell ref="H77:H87"/>
    <mergeCell ref="I77:I78"/>
    <mergeCell ref="C78:D78"/>
    <mergeCell ref="C79:D79"/>
    <mergeCell ref="C80:D80"/>
    <mergeCell ref="I80:I81"/>
    <mergeCell ref="C81:D81"/>
    <mergeCell ref="C82:D82"/>
    <mergeCell ref="C83:D83"/>
    <mergeCell ref="C67:D67"/>
    <mergeCell ref="C68:D68"/>
    <mergeCell ref="A72:A73"/>
    <mergeCell ref="B72:B73"/>
    <mergeCell ref="C72:C73"/>
    <mergeCell ref="D72:E73"/>
    <mergeCell ref="I61:I64"/>
    <mergeCell ref="C62:D62"/>
    <mergeCell ref="C63:D63"/>
    <mergeCell ref="C64:D64"/>
    <mergeCell ref="C65:D65"/>
    <mergeCell ref="C66:D66"/>
    <mergeCell ref="G72:J72"/>
    <mergeCell ref="G73:H73"/>
    <mergeCell ref="I73:J73"/>
    <mergeCell ref="H74:J74"/>
    <mergeCell ref="B75:D75"/>
    <mergeCell ref="E75:G75"/>
    <mergeCell ref="H75:H76"/>
    <mergeCell ref="I75:I76"/>
    <mergeCell ref="J75:J76"/>
    <mergeCell ref="C76:D76"/>
    <mergeCell ref="H52:J52"/>
    <mergeCell ref="B53:D53"/>
    <mergeCell ref="E53:G53"/>
    <mergeCell ref="H53:H54"/>
    <mergeCell ref="I53:I54"/>
    <mergeCell ref="J53:J54"/>
    <mergeCell ref="C54:D54"/>
    <mergeCell ref="C55:D55"/>
    <mergeCell ref="H55:H65"/>
    <mergeCell ref="I55:I56"/>
    <mergeCell ref="C56:D56"/>
    <mergeCell ref="C57:D57"/>
    <mergeCell ref="C58:D58"/>
    <mergeCell ref="I58:I59"/>
    <mergeCell ref="C59:D59"/>
    <mergeCell ref="C60:D60"/>
    <mergeCell ref="C61:D61"/>
    <mergeCell ref="C45:D45"/>
    <mergeCell ref="C46:D46"/>
    <mergeCell ref="A50:A51"/>
    <mergeCell ref="B50:B51"/>
    <mergeCell ref="C50:C51"/>
    <mergeCell ref="D50:E51"/>
    <mergeCell ref="I39:I42"/>
    <mergeCell ref="C40:D40"/>
    <mergeCell ref="C41:D41"/>
    <mergeCell ref="C42:D42"/>
    <mergeCell ref="C43:D43"/>
    <mergeCell ref="C44:D44"/>
    <mergeCell ref="G50:J50"/>
    <mergeCell ref="G51:H51"/>
    <mergeCell ref="I51:J51"/>
    <mergeCell ref="H30:J30"/>
    <mergeCell ref="B31:D31"/>
    <mergeCell ref="E31:G31"/>
    <mergeCell ref="H31:H32"/>
    <mergeCell ref="I31:I32"/>
    <mergeCell ref="J31:J32"/>
    <mergeCell ref="C32:D32"/>
    <mergeCell ref="C33:D33"/>
    <mergeCell ref="H33:H43"/>
    <mergeCell ref="I33:I34"/>
    <mergeCell ref="C34:D34"/>
    <mergeCell ref="C35:D35"/>
    <mergeCell ref="C36:D36"/>
    <mergeCell ref="I36:I37"/>
    <mergeCell ref="C37:D37"/>
    <mergeCell ref="C38:D38"/>
    <mergeCell ref="C39:D39"/>
    <mergeCell ref="C23:D23"/>
    <mergeCell ref="C24:D24"/>
    <mergeCell ref="A28:A29"/>
    <mergeCell ref="B28:B29"/>
    <mergeCell ref="C28:C29"/>
    <mergeCell ref="D28:E29"/>
    <mergeCell ref="I17:I20"/>
    <mergeCell ref="C18:D18"/>
    <mergeCell ref="C19:D19"/>
    <mergeCell ref="C20:D20"/>
    <mergeCell ref="C21:D21"/>
    <mergeCell ref="C22:D22"/>
    <mergeCell ref="G28:J28"/>
    <mergeCell ref="G29:H29"/>
    <mergeCell ref="I29:J29"/>
    <mergeCell ref="C11:D11"/>
    <mergeCell ref="H11:H21"/>
    <mergeCell ref="I11:I12"/>
    <mergeCell ref="C12:D12"/>
    <mergeCell ref="C13:D13"/>
    <mergeCell ref="C14:D14"/>
    <mergeCell ref="I14:I15"/>
    <mergeCell ref="C15:D15"/>
    <mergeCell ref="C16:D16"/>
    <mergeCell ref="C17:D17"/>
    <mergeCell ref="H8:J8"/>
    <mergeCell ref="B9:D9"/>
    <mergeCell ref="E9:G9"/>
    <mergeCell ref="H9:H10"/>
    <mergeCell ref="I9:I10"/>
    <mergeCell ref="J9:J10"/>
    <mergeCell ref="C10:D10"/>
    <mergeCell ref="A2:J2"/>
    <mergeCell ref="B4:G4"/>
    <mergeCell ref="A6:A7"/>
    <mergeCell ref="B6:B7"/>
    <mergeCell ref="C6:C7"/>
    <mergeCell ref="D6:E7"/>
    <mergeCell ref="G6:J6"/>
    <mergeCell ref="G7:H7"/>
    <mergeCell ref="I7:J7"/>
  </mergeCells>
  <phoneticPr fontId="3"/>
  <conditionalFormatting sqref="E15">
    <cfRule type="expression" dxfId="29" priority="12">
      <formula>$R$8=TRUE</formula>
    </cfRule>
  </conditionalFormatting>
  <conditionalFormatting sqref="E37">
    <cfRule type="expression" dxfId="28" priority="1">
      <formula>$R$31=TRUE</formula>
    </cfRule>
  </conditionalFormatting>
  <conditionalFormatting sqref="E59">
    <cfRule type="expression" dxfId="27" priority="16">
      <formula>$R$53=TRUE</formula>
    </cfRule>
    <cfRule type="expression" dxfId="26" priority="17">
      <formula>$R$8=TRUE</formula>
    </cfRule>
  </conditionalFormatting>
  <conditionalFormatting sqref="E81">
    <cfRule type="expression" dxfId="25" priority="18">
      <formula>$R$76=TRUE</formula>
    </cfRule>
    <cfRule type="expression" dxfId="24" priority="19">
      <formula>$R$8=TRUE</formula>
    </cfRule>
  </conditionalFormatting>
  <conditionalFormatting sqref="I13">
    <cfRule type="cellIs" dxfId="23" priority="11" stopIfTrue="1" operator="greaterThan">
      <formula>#REF!</formula>
    </cfRule>
  </conditionalFormatting>
  <conditionalFormatting sqref="I16">
    <cfRule type="cellIs" dxfId="22" priority="15" stopIfTrue="1" operator="greaterThan">
      <formula>#REF!</formula>
    </cfRule>
  </conditionalFormatting>
  <conditionalFormatting sqref="I21">
    <cfRule type="cellIs" dxfId="21" priority="14" stopIfTrue="1" operator="greaterThan">
      <formula>#REF!</formula>
    </cfRule>
  </conditionalFormatting>
  <conditionalFormatting sqref="I35">
    <cfRule type="cellIs" dxfId="20" priority="8" stopIfTrue="1" operator="greaterThan">
      <formula>#REF!</formula>
    </cfRule>
  </conditionalFormatting>
  <conditionalFormatting sqref="I38">
    <cfRule type="cellIs" dxfId="19" priority="10" stopIfTrue="1" operator="greaterThan">
      <formula>#REF!</formula>
    </cfRule>
  </conditionalFormatting>
  <conditionalFormatting sqref="I43">
    <cfRule type="cellIs" dxfId="18" priority="9" stopIfTrue="1" operator="greaterThan">
      <formula>#REF!</formula>
    </cfRule>
  </conditionalFormatting>
  <conditionalFormatting sqref="I57">
    <cfRule type="cellIs" dxfId="17" priority="5" stopIfTrue="1" operator="greaterThan">
      <formula>#REF!</formula>
    </cfRule>
  </conditionalFormatting>
  <conditionalFormatting sqref="I60">
    <cfRule type="cellIs" dxfId="16" priority="7" stopIfTrue="1" operator="greaterThan">
      <formula>#REF!</formula>
    </cfRule>
  </conditionalFormatting>
  <conditionalFormatting sqref="I65">
    <cfRule type="cellIs" dxfId="15" priority="6" stopIfTrue="1" operator="greaterThan">
      <formula>#REF!</formula>
    </cfRule>
  </conditionalFormatting>
  <conditionalFormatting sqref="I79">
    <cfRule type="cellIs" dxfId="14" priority="2" stopIfTrue="1" operator="greaterThan">
      <formula>#REF!</formula>
    </cfRule>
  </conditionalFormatting>
  <conditionalFormatting sqref="I82">
    <cfRule type="cellIs" dxfId="13" priority="4" stopIfTrue="1" operator="greaterThan">
      <formula>#REF!</formula>
    </cfRule>
  </conditionalFormatting>
  <conditionalFormatting sqref="I87">
    <cfRule type="cellIs" dxfId="12" priority="3" stopIfTrue="1" operator="greaterThan">
      <formula>#REF!</formula>
    </cfRule>
  </conditionalFormatting>
  <dataValidations count="4">
    <dataValidation type="whole" operator="greaterThanOrEqual" allowBlank="1" showInputMessage="1" showErrorMessage="1" error="小数点を含んだ数値の入力はできません" sqref="B11:B24 E11:E22 E24 I13 I16 I21:I22 I24 B33:B46 E33:E44 E46 I35 I38 I43:I44 I46 B55:B68 E55:E66 E68 I57 I60 I65:I66 I68 B77:B90 E77:E88 E90 I79 I82 I87:I88 I90" xr:uid="{B8D4F74F-7EB9-4EE3-B817-E5C431E16961}">
      <formula1>0</formula1>
    </dataValidation>
    <dataValidation type="list" allowBlank="1" showInputMessage="1" showErrorMessage="1" sqref="B50 B6 B28 B72" xr:uid="{2228A955-B7B6-4F05-90D7-2F1FCCE9ECB8}">
      <formula1>年度選択</formula1>
    </dataValidation>
    <dataValidation type="textLength" operator="equal" allowBlank="1" showInputMessage="1" showErrorMessage="1" errorTitle="消費税計上不可" error="補助金の消費税計上は出来ません。" sqref="I23:J23 I67:J67 I45:J45 I89:J89" xr:uid="{B79399E3-E24C-4BF8-B000-4949B1D02DFB}">
      <formula1>0</formula1>
    </dataValidation>
    <dataValidation type="textLength" operator="equal" allowBlank="1" showInputMessage="1" showErrorMessage="1" errorTitle="消費税計上不可" error="補助対象経費の消費税計上は出来ません。" sqref="G23:H23 E23 G45:H45 E45 G67:H67 E67 G89:H89 E89" xr:uid="{2922C01D-3639-468C-8625-DB2F36393673}">
      <formula1>0</formula1>
    </dataValidation>
  </dataValidations>
  <pageMargins left="0.74803149606299213" right="0.51181102362204722" top="0.59055118110236227" bottom="0.55118110236220474" header="0.51181102362204722" footer="0.51181102362204722"/>
  <pageSetup paperSize="9" scale="50"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3472385" r:id="rId4" name="Check Box 1">
              <controlPr defaultSize="0" autoFill="0" autoLine="0" autoPict="0">
                <anchor moveWithCells="1">
                  <from>
                    <xdr:col>5</xdr:col>
                    <xdr:colOff>66675</xdr:colOff>
                    <xdr:row>5</xdr:row>
                    <xdr:rowOff>219075</xdr:rowOff>
                  </from>
                  <to>
                    <xdr:col>5</xdr:col>
                    <xdr:colOff>371475</xdr:colOff>
                    <xdr:row>7</xdr:row>
                    <xdr:rowOff>9525</xdr:rowOff>
                  </to>
                </anchor>
              </controlPr>
            </control>
          </mc:Choice>
        </mc:AlternateContent>
        <mc:AlternateContent xmlns:mc="http://schemas.openxmlformats.org/markup-compatibility/2006">
          <mc:Choice Requires="x14">
            <control shapeId="3472386" r:id="rId5" name="Check Box 2">
              <controlPr defaultSize="0" autoFill="0" autoLine="0" autoPict="0">
                <anchor moveWithCells="1">
                  <from>
                    <xdr:col>6</xdr:col>
                    <xdr:colOff>57150</xdr:colOff>
                    <xdr:row>5</xdr:row>
                    <xdr:rowOff>219075</xdr:rowOff>
                  </from>
                  <to>
                    <xdr:col>6</xdr:col>
                    <xdr:colOff>371475</xdr:colOff>
                    <xdr:row>7</xdr:row>
                    <xdr:rowOff>9525</xdr:rowOff>
                  </to>
                </anchor>
              </controlPr>
            </control>
          </mc:Choice>
        </mc:AlternateContent>
        <mc:AlternateContent xmlns:mc="http://schemas.openxmlformats.org/markup-compatibility/2006">
          <mc:Choice Requires="x14">
            <control shapeId="3472387" r:id="rId6" name="Check Box 3">
              <controlPr defaultSize="0" autoFill="0" autoLine="0" autoPict="0">
                <anchor moveWithCells="1">
                  <from>
                    <xdr:col>5</xdr:col>
                    <xdr:colOff>47625</xdr:colOff>
                    <xdr:row>27</xdr:row>
                    <xdr:rowOff>228600</xdr:rowOff>
                  </from>
                  <to>
                    <xdr:col>5</xdr:col>
                    <xdr:colOff>352425</xdr:colOff>
                    <xdr:row>29</xdr:row>
                    <xdr:rowOff>19050</xdr:rowOff>
                  </to>
                </anchor>
              </controlPr>
            </control>
          </mc:Choice>
        </mc:AlternateContent>
        <mc:AlternateContent xmlns:mc="http://schemas.openxmlformats.org/markup-compatibility/2006">
          <mc:Choice Requires="x14">
            <control shapeId="3472388" r:id="rId7" name="Check Box 4">
              <controlPr defaultSize="0" autoFill="0" autoLine="0" autoPict="0">
                <anchor moveWithCells="1">
                  <from>
                    <xdr:col>6</xdr:col>
                    <xdr:colOff>47625</xdr:colOff>
                    <xdr:row>27</xdr:row>
                    <xdr:rowOff>228600</xdr:rowOff>
                  </from>
                  <to>
                    <xdr:col>6</xdr:col>
                    <xdr:colOff>352425</xdr:colOff>
                    <xdr:row>29</xdr:row>
                    <xdr:rowOff>19050</xdr:rowOff>
                  </to>
                </anchor>
              </controlPr>
            </control>
          </mc:Choice>
        </mc:AlternateContent>
        <mc:AlternateContent xmlns:mc="http://schemas.openxmlformats.org/markup-compatibility/2006">
          <mc:Choice Requires="x14">
            <control shapeId="3472389" r:id="rId8" name="Check Box 5">
              <controlPr defaultSize="0" autoFill="0" autoLine="0" autoPict="0">
                <anchor moveWithCells="1">
                  <from>
                    <xdr:col>5</xdr:col>
                    <xdr:colOff>47625</xdr:colOff>
                    <xdr:row>49</xdr:row>
                    <xdr:rowOff>228600</xdr:rowOff>
                  </from>
                  <to>
                    <xdr:col>5</xdr:col>
                    <xdr:colOff>352425</xdr:colOff>
                    <xdr:row>51</xdr:row>
                    <xdr:rowOff>19050</xdr:rowOff>
                  </to>
                </anchor>
              </controlPr>
            </control>
          </mc:Choice>
        </mc:AlternateContent>
        <mc:AlternateContent xmlns:mc="http://schemas.openxmlformats.org/markup-compatibility/2006">
          <mc:Choice Requires="x14">
            <control shapeId="3472390" r:id="rId9" name="Check Box 6">
              <controlPr defaultSize="0" autoFill="0" autoLine="0" autoPict="0">
                <anchor moveWithCells="1">
                  <from>
                    <xdr:col>6</xdr:col>
                    <xdr:colOff>47625</xdr:colOff>
                    <xdr:row>49</xdr:row>
                    <xdr:rowOff>228600</xdr:rowOff>
                  </from>
                  <to>
                    <xdr:col>6</xdr:col>
                    <xdr:colOff>352425</xdr:colOff>
                    <xdr:row>51</xdr:row>
                    <xdr:rowOff>19050</xdr:rowOff>
                  </to>
                </anchor>
              </controlPr>
            </control>
          </mc:Choice>
        </mc:AlternateContent>
        <mc:AlternateContent xmlns:mc="http://schemas.openxmlformats.org/markup-compatibility/2006">
          <mc:Choice Requires="x14">
            <control shapeId="3472391" r:id="rId10" name="Check Box 7">
              <controlPr defaultSize="0" autoFill="0" autoLine="0" autoPict="0">
                <anchor moveWithCells="1">
                  <from>
                    <xdr:col>5</xdr:col>
                    <xdr:colOff>47625</xdr:colOff>
                    <xdr:row>71</xdr:row>
                    <xdr:rowOff>219075</xdr:rowOff>
                  </from>
                  <to>
                    <xdr:col>5</xdr:col>
                    <xdr:colOff>352425</xdr:colOff>
                    <xdr:row>73</xdr:row>
                    <xdr:rowOff>9525</xdr:rowOff>
                  </to>
                </anchor>
              </controlPr>
            </control>
          </mc:Choice>
        </mc:AlternateContent>
        <mc:AlternateContent xmlns:mc="http://schemas.openxmlformats.org/markup-compatibility/2006">
          <mc:Choice Requires="x14">
            <control shapeId="3472392" r:id="rId11" name="Check Box 8">
              <controlPr defaultSize="0" autoFill="0" autoLine="0" autoPict="0">
                <anchor moveWithCells="1">
                  <from>
                    <xdr:col>6</xdr:col>
                    <xdr:colOff>47625</xdr:colOff>
                    <xdr:row>71</xdr:row>
                    <xdr:rowOff>219075</xdr:rowOff>
                  </from>
                  <to>
                    <xdr:col>6</xdr:col>
                    <xdr:colOff>352425</xdr:colOff>
                    <xdr:row>73</xdr:row>
                    <xdr:rowOff>9525</xdr:rowOff>
                  </to>
                </anchor>
              </controlPr>
            </control>
          </mc:Choice>
        </mc:AlternateContent>
        <mc:AlternateContent xmlns:mc="http://schemas.openxmlformats.org/markup-compatibility/2006">
          <mc:Choice Requires="x14">
            <control shapeId="3472393" r:id="rId12" name="Check Box 9">
              <controlPr defaultSize="0" autoFill="0" autoLine="0" autoPict="0">
                <anchor moveWithCells="1">
                  <from>
                    <xdr:col>8</xdr:col>
                    <xdr:colOff>57150</xdr:colOff>
                    <xdr:row>5</xdr:row>
                    <xdr:rowOff>219075</xdr:rowOff>
                  </from>
                  <to>
                    <xdr:col>8</xdr:col>
                    <xdr:colOff>371475</xdr:colOff>
                    <xdr:row>7</xdr:row>
                    <xdr:rowOff>9525</xdr:rowOff>
                  </to>
                </anchor>
              </controlPr>
            </control>
          </mc:Choice>
        </mc:AlternateContent>
        <mc:AlternateContent xmlns:mc="http://schemas.openxmlformats.org/markup-compatibility/2006">
          <mc:Choice Requires="x14">
            <control shapeId="3472394" r:id="rId13" name="Check Box 10">
              <controlPr defaultSize="0" autoFill="0" autoLine="0" autoPict="0">
                <anchor moveWithCells="1">
                  <from>
                    <xdr:col>8</xdr:col>
                    <xdr:colOff>47625</xdr:colOff>
                    <xdr:row>27</xdr:row>
                    <xdr:rowOff>228600</xdr:rowOff>
                  </from>
                  <to>
                    <xdr:col>8</xdr:col>
                    <xdr:colOff>352425</xdr:colOff>
                    <xdr:row>29</xdr:row>
                    <xdr:rowOff>19050</xdr:rowOff>
                  </to>
                </anchor>
              </controlPr>
            </control>
          </mc:Choice>
        </mc:AlternateContent>
        <mc:AlternateContent xmlns:mc="http://schemas.openxmlformats.org/markup-compatibility/2006">
          <mc:Choice Requires="x14">
            <control shapeId="3472395" r:id="rId14" name="Check Box 11">
              <controlPr defaultSize="0" autoFill="0" autoLine="0" autoPict="0">
                <anchor moveWithCells="1">
                  <from>
                    <xdr:col>8</xdr:col>
                    <xdr:colOff>47625</xdr:colOff>
                    <xdr:row>49</xdr:row>
                    <xdr:rowOff>228600</xdr:rowOff>
                  </from>
                  <to>
                    <xdr:col>8</xdr:col>
                    <xdr:colOff>352425</xdr:colOff>
                    <xdr:row>51</xdr:row>
                    <xdr:rowOff>19050</xdr:rowOff>
                  </to>
                </anchor>
              </controlPr>
            </control>
          </mc:Choice>
        </mc:AlternateContent>
        <mc:AlternateContent xmlns:mc="http://schemas.openxmlformats.org/markup-compatibility/2006">
          <mc:Choice Requires="x14">
            <control shapeId="3472396" r:id="rId15" name="Check Box 12">
              <controlPr defaultSize="0" autoFill="0" autoLine="0" autoPict="0">
                <anchor moveWithCells="1">
                  <from>
                    <xdr:col>8</xdr:col>
                    <xdr:colOff>47625</xdr:colOff>
                    <xdr:row>71</xdr:row>
                    <xdr:rowOff>219075</xdr:rowOff>
                  </from>
                  <to>
                    <xdr:col>8</xdr:col>
                    <xdr:colOff>352425</xdr:colOff>
                    <xdr:row>73</xdr:row>
                    <xdr:rowOff>9525</xdr:rowOff>
                  </to>
                </anchor>
              </controlPr>
            </control>
          </mc:Choice>
        </mc:AlternateContent>
      </controls>
    </mc:Choice>
  </mc:AlternateContent>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6D299F-7A84-4D11-8BB2-8701E448E836}">
  <sheetPr>
    <tabColor rgb="FF3333FF"/>
    <pageSetUpPr fitToPage="1"/>
  </sheetPr>
  <dimension ref="A1:X83"/>
  <sheetViews>
    <sheetView showGridLines="0" view="pageBreakPreview" zoomScale="85" zoomScaleNormal="85" zoomScaleSheetLayoutView="85" workbookViewId="0"/>
  </sheetViews>
  <sheetFormatPr defaultColWidth="8.7265625" defaultRowHeight="13.5"/>
  <cols>
    <col min="1" max="1" width="11.36328125" style="169" customWidth="1"/>
    <col min="2" max="6" width="10.453125" style="169" customWidth="1"/>
    <col min="7" max="7" width="6.36328125" style="199" customWidth="1"/>
    <col min="8" max="8" width="10.453125" style="169" customWidth="1"/>
    <col min="9" max="9" width="10.90625" style="169" customWidth="1"/>
    <col min="10" max="10" width="11.36328125" style="169" bestFit="1" customWidth="1"/>
    <col min="11" max="15" width="8.7265625" style="169"/>
    <col min="16" max="24" width="8.7265625" style="169" hidden="1" customWidth="1"/>
    <col min="25" max="16384" width="8.7265625" style="169"/>
  </cols>
  <sheetData>
    <row r="1" spans="1:24" ht="18.75" customHeight="1">
      <c r="A1" s="35" t="s">
        <v>379</v>
      </c>
      <c r="B1" s="47"/>
      <c r="C1" s="47"/>
      <c r="D1" s="47"/>
      <c r="E1" s="47"/>
      <c r="F1" s="47"/>
      <c r="G1" s="119"/>
      <c r="H1" s="47"/>
      <c r="I1" s="96"/>
      <c r="J1" s="47"/>
      <c r="K1" s="168"/>
      <c r="L1" s="168"/>
      <c r="M1" s="168"/>
      <c r="U1" s="169" t="str">
        <f>入力リスト!B21</f>
        <v>１年度目</v>
      </c>
      <c r="V1" s="169" t="s">
        <v>996</v>
      </c>
      <c r="W1" s="169" t="s">
        <v>997</v>
      </c>
      <c r="X1" s="169" t="s">
        <v>999</v>
      </c>
    </row>
    <row r="2" spans="1:24" ht="22.5" customHeight="1">
      <c r="A2" s="1083" t="s">
        <v>957</v>
      </c>
      <c r="B2" s="1084"/>
      <c r="C2" s="1084"/>
      <c r="D2" s="1084"/>
      <c r="E2" s="1084"/>
      <c r="F2" s="1084"/>
      <c r="G2" s="1084"/>
      <c r="H2" s="1084"/>
      <c r="I2" s="1084"/>
      <c r="J2" s="47"/>
      <c r="K2" s="168"/>
      <c r="L2" s="168"/>
      <c r="M2" s="168"/>
      <c r="U2" s="169" t="s">
        <v>980</v>
      </c>
      <c r="V2" s="169">
        <f>IF($B$6=$U$1,B9,0)+IF($B$25=$U$1,B28,0)+IF($B$44=$U$1,B47,0)+IF($B$63=$U$1,B66,0)</f>
        <v>0</v>
      </c>
      <c r="W2" s="169">
        <f t="shared" ref="W2:W13" si="0">IF($B$6=$U$1,D9,0)+IF($B$25=$U$1,D28,0)+IF($B$44=$U$1,D47,0)+IF($B$63=$U$1,D66,0)</f>
        <v>0</v>
      </c>
    </row>
    <row r="3" spans="1:24" ht="9.75" customHeight="1">
      <c r="A3" s="337"/>
      <c r="B3" s="170"/>
      <c r="C3" s="170"/>
      <c r="D3" s="170"/>
      <c r="E3" s="170"/>
      <c r="F3" s="170"/>
      <c r="G3" s="170"/>
      <c r="H3" s="170"/>
      <c r="I3" s="170"/>
      <c r="J3" s="47"/>
      <c r="K3" s="168"/>
      <c r="L3" s="168"/>
      <c r="M3" s="168"/>
      <c r="U3" s="169" t="s">
        <v>185</v>
      </c>
      <c r="V3" s="169">
        <f t="shared" ref="V3:V15" si="1">IF($B$6=$U$1,B10,0)+IF($B$25=$U$1,B29,0)+IF($B$44=$U$1,B48,0)+IF($B$63=$U$1,B67,0)</f>
        <v>0</v>
      </c>
      <c r="W3" s="169">
        <f t="shared" si="0"/>
        <v>0</v>
      </c>
    </row>
    <row r="4" spans="1:24" ht="18" customHeight="1">
      <c r="A4" s="171" t="s">
        <v>363</v>
      </c>
      <c r="B4" s="1099" t="str">
        <f>IF(申請概要書!$G$29&lt;&gt;"",申請概要書!$G$29,"")</f>
        <v/>
      </c>
      <c r="C4" s="1100"/>
      <c r="D4" s="1099"/>
      <c r="E4" s="1099"/>
      <c r="F4" s="1101"/>
      <c r="G4" s="170"/>
      <c r="H4" s="170"/>
      <c r="I4" s="170"/>
      <c r="J4" s="47"/>
      <c r="K4" s="168"/>
      <c r="L4" s="168"/>
      <c r="M4" s="168"/>
      <c r="U4" s="169" t="s">
        <v>998</v>
      </c>
      <c r="V4" s="169">
        <f t="shared" si="1"/>
        <v>0</v>
      </c>
      <c r="W4" s="169">
        <f t="shared" si="0"/>
        <v>0</v>
      </c>
      <c r="X4" s="169">
        <f>IF($B$6=$U$1,H11,0)+IF($B$25=$U$1,H30,0)+IF($B$44=$U$1,H49,0)+IF($B$63=$U$1,H68,0)</f>
        <v>0</v>
      </c>
    </row>
    <row r="5" spans="1:24" ht="18" customHeight="1" thickBot="1">
      <c r="A5" s="464"/>
      <c r="B5" s="170"/>
      <c r="C5" s="170"/>
      <c r="D5" s="170"/>
      <c r="E5" s="170"/>
      <c r="F5" s="170"/>
      <c r="G5" s="170"/>
      <c r="H5" s="170"/>
      <c r="I5" s="170"/>
      <c r="J5" s="47"/>
      <c r="K5" s="168"/>
      <c r="L5" s="168"/>
      <c r="M5" s="168"/>
      <c r="U5" s="169" t="s">
        <v>958</v>
      </c>
      <c r="V5" s="169">
        <f t="shared" si="1"/>
        <v>0</v>
      </c>
      <c r="W5" s="169">
        <f t="shared" si="0"/>
        <v>0</v>
      </c>
    </row>
    <row r="6" spans="1:24" ht="18" customHeight="1" thickBot="1">
      <c r="A6" s="554" t="s">
        <v>956</v>
      </c>
      <c r="B6" s="608"/>
      <c r="C6" s="555" t="s">
        <v>1009</v>
      </c>
      <c r="D6" s="1124"/>
      <c r="E6" s="1125"/>
      <c r="F6" s="555" t="s">
        <v>978</v>
      </c>
      <c r="G6" s="1126"/>
      <c r="H6" s="1127"/>
      <c r="I6" s="1128"/>
      <c r="J6" s="47"/>
      <c r="K6" s="168"/>
      <c r="L6" s="168"/>
      <c r="M6" s="168"/>
      <c r="U6" s="169" t="s">
        <v>362</v>
      </c>
      <c r="V6" s="169">
        <f t="shared" si="1"/>
        <v>0</v>
      </c>
      <c r="W6" s="169">
        <f t="shared" si="0"/>
        <v>0</v>
      </c>
    </row>
    <row r="7" spans="1:24" ht="18" customHeight="1">
      <c r="A7" s="172" t="s">
        <v>192</v>
      </c>
      <c r="B7" s="1079" t="s">
        <v>191</v>
      </c>
      <c r="C7" s="1080"/>
      <c r="D7" s="1081" t="s">
        <v>306</v>
      </c>
      <c r="E7" s="1080"/>
      <c r="F7" s="1080"/>
      <c r="G7" s="1058" t="s">
        <v>162</v>
      </c>
      <c r="H7" s="1059" t="s">
        <v>305</v>
      </c>
      <c r="I7" s="1061" t="s">
        <v>163</v>
      </c>
      <c r="J7" s="47"/>
      <c r="K7" s="168"/>
      <c r="L7" s="168"/>
      <c r="M7" s="168"/>
      <c r="P7" s="169" t="s">
        <v>981</v>
      </c>
      <c r="Q7" s="169">
        <v>2000000</v>
      </c>
      <c r="U7" s="169" t="s">
        <v>998</v>
      </c>
      <c r="V7" s="169">
        <f t="shared" si="1"/>
        <v>0</v>
      </c>
      <c r="W7" s="169">
        <f t="shared" si="0"/>
        <v>0</v>
      </c>
      <c r="X7" s="169">
        <f>IF($B$6=$U$1,H14,0)+IF($B$25=$U$1,H33,0)+IF($B$44=$U$1,H52,0)+IF($B$63=$U$1,H71,0)</f>
        <v>0</v>
      </c>
    </row>
    <row r="8" spans="1:24" ht="18" customHeight="1">
      <c r="A8" s="173" t="s">
        <v>193</v>
      </c>
      <c r="B8" s="174" t="s">
        <v>5</v>
      </c>
      <c r="C8" s="345" t="s">
        <v>194</v>
      </c>
      <c r="D8" s="344" t="s">
        <v>5</v>
      </c>
      <c r="E8" s="536" t="s">
        <v>194</v>
      </c>
      <c r="F8" s="345" t="s">
        <v>195</v>
      </c>
      <c r="G8" s="856"/>
      <c r="H8" s="792"/>
      <c r="I8" s="1062"/>
      <c r="J8" s="47"/>
      <c r="K8" s="168"/>
      <c r="L8" s="168"/>
      <c r="M8" s="168"/>
      <c r="P8" s="169" t="s">
        <v>982</v>
      </c>
      <c r="Q8" s="169">
        <f>INT(D14/20)</f>
        <v>0</v>
      </c>
      <c r="U8" s="169" t="s">
        <v>793</v>
      </c>
      <c r="V8" s="169">
        <f t="shared" si="1"/>
        <v>0</v>
      </c>
      <c r="W8" s="169">
        <f t="shared" si="0"/>
        <v>0</v>
      </c>
    </row>
    <row r="9" spans="1:24" ht="18" customHeight="1">
      <c r="A9" s="318" t="s">
        <v>360</v>
      </c>
      <c r="B9" s="68"/>
      <c r="C9" s="547" t="s">
        <v>980</v>
      </c>
      <c r="D9" s="569"/>
      <c r="E9" s="567" t="s">
        <v>980</v>
      </c>
      <c r="F9" s="52"/>
      <c r="G9" s="855" t="s">
        <v>1045</v>
      </c>
      <c r="H9" s="1069"/>
      <c r="I9" s="53"/>
      <c r="J9" s="47"/>
      <c r="K9" s="168"/>
      <c r="L9" s="168"/>
      <c r="M9" s="168"/>
      <c r="P9" s="169" t="s">
        <v>983</v>
      </c>
      <c r="Q9" s="169">
        <f>INT(D19/2)</f>
        <v>0</v>
      </c>
      <c r="U9" s="169" t="s">
        <v>909</v>
      </c>
      <c r="V9" s="169">
        <f t="shared" si="1"/>
        <v>0</v>
      </c>
      <c r="W9" s="169">
        <f t="shared" si="0"/>
        <v>0</v>
      </c>
    </row>
    <row r="10" spans="1:24" ht="18" customHeight="1">
      <c r="A10" s="175"/>
      <c r="B10" s="69"/>
      <c r="C10" s="545" t="s">
        <v>185</v>
      </c>
      <c r="D10" s="570"/>
      <c r="E10" s="568" t="s">
        <v>185</v>
      </c>
      <c r="F10" s="52"/>
      <c r="G10" s="1103"/>
      <c r="H10" s="1073"/>
      <c r="I10" s="57"/>
      <c r="J10" s="47"/>
      <c r="K10" s="168"/>
      <c r="L10" s="168"/>
      <c r="M10" s="168"/>
      <c r="P10" s="169" t="s">
        <v>350</v>
      </c>
      <c r="Q10" s="169">
        <f>SUM(Q8:Q9)</f>
        <v>0</v>
      </c>
      <c r="U10" s="169" t="s">
        <v>794</v>
      </c>
      <c r="V10" s="169">
        <f t="shared" si="1"/>
        <v>0</v>
      </c>
      <c r="W10" s="169">
        <f t="shared" si="0"/>
        <v>0</v>
      </c>
    </row>
    <row r="11" spans="1:24" ht="18" customHeight="1">
      <c r="A11" s="176" t="s">
        <v>790</v>
      </c>
      <c r="B11" s="177">
        <f>SUM(B9:B10)</f>
        <v>0</v>
      </c>
      <c r="C11" s="537"/>
      <c r="D11" s="571">
        <f>SUM(D9:D10)</f>
        <v>0</v>
      </c>
      <c r="E11" s="530"/>
      <c r="F11" s="185"/>
      <c r="G11" s="1103"/>
      <c r="H11" s="600">
        <f>INT(D11/2)</f>
        <v>0</v>
      </c>
      <c r="I11" s="572"/>
      <c r="J11" s="47"/>
      <c r="K11" s="168"/>
      <c r="L11" s="168"/>
      <c r="M11" s="168"/>
      <c r="P11" s="169" t="s">
        <v>985</v>
      </c>
      <c r="Q11" s="169" t="b">
        <f>IF(Q10&gt;Q7,TRUE,FALSE)</f>
        <v>0</v>
      </c>
      <c r="U11" s="169" t="s">
        <v>362</v>
      </c>
      <c r="V11" s="169">
        <f t="shared" si="1"/>
        <v>0</v>
      </c>
      <c r="W11" s="169">
        <f t="shared" si="0"/>
        <v>0</v>
      </c>
    </row>
    <row r="12" spans="1:24" ht="18" customHeight="1">
      <c r="A12" s="318" t="s">
        <v>7</v>
      </c>
      <c r="B12" s="68"/>
      <c r="C12" s="546" t="s">
        <v>958</v>
      </c>
      <c r="D12" s="569"/>
      <c r="E12" s="433" t="s">
        <v>958</v>
      </c>
      <c r="F12" s="51"/>
      <c r="G12" s="1103"/>
      <c r="H12" s="1069"/>
      <c r="I12" s="53"/>
      <c r="J12" s="47"/>
      <c r="K12" s="168"/>
      <c r="L12" s="168"/>
      <c r="M12" s="168"/>
      <c r="P12" s="169" t="s">
        <v>986</v>
      </c>
      <c r="Q12" s="169" t="s">
        <v>987</v>
      </c>
      <c r="R12" s="169">
        <f>IF(Q11=TRUE,INT((D14*2500000)/(D14+D19)),INT(D14/2))</f>
        <v>0</v>
      </c>
      <c r="U12" s="169" t="s">
        <v>998</v>
      </c>
      <c r="V12" s="169">
        <f t="shared" si="1"/>
        <v>0</v>
      </c>
      <c r="W12" s="169">
        <f t="shared" si="0"/>
        <v>0</v>
      </c>
      <c r="X12" s="169">
        <f>IF($B$6=$U$1,H19,0)+IF($B$25=$U$1,H38,0)+IF($B$44=$U$1,H57,0)+IF($B$63=$U$1,H76,0)</f>
        <v>0</v>
      </c>
    </row>
    <row r="13" spans="1:24" ht="18" customHeight="1">
      <c r="A13" s="175"/>
      <c r="B13" s="70"/>
      <c r="C13" s="551" t="s">
        <v>362</v>
      </c>
      <c r="D13" s="612"/>
      <c r="E13" s="433" t="s">
        <v>362</v>
      </c>
      <c r="F13" s="56"/>
      <c r="G13" s="1103"/>
      <c r="H13" s="1082"/>
      <c r="I13" s="57"/>
      <c r="J13" s="47"/>
      <c r="Q13" s="169" t="s">
        <v>983</v>
      </c>
      <c r="R13" s="169">
        <f>IF(Q11=TRUE,INT((D19*2500000)/(D14+D19)),INT(D19/2))</f>
        <v>0</v>
      </c>
      <c r="U13" s="169" t="s">
        <v>636</v>
      </c>
      <c r="V13" s="169">
        <f t="shared" si="1"/>
        <v>0</v>
      </c>
      <c r="W13" s="169">
        <f t="shared" si="0"/>
        <v>0</v>
      </c>
      <c r="X13" s="169">
        <f>IF($B$6=$U$1,H20,0)+IF($B$25=$U$1,H39,0)+IF($B$44=$U$1,H58,0)+IF($B$63=$U$1,H77,0)</f>
        <v>0</v>
      </c>
    </row>
    <row r="14" spans="1:24" ht="18" customHeight="1">
      <c r="A14" s="176" t="s">
        <v>790</v>
      </c>
      <c r="B14" s="177">
        <f>SUM(B12:B13)</f>
        <v>0</v>
      </c>
      <c r="C14" s="537"/>
      <c r="D14" s="571">
        <f>SUM(D12:D13)</f>
        <v>0</v>
      </c>
      <c r="E14" s="538"/>
      <c r="F14" s="179"/>
      <c r="G14" s="1103"/>
      <c r="H14" s="571">
        <f>R16</f>
        <v>0</v>
      </c>
      <c r="I14" s="41"/>
      <c r="J14" s="47"/>
      <c r="Q14" s="169" t="s">
        <v>636</v>
      </c>
      <c r="R14" s="169">
        <f>SUM(R12:R13)</f>
        <v>0</v>
      </c>
      <c r="U14" s="169" t="s">
        <v>791</v>
      </c>
      <c r="V14" s="169">
        <f t="shared" si="1"/>
        <v>0</v>
      </c>
    </row>
    <row r="15" spans="1:24" ht="18" customHeight="1">
      <c r="A15" s="318" t="s">
        <v>8</v>
      </c>
      <c r="B15" s="68"/>
      <c r="C15" s="547" t="s">
        <v>793</v>
      </c>
      <c r="D15" s="569"/>
      <c r="E15" s="548" t="s">
        <v>793</v>
      </c>
      <c r="F15" s="51"/>
      <c r="G15" s="1103"/>
      <c r="H15" s="1035"/>
      <c r="I15" s="53"/>
      <c r="J15" s="47"/>
      <c r="P15" s="169" t="s">
        <v>976</v>
      </c>
      <c r="R15" s="169">
        <f>Q7-R14</f>
        <v>2000000</v>
      </c>
      <c r="U15" s="169" t="s">
        <v>792</v>
      </c>
      <c r="V15" s="169">
        <f t="shared" si="1"/>
        <v>0</v>
      </c>
      <c r="W15" s="169">
        <f>IF($B$6=$U$1,D22,0)+IF($B$25=$U$1,D41,0)+IF($B$44=$U$1,D60,0)+IF($B$63=$U$1,D79,0)</f>
        <v>0</v>
      </c>
      <c r="X15" s="169">
        <f>IF($B$6=$U$1,H22,0)+IF($B$25=$U$1,H41,0)+IF($B$44=$U$1,H60,0)+IF($B$63=$U$1,H79,0)</f>
        <v>0</v>
      </c>
    </row>
    <row r="16" spans="1:24" ht="18" customHeight="1">
      <c r="A16" s="183"/>
      <c r="B16" s="69"/>
      <c r="C16" s="545" t="s">
        <v>909</v>
      </c>
      <c r="D16" s="570"/>
      <c r="E16" s="432" t="s">
        <v>909</v>
      </c>
      <c r="F16" s="52"/>
      <c r="G16" s="1103"/>
      <c r="H16" s="1082"/>
      <c r="I16" s="54"/>
      <c r="J16" s="47"/>
      <c r="P16" s="169" t="s">
        <v>977</v>
      </c>
      <c r="Q16" s="169" t="s">
        <v>970</v>
      </c>
      <c r="R16" s="169">
        <f>IF(Q11=TRUE,R12+R15,R12)</f>
        <v>0</v>
      </c>
    </row>
    <row r="17" spans="1:24" ht="18" customHeight="1">
      <c r="A17" s="183"/>
      <c r="B17" s="69"/>
      <c r="C17" s="545" t="s">
        <v>794</v>
      </c>
      <c r="D17" s="570"/>
      <c r="E17" s="432" t="s">
        <v>794</v>
      </c>
      <c r="F17" s="52"/>
      <c r="G17" s="1103"/>
      <c r="H17" s="1082"/>
      <c r="I17" s="54"/>
      <c r="J17" s="47"/>
      <c r="Q17" s="169" t="s">
        <v>643</v>
      </c>
      <c r="R17" s="169">
        <f>R13</f>
        <v>0</v>
      </c>
      <c r="U17" s="169" t="str">
        <f>入力リスト!B22</f>
        <v>２年度目</v>
      </c>
      <c r="V17" s="169" t="s">
        <v>996</v>
      </c>
      <c r="W17" s="169" t="s">
        <v>997</v>
      </c>
      <c r="X17" s="169" t="s">
        <v>999</v>
      </c>
    </row>
    <row r="18" spans="1:24" ht="18" customHeight="1">
      <c r="A18" s="183"/>
      <c r="B18" s="69"/>
      <c r="C18" s="565" t="s">
        <v>887</v>
      </c>
      <c r="D18" s="570"/>
      <c r="E18" s="566" t="s">
        <v>362</v>
      </c>
      <c r="F18" s="52"/>
      <c r="G18" s="1103"/>
      <c r="H18" s="1082"/>
      <c r="I18" s="54"/>
      <c r="J18" s="47"/>
      <c r="U18" s="169" t="s">
        <v>980</v>
      </c>
      <c r="V18" s="169">
        <f t="shared" ref="V18:V31" si="2">IF($B$6=$U$17,B9,0)+IF($B$25=$U$17,B28,0)+IF($B$44=$U$17,B47,0)+IF($B$63=$U$17,B66,0)</f>
        <v>0</v>
      </c>
      <c r="W18" s="169">
        <f t="shared" ref="W18:W29" si="3">IF($B$6=$U$17,D9,0)+IF($B$25=$U$17,D28,0)+IF($B$44=$U$17,D47,0)+IF($B$63=$U$17,D66,0)</f>
        <v>0</v>
      </c>
    </row>
    <row r="19" spans="1:24" ht="18" customHeight="1" thickBot="1">
      <c r="A19" s="184" t="s">
        <v>790</v>
      </c>
      <c r="B19" s="593">
        <f>SUM(B15:B18)</f>
        <v>0</v>
      </c>
      <c r="C19" s="549"/>
      <c r="D19" s="613">
        <f>SUM(D15:D18)</f>
        <v>0</v>
      </c>
      <c r="E19" s="550"/>
      <c r="F19" s="185"/>
      <c r="G19" s="1104"/>
      <c r="H19" s="600">
        <f>R17</f>
        <v>0</v>
      </c>
      <c r="I19" s="33"/>
      <c r="J19" s="47"/>
      <c r="U19" s="169" t="s">
        <v>185</v>
      </c>
      <c r="V19" s="169">
        <f t="shared" si="2"/>
        <v>0</v>
      </c>
      <c r="W19" s="169">
        <f t="shared" si="3"/>
        <v>0</v>
      </c>
    </row>
    <row r="20" spans="1:24" ht="18" customHeight="1" thickTop="1" thickBot="1">
      <c r="A20" s="186" t="s">
        <v>9</v>
      </c>
      <c r="B20" s="187">
        <f>SUM(B11,B14,B19)</f>
        <v>0</v>
      </c>
      <c r="C20" s="541"/>
      <c r="D20" s="614">
        <f>SUM(D11,D14,D19)</f>
        <v>0</v>
      </c>
      <c r="E20" s="542"/>
      <c r="F20" s="188"/>
      <c r="G20" s="188"/>
      <c r="H20" s="598">
        <f>SUM(H11,H14,H19)</f>
        <v>0</v>
      </c>
      <c r="I20" s="34"/>
      <c r="J20" s="47"/>
      <c r="U20" s="169" t="s">
        <v>998</v>
      </c>
      <c r="V20" s="169">
        <f t="shared" si="2"/>
        <v>0</v>
      </c>
      <c r="W20" s="169">
        <f t="shared" si="3"/>
        <v>0</v>
      </c>
      <c r="X20" s="169">
        <f>IF($B$6=$U$17,H11,0)+IF($B$25=$U$17,H30,0)+IF($B$44=$U$17,H49,0)+IF($B$63=$U$17,H68,0)</f>
        <v>0</v>
      </c>
    </row>
    <row r="21" spans="1:24" ht="18" customHeight="1" thickTop="1" thickBot="1">
      <c r="A21" s="183" t="s">
        <v>10</v>
      </c>
      <c r="B21" s="200"/>
      <c r="C21" s="543"/>
      <c r="D21" s="190"/>
      <c r="E21" s="544"/>
      <c r="F21" s="191"/>
      <c r="G21" s="191"/>
      <c r="H21" s="192"/>
      <c r="I21" s="610"/>
      <c r="J21" s="47"/>
      <c r="U21" s="169" t="s">
        <v>958</v>
      </c>
      <c r="V21" s="169">
        <f t="shared" si="2"/>
        <v>0</v>
      </c>
      <c r="W21" s="169">
        <f t="shared" si="3"/>
        <v>0</v>
      </c>
    </row>
    <row r="22" spans="1:24" ht="18" customHeight="1" thickBot="1">
      <c r="A22" s="193" t="s">
        <v>11</v>
      </c>
      <c r="B22" s="194">
        <f>SUM(B20:B21)</f>
        <v>0</v>
      </c>
      <c r="C22" s="539"/>
      <c r="D22" s="615">
        <f>D20</f>
        <v>0</v>
      </c>
      <c r="E22" s="540"/>
      <c r="F22" s="195"/>
      <c r="G22" s="195"/>
      <c r="H22" s="601">
        <f>H20</f>
        <v>0</v>
      </c>
      <c r="I22" s="417"/>
      <c r="J22" s="47"/>
      <c r="U22" s="169" t="s">
        <v>362</v>
      </c>
      <c r="V22" s="169">
        <f t="shared" si="2"/>
        <v>0</v>
      </c>
      <c r="W22" s="169">
        <f t="shared" si="3"/>
        <v>0</v>
      </c>
    </row>
    <row r="23" spans="1:24" ht="18" customHeight="1">
      <c r="A23" s="198"/>
      <c r="J23" s="47"/>
      <c r="U23" s="169" t="s">
        <v>998</v>
      </c>
      <c r="V23" s="169">
        <f t="shared" si="2"/>
        <v>0</v>
      </c>
      <c r="W23" s="169">
        <f t="shared" si="3"/>
        <v>0</v>
      </c>
      <c r="X23" s="169">
        <f>IF($B$6=$U$17,H14,0)+IF($B$25=$U$17,H33,0)+IF($B$44=$U$17,H52,0)+IF($B$63=$U$17,H71,0)</f>
        <v>0</v>
      </c>
    </row>
    <row r="24" spans="1:24" ht="19.5" customHeight="1" thickBot="1">
      <c r="U24" s="169" t="s">
        <v>793</v>
      </c>
      <c r="V24" s="169">
        <f t="shared" si="2"/>
        <v>0</v>
      </c>
      <c r="W24" s="169">
        <f t="shared" si="3"/>
        <v>0</v>
      </c>
    </row>
    <row r="25" spans="1:24" ht="18" customHeight="1" thickBot="1">
      <c r="A25" s="554" t="s">
        <v>956</v>
      </c>
      <c r="B25" s="608"/>
      <c r="C25" s="555" t="s">
        <v>1009</v>
      </c>
      <c r="D25" s="1124"/>
      <c r="E25" s="1125"/>
      <c r="F25" s="555" t="s">
        <v>978</v>
      </c>
      <c r="G25" s="1126"/>
      <c r="H25" s="1127"/>
      <c r="I25" s="1128"/>
      <c r="U25" s="169" t="s">
        <v>909</v>
      </c>
      <c r="V25" s="169">
        <f t="shared" si="2"/>
        <v>0</v>
      </c>
      <c r="W25" s="169">
        <f t="shared" si="3"/>
        <v>0</v>
      </c>
    </row>
    <row r="26" spans="1:24" ht="18" customHeight="1">
      <c r="A26" s="172" t="s">
        <v>192</v>
      </c>
      <c r="B26" s="1079" t="s">
        <v>191</v>
      </c>
      <c r="C26" s="1080"/>
      <c r="D26" s="1081" t="s">
        <v>306</v>
      </c>
      <c r="E26" s="1080"/>
      <c r="F26" s="1080"/>
      <c r="G26" s="1058" t="s">
        <v>162</v>
      </c>
      <c r="H26" s="1059" t="s">
        <v>305</v>
      </c>
      <c r="I26" s="1061" t="s">
        <v>163</v>
      </c>
      <c r="J26" s="47"/>
      <c r="K26" s="168"/>
      <c r="L26" s="168"/>
      <c r="M26" s="168"/>
      <c r="P26" s="169" t="s">
        <v>981</v>
      </c>
      <c r="Q26" s="169">
        <v>2000000</v>
      </c>
      <c r="U26" s="169" t="s">
        <v>794</v>
      </c>
      <c r="V26" s="169">
        <f t="shared" si="2"/>
        <v>0</v>
      </c>
      <c r="W26" s="169">
        <f t="shared" si="3"/>
        <v>0</v>
      </c>
    </row>
    <row r="27" spans="1:24" ht="18" customHeight="1">
      <c r="A27" s="173" t="s">
        <v>193</v>
      </c>
      <c r="B27" s="174" t="s">
        <v>5</v>
      </c>
      <c r="C27" s="345" t="s">
        <v>194</v>
      </c>
      <c r="D27" s="344" t="s">
        <v>5</v>
      </c>
      <c r="E27" s="536" t="s">
        <v>194</v>
      </c>
      <c r="F27" s="345" t="s">
        <v>195</v>
      </c>
      <c r="G27" s="856"/>
      <c r="H27" s="792"/>
      <c r="I27" s="1062"/>
      <c r="J27" s="47"/>
      <c r="K27" s="168"/>
      <c r="L27" s="168"/>
      <c r="M27" s="168"/>
      <c r="P27" s="169" t="s">
        <v>982</v>
      </c>
      <c r="Q27" s="169">
        <f>INT(D33/20)</f>
        <v>0</v>
      </c>
      <c r="U27" s="169" t="s">
        <v>362</v>
      </c>
      <c r="V27" s="169">
        <f t="shared" si="2"/>
        <v>0</v>
      </c>
      <c r="W27" s="169">
        <f t="shared" si="3"/>
        <v>0</v>
      </c>
    </row>
    <row r="28" spans="1:24" ht="18" customHeight="1">
      <c r="A28" s="318" t="s">
        <v>360</v>
      </c>
      <c r="B28" s="68"/>
      <c r="C28" s="547" t="s">
        <v>980</v>
      </c>
      <c r="D28" s="569"/>
      <c r="E28" s="567" t="s">
        <v>980</v>
      </c>
      <c r="F28" s="52"/>
      <c r="G28" s="855" t="s">
        <v>1045</v>
      </c>
      <c r="H28" s="1069"/>
      <c r="I28" s="53"/>
      <c r="J28" s="47"/>
      <c r="K28" s="168"/>
      <c r="L28" s="168"/>
      <c r="M28" s="168"/>
      <c r="P28" s="169" t="s">
        <v>983</v>
      </c>
      <c r="Q28" s="169">
        <f>INT(D38/2)</f>
        <v>0</v>
      </c>
      <c r="U28" s="169" t="s">
        <v>998</v>
      </c>
      <c r="V28" s="169">
        <f t="shared" si="2"/>
        <v>0</v>
      </c>
      <c r="W28" s="169">
        <f t="shared" si="3"/>
        <v>0</v>
      </c>
      <c r="X28" s="169">
        <f>IF($B$6=$U$17,H19,0)+IF($B$25=$U$17,H38,0)+IF($B$44=$U$17,H57,0)+IF($B$63=$U$17,H76,0)</f>
        <v>0</v>
      </c>
    </row>
    <row r="29" spans="1:24" ht="18" customHeight="1">
      <c r="A29" s="175"/>
      <c r="B29" s="69"/>
      <c r="C29" s="545" t="s">
        <v>185</v>
      </c>
      <c r="D29" s="570"/>
      <c r="E29" s="568" t="s">
        <v>185</v>
      </c>
      <c r="F29" s="52"/>
      <c r="G29" s="1103"/>
      <c r="H29" s="1073"/>
      <c r="I29" s="57"/>
      <c r="J29" s="47"/>
      <c r="K29" s="168"/>
      <c r="L29" s="168"/>
      <c r="M29" s="168"/>
      <c r="P29" s="169" t="s">
        <v>350</v>
      </c>
      <c r="Q29" s="169">
        <f>SUM(Q27:Q28)</f>
        <v>0</v>
      </c>
      <c r="U29" s="169" t="s">
        <v>636</v>
      </c>
      <c r="V29" s="169">
        <f t="shared" si="2"/>
        <v>0</v>
      </c>
      <c r="W29" s="169">
        <f t="shared" si="3"/>
        <v>0</v>
      </c>
      <c r="X29" s="169">
        <f>IF($B$6=$U$17,H20,0)+IF($B$25=$U$17,H39,0)+IF($B$44=$U$17,H58,0)+IF($B$63=$U$17,H77,0)</f>
        <v>0</v>
      </c>
    </row>
    <row r="30" spans="1:24" ht="18" customHeight="1">
      <c r="A30" s="176" t="s">
        <v>790</v>
      </c>
      <c r="B30" s="177">
        <f>SUM(B28:B29)</f>
        <v>0</v>
      </c>
      <c r="C30" s="537"/>
      <c r="D30" s="571">
        <f>SUM(D28:D29)</f>
        <v>0</v>
      </c>
      <c r="E30" s="530"/>
      <c r="F30" s="185"/>
      <c r="G30" s="1103"/>
      <c r="H30" s="600">
        <f>INT(D30/2)</f>
        <v>0</v>
      </c>
      <c r="I30" s="572"/>
      <c r="J30" s="47"/>
      <c r="K30" s="168"/>
      <c r="L30" s="168"/>
      <c r="M30" s="168"/>
      <c r="P30" s="169" t="s">
        <v>985</v>
      </c>
      <c r="Q30" s="169" t="b">
        <f>IF(Q29&gt;Q26,TRUE,FALSE)</f>
        <v>0</v>
      </c>
      <c r="U30" s="169" t="s">
        <v>791</v>
      </c>
      <c r="V30" s="169">
        <f t="shared" si="2"/>
        <v>0</v>
      </c>
    </row>
    <row r="31" spans="1:24" ht="18" customHeight="1">
      <c r="A31" s="318" t="s">
        <v>7</v>
      </c>
      <c r="B31" s="68"/>
      <c r="C31" s="546" t="s">
        <v>958</v>
      </c>
      <c r="D31" s="569"/>
      <c r="E31" s="433" t="s">
        <v>958</v>
      </c>
      <c r="F31" s="51"/>
      <c r="G31" s="1103"/>
      <c r="H31" s="1069"/>
      <c r="I31" s="53"/>
      <c r="J31" s="47"/>
      <c r="K31" s="168"/>
      <c r="L31" s="168"/>
      <c r="M31" s="168"/>
      <c r="P31" s="169" t="s">
        <v>986</v>
      </c>
      <c r="Q31" s="169" t="s">
        <v>987</v>
      </c>
      <c r="R31" s="169">
        <f>IF(Q30=TRUE,INT((D33*2500000)/(D33+D38)),INT(D33/2))</f>
        <v>0</v>
      </c>
      <c r="U31" s="169" t="s">
        <v>792</v>
      </c>
      <c r="V31" s="169">
        <f t="shared" si="2"/>
        <v>0</v>
      </c>
      <c r="W31" s="169">
        <f>IF($B$6=$U$17,D22,0)+IF($B$25=$U$17,D41,0)+IF($B$44=$U$17,D60,0)+IF($B$63=$U$17,D79,0)</f>
        <v>0</v>
      </c>
      <c r="X31" s="169">
        <f>IF($B$6=$U$17,H22,0)+IF($B$25=$U$17,H41,0)+IF($B$44=$U$17,H60,0)+IF($B$63=$U$17,H79,0)</f>
        <v>0</v>
      </c>
    </row>
    <row r="32" spans="1:24" ht="18" customHeight="1">
      <c r="A32" s="175"/>
      <c r="B32" s="70"/>
      <c r="C32" s="551" t="s">
        <v>362</v>
      </c>
      <c r="D32" s="612"/>
      <c r="E32" s="433" t="s">
        <v>362</v>
      </c>
      <c r="F32" s="56"/>
      <c r="G32" s="1103"/>
      <c r="H32" s="1082"/>
      <c r="I32" s="57"/>
      <c r="J32" s="47"/>
      <c r="K32" s="168"/>
      <c r="L32" s="168"/>
      <c r="M32" s="168"/>
      <c r="Q32" s="169" t="s">
        <v>983</v>
      </c>
      <c r="R32" s="169">
        <f>IF(Q30=TRUE,INT((D38*2500000)/(D33+D38)),INT(D38/2))</f>
        <v>0</v>
      </c>
    </row>
    <row r="33" spans="1:18" ht="18" customHeight="1">
      <c r="A33" s="176" t="s">
        <v>790</v>
      </c>
      <c r="B33" s="177">
        <f>SUM(B31:B32)</f>
        <v>0</v>
      </c>
      <c r="C33" s="537"/>
      <c r="D33" s="571">
        <f>SUM(D31:D32)</f>
        <v>0</v>
      </c>
      <c r="E33" s="538"/>
      <c r="F33" s="179"/>
      <c r="G33" s="1103"/>
      <c r="H33" s="571">
        <f>R35</f>
        <v>0</v>
      </c>
      <c r="I33" s="41"/>
      <c r="J33" s="47"/>
      <c r="Q33" s="169" t="s">
        <v>636</v>
      </c>
      <c r="R33" s="169">
        <f>SUM(R31:R32)</f>
        <v>0</v>
      </c>
    </row>
    <row r="34" spans="1:18" ht="18" customHeight="1">
      <c r="A34" s="318" t="s">
        <v>8</v>
      </c>
      <c r="B34" s="68"/>
      <c r="C34" s="547" t="s">
        <v>793</v>
      </c>
      <c r="D34" s="569"/>
      <c r="E34" s="548" t="s">
        <v>793</v>
      </c>
      <c r="F34" s="51"/>
      <c r="G34" s="1103"/>
      <c r="H34" s="1035"/>
      <c r="I34" s="53"/>
      <c r="J34" s="47"/>
      <c r="P34" s="169" t="s">
        <v>976</v>
      </c>
      <c r="R34" s="169">
        <f>Q26-R33</f>
        <v>2000000</v>
      </c>
    </row>
    <row r="35" spans="1:18" ht="18" customHeight="1">
      <c r="A35" s="183"/>
      <c r="B35" s="69"/>
      <c r="C35" s="545" t="s">
        <v>909</v>
      </c>
      <c r="D35" s="570"/>
      <c r="E35" s="432" t="s">
        <v>909</v>
      </c>
      <c r="F35" s="52"/>
      <c r="G35" s="1103"/>
      <c r="H35" s="1082"/>
      <c r="I35" s="54"/>
      <c r="J35" s="47"/>
      <c r="P35" s="169" t="s">
        <v>977</v>
      </c>
      <c r="Q35" s="169" t="s">
        <v>970</v>
      </c>
      <c r="R35" s="169">
        <f>IF(Q30=TRUE,R31+R34,R31)</f>
        <v>0</v>
      </c>
    </row>
    <row r="36" spans="1:18" ht="18" customHeight="1">
      <c r="A36" s="183"/>
      <c r="B36" s="69"/>
      <c r="C36" s="545" t="s">
        <v>794</v>
      </c>
      <c r="D36" s="570"/>
      <c r="E36" s="432" t="s">
        <v>794</v>
      </c>
      <c r="F36" s="52"/>
      <c r="G36" s="1103"/>
      <c r="H36" s="1082"/>
      <c r="I36" s="54"/>
      <c r="J36" s="47"/>
      <c r="Q36" s="169" t="s">
        <v>643</v>
      </c>
      <c r="R36" s="169">
        <f>R32</f>
        <v>0</v>
      </c>
    </row>
    <row r="37" spans="1:18" ht="18" customHeight="1">
      <c r="A37" s="183"/>
      <c r="B37" s="69"/>
      <c r="C37" s="565" t="s">
        <v>887</v>
      </c>
      <c r="D37" s="570"/>
      <c r="E37" s="566" t="s">
        <v>362</v>
      </c>
      <c r="F37" s="52"/>
      <c r="G37" s="1103"/>
      <c r="H37" s="1082"/>
      <c r="I37" s="54"/>
      <c r="J37" s="47"/>
    </row>
    <row r="38" spans="1:18" ht="18" customHeight="1" thickBot="1">
      <c r="A38" s="184" t="s">
        <v>790</v>
      </c>
      <c r="B38" s="593">
        <f>SUM(B34:B37)</f>
        <v>0</v>
      </c>
      <c r="C38" s="549"/>
      <c r="D38" s="613">
        <f>SUM(D34:D37)</f>
        <v>0</v>
      </c>
      <c r="E38" s="550"/>
      <c r="F38" s="185"/>
      <c r="G38" s="1104"/>
      <c r="H38" s="600">
        <f>R36</f>
        <v>0</v>
      </c>
      <c r="I38" s="33"/>
      <c r="J38" s="47"/>
    </row>
    <row r="39" spans="1:18" ht="18" customHeight="1" thickTop="1" thickBot="1">
      <c r="A39" s="186" t="s">
        <v>9</v>
      </c>
      <c r="B39" s="187">
        <f>SUM(B30,B33,B38)</f>
        <v>0</v>
      </c>
      <c r="C39" s="541"/>
      <c r="D39" s="614">
        <f>SUM(D30,D33,D38)</f>
        <v>0</v>
      </c>
      <c r="E39" s="542"/>
      <c r="F39" s="188"/>
      <c r="G39" s="188"/>
      <c r="H39" s="598">
        <f>SUM(H30,H33,H38)</f>
        <v>0</v>
      </c>
      <c r="I39" s="34"/>
      <c r="J39" s="47"/>
    </row>
    <row r="40" spans="1:18" ht="18" customHeight="1" thickTop="1" thickBot="1">
      <c r="A40" s="183" t="s">
        <v>10</v>
      </c>
      <c r="B40" s="200"/>
      <c r="C40" s="543"/>
      <c r="D40" s="190"/>
      <c r="E40" s="544"/>
      <c r="F40" s="191"/>
      <c r="G40" s="191"/>
      <c r="H40" s="192"/>
      <c r="I40" s="319"/>
      <c r="J40" s="47"/>
    </row>
    <row r="41" spans="1:18" ht="18" customHeight="1" thickBot="1">
      <c r="A41" s="193" t="s">
        <v>11</v>
      </c>
      <c r="B41" s="194">
        <f>SUM(B39:B40)</f>
        <v>0</v>
      </c>
      <c r="C41" s="539"/>
      <c r="D41" s="615">
        <f>D39</f>
        <v>0</v>
      </c>
      <c r="E41" s="540"/>
      <c r="F41" s="195"/>
      <c r="G41" s="195"/>
      <c r="H41" s="601">
        <f>H39</f>
        <v>0</v>
      </c>
      <c r="I41" s="417"/>
      <c r="J41" s="47"/>
    </row>
    <row r="42" spans="1:18" ht="18" customHeight="1">
      <c r="J42" s="47"/>
    </row>
    <row r="43" spans="1:18" ht="18" customHeight="1" thickBot="1">
      <c r="J43" s="47"/>
    </row>
    <row r="44" spans="1:18" ht="18" customHeight="1" thickBot="1">
      <c r="A44" s="554" t="s">
        <v>956</v>
      </c>
      <c r="B44" s="608"/>
      <c r="C44" s="555" t="s">
        <v>1009</v>
      </c>
      <c r="D44" s="1124"/>
      <c r="E44" s="1125"/>
      <c r="F44" s="555" t="s">
        <v>978</v>
      </c>
      <c r="G44" s="1126"/>
      <c r="H44" s="1127"/>
      <c r="I44" s="1128"/>
    </row>
    <row r="45" spans="1:18" ht="18" customHeight="1">
      <c r="A45" s="172" t="s">
        <v>192</v>
      </c>
      <c r="B45" s="1079" t="s">
        <v>191</v>
      </c>
      <c r="C45" s="1080"/>
      <c r="D45" s="1081" t="s">
        <v>306</v>
      </c>
      <c r="E45" s="1080"/>
      <c r="F45" s="1080"/>
      <c r="G45" s="1058" t="s">
        <v>162</v>
      </c>
      <c r="H45" s="1059" t="s">
        <v>305</v>
      </c>
      <c r="I45" s="1061" t="s">
        <v>163</v>
      </c>
      <c r="P45" s="169" t="s">
        <v>981</v>
      </c>
      <c r="Q45" s="169">
        <v>2000000</v>
      </c>
    </row>
    <row r="46" spans="1:18" ht="18" customHeight="1">
      <c r="A46" s="173" t="s">
        <v>193</v>
      </c>
      <c r="B46" s="174" t="s">
        <v>5</v>
      </c>
      <c r="C46" s="345" t="s">
        <v>194</v>
      </c>
      <c r="D46" s="344" t="s">
        <v>5</v>
      </c>
      <c r="E46" s="536" t="s">
        <v>194</v>
      </c>
      <c r="F46" s="345" t="s">
        <v>195</v>
      </c>
      <c r="G46" s="856"/>
      <c r="H46" s="792"/>
      <c r="I46" s="1062"/>
      <c r="J46" s="47"/>
      <c r="K46" s="168"/>
      <c r="L46" s="168"/>
      <c r="M46" s="168"/>
      <c r="P46" s="169" t="s">
        <v>982</v>
      </c>
      <c r="Q46" s="169">
        <f>INT(D52/20)</f>
        <v>0</v>
      </c>
    </row>
    <row r="47" spans="1:18" ht="18" customHeight="1">
      <c r="A47" s="318" t="s">
        <v>360</v>
      </c>
      <c r="B47" s="68"/>
      <c r="C47" s="547" t="s">
        <v>980</v>
      </c>
      <c r="D47" s="569"/>
      <c r="E47" s="567" t="s">
        <v>980</v>
      </c>
      <c r="F47" s="52"/>
      <c r="G47" s="855" t="s">
        <v>1045</v>
      </c>
      <c r="H47" s="1069"/>
      <c r="I47" s="53"/>
      <c r="J47" s="47"/>
      <c r="K47" s="168"/>
      <c r="L47" s="168"/>
      <c r="M47" s="168"/>
      <c r="P47" s="169" t="s">
        <v>983</v>
      </c>
      <c r="Q47" s="169">
        <f>INT(D57/2)</f>
        <v>0</v>
      </c>
    </row>
    <row r="48" spans="1:18" ht="18" customHeight="1">
      <c r="A48" s="175"/>
      <c r="B48" s="69"/>
      <c r="C48" s="545" t="s">
        <v>185</v>
      </c>
      <c r="D48" s="570"/>
      <c r="E48" s="568" t="s">
        <v>185</v>
      </c>
      <c r="F48" s="52"/>
      <c r="G48" s="1103"/>
      <c r="H48" s="1073"/>
      <c r="I48" s="57"/>
      <c r="J48" s="47"/>
      <c r="K48" s="168"/>
      <c r="L48" s="168"/>
      <c r="M48" s="168"/>
      <c r="P48" s="169" t="s">
        <v>350</v>
      </c>
      <c r="Q48" s="169">
        <f>SUM(Q46:Q47)</f>
        <v>0</v>
      </c>
    </row>
    <row r="49" spans="1:18" ht="18" customHeight="1">
      <c r="A49" s="176" t="s">
        <v>790</v>
      </c>
      <c r="B49" s="177">
        <f>SUM(B47:B48)</f>
        <v>0</v>
      </c>
      <c r="C49" s="537"/>
      <c r="D49" s="571">
        <f>SUM(D47:D48)</f>
        <v>0</v>
      </c>
      <c r="E49" s="530"/>
      <c r="F49" s="185"/>
      <c r="G49" s="1103"/>
      <c r="H49" s="600">
        <f>INT(D49/2)</f>
        <v>0</v>
      </c>
      <c r="I49" s="572"/>
      <c r="J49" s="47"/>
      <c r="K49" s="168"/>
      <c r="L49" s="168"/>
      <c r="M49" s="168"/>
      <c r="P49" s="169" t="s">
        <v>985</v>
      </c>
      <c r="Q49" s="169" t="b">
        <f>IF(Q48&gt;Q45,TRUE,FALSE)</f>
        <v>0</v>
      </c>
    </row>
    <row r="50" spans="1:18" ht="18" customHeight="1">
      <c r="A50" s="318" t="s">
        <v>7</v>
      </c>
      <c r="B50" s="68"/>
      <c r="C50" s="546" t="s">
        <v>958</v>
      </c>
      <c r="D50" s="569"/>
      <c r="E50" s="433" t="s">
        <v>958</v>
      </c>
      <c r="F50" s="51"/>
      <c r="G50" s="1103"/>
      <c r="H50" s="1069"/>
      <c r="I50" s="53"/>
      <c r="J50" s="47"/>
      <c r="K50" s="168"/>
      <c r="L50" s="168"/>
      <c r="M50" s="168"/>
      <c r="P50" s="169" t="s">
        <v>986</v>
      </c>
      <c r="Q50" s="169" t="s">
        <v>987</v>
      </c>
      <c r="R50" s="169">
        <f>IF(Q49=TRUE,INT((D52*2500000)/(D52+D57)),INT(D52/2))</f>
        <v>0</v>
      </c>
    </row>
    <row r="51" spans="1:18" ht="18" customHeight="1">
      <c r="A51" s="175"/>
      <c r="B51" s="70"/>
      <c r="C51" s="551" t="s">
        <v>362</v>
      </c>
      <c r="D51" s="612"/>
      <c r="E51" s="433" t="s">
        <v>362</v>
      </c>
      <c r="F51" s="56"/>
      <c r="G51" s="1103"/>
      <c r="H51" s="1082"/>
      <c r="I51" s="57"/>
      <c r="J51" s="47"/>
      <c r="K51" s="168"/>
      <c r="L51" s="168"/>
      <c r="M51" s="168"/>
      <c r="Q51" s="169" t="s">
        <v>983</v>
      </c>
      <c r="R51" s="169">
        <f>IF(Q49=TRUE,INT((D57*2500000)/(D52+D57)),INT(D57/2))</f>
        <v>0</v>
      </c>
    </row>
    <row r="52" spans="1:18" ht="18" customHeight="1">
      <c r="A52" s="176" t="s">
        <v>790</v>
      </c>
      <c r="B52" s="177">
        <f>SUM(B50:B51)</f>
        <v>0</v>
      </c>
      <c r="C52" s="537"/>
      <c r="D52" s="571">
        <f>SUM(D50:D51)</f>
        <v>0</v>
      </c>
      <c r="E52" s="538"/>
      <c r="F52" s="179"/>
      <c r="G52" s="1103"/>
      <c r="H52" s="571">
        <f>R54</f>
        <v>0</v>
      </c>
      <c r="I52" s="41"/>
      <c r="J52" s="47"/>
      <c r="K52" s="168"/>
      <c r="L52" s="168"/>
      <c r="M52" s="168"/>
      <c r="Q52" s="169" t="s">
        <v>636</v>
      </c>
      <c r="R52" s="169">
        <f>SUM(R50:R51)</f>
        <v>0</v>
      </c>
    </row>
    <row r="53" spans="1:18" ht="18" customHeight="1">
      <c r="A53" s="318" t="s">
        <v>8</v>
      </c>
      <c r="B53" s="68"/>
      <c r="C53" s="547" t="s">
        <v>793</v>
      </c>
      <c r="D53" s="569"/>
      <c r="E53" s="548" t="s">
        <v>793</v>
      </c>
      <c r="F53" s="51"/>
      <c r="G53" s="1103"/>
      <c r="H53" s="1035"/>
      <c r="I53" s="53"/>
      <c r="J53" s="47"/>
      <c r="P53" s="169" t="s">
        <v>976</v>
      </c>
      <c r="R53" s="169">
        <f>Q45-R52</f>
        <v>2000000</v>
      </c>
    </row>
    <row r="54" spans="1:18" ht="18" customHeight="1">
      <c r="A54" s="183"/>
      <c r="B54" s="69"/>
      <c r="C54" s="545" t="s">
        <v>909</v>
      </c>
      <c r="D54" s="570"/>
      <c r="E54" s="432" t="s">
        <v>909</v>
      </c>
      <c r="F54" s="52"/>
      <c r="G54" s="1103"/>
      <c r="H54" s="1082"/>
      <c r="I54" s="54"/>
      <c r="J54" s="47"/>
      <c r="P54" s="169" t="s">
        <v>977</v>
      </c>
      <c r="Q54" s="169" t="s">
        <v>970</v>
      </c>
      <c r="R54" s="169">
        <f>IF(Q49=TRUE,R50+R53,R50)</f>
        <v>0</v>
      </c>
    </row>
    <row r="55" spans="1:18" ht="18" customHeight="1">
      <c r="A55" s="183"/>
      <c r="B55" s="69"/>
      <c r="C55" s="545" t="s">
        <v>794</v>
      </c>
      <c r="D55" s="570"/>
      <c r="E55" s="432" t="s">
        <v>794</v>
      </c>
      <c r="F55" s="52"/>
      <c r="G55" s="1103"/>
      <c r="H55" s="1082"/>
      <c r="I55" s="54"/>
      <c r="J55" s="47"/>
      <c r="Q55" s="169" t="s">
        <v>643</v>
      </c>
      <c r="R55" s="169">
        <f>R51</f>
        <v>0</v>
      </c>
    </row>
    <row r="56" spans="1:18" ht="18" customHeight="1">
      <c r="A56" s="183"/>
      <c r="B56" s="69"/>
      <c r="C56" s="565" t="s">
        <v>887</v>
      </c>
      <c r="D56" s="570"/>
      <c r="E56" s="566" t="s">
        <v>362</v>
      </c>
      <c r="F56" s="52"/>
      <c r="G56" s="1103"/>
      <c r="H56" s="1082"/>
      <c r="I56" s="54"/>
      <c r="J56" s="47"/>
    </row>
    <row r="57" spans="1:18" ht="18" customHeight="1" thickBot="1">
      <c r="A57" s="184" t="s">
        <v>790</v>
      </c>
      <c r="B57" s="593">
        <f>SUM(B53:B56)</f>
        <v>0</v>
      </c>
      <c r="C57" s="549"/>
      <c r="D57" s="613">
        <f>SUM(D53:D56)</f>
        <v>0</v>
      </c>
      <c r="E57" s="550"/>
      <c r="F57" s="185"/>
      <c r="G57" s="1104"/>
      <c r="H57" s="600">
        <f>R55</f>
        <v>0</v>
      </c>
      <c r="I57" s="33"/>
      <c r="J57" s="47"/>
    </row>
    <row r="58" spans="1:18" ht="18" customHeight="1" thickTop="1" thickBot="1">
      <c r="A58" s="186" t="s">
        <v>9</v>
      </c>
      <c r="B58" s="187">
        <f>SUM(B49,B52,B57)</f>
        <v>0</v>
      </c>
      <c r="C58" s="541"/>
      <c r="D58" s="614">
        <f>SUM(D49,D52,D57)</f>
        <v>0</v>
      </c>
      <c r="E58" s="542"/>
      <c r="F58" s="188"/>
      <c r="G58" s="188"/>
      <c r="H58" s="598">
        <f>SUM(H49,H52,H57)</f>
        <v>0</v>
      </c>
      <c r="I58" s="34"/>
      <c r="J58" s="47"/>
    </row>
    <row r="59" spans="1:18" ht="18" customHeight="1" thickTop="1" thickBot="1">
      <c r="A59" s="183" t="s">
        <v>10</v>
      </c>
      <c r="B59" s="200"/>
      <c r="C59" s="543"/>
      <c r="D59" s="190"/>
      <c r="E59" s="544"/>
      <c r="F59" s="191"/>
      <c r="G59" s="191"/>
      <c r="H59" s="192"/>
      <c r="I59" s="319"/>
      <c r="J59" s="47"/>
    </row>
    <row r="60" spans="1:18" ht="18" customHeight="1" thickBot="1">
      <c r="A60" s="193" t="s">
        <v>11</v>
      </c>
      <c r="B60" s="194">
        <f>SUM(B58:B59)</f>
        <v>0</v>
      </c>
      <c r="C60" s="539"/>
      <c r="D60" s="615">
        <f>D58</f>
        <v>0</v>
      </c>
      <c r="E60" s="540"/>
      <c r="F60" s="195"/>
      <c r="G60" s="195"/>
      <c r="H60" s="601">
        <f>H58</f>
        <v>0</v>
      </c>
      <c r="I60" s="417"/>
      <c r="J60" s="47"/>
    </row>
    <row r="61" spans="1:18" ht="18" customHeight="1">
      <c r="J61" s="47"/>
    </row>
    <row r="62" spans="1:18" ht="18" customHeight="1" thickBot="1">
      <c r="J62" s="47"/>
    </row>
    <row r="63" spans="1:18" ht="18" customHeight="1" thickBot="1">
      <c r="A63" s="554" t="s">
        <v>956</v>
      </c>
      <c r="B63" s="608"/>
      <c r="C63" s="555" t="s">
        <v>1009</v>
      </c>
      <c r="D63" s="1124"/>
      <c r="E63" s="1125"/>
      <c r="F63" s="555" t="s">
        <v>978</v>
      </c>
      <c r="G63" s="1126"/>
      <c r="H63" s="1127"/>
      <c r="I63" s="1128"/>
      <c r="J63" s="47"/>
    </row>
    <row r="64" spans="1:18" ht="18" customHeight="1">
      <c r="A64" s="172" t="s">
        <v>192</v>
      </c>
      <c r="B64" s="1079" t="s">
        <v>191</v>
      </c>
      <c r="C64" s="1080"/>
      <c r="D64" s="1081" t="s">
        <v>306</v>
      </c>
      <c r="E64" s="1080"/>
      <c r="F64" s="1080"/>
      <c r="G64" s="1058" t="s">
        <v>162</v>
      </c>
      <c r="H64" s="1059" t="s">
        <v>305</v>
      </c>
      <c r="I64" s="1061" t="s">
        <v>163</v>
      </c>
      <c r="P64" s="169" t="s">
        <v>981</v>
      </c>
      <c r="Q64" s="169">
        <v>2000000</v>
      </c>
    </row>
    <row r="65" spans="1:18" ht="18" customHeight="1">
      <c r="A65" s="173" t="s">
        <v>193</v>
      </c>
      <c r="B65" s="174" t="s">
        <v>5</v>
      </c>
      <c r="C65" s="345" t="s">
        <v>194</v>
      </c>
      <c r="D65" s="344" t="s">
        <v>5</v>
      </c>
      <c r="E65" s="536" t="s">
        <v>194</v>
      </c>
      <c r="F65" s="345" t="s">
        <v>195</v>
      </c>
      <c r="G65" s="856"/>
      <c r="H65" s="792"/>
      <c r="I65" s="1062"/>
      <c r="P65" s="169" t="s">
        <v>982</v>
      </c>
      <c r="Q65" s="169">
        <f>INT(D71/20)</f>
        <v>0</v>
      </c>
    </row>
    <row r="66" spans="1:18" ht="18" customHeight="1">
      <c r="A66" s="318" t="s">
        <v>360</v>
      </c>
      <c r="B66" s="68"/>
      <c r="C66" s="547" t="s">
        <v>980</v>
      </c>
      <c r="D66" s="569"/>
      <c r="E66" s="567" t="s">
        <v>980</v>
      </c>
      <c r="F66" s="52"/>
      <c r="G66" s="855" t="s">
        <v>1045</v>
      </c>
      <c r="H66" s="1069"/>
      <c r="I66" s="53"/>
      <c r="J66" s="47"/>
      <c r="K66" s="168"/>
      <c r="L66" s="168"/>
      <c r="M66" s="168"/>
      <c r="P66" s="169" t="s">
        <v>983</v>
      </c>
      <c r="Q66" s="169">
        <f>INT(D76/2)</f>
        <v>0</v>
      </c>
    </row>
    <row r="67" spans="1:18" ht="18" customHeight="1">
      <c r="A67" s="175"/>
      <c r="B67" s="69"/>
      <c r="C67" s="545" t="s">
        <v>185</v>
      </c>
      <c r="D67" s="570"/>
      <c r="E67" s="568" t="s">
        <v>185</v>
      </c>
      <c r="F67" s="52"/>
      <c r="G67" s="1103"/>
      <c r="H67" s="1073"/>
      <c r="I67" s="57"/>
      <c r="J67" s="47"/>
      <c r="K67" s="168"/>
      <c r="L67" s="168"/>
      <c r="M67" s="168"/>
      <c r="P67" s="169" t="s">
        <v>350</v>
      </c>
      <c r="Q67" s="169">
        <f>SUM(Q65:Q66)</f>
        <v>0</v>
      </c>
    </row>
    <row r="68" spans="1:18" ht="18" customHeight="1">
      <c r="A68" s="176" t="s">
        <v>790</v>
      </c>
      <c r="B68" s="177">
        <f>SUM(B66:B67)</f>
        <v>0</v>
      </c>
      <c r="C68" s="537"/>
      <c r="D68" s="571">
        <f>SUM(D66:D67)</f>
        <v>0</v>
      </c>
      <c r="E68" s="530"/>
      <c r="F68" s="185"/>
      <c r="G68" s="1103"/>
      <c r="H68" s="600">
        <f>INT(D68/2)</f>
        <v>0</v>
      </c>
      <c r="I68" s="572"/>
      <c r="J68" s="47"/>
      <c r="K68" s="168"/>
      <c r="L68" s="168"/>
      <c r="M68" s="168"/>
      <c r="P68" s="169" t="s">
        <v>985</v>
      </c>
      <c r="Q68" s="169" t="b">
        <f>IF(Q67&gt;Q64,TRUE,FALSE)</f>
        <v>0</v>
      </c>
    </row>
    <row r="69" spans="1:18" ht="18" customHeight="1">
      <c r="A69" s="318" t="s">
        <v>7</v>
      </c>
      <c r="B69" s="68"/>
      <c r="C69" s="546" t="s">
        <v>958</v>
      </c>
      <c r="D69" s="569"/>
      <c r="E69" s="433" t="s">
        <v>958</v>
      </c>
      <c r="F69" s="51"/>
      <c r="G69" s="1103"/>
      <c r="H69" s="1069"/>
      <c r="I69" s="53"/>
      <c r="J69" s="47"/>
      <c r="K69" s="168"/>
      <c r="L69" s="168"/>
      <c r="M69" s="168"/>
      <c r="P69" s="169" t="s">
        <v>986</v>
      </c>
      <c r="Q69" s="169" t="s">
        <v>987</v>
      </c>
      <c r="R69" s="169">
        <f>IF(Q68=TRUE,INT((D71*2500000)/(D71+D76)),INT(D71/2))</f>
        <v>0</v>
      </c>
    </row>
    <row r="70" spans="1:18" ht="18" customHeight="1">
      <c r="A70" s="175"/>
      <c r="B70" s="70"/>
      <c r="C70" s="551" t="s">
        <v>362</v>
      </c>
      <c r="D70" s="612"/>
      <c r="E70" s="433" t="s">
        <v>362</v>
      </c>
      <c r="F70" s="56"/>
      <c r="G70" s="1103"/>
      <c r="H70" s="1082"/>
      <c r="I70" s="57"/>
      <c r="J70" s="47"/>
      <c r="K70" s="168"/>
      <c r="L70" s="168"/>
      <c r="M70" s="168"/>
      <c r="Q70" s="169" t="s">
        <v>983</v>
      </c>
      <c r="R70" s="169">
        <f>IF(Q68=TRUE,INT((D76*2500000)/(D71+D76)),INT(D76/2))</f>
        <v>0</v>
      </c>
    </row>
    <row r="71" spans="1:18" ht="18" customHeight="1">
      <c r="A71" s="176" t="s">
        <v>790</v>
      </c>
      <c r="B71" s="177">
        <f>SUM(B69:B70)</f>
        <v>0</v>
      </c>
      <c r="C71" s="537"/>
      <c r="D71" s="571">
        <f>SUM(D69:D70)</f>
        <v>0</v>
      </c>
      <c r="E71" s="538"/>
      <c r="F71" s="179"/>
      <c r="G71" s="1103"/>
      <c r="H71" s="571">
        <f>R73</f>
        <v>0</v>
      </c>
      <c r="I71" s="41"/>
      <c r="J71" s="47"/>
      <c r="K71" s="168"/>
      <c r="L71" s="168"/>
      <c r="M71" s="168"/>
      <c r="Q71" s="169" t="s">
        <v>636</v>
      </c>
      <c r="R71" s="169">
        <f>SUM(R69:R70)</f>
        <v>0</v>
      </c>
    </row>
    <row r="72" spans="1:18" ht="18" customHeight="1">
      <c r="A72" s="318" t="s">
        <v>8</v>
      </c>
      <c r="B72" s="68"/>
      <c r="C72" s="547" t="s">
        <v>793</v>
      </c>
      <c r="D72" s="569"/>
      <c r="E72" s="548" t="s">
        <v>793</v>
      </c>
      <c r="F72" s="51"/>
      <c r="G72" s="1103"/>
      <c r="H72" s="1035"/>
      <c r="I72" s="53"/>
      <c r="J72" s="47"/>
      <c r="K72" s="168"/>
      <c r="L72" s="168"/>
      <c r="M72" s="168"/>
      <c r="P72" s="169" t="s">
        <v>976</v>
      </c>
      <c r="R72" s="169">
        <f>Q64-R71</f>
        <v>2000000</v>
      </c>
    </row>
    <row r="73" spans="1:18" ht="18" customHeight="1">
      <c r="A73" s="183"/>
      <c r="B73" s="69"/>
      <c r="C73" s="545" t="s">
        <v>909</v>
      </c>
      <c r="D73" s="570"/>
      <c r="E73" s="432" t="s">
        <v>909</v>
      </c>
      <c r="F73" s="52"/>
      <c r="G73" s="1103"/>
      <c r="H73" s="1082"/>
      <c r="I73" s="54"/>
      <c r="J73" s="47"/>
      <c r="P73" s="169" t="s">
        <v>977</v>
      </c>
      <c r="Q73" s="169" t="s">
        <v>970</v>
      </c>
      <c r="R73" s="169">
        <f>IF(Q68=TRUE,R69+R72,R69)</f>
        <v>0</v>
      </c>
    </row>
    <row r="74" spans="1:18" ht="18" customHeight="1">
      <c r="A74" s="183"/>
      <c r="B74" s="69"/>
      <c r="C74" s="545" t="s">
        <v>794</v>
      </c>
      <c r="D74" s="570"/>
      <c r="E74" s="432" t="s">
        <v>794</v>
      </c>
      <c r="F74" s="52"/>
      <c r="G74" s="1103"/>
      <c r="H74" s="1082"/>
      <c r="I74" s="54"/>
      <c r="J74" s="47"/>
      <c r="Q74" s="169" t="s">
        <v>643</v>
      </c>
      <c r="R74" s="169">
        <f>R70</f>
        <v>0</v>
      </c>
    </row>
    <row r="75" spans="1:18" ht="18" customHeight="1">
      <c r="A75" s="183"/>
      <c r="B75" s="69"/>
      <c r="C75" s="565" t="s">
        <v>887</v>
      </c>
      <c r="D75" s="570"/>
      <c r="E75" s="566" t="s">
        <v>362</v>
      </c>
      <c r="F75" s="52"/>
      <c r="G75" s="1103"/>
      <c r="H75" s="1082"/>
      <c r="I75" s="54"/>
      <c r="J75" s="47"/>
    </row>
    <row r="76" spans="1:18" ht="18" customHeight="1" thickBot="1">
      <c r="A76" s="184" t="s">
        <v>790</v>
      </c>
      <c r="B76" s="593">
        <f>SUM(B72:B75)</f>
        <v>0</v>
      </c>
      <c r="C76" s="549"/>
      <c r="D76" s="613">
        <f>SUM(D72:D75)</f>
        <v>0</v>
      </c>
      <c r="E76" s="550"/>
      <c r="F76" s="185"/>
      <c r="G76" s="1104"/>
      <c r="H76" s="600">
        <f>R74</f>
        <v>0</v>
      </c>
      <c r="I76" s="33"/>
      <c r="J76" s="47"/>
    </row>
    <row r="77" spans="1:18" ht="18" customHeight="1" thickTop="1" thickBot="1">
      <c r="A77" s="186" t="s">
        <v>9</v>
      </c>
      <c r="B77" s="187">
        <f>SUM(B68,B71,B76)</f>
        <v>0</v>
      </c>
      <c r="C77" s="541"/>
      <c r="D77" s="614">
        <f>SUM(D68,D71,D76)</f>
        <v>0</v>
      </c>
      <c r="E77" s="542"/>
      <c r="F77" s="188"/>
      <c r="G77" s="188"/>
      <c r="H77" s="598">
        <f>SUM(H68,H71,H76)</f>
        <v>0</v>
      </c>
      <c r="I77" s="34"/>
      <c r="J77" s="47"/>
    </row>
    <row r="78" spans="1:18" ht="18" customHeight="1" thickTop="1" thickBot="1">
      <c r="A78" s="183" t="s">
        <v>10</v>
      </c>
      <c r="B78" s="200"/>
      <c r="C78" s="543"/>
      <c r="D78" s="190"/>
      <c r="E78" s="544"/>
      <c r="F78" s="191"/>
      <c r="G78" s="191"/>
      <c r="H78" s="192"/>
      <c r="I78" s="319"/>
      <c r="J78" s="47"/>
    </row>
    <row r="79" spans="1:18" ht="18" customHeight="1" thickBot="1">
      <c r="A79" s="193" t="s">
        <v>11</v>
      </c>
      <c r="B79" s="194">
        <f>SUM(B77:B78)</f>
        <v>0</v>
      </c>
      <c r="C79" s="539"/>
      <c r="D79" s="615">
        <f>D77</f>
        <v>0</v>
      </c>
      <c r="E79" s="540"/>
      <c r="F79" s="195"/>
      <c r="G79" s="195"/>
      <c r="H79" s="601">
        <f>H77</f>
        <v>0</v>
      </c>
      <c r="I79" s="417"/>
      <c r="J79" s="47"/>
    </row>
    <row r="80" spans="1:18" ht="18" customHeight="1">
      <c r="J80" s="47"/>
    </row>
    <row r="81" spans="10:10" ht="18" customHeight="1">
      <c r="J81" s="47"/>
    </row>
    <row r="82" spans="10:10" ht="18" customHeight="1">
      <c r="J82" s="47"/>
    </row>
    <row r="83" spans="10:10" ht="18" customHeight="1">
      <c r="J83" s="47"/>
    </row>
  </sheetData>
  <sheetProtection sheet="1" objects="1" scenarios="1"/>
  <mergeCells count="46">
    <mergeCell ref="B64:C64"/>
    <mergeCell ref="D64:F64"/>
    <mergeCell ref="G64:G65"/>
    <mergeCell ref="H64:H65"/>
    <mergeCell ref="I64:I65"/>
    <mergeCell ref="G66:G76"/>
    <mergeCell ref="H66:H67"/>
    <mergeCell ref="H69:H70"/>
    <mergeCell ref="H72:H75"/>
    <mergeCell ref="G47:G57"/>
    <mergeCell ref="H47:H48"/>
    <mergeCell ref="H50:H51"/>
    <mergeCell ref="H53:H56"/>
    <mergeCell ref="D63:E63"/>
    <mergeCell ref="G63:I63"/>
    <mergeCell ref="D44:E44"/>
    <mergeCell ref="G44:I44"/>
    <mergeCell ref="B45:C45"/>
    <mergeCell ref="D45:F45"/>
    <mergeCell ref="G45:G46"/>
    <mergeCell ref="H45:H46"/>
    <mergeCell ref="I45:I46"/>
    <mergeCell ref="B26:C26"/>
    <mergeCell ref="D26:F26"/>
    <mergeCell ref="G26:G27"/>
    <mergeCell ref="H26:H27"/>
    <mergeCell ref="I26:I27"/>
    <mergeCell ref="G28:G38"/>
    <mergeCell ref="H28:H29"/>
    <mergeCell ref="H31:H32"/>
    <mergeCell ref="H34:H37"/>
    <mergeCell ref="G9:G19"/>
    <mergeCell ref="H9:H10"/>
    <mergeCell ref="H12:H13"/>
    <mergeCell ref="H15:H18"/>
    <mergeCell ref="D25:E25"/>
    <mergeCell ref="G25:I25"/>
    <mergeCell ref="A2:I2"/>
    <mergeCell ref="B4:F4"/>
    <mergeCell ref="D6:E6"/>
    <mergeCell ref="G6:I6"/>
    <mergeCell ref="B7:C7"/>
    <mergeCell ref="D7:F7"/>
    <mergeCell ref="G7:G8"/>
    <mergeCell ref="H7:H8"/>
    <mergeCell ref="I7:I8"/>
  </mergeCells>
  <phoneticPr fontId="3"/>
  <conditionalFormatting sqref="H11">
    <cfRule type="cellIs" dxfId="11" priority="10" stopIfTrue="1" operator="greaterThan">
      <formula>#REF!</formula>
    </cfRule>
  </conditionalFormatting>
  <conditionalFormatting sqref="H14">
    <cfRule type="cellIs" dxfId="10" priority="12" stopIfTrue="1" operator="greaterThan">
      <formula>#REF!</formula>
    </cfRule>
  </conditionalFormatting>
  <conditionalFormatting sqref="H19">
    <cfRule type="cellIs" dxfId="9" priority="11" stopIfTrue="1" operator="greaterThan">
      <formula>#REF!</formula>
    </cfRule>
  </conditionalFormatting>
  <conditionalFormatting sqref="H30">
    <cfRule type="cellIs" dxfId="8" priority="7" stopIfTrue="1" operator="greaterThan">
      <formula>#REF!</formula>
    </cfRule>
  </conditionalFormatting>
  <conditionalFormatting sqref="H33">
    <cfRule type="cellIs" dxfId="7" priority="9" stopIfTrue="1" operator="greaterThan">
      <formula>#REF!</formula>
    </cfRule>
  </conditionalFormatting>
  <conditionalFormatting sqref="H38">
    <cfRule type="cellIs" dxfId="6" priority="8" stopIfTrue="1" operator="greaterThan">
      <formula>#REF!</formula>
    </cfRule>
  </conditionalFormatting>
  <conditionalFormatting sqref="H49">
    <cfRule type="cellIs" dxfId="5" priority="4" stopIfTrue="1" operator="greaterThan">
      <formula>#REF!</formula>
    </cfRule>
  </conditionalFormatting>
  <conditionalFormatting sqref="H52">
    <cfRule type="cellIs" dxfId="4" priority="6" stopIfTrue="1" operator="greaterThan">
      <formula>#REF!</formula>
    </cfRule>
  </conditionalFormatting>
  <conditionalFormatting sqref="H57">
    <cfRule type="cellIs" dxfId="3" priority="5" stopIfTrue="1" operator="greaterThan">
      <formula>#REF!</formula>
    </cfRule>
  </conditionalFormatting>
  <conditionalFormatting sqref="H68">
    <cfRule type="cellIs" dxfId="2" priority="1" stopIfTrue="1" operator="greaterThan">
      <formula>#REF!</formula>
    </cfRule>
  </conditionalFormatting>
  <conditionalFormatting sqref="H71">
    <cfRule type="cellIs" dxfId="1" priority="3" stopIfTrue="1" operator="greaterThan">
      <formula>#REF!</formula>
    </cfRule>
  </conditionalFormatting>
  <conditionalFormatting sqref="H76">
    <cfRule type="cellIs" dxfId="0" priority="2" stopIfTrue="1" operator="greaterThan">
      <formula>#REF!</formula>
    </cfRule>
  </conditionalFormatting>
  <dataValidations count="4">
    <dataValidation type="whole" operator="greaterThanOrEqual" allowBlank="1" showInputMessage="1" showErrorMessage="1" error="小数点を含んだ数値の入力はできません" sqref="B9:B22 D9:D20 D22 H11 H14 H19:H20 H22 B28:B41 D28:D39 D41 H30 H33 H38:H39 H41 B47:B60 D47:D58 D60 H49 H52 H57:H58 H60 B66:B79 D66:D77 D79 H68 H71 H76:H77 H79" xr:uid="{81AA180B-EF92-45A2-9F94-D93FD2584E6C}">
      <formula1>0</formula1>
    </dataValidation>
    <dataValidation type="textLength" operator="equal" allowBlank="1" showInputMessage="1" showErrorMessage="1" errorTitle="消費税計上不可" error="補助対象経費の消費税計上は出来ません。" sqref="F21:G21 D21 F40:G40 D40 F59:G59 D59 F78:G78 D78" xr:uid="{E83C9DB2-169C-4C38-BD36-0BD59A4B72D4}">
      <formula1>0</formula1>
    </dataValidation>
    <dataValidation type="textLength" operator="equal" allowBlank="1" showInputMessage="1" showErrorMessage="1" errorTitle="消費税計上不可" error="補助金の消費税計上は出来ません。" sqref="H21:I21 H40:I40 H59:I59 H78:I78" xr:uid="{056E87F2-D7B3-4D4F-9B2D-C73852C6CDCE}">
      <formula1>0</formula1>
    </dataValidation>
    <dataValidation type="list" allowBlank="1" showInputMessage="1" showErrorMessage="1" sqref="B6 B25 B44 B63" xr:uid="{8204C3F9-366F-49B1-A490-0211D1F215FE}">
      <formula1>年度選択</formula1>
    </dataValidation>
  </dataValidations>
  <pageMargins left="0.74803149606299213" right="0.51181102362204722" top="0.59055118110236227" bottom="0.55118110236220474" header="0.51181102362204722" footer="0.51181102362204722"/>
  <pageSetup paperSize="9" scale="58" orientation="portrait" r:id="rId1"/>
  <headerFooter alignWithMargins="0"/>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66A98B-65B6-461D-90A9-D9289AA3F69E}">
  <sheetPr>
    <tabColor rgb="FF3333FF"/>
    <pageSetUpPr fitToPage="1"/>
  </sheetPr>
  <dimension ref="A1:AB53"/>
  <sheetViews>
    <sheetView showGridLines="0" view="pageBreakPreview" zoomScale="85" zoomScaleNormal="100" zoomScaleSheetLayoutView="85" workbookViewId="0"/>
  </sheetViews>
  <sheetFormatPr defaultColWidth="6.54296875" defaultRowHeight="13.5"/>
  <cols>
    <col min="1" max="1" width="3.90625" style="465" customWidth="1"/>
    <col min="2" max="2" width="13.6328125" style="465" customWidth="1"/>
    <col min="3" max="3" width="17.26953125" style="465" customWidth="1"/>
    <col min="4" max="5" width="6.1796875" style="465" customWidth="1"/>
    <col min="6" max="6" width="7.26953125" style="465" customWidth="1"/>
    <col min="7" max="18" width="6.453125" style="465" customWidth="1"/>
    <col min="19" max="20" width="8.1796875" style="465" customWidth="1"/>
    <col min="21" max="32" width="10.1796875" style="465" customWidth="1"/>
    <col min="33" max="38" width="3.08984375" style="465" customWidth="1"/>
    <col min="39" max="16384" width="6.54296875" style="465"/>
  </cols>
  <sheetData>
    <row r="1" spans="1:28" s="675" customFormat="1" ht="18.75" customHeight="1">
      <c r="A1" s="35" t="s">
        <v>379</v>
      </c>
    </row>
    <row r="2" spans="1:28" ht="17.25">
      <c r="A2" s="1139" t="s">
        <v>1055</v>
      </c>
      <c r="B2" s="1139"/>
      <c r="C2" s="1139"/>
      <c r="D2" s="1139"/>
      <c r="E2" s="1139"/>
      <c r="F2" s="1139"/>
      <c r="G2" s="1139"/>
      <c r="H2" s="1139"/>
      <c r="I2" s="1139"/>
      <c r="J2" s="1139"/>
      <c r="K2" s="1139"/>
      <c r="L2" s="1139"/>
      <c r="M2" s="1139"/>
      <c r="N2" s="1139"/>
      <c r="O2" s="1139"/>
      <c r="P2" s="1139"/>
      <c r="Q2" s="1139"/>
      <c r="R2" s="1139"/>
      <c r="S2" s="1139"/>
    </row>
    <row r="3" spans="1:28" ht="17.25">
      <c r="A3" s="676"/>
      <c r="B3" s="676"/>
      <c r="C3" s="676"/>
      <c r="D3" s="676"/>
      <c r="E3" s="676"/>
      <c r="F3" s="676"/>
      <c r="G3" s="676"/>
      <c r="H3" s="676"/>
      <c r="I3" s="676"/>
      <c r="J3" s="676"/>
      <c r="K3" s="676"/>
      <c r="L3" s="676"/>
      <c r="M3" s="676"/>
      <c r="N3" s="676"/>
      <c r="O3" s="676"/>
      <c r="P3" s="676"/>
      <c r="Q3" s="676"/>
      <c r="R3" s="676"/>
      <c r="S3" s="676"/>
    </row>
    <row r="4" spans="1:28" s="675" customFormat="1" ht="22.5" customHeight="1">
      <c r="A4" s="1140" t="s">
        <v>1047</v>
      </c>
      <c r="B4" s="1140"/>
      <c r="C4" s="1157" t="str">
        <f>IF(申請概要書!$G$29&lt;&gt;"",申請概要書!$G$29,"")</f>
        <v/>
      </c>
      <c r="D4" s="1158"/>
      <c r="E4" s="1158"/>
      <c r="F4" s="1158"/>
      <c r="G4" s="1159"/>
    </row>
    <row r="5" spans="1:28" s="675" customFormat="1" ht="12" customHeight="1">
      <c r="AB5" s="465"/>
    </row>
    <row r="6" spans="1:28" s="675" customFormat="1" ht="21.75" customHeight="1" thickBot="1">
      <c r="A6" s="675" t="s">
        <v>1086</v>
      </c>
    </row>
    <row r="7" spans="1:28" s="675" customFormat="1" ht="21.75" customHeight="1">
      <c r="A7" s="1143" t="s">
        <v>1074</v>
      </c>
      <c r="B7" s="1144"/>
      <c r="C7" s="713" t="s">
        <v>1073</v>
      </c>
      <c r="D7" s="1148" t="s">
        <v>997</v>
      </c>
      <c r="E7" s="1148"/>
      <c r="F7" s="1148"/>
      <c r="G7" s="714" t="s">
        <v>1075</v>
      </c>
      <c r="H7" s="1148" t="s">
        <v>1076</v>
      </c>
      <c r="I7" s="1148"/>
      <c r="J7" s="1148"/>
      <c r="K7" s="1148" t="s">
        <v>187</v>
      </c>
      <c r="L7" s="1148"/>
      <c r="M7" s="1144"/>
    </row>
    <row r="8" spans="1:28" s="675" customFormat="1" ht="21.75" customHeight="1" thickBot="1">
      <c r="A8" s="1141" t="s">
        <v>1083</v>
      </c>
      <c r="B8" s="1142"/>
      <c r="C8" s="716">
        <f>T31</f>
        <v>0</v>
      </c>
      <c r="D8" s="1160">
        <f>C8</f>
        <v>0</v>
      </c>
      <c r="E8" s="1160"/>
      <c r="F8" s="1160"/>
      <c r="G8" s="715" t="s">
        <v>1085</v>
      </c>
      <c r="H8" s="1161">
        <f>INT(D8/2)</f>
        <v>0</v>
      </c>
      <c r="I8" s="1161"/>
      <c r="J8" s="1161"/>
      <c r="K8" s="1155"/>
      <c r="L8" s="1155"/>
      <c r="M8" s="1156"/>
      <c r="Y8" s="465"/>
    </row>
    <row r="9" spans="1:28" s="675" customFormat="1" ht="21.75" customHeight="1">
      <c r="A9" s="712"/>
      <c r="B9" s="712"/>
      <c r="C9" s="712"/>
      <c r="D9" s="712"/>
      <c r="E9" s="712"/>
      <c r="F9" s="712"/>
      <c r="H9" s="712"/>
      <c r="I9" s="712"/>
      <c r="J9" s="712"/>
      <c r="K9" s="712"/>
      <c r="L9" s="712"/>
      <c r="M9" s="712"/>
      <c r="Y9" s="465"/>
    </row>
    <row r="10" spans="1:28" s="675" customFormat="1" ht="21.75" customHeight="1" thickBot="1">
      <c r="A10" s="675" t="s">
        <v>1087</v>
      </c>
      <c r="Y10" s="465"/>
    </row>
    <row r="11" spans="1:28" s="675" customFormat="1" ht="21.75" customHeight="1">
      <c r="A11" s="1143" t="s">
        <v>1074</v>
      </c>
      <c r="B11" s="1144"/>
      <c r="C11" s="713" t="s">
        <v>1073</v>
      </c>
      <c r="D11" s="1148" t="s">
        <v>997</v>
      </c>
      <c r="E11" s="1148"/>
      <c r="F11" s="1148"/>
      <c r="G11" s="714" t="s">
        <v>1075</v>
      </c>
      <c r="H11" s="1148" t="s">
        <v>1076</v>
      </c>
      <c r="I11" s="1148"/>
      <c r="J11" s="1148"/>
      <c r="K11" s="1148" t="s">
        <v>187</v>
      </c>
      <c r="L11" s="1148"/>
      <c r="M11" s="1144"/>
      <c r="Y11" s="465"/>
    </row>
    <row r="12" spans="1:28" s="675" customFormat="1" ht="21.75" customHeight="1" thickBot="1">
      <c r="A12" s="1141" t="s">
        <v>1084</v>
      </c>
      <c r="B12" s="1142"/>
      <c r="C12" s="716">
        <f>T52</f>
        <v>0</v>
      </c>
      <c r="D12" s="1160">
        <f>C12</f>
        <v>0</v>
      </c>
      <c r="E12" s="1160"/>
      <c r="F12" s="1160"/>
      <c r="G12" s="715" t="s">
        <v>1085</v>
      </c>
      <c r="H12" s="1161">
        <f>INT(D12/2)</f>
        <v>0</v>
      </c>
      <c r="I12" s="1161"/>
      <c r="J12" s="1161"/>
      <c r="K12" s="1155"/>
      <c r="L12" s="1155"/>
      <c r="M12" s="1156"/>
      <c r="Y12" s="465"/>
    </row>
    <row r="13" spans="1:28" s="675" customFormat="1" ht="21.75" customHeight="1">
      <c r="AB13" s="465"/>
    </row>
    <row r="14" spans="1:28" s="675" customFormat="1" ht="16.5" customHeight="1" thickBot="1">
      <c r="A14" s="691" t="s">
        <v>1069</v>
      </c>
      <c r="B14" s="683"/>
      <c r="C14" s="683"/>
      <c r="D14" s="683"/>
      <c r="E14" s="683"/>
      <c r="F14" s="683"/>
      <c r="G14" s="683"/>
      <c r="H14" s="683"/>
      <c r="I14" s="683"/>
      <c r="J14" s="683"/>
      <c r="K14" s="683"/>
      <c r="L14" s="683"/>
      <c r="M14" s="683"/>
      <c r="N14" s="683"/>
      <c r="O14" s="683"/>
      <c r="P14" s="683"/>
      <c r="Q14" s="683"/>
      <c r="R14" s="683"/>
      <c r="S14" s="683"/>
      <c r="T14" s="683"/>
    </row>
    <row r="15" spans="1:28" s="675" customFormat="1" ht="16.5" customHeight="1">
      <c r="A15" s="1137" t="s">
        <v>1059</v>
      </c>
      <c r="B15" s="1129"/>
      <c r="C15" s="1129" t="s">
        <v>1119</v>
      </c>
      <c r="D15" s="1175" t="s">
        <v>1145</v>
      </c>
      <c r="E15" s="1175" t="s">
        <v>1060</v>
      </c>
      <c r="F15" s="1171" t="s">
        <v>1061</v>
      </c>
      <c r="G15" s="1162" t="s">
        <v>1089</v>
      </c>
      <c r="H15" s="1163"/>
      <c r="I15" s="1163"/>
      <c r="J15" s="1163"/>
      <c r="K15" s="1163"/>
      <c r="L15" s="1163"/>
      <c r="M15" s="1163"/>
      <c r="N15" s="1163"/>
      <c r="O15" s="1163"/>
      <c r="P15" s="1163"/>
      <c r="Q15" s="1163"/>
      <c r="R15" s="1164"/>
      <c r="S15" s="1177" t="s">
        <v>1067</v>
      </c>
      <c r="T15" s="1179" t="s">
        <v>1068</v>
      </c>
    </row>
    <row r="16" spans="1:28" ht="27" customHeight="1" thickBot="1">
      <c r="A16" s="1138"/>
      <c r="B16" s="1130"/>
      <c r="C16" s="1130"/>
      <c r="D16" s="1176"/>
      <c r="E16" s="1176"/>
      <c r="F16" s="1172"/>
      <c r="G16" s="718" t="s">
        <v>1062</v>
      </c>
      <c r="H16" s="719" t="s">
        <v>1056</v>
      </c>
      <c r="I16" s="719" t="s">
        <v>1057</v>
      </c>
      <c r="J16" s="719" t="s">
        <v>1058</v>
      </c>
      <c r="K16" s="719" t="s">
        <v>1048</v>
      </c>
      <c r="L16" s="719" t="s">
        <v>1049</v>
      </c>
      <c r="M16" s="719" t="s">
        <v>1050</v>
      </c>
      <c r="N16" s="719" t="s">
        <v>1051</v>
      </c>
      <c r="O16" s="719" t="s">
        <v>1052</v>
      </c>
      <c r="P16" s="719" t="s">
        <v>1063</v>
      </c>
      <c r="Q16" s="719" t="s">
        <v>1064</v>
      </c>
      <c r="R16" s="720" t="s">
        <v>1065</v>
      </c>
      <c r="S16" s="1178"/>
      <c r="T16" s="1180"/>
    </row>
    <row r="17" spans="1:20" ht="18.75" customHeight="1">
      <c r="A17" s="1135"/>
      <c r="B17" s="1136"/>
      <c r="C17" s="726"/>
      <c r="D17" s="729"/>
      <c r="E17" s="677"/>
      <c r="F17" s="695"/>
      <c r="G17" s="692"/>
      <c r="H17" s="678"/>
      <c r="I17" s="678"/>
      <c r="J17" s="678"/>
      <c r="K17" s="678"/>
      <c r="L17" s="678"/>
      <c r="M17" s="678"/>
      <c r="N17" s="678"/>
      <c r="O17" s="678"/>
      <c r="P17" s="678"/>
      <c r="Q17" s="738"/>
      <c r="R17" s="739"/>
      <c r="S17" s="698" t="str">
        <f t="shared" ref="S17:S30" si="0">IF(SUM(G17:R17)=0,"",SUM(G17:R17))</f>
        <v/>
      </c>
      <c r="T17" s="684" t="str">
        <f>IF(F17="","",INT(F17*G17*24)+INT(F17*H17*24)+INT(F17*I17*24)+INT(F17*J17*24)+INT(F17*K17*24)+INT(F17*L17*24)+INT(F17*M17*24)+INT(F17*N17*24)+INT(F17*O17*24)+INT(F17*P17*24)+INT(F17*Q17*24)+INT(F17*R17*24))</f>
        <v/>
      </c>
    </row>
    <row r="18" spans="1:20" ht="18.75" customHeight="1">
      <c r="A18" s="1131"/>
      <c r="B18" s="1132"/>
      <c r="C18" s="727"/>
      <c r="D18" s="730"/>
      <c r="E18" s="679"/>
      <c r="F18" s="696"/>
      <c r="G18" s="693"/>
      <c r="H18" s="680"/>
      <c r="I18" s="680"/>
      <c r="J18" s="680"/>
      <c r="K18" s="680"/>
      <c r="L18" s="680"/>
      <c r="M18" s="680"/>
      <c r="N18" s="680"/>
      <c r="O18" s="680"/>
      <c r="P18" s="680"/>
      <c r="Q18" s="740"/>
      <c r="R18" s="741"/>
      <c r="S18" s="699" t="str">
        <f t="shared" si="0"/>
        <v/>
      </c>
      <c r="T18" s="685" t="str">
        <f t="shared" ref="T18:T30" si="1">IF(F18="","",INT(F18*G18*24)+INT(F18*H18*24)+INT(F18*I18*24)+INT(F18*J18*24)+INT(F18*K18*24)+INT(F18*L18*24)+INT(F18*M18*24)+INT(F18*N18*24)+INT(F18*O18*24)+INT(F18*P18*24)+INT(F18*Q18*24)+INT(F18*R18*24))</f>
        <v/>
      </c>
    </row>
    <row r="19" spans="1:20" ht="18.75" customHeight="1">
      <c r="A19" s="1131"/>
      <c r="B19" s="1132"/>
      <c r="C19" s="727"/>
      <c r="D19" s="730"/>
      <c r="E19" s="679"/>
      <c r="F19" s="696"/>
      <c r="G19" s="693"/>
      <c r="H19" s="680"/>
      <c r="I19" s="680"/>
      <c r="J19" s="680"/>
      <c r="K19" s="680"/>
      <c r="L19" s="680"/>
      <c r="M19" s="680"/>
      <c r="N19" s="680"/>
      <c r="O19" s="680"/>
      <c r="P19" s="680"/>
      <c r="Q19" s="740"/>
      <c r="R19" s="741"/>
      <c r="S19" s="699" t="str">
        <f t="shared" si="0"/>
        <v/>
      </c>
      <c r="T19" s="685" t="str">
        <f t="shared" si="1"/>
        <v/>
      </c>
    </row>
    <row r="20" spans="1:20" ht="18.75" customHeight="1">
      <c r="A20" s="1131"/>
      <c r="B20" s="1132"/>
      <c r="C20" s="727"/>
      <c r="D20" s="730"/>
      <c r="E20" s="679"/>
      <c r="F20" s="696"/>
      <c r="G20" s="693"/>
      <c r="H20" s="680"/>
      <c r="I20" s="680"/>
      <c r="J20" s="680"/>
      <c r="K20" s="680"/>
      <c r="L20" s="680"/>
      <c r="M20" s="680"/>
      <c r="N20" s="680"/>
      <c r="O20" s="680"/>
      <c r="P20" s="680"/>
      <c r="Q20" s="740"/>
      <c r="R20" s="741"/>
      <c r="S20" s="699" t="str">
        <f t="shared" si="0"/>
        <v/>
      </c>
      <c r="T20" s="685" t="str">
        <f t="shared" si="1"/>
        <v/>
      </c>
    </row>
    <row r="21" spans="1:20" ht="18.75" customHeight="1">
      <c r="A21" s="1131"/>
      <c r="B21" s="1132"/>
      <c r="C21" s="727"/>
      <c r="D21" s="730"/>
      <c r="E21" s="679"/>
      <c r="F21" s="696"/>
      <c r="G21" s="693"/>
      <c r="H21" s="680"/>
      <c r="I21" s="680"/>
      <c r="J21" s="680"/>
      <c r="K21" s="680"/>
      <c r="L21" s="680"/>
      <c r="M21" s="680"/>
      <c r="N21" s="680"/>
      <c r="O21" s="680"/>
      <c r="P21" s="680"/>
      <c r="Q21" s="740"/>
      <c r="R21" s="741"/>
      <c r="S21" s="699" t="str">
        <f t="shared" si="0"/>
        <v/>
      </c>
      <c r="T21" s="685" t="str">
        <f t="shared" si="1"/>
        <v/>
      </c>
    </row>
    <row r="22" spans="1:20" ht="18.75" customHeight="1">
      <c r="A22" s="1131"/>
      <c r="B22" s="1132"/>
      <c r="C22" s="727"/>
      <c r="D22" s="730"/>
      <c r="E22" s="679"/>
      <c r="F22" s="696"/>
      <c r="G22" s="693"/>
      <c r="H22" s="680"/>
      <c r="I22" s="680"/>
      <c r="J22" s="680"/>
      <c r="K22" s="680"/>
      <c r="L22" s="680"/>
      <c r="M22" s="680"/>
      <c r="N22" s="680"/>
      <c r="O22" s="680"/>
      <c r="P22" s="680"/>
      <c r="Q22" s="740"/>
      <c r="R22" s="741"/>
      <c r="S22" s="699" t="str">
        <f t="shared" si="0"/>
        <v/>
      </c>
      <c r="T22" s="685" t="str">
        <f t="shared" si="1"/>
        <v/>
      </c>
    </row>
    <row r="23" spans="1:20" ht="18.75" customHeight="1">
      <c r="A23" s="1131"/>
      <c r="B23" s="1132"/>
      <c r="C23" s="727"/>
      <c r="D23" s="730"/>
      <c r="E23" s="679"/>
      <c r="F23" s="696"/>
      <c r="G23" s="693"/>
      <c r="H23" s="680"/>
      <c r="I23" s="680"/>
      <c r="J23" s="680"/>
      <c r="K23" s="680"/>
      <c r="L23" s="680"/>
      <c r="M23" s="680"/>
      <c r="N23" s="680"/>
      <c r="O23" s="680"/>
      <c r="P23" s="680"/>
      <c r="Q23" s="740"/>
      <c r="R23" s="741"/>
      <c r="S23" s="699" t="str">
        <f t="shared" si="0"/>
        <v/>
      </c>
      <c r="T23" s="685" t="str">
        <f t="shared" si="1"/>
        <v/>
      </c>
    </row>
    <row r="24" spans="1:20" ht="18.75" customHeight="1">
      <c r="A24" s="1131"/>
      <c r="B24" s="1132"/>
      <c r="C24" s="727"/>
      <c r="D24" s="730"/>
      <c r="E24" s="679"/>
      <c r="F24" s="696"/>
      <c r="G24" s="693"/>
      <c r="H24" s="680"/>
      <c r="I24" s="680"/>
      <c r="J24" s="680"/>
      <c r="K24" s="680"/>
      <c r="L24" s="680"/>
      <c r="M24" s="680"/>
      <c r="N24" s="680"/>
      <c r="O24" s="680"/>
      <c r="P24" s="680"/>
      <c r="Q24" s="740"/>
      <c r="R24" s="741"/>
      <c r="S24" s="699" t="str">
        <f t="shared" si="0"/>
        <v/>
      </c>
      <c r="T24" s="685" t="str">
        <f t="shared" si="1"/>
        <v/>
      </c>
    </row>
    <row r="25" spans="1:20" ht="18.75" customHeight="1">
      <c r="A25" s="1131"/>
      <c r="B25" s="1132"/>
      <c r="C25" s="727"/>
      <c r="D25" s="730"/>
      <c r="E25" s="679"/>
      <c r="F25" s="696"/>
      <c r="G25" s="693"/>
      <c r="H25" s="680"/>
      <c r="I25" s="680"/>
      <c r="J25" s="680"/>
      <c r="K25" s="680"/>
      <c r="L25" s="680"/>
      <c r="M25" s="680"/>
      <c r="N25" s="680"/>
      <c r="O25" s="680"/>
      <c r="P25" s="680"/>
      <c r="Q25" s="740"/>
      <c r="R25" s="741"/>
      <c r="S25" s="699" t="str">
        <f t="shared" si="0"/>
        <v/>
      </c>
      <c r="T25" s="685" t="str">
        <f t="shared" si="1"/>
        <v/>
      </c>
    </row>
    <row r="26" spans="1:20" ht="18.75" customHeight="1">
      <c r="A26" s="1131"/>
      <c r="B26" s="1132"/>
      <c r="C26" s="727"/>
      <c r="D26" s="730"/>
      <c r="E26" s="679"/>
      <c r="F26" s="696"/>
      <c r="G26" s="693"/>
      <c r="H26" s="680"/>
      <c r="I26" s="680"/>
      <c r="J26" s="680"/>
      <c r="K26" s="680"/>
      <c r="L26" s="680"/>
      <c r="M26" s="680"/>
      <c r="N26" s="680"/>
      <c r="O26" s="680"/>
      <c r="P26" s="680"/>
      <c r="Q26" s="740"/>
      <c r="R26" s="741"/>
      <c r="S26" s="699" t="str">
        <f t="shared" si="0"/>
        <v/>
      </c>
      <c r="T26" s="685" t="str">
        <f t="shared" si="1"/>
        <v/>
      </c>
    </row>
    <row r="27" spans="1:20" ht="18.75" customHeight="1">
      <c r="A27" s="1131"/>
      <c r="B27" s="1132"/>
      <c r="C27" s="727"/>
      <c r="D27" s="730"/>
      <c r="E27" s="679"/>
      <c r="F27" s="696"/>
      <c r="G27" s="693"/>
      <c r="H27" s="680"/>
      <c r="I27" s="680"/>
      <c r="J27" s="680"/>
      <c r="K27" s="680"/>
      <c r="L27" s="680"/>
      <c r="M27" s="680"/>
      <c r="N27" s="680"/>
      <c r="O27" s="680"/>
      <c r="P27" s="680"/>
      <c r="Q27" s="740"/>
      <c r="R27" s="741"/>
      <c r="S27" s="699" t="str">
        <f t="shared" si="0"/>
        <v/>
      </c>
      <c r="T27" s="685" t="str">
        <f t="shared" si="1"/>
        <v/>
      </c>
    </row>
    <row r="28" spans="1:20" ht="18.75" customHeight="1">
      <c r="A28" s="1131"/>
      <c r="B28" s="1132"/>
      <c r="C28" s="727"/>
      <c r="D28" s="730"/>
      <c r="E28" s="679"/>
      <c r="F28" s="696"/>
      <c r="G28" s="693"/>
      <c r="H28" s="680"/>
      <c r="I28" s="680"/>
      <c r="J28" s="680"/>
      <c r="K28" s="680"/>
      <c r="L28" s="680"/>
      <c r="M28" s="680"/>
      <c r="N28" s="680"/>
      <c r="O28" s="680"/>
      <c r="P28" s="680"/>
      <c r="Q28" s="740"/>
      <c r="R28" s="741"/>
      <c r="S28" s="699" t="str">
        <f t="shared" si="0"/>
        <v/>
      </c>
      <c r="T28" s="685" t="str">
        <f t="shared" si="1"/>
        <v/>
      </c>
    </row>
    <row r="29" spans="1:20" ht="18.75" customHeight="1">
      <c r="A29" s="1131"/>
      <c r="B29" s="1132"/>
      <c r="C29" s="727"/>
      <c r="D29" s="730"/>
      <c r="E29" s="679"/>
      <c r="F29" s="696"/>
      <c r="G29" s="693"/>
      <c r="H29" s="680"/>
      <c r="I29" s="680"/>
      <c r="J29" s="680"/>
      <c r="K29" s="680"/>
      <c r="L29" s="680"/>
      <c r="M29" s="680"/>
      <c r="N29" s="680"/>
      <c r="O29" s="680"/>
      <c r="P29" s="680"/>
      <c r="Q29" s="740"/>
      <c r="R29" s="741"/>
      <c r="S29" s="699" t="str">
        <f t="shared" si="0"/>
        <v/>
      </c>
      <c r="T29" s="685" t="str">
        <f t="shared" si="1"/>
        <v/>
      </c>
    </row>
    <row r="30" spans="1:20" ht="18.75" customHeight="1" thickBot="1">
      <c r="A30" s="1133"/>
      <c r="B30" s="1134"/>
      <c r="C30" s="728"/>
      <c r="D30" s="731"/>
      <c r="E30" s="681"/>
      <c r="F30" s="697"/>
      <c r="G30" s="694"/>
      <c r="H30" s="682"/>
      <c r="I30" s="682"/>
      <c r="J30" s="682"/>
      <c r="K30" s="682"/>
      <c r="L30" s="682"/>
      <c r="M30" s="682"/>
      <c r="N30" s="682"/>
      <c r="O30" s="682"/>
      <c r="P30" s="682"/>
      <c r="Q30" s="742"/>
      <c r="R30" s="743"/>
      <c r="S30" s="700" t="str">
        <f t="shared" si="0"/>
        <v/>
      </c>
      <c r="T30" s="686" t="str">
        <f t="shared" si="1"/>
        <v/>
      </c>
    </row>
    <row r="31" spans="1:20" ht="18.75" customHeight="1" thickTop="1">
      <c r="A31" s="706"/>
      <c r="B31" s="707"/>
      <c r="C31" s="707"/>
      <c r="D31" s="707"/>
      <c r="E31" s="707"/>
      <c r="F31" s="707"/>
      <c r="G31" s="707"/>
      <c r="H31" s="707"/>
      <c r="I31" s="707"/>
      <c r="J31" s="707"/>
      <c r="K31" s="707"/>
      <c r="L31" s="707"/>
      <c r="M31" s="707"/>
      <c r="N31" s="707"/>
      <c r="O31" s="707"/>
      <c r="P31" s="707"/>
      <c r="Q31" s="707"/>
      <c r="R31" s="705" t="s">
        <v>1066</v>
      </c>
      <c r="S31" s="701">
        <f>SUM(S16:S30)</f>
        <v>0</v>
      </c>
      <c r="T31" s="687">
        <f>SUM(T17:T30)</f>
        <v>0</v>
      </c>
    </row>
    <row r="32" spans="1:20" ht="18.75" customHeight="1" thickBot="1">
      <c r="A32" s="688"/>
      <c r="B32" s="689"/>
      <c r="C32" s="689"/>
      <c r="D32" s="689"/>
      <c r="E32" s="689"/>
      <c r="F32" s="689"/>
      <c r="G32" s="689"/>
      <c r="H32" s="689"/>
      <c r="I32" s="689"/>
      <c r="J32" s="689"/>
      <c r="K32" s="689"/>
      <c r="L32" s="689"/>
      <c r="M32" s="689"/>
      <c r="N32" s="689"/>
      <c r="O32" s="689"/>
      <c r="P32" s="689"/>
      <c r="Q32" s="689"/>
      <c r="R32" s="689"/>
      <c r="S32" s="689"/>
      <c r="T32" s="690"/>
    </row>
    <row r="35" spans="1:20" s="675" customFormat="1" ht="16.5" customHeight="1" thickBot="1">
      <c r="A35" s="691" t="s">
        <v>1072</v>
      </c>
      <c r="B35" s="683"/>
      <c r="C35" s="683"/>
      <c r="D35" s="683"/>
      <c r="E35" s="683"/>
      <c r="F35" s="683"/>
      <c r="G35" s="683"/>
      <c r="H35" s="683"/>
      <c r="I35" s="683"/>
      <c r="J35" s="683"/>
      <c r="K35" s="683"/>
      <c r="L35" s="683"/>
      <c r="M35" s="683"/>
      <c r="N35" s="683"/>
      <c r="O35" s="683"/>
      <c r="P35" s="683"/>
      <c r="Q35" s="683"/>
      <c r="R35" s="683"/>
      <c r="S35" s="683"/>
      <c r="T35" s="683"/>
    </row>
    <row r="36" spans="1:20" s="675" customFormat="1" ht="16.5" customHeight="1">
      <c r="A36" s="1137" t="s">
        <v>1059</v>
      </c>
      <c r="B36" s="1129"/>
      <c r="C36" s="1129" t="s">
        <v>1119</v>
      </c>
      <c r="D36" s="1175" t="s">
        <v>1145</v>
      </c>
      <c r="E36" s="1175" t="s">
        <v>1060</v>
      </c>
      <c r="F36" s="1171" t="s">
        <v>1061</v>
      </c>
      <c r="G36" s="1162" t="s">
        <v>1089</v>
      </c>
      <c r="H36" s="1163"/>
      <c r="I36" s="1163"/>
      <c r="J36" s="1163"/>
      <c r="K36" s="1163"/>
      <c r="L36" s="1163"/>
      <c r="M36" s="1163"/>
      <c r="N36" s="1163"/>
      <c r="O36" s="1163"/>
      <c r="P36" s="1163"/>
      <c r="Q36" s="1163"/>
      <c r="R36" s="1164"/>
      <c r="S36" s="1177" t="s">
        <v>1067</v>
      </c>
      <c r="T36" s="1179" t="s">
        <v>1068</v>
      </c>
    </row>
    <row r="37" spans="1:20" ht="27" customHeight="1" thickBot="1">
      <c r="A37" s="1138"/>
      <c r="B37" s="1130"/>
      <c r="C37" s="1130"/>
      <c r="D37" s="1176"/>
      <c r="E37" s="1176"/>
      <c r="F37" s="1172"/>
      <c r="G37" s="718" t="s">
        <v>1062</v>
      </c>
      <c r="H37" s="719" t="s">
        <v>1056</v>
      </c>
      <c r="I37" s="719" t="s">
        <v>1057</v>
      </c>
      <c r="J37" s="719" t="s">
        <v>1058</v>
      </c>
      <c r="K37" s="719" t="s">
        <v>1048</v>
      </c>
      <c r="L37" s="719" t="s">
        <v>1049</v>
      </c>
      <c r="M37" s="719" t="s">
        <v>1050</v>
      </c>
      <c r="N37" s="719" t="s">
        <v>1051</v>
      </c>
      <c r="O37" s="719" t="s">
        <v>1052</v>
      </c>
      <c r="P37" s="719" t="s">
        <v>1063</v>
      </c>
      <c r="Q37" s="719" t="s">
        <v>1064</v>
      </c>
      <c r="R37" s="720" t="s">
        <v>1065</v>
      </c>
      <c r="S37" s="1178"/>
      <c r="T37" s="1180"/>
    </row>
    <row r="38" spans="1:20" ht="18.75" customHeight="1">
      <c r="A38" s="1135"/>
      <c r="B38" s="1136"/>
      <c r="C38" s="726"/>
      <c r="D38" s="729"/>
      <c r="E38" s="677"/>
      <c r="F38" s="695"/>
      <c r="G38" s="692"/>
      <c r="H38" s="678"/>
      <c r="I38" s="678"/>
      <c r="J38" s="678"/>
      <c r="K38" s="678"/>
      <c r="L38" s="678"/>
      <c r="M38" s="678"/>
      <c r="N38" s="678"/>
      <c r="O38" s="678"/>
      <c r="P38" s="678"/>
      <c r="Q38" s="738"/>
      <c r="R38" s="739"/>
      <c r="S38" s="698" t="str">
        <f t="shared" ref="S38:S51" si="2">IF(SUM(G38:R38)=0,"",SUM(G38:R38))</f>
        <v/>
      </c>
      <c r="T38" s="684" t="str">
        <f>IF(F38="","",INT(F38*G38*24)+INT(F38*H38*24)+INT(F38*I38*24)+INT(F38*J38*24)+INT(F38*K38*24)+INT(F38*L38*24)+INT(F38*M38*24)+INT(F38*N38*24)+INT(F38*O38*24)+INT(F38*P38*24)+INT(F38*Q38*24)+INT(F38*R38*24))</f>
        <v/>
      </c>
    </row>
    <row r="39" spans="1:20" ht="18.75" customHeight="1">
      <c r="A39" s="1131"/>
      <c r="B39" s="1132"/>
      <c r="C39" s="727"/>
      <c r="D39" s="730"/>
      <c r="E39" s="679"/>
      <c r="F39" s="696"/>
      <c r="G39" s="693"/>
      <c r="H39" s="680"/>
      <c r="I39" s="680"/>
      <c r="J39" s="680"/>
      <c r="K39" s="680"/>
      <c r="L39" s="680"/>
      <c r="M39" s="680"/>
      <c r="N39" s="680"/>
      <c r="O39" s="680"/>
      <c r="P39" s="680"/>
      <c r="Q39" s="740"/>
      <c r="R39" s="741"/>
      <c r="S39" s="699" t="str">
        <f t="shared" si="2"/>
        <v/>
      </c>
      <c r="T39" s="685" t="str">
        <f t="shared" ref="T39:T51" si="3">IF(F39="","",INT(F39*G39*24)+INT(F39*H39*24)+INT(F39*I39*24)+INT(F39*J39*24)+INT(F39*K39*24)+INT(F39*L39*24)+INT(F39*M39*24)+INT(F39*N39*24)+INT(F39*O39*24)+INT(F39*P39*24)+INT(F39*Q39*24)+INT(F39*R39*24))</f>
        <v/>
      </c>
    </row>
    <row r="40" spans="1:20" ht="18.75" customHeight="1">
      <c r="A40" s="1131"/>
      <c r="B40" s="1132"/>
      <c r="C40" s="727"/>
      <c r="D40" s="730"/>
      <c r="E40" s="679"/>
      <c r="F40" s="696"/>
      <c r="G40" s="693"/>
      <c r="H40" s="680"/>
      <c r="I40" s="680"/>
      <c r="J40" s="680"/>
      <c r="K40" s="680"/>
      <c r="L40" s="680"/>
      <c r="M40" s="680"/>
      <c r="N40" s="680"/>
      <c r="O40" s="680"/>
      <c r="P40" s="680"/>
      <c r="Q40" s="740"/>
      <c r="R40" s="741"/>
      <c r="S40" s="699" t="str">
        <f t="shared" si="2"/>
        <v/>
      </c>
      <c r="T40" s="685" t="str">
        <f t="shared" si="3"/>
        <v/>
      </c>
    </row>
    <row r="41" spans="1:20" ht="18.75" customHeight="1">
      <c r="A41" s="1131"/>
      <c r="B41" s="1132"/>
      <c r="C41" s="727"/>
      <c r="D41" s="730"/>
      <c r="E41" s="679"/>
      <c r="F41" s="696"/>
      <c r="G41" s="693"/>
      <c r="H41" s="680"/>
      <c r="I41" s="680"/>
      <c r="J41" s="680"/>
      <c r="K41" s="680"/>
      <c r="L41" s="680"/>
      <c r="M41" s="680"/>
      <c r="N41" s="680"/>
      <c r="O41" s="680"/>
      <c r="P41" s="680"/>
      <c r="Q41" s="740"/>
      <c r="R41" s="741"/>
      <c r="S41" s="699" t="str">
        <f t="shared" si="2"/>
        <v/>
      </c>
      <c r="T41" s="685" t="str">
        <f t="shared" si="3"/>
        <v/>
      </c>
    </row>
    <row r="42" spans="1:20" ht="18.75" customHeight="1">
      <c r="A42" s="1131"/>
      <c r="B42" s="1132"/>
      <c r="C42" s="727"/>
      <c r="D42" s="730"/>
      <c r="E42" s="679"/>
      <c r="F42" s="696"/>
      <c r="G42" s="693"/>
      <c r="H42" s="680"/>
      <c r="I42" s="680"/>
      <c r="J42" s="680"/>
      <c r="K42" s="680"/>
      <c r="L42" s="680"/>
      <c r="M42" s="680"/>
      <c r="N42" s="680"/>
      <c r="O42" s="680"/>
      <c r="P42" s="680"/>
      <c r="Q42" s="740"/>
      <c r="R42" s="741"/>
      <c r="S42" s="699" t="str">
        <f t="shared" si="2"/>
        <v/>
      </c>
      <c r="T42" s="685" t="str">
        <f t="shared" si="3"/>
        <v/>
      </c>
    </row>
    <row r="43" spans="1:20" ht="18.75" customHeight="1">
      <c r="A43" s="1131"/>
      <c r="B43" s="1132"/>
      <c r="C43" s="727"/>
      <c r="D43" s="730"/>
      <c r="E43" s="679"/>
      <c r="F43" s="696"/>
      <c r="G43" s="693"/>
      <c r="H43" s="680"/>
      <c r="I43" s="680"/>
      <c r="J43" s="680"/>
      <c r="K43" s="680"/>
      <c r="L43" s="680"/>
      <c r="M43" s="680"/>
      <c r="N43" s="680"/>
      <c r="O43" s="680"/>
      <c r="P43" s="680"/>
      <c r="Q43" s="740"/>
      <c r="R43" s="741"/>
      <c r="S43" s="699" t="str">
        <f t="shared" si="2"/>
        <v/>
      </c>
      <c r="T43" s="685" t="str">
        <f t="shared" si="3"/>
        <v/>
      </c>
    </row>
    <row r="44" spans="1:20" ht="18.75" customHeight="1">
      <c r="A44" s="1131"/>
      <c r="B44" s="1132"/>
      <c r="C44" s="727"/>
      <c r="D44" s="730"/>
      <c r="E44" s="679"/>
      <c r="F44" s="696"/>
      <c r="G44" s="693"/>
      <c r="H44" s="680"/>
      <c r="I44" s="680"/>
      <c r="J44" s="680"/>
      <c r="K44" s="680"/>
      <c r="L44" s="680"/>
      <c r="M44" s="680"/>
      <c r="N44" s="680"/>
      <c r="O44" s="680"/>
      <c r="P44" s="680"/>
      <c r="Q44" s="740"/>
      <c r="R44" s="741"/>
      <c r="S44" s="699" t="str">
        <f t="shared" si="2"/>
        <v/>
      </c>
      <c r="T44" s="685" t="str">
        <f t="shared" si="3"/>
        <v/>
      </c>
    </row>
    <row r="45" spans="1:20" ht="18.75" customHeight="1">
      <c r="A45" s="1131"/>
      <c r="B45" s="1132"/>
      <c r="C45" s="727"/>
      <c r="D45" s="730"/>
      <c r="E45" s="679"/>
      <c r="F45" s="696"/>
      <c r="G45" s="693"/>
      <c r="H45" s="680"/>
      <c r="I45" s="680"/>
      <c r="J45" s="680"/>
      <c r="K45" s="680"/>
      <c r="L45" s="680"/>
      <c r="M45" s="680"/>
      <c r="N45" s="680"/>
      <c r="O45" s="680"/>
      <c r="P45" s="680"/>
      <c r="Q45" s="740"/>
      <c r="R45" s="741"/>
      <c r="S45" s="699" t="str">
        <f t="shared" si="2"/>
        <v/>
      </c>
      <c r="T45" s="685" t="str">
        <f t="shared" si="3"/>
        <v/>
      </c>
    </row>
    <row r="46" spans="1:20" ht="18.75" customHeight="1">
      <c r="A46" s="1131"/>
      <c r="B46" s="1132"/>
      <c r="C46" s="727"/>
      <c r="D46" s="730"/>
      <c r="E46" s="679"/>
      <c r="F46" s="696"/>
      <c r="G46" s="693"/>
      <c r="H46" s="680"/>
      <c r="I46" s="680"/>
      <c r="J46" s="680"/>
      <c r="K46" s="680"/>
      <c r="L46" s="680"/>
      <c r="M46" s="680"/>
      <c r="N46" s="680"/>
      <c r="O46" s="680"/>
      <c r="P46" s="680"/>
      <c r="Q46" s="740"/>
      <c r="R46" s="741"/>
      <c r="S46" s="699" t="str">
        <f t="shared" si="2"/>
        <v/>
      </c>
      <c r="T46" s="685" t="str">
        <f t="shared" si="3"/>
        <v/>
      </c>
    </row>
    <row r="47" spans="1:20" ht="18.75" customHeight="1">
      <c r="A47" s="1131"/>
      <c r="B47" s="1132"/>
      <c r="C47" s="727"/>
      <c r="D47" s="730"/>
      <c r="E47" s="679"/>
      <c r="F47" s="696"/>
      <c r="G47" s="693"/>
      <c r="H47" s="680"/>
      <c r="I47" s="680"/>
      <c r="J47" s="680"/>
      <c r="K47" s="680"/>
      <c r="L47" s="680"/>
      <c r="M47" s="680"/>
      <c r="N47" s="680"/>
      <c r="O47" s="680"/>
      <c r="P47" s="680"/>
      <c r="Q47" s="740"/>
      <c r="R47" s="741"/>
      <c r="S47" s="699" t="str">
        <f t="shared" si="2"/>
        <v/>
      </c>
      <c r="T47" s="685" t="str">
        <f t="shared" si="3"/>
        <v/>
      </c>
    </row>
    <row r="48" spans="1:20" ht="18.75" customHeight="1">
      <c r="A48" s="1131"/>
      <c r="B48" s="1132"/>
      <c r="C48" s="727"/>
      <c r="D48" s="730"/>
      <c r="E48" s="679"/>
      <c r="F48" s="696"/>
      <c r="G48" s="693"/>
      <c r="H48" s="680"/>
      <c r="I48" s="680"/>
      <c r="J48" s="680"/>
      <c r="K48" s="680"/>
      <c r="L48" s="680"/>
      <c r="M48" s="680"/>
      <c r="N48" s="680"/>
      <c r="O48" s="680"/>
      <c r="P48" s="680"/>
      <c r="Q48" s="740"/>
      <c r="R48" s="741"/>
      <c r="S48" s="699" t="str">
        <f t="shared" si="2"/>
        <v/>
      </c>
      <c r="T48" s="685" t="str">
        <f t="shared" si="3"/>
        <v/>
      </c>
    </row>
    <row r="49" spans="1:20" ht="18.75" customHeight="1">
      <c r="A49" s="1131"/>
      <c r="B49" s="1132"/>
      <c r="C49" s="727"/>
      <c r="D49" s="730"/>
      <c r="E49" s="679"/>
      <c r="F49" s="696"/>
      <c r="G49" s="693"/>
      <c r="H49" s="680"/>
      <c r="I49" s="680"/>
      <c r="J49" s="680"/>
      <c r="K49" s="680"/>
      <c r="L49" s="680"/>
      <c r="M49" s="680"/>
      <c r="N49" s="680"/>
      <c r="O49" s="680"/>
      <c r="P49" s="680"/>
      <c r="Q49" s="740"/>
      <c r="R49" s="741"/>
      <c r="S49" s="699" t="str">
        <f t="shared" si="2"/>
        <v/>
      </c>
      <c r="T49" s="685" t="str">
        <f t="shared" si="3"/>
        <v/>
      </c>
    </row>
    <row r="50" spans="1:20" ht="18.75" customHeight="1">
      <c r="A50" s="1131"/>
      <c r="B50" s="1132"/>
      <c r="C50" s="727"/>
      <c r="D50" s="730"/>
      <c r="E50" s="679"/>
      <c r="F50" s="696"/>
      <c r="G50" s="693"/>
      <c r="H50" s="680"/>
      <c r="I50" s="680"/>
      <c r="J50" s="680"/>
      <c r="K50" s="680"/>
      <c r="L50" s="680"/>
      <c r="M50" s="680"/>
      <c r="N50" s="680"/>
      <c r="O50" s="680"/>
      <c r="P50" s="680"/>
      <c r="Q50" s="740"/>
      <c r="R50" s="741"/>
      <c r="S50" s="699" t="str">
        <f t="shared" si="2"/>
        <v/>
      </c>
      <c r="T50" s="685" t="str">
        <f t="shared" si="3"/>
        <v/>
      </c>
    </row>
    <row r="51" spans="1:20" ht="18.75" customHeight="1" thickBot="1">
      <c r="A51" s="1133"/>
      <c r="B51" s="1134"/>
      <c r="C51" s="728"/>
      <c r="D51" s="731"/>
      <c r="E51" s="681"/>
      <c r="F51" s="697"/>
      <c r="G51" s="694"/>
      <c r="H51" s="682"/>
      <c r="I51" s="682"/>
      <c r="J51" s="682"/>
      <c r="K51" s="682"/>
      <c r="L51" s="682"/>
      <c r="M51" s="682"/>
      <c r="N51" s="682"/>
      <c r="O51" s="682"/>
      <c r="P51" s="682"/>
      <c r="Q51" s="742"/>
      <c r="R51" s="743"/>
      <c r="S51" s="700" t="str">
        <f t="shared" si="2"/>
        <v/>
      </c>
      <c r="T51" s="686" t="str">
        <f t="shared" si="3"/>
        <v/>
      </c>
    </row>
    <row r="52" spans="1:20" ht="18.75" customHeight="1" thickTop="1">
      <c r="A52" s="706"/>
      <c r="B52" s="707"/>
      <c r="C52" s="707"/>
      <c r="D52" s="707"/>
      <c r="E52" s="707"/>
      <c r="F52" s="707"/>
      <c r="G52" s="707"/>
      <c r="H52" s="707"/>
      <c r="I52" s="707"/>
      <c r="J52" s="707"/>
      <c r="K52" s="707"/>
      <c r="L52" s="707"/>
      <c r="M52" s="707"/>
      <c r="N52" s="707"/>
      <c r="O52" s="707"/>
      <c r="P52" s="707"/>
      <c r="Q52" s="707"/>
      <c r="R52" s="705" t="s">
        <v>1066</v>
      </c>
      <c r="S52" s="701">
        <f>SUM(S37:S51)</f>
        <v>0</v>
      </c>
      <c r="T52" s="687">
        <f>SUM(T38:T51)</f>
        <v>0</v>
      </c>
    </row>
    <row r="53" spans="1:20" ht="18.75" customHeight="1" thickBot="1">
      <c r="A53" s="688"/>
      <c r="B53" s="689"/>
      <c r="C53" s="689"/>
      <c r="D53" s="689"/>
      <c r="E53" s="689"/>
      <c r="F53" s="689"/>
      <c r="G53" s="689"/>
      <c r="H53" s="689"/>
      <c r="I53" s="689"/>
      <c r="J53" s="689"/>
      <c r="K53" s="689"/>
      <c r="L53" s="689"/>
      <c r="M53" s="689"/>
      <c r="N53" s="689"/>
      <c r="O53" s="689"/>
      <c r="P53" s="689"/>
      <c r="Q53" s="689"/>
      <c r="R53" s="689"/>
      <c r="S53" s="689"/>
      <c r="T53" s="690"/>
    </row>
  </sheetData>
  <sheetProtection sheet="1" formatCells="0" formatColumns="0" formatRows="0" insertColumns="0" insertRows="0"/>
  <mergeCells count="63">
    <mergeCell ref="S15:S16"/>
    <mergeCell ref="T15:T16"/>
    <mergeCell ref="D36:D37"/>
    <mergeCell ref="E36:E37"/>
    <mergeCell ref="F36:F37"/>
    <mergeCell ref="G36:R36"/>
    <mergeCell ref="S36:S37"/>
    <mergeCell ref="T36:T37"/>
    <mergeCell ref="E15:E16"/>
    <mergeCell ref="F15:F16"/>
    <mergeCell ref="A47:B47"/>
    <mergeCell ref="A48:B48"/>
    <mergeCell ref="A49:B49"/>
    <mergeCell ref="A50:B50"/>
    <mergeCell ref="A51:B51"/>
    <mergeCell ref="A45:B45"/>
    <mergeCell ref="A46:B46"/>
    <mergeCell ref="A29:B29"/>
    <mergeCell ref="A30:B30"/>
    <mergeCell ref="A38:B38"/>
    <mergeCell ref="A39:B39"/>
    <mergeCell ref="A40:B40"/>
    <mergeCell ref="A36:B37"/>
    <mergeCell ref="A41:B41"/>
    <mergeCell ref="A42:B42"/>
    <mergeCell ref="A43:B43"/>
    <mergeCell ref="A44:B44"/>
    <mergeCell ref="H12:J12"/>
    <mergeCell ref="K12:M12"/>
    <mergeCell ref="A28:B28"/>
    <mergeCell ref="A17:B17"/>
    <mergeCell ref="A18:B18"/>
    <mergeCell ref="A19:B19"/>
    <mergeCell ref="A20:B20"/>
    <mergeCell ref="A21:B21"/>
    <mergeCell ref="A22:B22"/>
    <mergeCell ref="A23:B23"/>
    <mergeCell ref="A24:B24"/>
    <mergeCell ref="A25:B25"/>
    <mergeCell ref="A26:B26"/>
    <mergeCell ref="A27:B27"/>
    <mergeCell ref="G15:R15"/>
    <mergeCell ref="D15:D16"/>
    <mergeCell ref="C15:C16"/>
    <mergeCell ref="A12:B12"/>
    <mergeCell ref="D12:F12"/>
    <mergeCell ref="C36:C37"/>
    <mergeCell ref="D8:F8"/>
    <mergeCell ref="A15:B16"/>
    <mergeCell ref="A2:S2"/>
    <mergeCell ref="A4:B4"/>
    <mergeCell ref="A7:B7"/>
    <mergeCell ref="D7:F7"/>
    <mergeCell ref="H7:J7"/>
    <mergeCell ref="K7:M7"/>
    <mergeCell ref="C4:G4"/>
    <mergeCell ref="H8:J8"/>
    <mergeCell ref="K8:M8"/>
    <mergeCell ref="A11:B11"/>
    <mergeCell ref="D11:F11"/>
    <mergeCell ref="H11:J11"/>
    <mergeCell ref="K11:M11"/>
    <mergeCell ref="A8:B8"/>
  </mergeCells>
  <phoneticPr fontId="3"/>
  <dataValidations count="4">
    <dataValidation type="list" imeMode="off" allowBlank="1" showInputMessage="1" showErrorMessage="1" sqref="D17:D30 D38:D51" xr:uid="{92184ACD-4F8E-473A-B3FD-4EE77FBB9325}">
      <formula1>健保等級</formula1>
    </dataValidation>
    <dataValidation imeMode="off" allowBlank="1" showInputMessage="1" showErrorMessage="1" prompt="作業事業従事時間を_x000a_「○:○○」の要領で記入してください。" sqref="G17:R30 G38:R51" xr:uid="{099EB0B5-37AD-41D9-B0B3-F884D1A2BFBA}"/>
    <dataValidation imeMode="off" allowBlank="1" showInputMessage="1" showErrorMessage="1" sqref="E17:F30 E38:F51" xr:uid="{FADB35AE-9FA0-4C9F-A09F-FDB51A31E1EC}"/>
    <dataValidation type="whole" operator="greaterThanOrEqual" allowBlank="1" showInputMessage="1" showErrorMessage="1" sqref="T17:T30 T38:T51" xr:uid="{500F7C49-2E34-495F-B732-95EC351DCDC4}">
      <formula1>0</formula1>
    </dataValidation>
  </dataValidations>
  <pageMargins left="0.55118110236220474" right="0.15748031496062992" top="0.31496062992125984" bottom="0.47244094488188981" header="0.15748031496062992" footer="0.15748031496062992"/>
  <pageSetup paperSize="9" scale="57" orientation="landscape" blackAndWhite="1" r:id="rId1"/>
  <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35">
    <tabColor rgb="FF3333FF"/>
  </sheetPr>
  <dimension ref="A1:M36"/>
  <sheetViews>
    <sheetView showGridLines="0" showZeros="0" view="pageBreakPreview" zoomScale="70" zoomScaleNormal="70" zoomScaleSheetLayoutView="70" workbookViewId="0"/>
  </sheetViews>
  <sheetFormatPr defaultColWidth="8.7265625" defaultRowHeight="13.5"/>
  <cols>
    <col min="1" max="1" width="2.36328125" style="201" customWidth="1"/>
    <col min="2" max="2" width="8.26953125" style="201" customWidth="1"/>
    <col min="3" max="7" width="11.6328125" style="201" customWidth="1"/>
    <col min="8" max="8" width="11.6328125" style="216" customWidth="1"/>
    <col min="9" max="12" width="11.6328125" style="201" customWidth="1"/>
    <col min="13" max="13" width="10.1796875" style="201" customWidth="1"/>
    <col min="14" max="16384" width="8.7265625" style="201"/>
  </cols>
  <sheetData>
    <row r="1" spans="1:13" ht="18.75" customHeight="1">
      <c r="A1" s="35" t="s">
        <v>597</v>
      </c>
      <c r="C1" s="202"/>
      <c r="D1" s="202"/>
      <c r="E1" s="47"/>
      <c r="F1" s="47"/>
      <c r="G1" s="47"/>
      <c r="H1" s="203"/>
      <c r="I1" s="47"/>
      <c r="J1" s="47"/>
      <c r="K1" s="47"/>
      <c r="L1" s="47"/>
      <c r="M1" s="96"/>
    </row>
    <row r="2" spans="1:13" ht="22.5" customHeight="1">
      <c r="A2" s="1083" t="s">
        <v>598</v>
      </c>
      <c r="B2" s="965"/>
      <c r="C2" s="965"/>
      <c r="D2" s="965"/>
      <c r="E2" s="965"/>
      <c r="F2" s="965"/>
      <c r="G2" s="965"/>
      <c r="H2" s="965"/>
      <c r="I2" s="965"/>
      <c r="J2" s="965"/>
      <c r="K2" s="965"/>
      <c r="L2" s="965"/>
      <c r="M2" s="965"/>
    </row>
    <row r="3" spans="1:13" ht="17.25" customHeight="1">
      <c r="B3" s="337"/>
      <c r="C3" s="337"/>
      <c r="D3" s="337"/>
      <c r="E3" s="337"/>
      <c r="F3" s="337"/>
      <c r="G3" s="337"/>
      <c r="H3" s="337"/>
      <c r="I3" s="337"/>
      <c r="J3" s="337"/>
      <c r="K3" s="337"/>
      <c r="L3" s="337"/>
      <c r="M3" s="337"/>
    </row>
    <row r="4" spans="1:13" ht="22.5" customHeight="1">
      <c r="B4" s="171" t="s">
        <v>363</v>
      </c>
      <c r="C4" s="1099" t="str">
        <f>IF(申請概要書!$G$21&lt;&gt;"",申請概要書!$G$21,"")</f>
        <v/>
      </c>
      <c r="D4" s="1099"/>
      <c r="E4" s="1099"/>
      <c r="F4" s="1099"/>
      <c r="G4" s="1101"/>
      <c r="H4" s="337"/>
      <c r="I4" s="337"/>
      <c r="J4" s="337"/>
      <c r="K4" s="337"/>
      <c r="L4" s="337"/>
      <c r="M4" s="337"/>
    </row>
    <row r="5" spans="1:13" ht="9" customHeight="1">
      <c r="B5" s="337"/>
      <c r="C5" s="337"/>
      <c r="D5" s="337"/>
      <c r="E5" s="337"/>
      <c r="F5" s="337"/>
      <c r="G5" s="337"/>
      <c r="H5" s="337"/>
      <c r="I5" s="337"/>
      <c r="J5" s="337"/>
      <c r="K5" s="337"/>
      <c r="L5" s="337"/>
      <c r="M5" s="337"/>
    </row>
    <row r="6" spans="1:13" s="204" customFormat="1" ht="18" customHeight="1">
      <c r="B6" s="45" t="s">
        <v>219</v>
      </c>
      <c r="C6" s="45"/>
      <c r="D6" s="45"/>
      <c r="E6" s="47"/>
      <c r="F6" s="47"/>
      <c r="G6" s="47"/>
      <c r="H6" s="203"/>
      <c r="I6" s="47"/>
      <c r="J6" s="47"/>
      <c r="K6" s="47"/>
      <c r="L6" s="47"/>
      <c r="M6" s="205" t="s">
        <v>12</v>
      </c>
    </row>
    <row r="7" spans="1:13" s="204" customFormat="1" ht="27" customHeight="1">
      <c r="B7" s="206"/>
      <c r="C7" s="1216" t="s">
        <v>304</v>
      </c>
      <c r="D7" s="1218" t="s">
        <v>157</v>
      </c>
      <c r="E7" s="1203" t="s">
        <v>13</v>
      </c>
      <c r="F7" s="1219"/>
      <c r="G7" s="1220"/>
      <c r="H7" s="1213" t="s">
        <v>407</v>
      </c>
      <c r="I7" s="1214"/>
      <c r="J7" s="1214"/>
      <c r="K7" s="1232"/>
      <c r="L7" s="1181" t="s">
        <v>166</v>
      </c>
      <c r="M7" s="1182"/>
    </row>
    <row r="8" spans="1:13" s="204" customFormat="1" ht="42" customHeight="1" thickBot="1">
      <c r="B8" s="207"/>
      <c r="C8" s="1217"/>
      <c r="D8" s="1217"/>
      <c r="E8" s="208" t="s">
        <v>372</v>
      </c>
      <c r="F8" s="208" t="s">
        <v>196</v>
      </c>
      <c r="G8" s="209" t="s">
        <v>905</v>
      </c>
      <c r="H8" s="210" t="s">
        <v>14</v>
      </c>
      <c r="I8" s="121" t="s">
        <v>371</v>
      </c>
      <c r="J8" s="211" t="s">
        <v>15</v>
      </c>
      <c r="K8" s="212" t="s">
        <v>906</v>
      </c>
      <c r="L8" s="1183"/>
      <c r="M8" s="1184"/>
    </row>
    <row r="9" spans="1:13" s="204" customFormat="1" ht="36" customHeight="1" thickTop="1">
      <c r="B9" s="462" t="s">
        <v>782</v>
      </c>
      <c r="C9" s="320">
        <f>'2-1　設備導入事業経費の配分（全体）（申請者３）'!B34</f>
        <v>0</v>
      </c>
      <c r="D9" s="320">
        <f>'2-1　設備導入事業経費の配分（全体）（申請者３）'!E34</f>
        <v>0</v>
      </c>
      <c r="E9" s="320">
        <f>'2-1　設備導入事業経費の配分（全体）（申請者３）'!J34</f>
        <v>0</v>
      </c>
      <c r="F9" s="321"/>
      <c r="G9" s="320">
        <f>SUM(E9:F9)</f>
        <v>0</v>
      </c>
      <c r="H9" s="320">
        <f>C9-I9-J9</f>
        <v>0</v>
      </c>
      <c r="I9" s="321"/>
      <c r="J9" s="321"/>
      <c r="K9" s="322">
        <f>SUM(H9:J9)</f>
        <v>0</v>
      </c>
      <c r="L9" s="1185"/>
      <c r="M9" s="1186"/>
    </row>
    <row r="10" spans="1:13" s="204" customFormat="1" ht="36" customHeight="1" thickBot="1">
      <c r="B10" s="463" t="s">
        <v>783</v>
      </c>
      <c r="C10" s="323">
        <f>'2-1　設備導入事業経費の配分（全体）（申請者３）'!B65</f>
        <v>0</v>
      </c>
      <c r="D10" s="323">
        <f>'2-1　設備導入事業経費の配分（全体）（申請者３）'!E65</f>
        <v>0</v>
      </c>
      <c r="E10" s="323">
        <f>'2-1　設備導入事業経費の配分（全体）（申請者３）'!J65</f>
        <v>0</v>
      </c>
      <c r="F10" s="324"/>
      <c r="G10" s="323">
        <f>SUM(E10:F10)</f>
        <v>0</v>
      </c>
      <c r="H10" s="323">
        <f>C10-I10-J10</f>
        <v>0</v>
      </c>
      <c r="I10" s="324"/>
      <c r="J10" s="324"/>
      <c r="K10" s="325">
        <f>SUM(H10:J10)</f>
        <v>0</v>
      </c>
      <c r="L10" s="1187"/>
      <c r="M10" s="1188"/>
    </row>
    <row r="11" spans="1:13" s="204" customFormat="1" ht="36" customHeight="1" thickTop="1">
      <c r="B11" s="213" t="s">
        <v>636</v>
      </c>
      <c r="C11" s="214">
        <f t="shared" ref="C11:I11" si="0">SUM(C9:C10)</f>
        <v>0</v>
      </c>
      <c r="D11" s="214">
        <f t="shared" si="0"/>
        <v>0</v>
      </c>
      <c r="E11" s="214">
        <f t="shared" si="0"/>
        <v>0</v>
      </c>
      <c r="F11" s="214">
        <f t="shared" si="0"/>
        <v>0</v>
      </c>
      <c r="G11" s="214">
        <f t="shared" si="0"/>
        <v>0</v>
      </c>
      <c r="H11" s="214">
        <f t="shared" si="0"/>
        <v>0</v>
      </c>
      <c r="I11" s="214">
        <f t="shared" si="0"/>
        <v>0</v>
      </c>
      <c r="J11" s="67"/>
      <c r="K11" s="326">
        <f>SUM(K9:K10)</f>
        <v>0</v>
      </c>
      <c r="L11" s="1185"/>
      <c r="M11" s="1186"/>
    </row>
    <row r="12" spans="1:13" s="204" customFormat="1" ht="18.75" customHeight="1">
      <c r="B12" s="215"/>
      <c r="C12" s="128"/>
      <c r="D12" s="128"/>
      <c r="E12" s="35"/>
      <c r="F12" s="35"/>
      <c r="G12" s="35"/>
      <c r="H12" s="106"/>
      <c r="I12" s="35"/>
      <c r="J12" s="35"/>
      <c r="K12" s="35"/>
      <c r="L12" s="35"/>
      <c r="M12" s="35"/>
    </row>
    <row r="13" spans="1:13" s="204" customFormat="1" ht="18.75" customHeight="1">
      <c r="B13" s="1189" t="s">
        <v>373</v>
      </c>
      <c r="C13" s="1190"/>
      <c r="D13" s="1190"/>
      <c r="E13" s="1190"/>
      <c r="F13" s="1190"/>
      <c r="G13" s="1190"/>
      <c r="H13" s="1190"/>
      <c r="I13" s="1190"/>
      <c r="J13" s="1190"/>
      <c r="K13" s="1190"/>
      <c r="L13" s="1190"/>
      <c r="M13" s="1190"/>
    </row>
    <row r="14" spans="1:13" s="204" customFormat="1" ht="23.25" customHeight="1">
      <c r="B14" s="1203" t="s">
        <v>374</v>
      </c>
      <c r="C14" s="1204"/>
      <c r="D14" s="352" t="s">
        <v>375</v>
      </c>
      <c r="E14" s="1203" t="s">
        <v>376</v>
      </c>
      <c r="F14" s="1205"/>
      <c r="G14" s="1205"/>
      <c r="H14" s="1205"/>
      <c r="I14" s="1205"/>
      <c r="J14" s="1205"/>
      <c r="K14" s="1206"/>
      <c r="L14" s="1204"/>
      <c r="M14" s="35"/>
    </row>
    <row r="15" spans="1:13" s="204" customFormat="1" ht="23.25" customHeight="1">
      <c r="B15" s="1191"/>
      <c r="C15" s="1192"/>
      <c r="D15" s="418"/>
      <c r="E15" s="1193"/>
      <c r="F15" s="1192"/>
      <c r="G15" s="1192"/>
      <c r="H15" s="1192"/>
      <c r="I15" s="1192"/>
      <c r="J15" s="1192"/>
      <c r="K15" s="1194"/>
      <c r="L15" s="1192"/>
      <c r="M15" s="35"/>
    </row>
    <row r="16" spans="1:13" s="204" customFormat="1" ht="23.25" customHeight="1">
      <c r="B16" s="1191"/>
      <c r="C16" s="1192"/>
      <c r="D16" s="418"/>
      <c r="E16" s="1193"/>
      <c r="F16" s="1192"/>
      <c r="G16" s="1192"/>
      <c r="H16" s="1192"/>
      <c r="I16" s="1192"/>
      <c r="J16" s="1192"/>
      <c r="K16" s="1194"/>
      <c r="L16" s="1192"/>
      <c r="M16" s="35"/>
    </row>
    <row r="17" spans="2:13" s="204" customFormat="1" ht="23.25" customHeight="1" thickBot="1">
      <c r="B17" s="1195"/>
      <c r="C17" s="1196"/>
      <c r="D17" s="419"/>
      <c r="E17" s="1197"/>
      <c r="F17" s="1196"/>
      <c r="G17" s="1196"/>
      <c r="H17" s="1196"/>
      <c r="I17" s="1196"/>
      <c r="J17" s="1196"/>
      <c r="K17" s="1198"/>
      <c r="L17" s="1196"/>
      <c r="M17" s="35"/>
    </row>
    <row r="18" spans="2:13" s="204" customFormat="1" ht="23.25" customHeight="1" thickTop="1">
      <c r="B18" s="1199" t="s">
        <v>350</v>
      </c>
      <c r="C18" s="1200"/>
      <c r="D18" s="420">
        <f>SUM(D15:D17)</f>
        <v>0</v>
      </c>
      <c r="E18" s="1201"/>
      <c r="F18" s="1202"/>
      <c r="G18" s="1202"/>
      <c r="H18" s="1202"/>
      <c r="I18" s="1202"/>
      <c r="J18" s="1202"/>
      <c r="K18" s="1202"/>
      <c r="L18" s="1202"/>
      <c r="M18" s="35"/>
    </row>
    <row r="19" spans="2:13" s="204" customFormat="1" ht="18.75" customHeight="1">
      <c r="B19" s="215"/>
      <c r="C19" s="128"/>
      <c r="D19" s="128"/>
      <c r="E19" s="35"/>
      <c r="F19" s="35"/>
      <c r="G19" s="35"/>
      <c r="H19" s="106"/>
      <c r="I19" s="35"/>
      <c r="J19" s="35"/>
      <c r="K19" s="35"/>
      <c r="L19" s="35"/>
      <c r="M19" s="35"/>
    </row>
    <row r="20" spans="2:13" s="204" customFormat="1" ht="18.75" customHeight="1">
      <c r="B20" s="1189" t="s">
        <v>377</v>
      </c>
      <c r="C20" s="1190"/>
      <c r="D20" s="1190"/>
      <c r="E20" s="1190"/>
      <c r="F20" s="1190"/>
      <c r="G20" s="1190"/>
      <c r="H20" s="1190"/>
      <c r="I20" s="1190"/>
      <c r="J20" s="1190"/>
      <c r="K20" s="1190"/>
      <c r="L20" s="1190"/>
      <c r="M20" s="1190"/>
    </row>
    <row r="21" spans="2:13" s="204" customFormat="1" ht="33.75" customHeight="1">
      <c r="B21" s="1203" t="s">
        <v>353</v>
      </c>
      <c r="C21" s="1233"/>
      <c r="D21" s="352" t="s">
        <v>349</v>
      </c>
      <c r="E21" s="171" t="s">
        <v>355</v>
      </c>
      <c r="F21" s="1213" t="s">
        <v>354</v>
      </c>
      <c r="G21" s="1214"/>
      <c r="H21" s="1214"/>
      <c r="I21" s="1214"/>
      <c r="J21" s="1214"/>
      <c r="K21" s="1214"/>
      <c r="L21" s="1215"/>
      <c r="M21" s="35"/>
    </row>
    <row r="22" spans="2:13" s="204" customFormat="1" ht="23.25" customHeight="1">
      <c r="B22" s="1225"/>
      <c r="C22" s="1226"/>
      <c r="D22" s="418"/>
      <c r="E22" s="422"/>
      <c r="F22" s="1207"/>
      <c r="G22" s="1208"/>
      <c r="H22" s="1208"/>
      <c r="I22" s="1208"/>
      <c r="J22" s="1208"/>
      <c r="K22" s="1208"/>
      <c r="L22" s="1209"/>
      <c r="M22" s="35"/>
    </row>
    <row r="23" spans="2:13" s="204" customFormat="1" ht="23.25" customHeight="1">
      <c r="B23" s="1225"/>
      <c r="C23" s="1226"/>
      <c r="D23" s="418"/>
      <c r="E23" s="422"/>
      <c r="F23" s="1207"/>
      <c r="G23" s="1208"/>
      <c r="H23" s="1208"/>
      <c r="I23" s="1208"/>
      <c r="J23" s="1208"/>
      <c r="K23" s="1208"/>
      <c r="L23" s="1209"/>
      <c r="M23" s="35"/>
    </row>
    <row r="24" spans="2:13" s="204" customFormat="1" ht="23.25" customHeight="1">
      <c r="B24" s="1225"/>
      <c r="C24" s="1226"/>
      <c r="D24" s="418"/>
      <c r="E24" s="422"/>
      <c r="F24" s="1207"/>
      <c r="G24" s="1208"/>
      <c r="H24" s="1208"/>
      <c r="I24" s="1208"/>
      <c r="J24" s="1208"/>
      <c r="K24" s="1208"/>
      <c r="L24" s="1209"/>
      <c r="M24" s="35"/>
    </row>
    <row r="25" spans="2:13" s="204" customFormat="1" ht="23.25" customHeight="1" thickBot="1">
      <c r="B25" s="1227"/>
      <c r="C25" s="1228"/>
      <c r="D25" s="419"/>
      <c r="E25" s="423"/>
      <c r="F25" s="1229"/>
      <c r="G25" s="1230"/>
      <c r="H25" s="1230"/>
      <c r="I25" s="1230"/>
      <c r="J25" s="1230"/>
      <c r="K25" s="1230"/>
      <c r="L25" s="1231"/>
      <c r="M25" s="35"/>
    </row>
    <row r="26" spans="2:13" s="204" customFormat="1" ht="23.25" customHeight="1" thickTop="1">
      <c r="B26" s="1199" t="s">
        <v>350</v>
      </c>
      <c r="C26" s="1200"/>
      <c r="D26" s="421">
        <f>SUM(D22:D25)</f>
        <v>0</v>
      </c>
      <c r="E26" s="317"/>
      <c r="F26" s="1210"/>
      <c r="G26" s="1211"/>
      <c r="H26" s="1211"/>
      <c r="I26" s="1211"/>
      <c r="J26" s="1211"/>
      <c r="K26" s="1211"/>
      <c r="L26" s="1212"/>
      <c r="M26" s="35"/>
    </row>
    <row r="27" spans="2:13" s="204" customFormat="1" ht="18.75" customHeight="1">
      <c r="B27" s="215"/>
      <c r="C27" s="128"/>
      <c r="D27" s="128"/>
      <c r="E27" s="35"/>
      <c r="F27" s="35"/>
      <c r="G27" s="35"/>
      <c r="H27" s="106"/>
      <c r="I27" s="35"/>
      <c r="J27" s="35"/>
      <c r="K27" s="35"/>
      <c r="L27" s="35"/>
      <c r="M27" s="35"/>
    </row>
    <row r="28" spans="2:13" ht="18.75" customHeight="1">
      <c r="B28" s="201" t="s">
        <v>378</v>
      </c>
    </row>
    <row r="29" spans="2:13" ht="90" customHeight="1">
      <c r="B29" s="1221"/>
      <c r="C29" s="1222"/>
      <c r="D29" s="1222"/>
      <c r="E29" s="1222"/>
      <c r="F29" s="1222"/>
      <c r="G29" s="1222"/>
      <c r="H29" s="1222"/>
      <c r="I29" s="1222"/>
      <c r="J29" s="1222"/>
      <c r="K29" s="1223"/>
      <c r="L29" s="1224"/>
    </row>
    <row r="30" spans="2:13" ht="21.75" customHeight="1"/>
    <row r="31" spans="2:13" ht="21.75" customHeight="1">
      <c r="B31" s="201" t="s">
        <v>405</v>
      </c>
    </row>
    <row r="32" spans="2:13" s="204" customFormat="1" ht="23.25" customHeight="1">
      <c r="B32" s="1203" t="s">
        <v>374</v>
      </c>
      <c r="C32" s="1204"/>
      <c r="D32" s="352" t="s">
        <v>375</v>
      </c>
      <c r="E32" s="217" t="s">
        <v>406</v>
      </c>
      <c r="F32" s="217" t="s">
        <v>408</v>
      </c>
      <c r="G32" s="1213" t="s">
        <v>376</v>
      </c>
      <c r="H32" s="1214"/>
      <c r="I32" s="1214"/>
      <c r="J32" s="1214"/>
      <c r="K32" s="1214"/>
      <c r="L32" s="1215"/>
      <c r="M32" s="35"/>
    </row>
    <row r="33" spans="2:13" s="204" customFormat="1" ht="23.25" customHeight="1">
      <c r="B33" s="1191"/>
      <c r="C33" s="1192"/>
      <c r="D33" s="418"/>
      <c r="E33" s="424"/>
      <c r="F33" s="425"/>
      <c r="G33" s="1235"/>
      <c r="H33" s="1236"/>
      <c r="I33" s="1236"/>
      <c r="J33" s="1236"/>
      <c r="K33" s="1236"/>
      <c r="L33" s="1237"/>
      <c r="M33" s="35"/>
    </row>
    <row r="34" spans="2:13" s="204" customFormat="1" ht="23.25" customHeight="1">
      <c r="B34" s="1191"/>
      <c r="C34" s="1192"/>
      <c r="D34" s="418"/>
      <c r="E34" s="424"/>
      <c r="F34" s="425"/>
      <c r="G34" s="1235"/>
      <c r="H34" s="1236"/>
      <c r="I34" s="1236"/>
      <c r="J34" s="1236"/>
      <c r="K34" s="1236"/>
      <c r="L34" s="1237"/>
      <c r="M34" s="35"/>
    </row>
    <row r="35" spans="2:13" s="204" customFormat="1" ht="23.25" customHeight="1" thickBot="1">
      <c r="B35" s="1195"/>
      <c r="C35" s="1196"/>
      <c r="D35" s="419"/>
      <c r="E35" s="424"/>
      <c r="F35" s="426"/>
      <c r="G35" s="1229"/>
      <c r="H35" s="1230"/>
      <c r="I35" s="1230"/>
      <c r="J35" s="1230"/>
      <c r="K35" s="1230"/>
      <c r="L35" s="1231"/>
      <c r="M35" s="35"/>
    </row>
    <row r="36" spans="2:13" s="204" customFormat="1" ht="23.25" customHeight="1" thickTop="1">
      <c r="B36" s="1199" t="s">
        <v>350</v>
      </c>
      <c r="C36" s="1200"/>
      <c r="D36" s="421">
        <f>SUM(D33:D35)</f>
        <v>0</v>
      </c>
      <c r="E36" s="1201"/>
      <c r="F36" s="1234"/>
      <c r="G36" s="1202"/>
      <c r="H36" s="1202"/>
      <c r="I36" s="1202"/>
      <c r="J36" s="1202"/>
      <c r="K36" s="1202"/>
      <c r="L36" s="1202"/>
      <c r="M36" s="35"/>
    </row>
  </sheetData>
  <sheetProtection sheet="1" formatCells="0" formatRows="0" insertRows="0"/>
  <mergeCells count="45">
    <mergeCell ref="B13:M13"/>
    <mergeCell ref="B14:C14"/>
    <mergeCell ref="A2:M2"/>
    <mergeCell ref="C4:G4"/>
    <mergeCell ref="C7:C8"/>
    <mergeCell ref="D7:D8"/>
    <mergeCell ref="E7:G7"/>
    <mergeCell ref="H7:K7"/>
    <mergeCell ref="L7:M8"/>
    <mergeCell ref="E14:L14"/>
    <mergeCell ref="L9:M9"/>
    <mergeCell ref="L10:M10"/>
    <mergeCell ref="L11:M11"/>
    <mergeCell ref="B15:C15"/>
    <mergeCell ref="E15:L15"/>
    <mergeCell ref="B26:C26"/>
    <mergeCell ref="F26:L26"/>
    <mergeCell ref="B20:M20"/>
    <mergeCell ref="B16:C16"/>
    <mergeCell ref="E16:L16"/>
    <mergeCell ref="B17:C17"/>
    <mergeCell ref="E17:L17"/>
    <mergeCell ref="B18:C18"/>
    <mergeCell ref="E18:L18"/>
    <mergeCell ref="B21:C21"/>
    <mergeCell ref="F21:L21"/>
    <mergeCell ref="F23:L23"/>
    <mergeCell ref="B24:C24"/>
    <mergeCell ref="F24:L24"/>
    <mergeCell ref="B36:C36"/>
    <mergeCell ref="E36:L36"/>
    <mergeCell ref="B33:C33"/>
    <mergeCell ref="G33:L33"/>
    <mergeCell ref="B34:C34"/>
    <mergeCell ref="G34:L34"/>
    <mergeCell ref="B35:C35"/>
    <mergeCell ref="G35:L35"/>
    <mergeCell ref="B32:C32"/>
    <mergeCell ref="G32:L32"/>
    <mergeCell ref="B22:C22"/>
    <mergeCell ref="F22:L22"/>
    <mergeCell ref="B23:C23"/>
    <mergeCell ref="B29:L29"/>
    <mergeCell ref="B25:C25"/>
    <mergeCell ref="F25:L25"/>
  </mergeCells>
  <phoneticPr fontId="3"/>
  <dataValidations count="3">
    <dataValidation type="list" allowBlank="1" showInputMessage="1" showErrorMessage="1" sqref="E22:E25" xr:uid="{00000000-0002-0000-1F00-000001000000}">
      <formula1>有無チェック</formula1>
    </dataValidation>
    <dataValidation type="list" allowBlank="1" showInputMessage="1" showErrorMessage="1" sqref="E33:E35" xr:uid="{00000000-0002-0000-1F00-000002000000}">
      <formula1>計上方法</formula1>
    </dataValidation>
    <dataValidation type="whole" imeMode="off" operator="greaterThanOrEqual" allowBlank="1" showInputMessage="1" showErrorMessage="1" error="小数点を含んだ数値の入力はできません" sqref="D33:D36 D15:D18 D22:D26 C9:K11" xr:uid="{BEA3BEC8-20D8-47F4-BFF5-3E216D715C2E}">
      <formula1>0</formula1>
    </dataValidation>
  </dataValidations>
  <pageMargins left="0.43307086614173229" right="0" top="0.15748031496062992" bottom="0.15748031496062992" header="0.31496062992125984" footer="0.31496062992125984"/>
  <pageSetup paperSize="9" scale="66" fitToHeight="0" orientation="landscape" blackAndWhite="1" r:id="rId1"/>
  <rowBreaks count="1" manualBreakCount="1">
    <brk id="69" max="11" man="1"/>
  </rowBreaks>
  <drawing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6">
    <tabColor rgb="FF3333FF"/>
  </sheetPr>
  <dimension ref="A1:M36"/>
  <sheetViews>
    <sheetView showGridLines="0" showZeros="0" view="pageBreakPreview" zoomScale="70" zoomScaleNormal="70" zoomScaleSheetLayoutView="70" workbookViewId="0"/>
  </sheetViews>
  <sheetFormatPr defaultColWidth="8.7265625" defaultRowHeight="13.5"/>
  <cols>
    <col min="1" max="1" width="2.36328125" style="201" customWidth="1"/>
    <col min="2" max="2" width="8.26953125" style="201" customWidth="1"/>
    <col min="3" max="7" width="11.6328125" style="201" customWidth="1"/>
    <col min="8" max="8" width="11.6328125" style="216" customWidth="1"/>
    <col min="9" max="12" width="11.6328125" style="201" customWidth="1"/>
    <col min="13" max="13" width="10.1796875" style="201" customWidth="1"/>
    <col min="14" max="16384" width="8.7265625" style="201"/>
  </cols>
  <sheetData>
    <row r="1" spans="1:13" ht="18.75" customHeight="1">
      <c r="A1" s="35" t="s">
        <v>597</v>
      </c>
      <c r="C1" s="202"/>
      <c r="D1" s="202"/>
      <c r="E1" s="47"/>
      <c r="F1" s="47"/>
      <c r="G1" s="47"/>
      <c r="H1" s="203"/>
      <c r="I1" s="47"/>
      <c r="J1" s="47"/>
      <c r="K1" s="47"/>
      <c r="L1" s="47"/>
      <c r="M1" s="96"/>
    </row>
    <row r="2" spans="1:13" ht="22.5" customHeight="1">
      <c r="A2" s="1083" t="s">
        <v>598</v>
      </c>
      <c r="B2" s="965"/>
      <c r="C2" s="965"/>
      <c r="D2" s="965"/>
      <c r="E2" s="965"/>
      <c r="F2" s="965"/>
      <c r="G2" s="965"/>
      <c r="H2" s="965"/>
      <c r="I2" s="965"/>
      <c r="J2" s="965"/>
      <c r="K2" s="965"/>
      <c r="L2" s="965"/>
      <c r="M2" s="965"/>
    </row>
    <row r="3" spans="1:13" ht="17.25" customHeight="1">
      <c r="B3" s="337"/>
      <c r="C3" s="337"/>
      <c r="D3" s="337"/>
      <c r="E3" s="337"/>
      <c r="F3" s="337"/>
      <c r="G3" s="337"/>
      <c r="H3" s="337"/>
      <c r="I3" s="337"/>
      <c r="J3" s="337"/>
      <c r="K3" s="337"/>
      <c r="L3" s="337"/>
      <c r="M3" s="337"/>
    </row>
    <row r="4" spans="1:13" ht="22.5" customHeight="1">
      <c r="B4" s="171" t="s">
        <v>363</v>
      </c>
      <c r="C4" s="1099" t="str">
        <f>IF(申請概要書!$G$29&lt;&gt;"",申請概要書!$G$29,"")</f>
        <v/>
      </c>
      <c r="D4" s="1099"/>
      <c r="E4" s="1099"/>
      <c r="F4" s="1099"/>
      <c r="G4" s="1101"/>
      <c r="H4" s="337"/>
      <c r="I4" s="337"/>
      <c r="J4" s="337"/>
      <c r="K4" s="337"/>
      <c r="L4" s="337"/>
      <c r="M4" s="337"/>
    </row>
    <row r="5" spans="1:13" ht="9" customHeight="1">
      <c r="B5" s="337"/>
      <c r="C5" s="337"/>
      <c r="D5" s="337"/>
      <c r="E5" s="337"/>
      <c r="F5" s="337"/>
      <c r="G5" s="337"/>
      <c r="H5" s="337"/>
      <c r="I5" s="337"/>
      <c r="J5" s="337"/>
      <c r="K5" s="337"/>
      <c r="L5" s="337"/>
      <c r="M5" s="337"/>
    </row>
    <row r="6" spans="1:13" s="204" customFormat="1" ht="18" customHeight="1">
      <c r="B6" s="45" t="s">
        <v>219</v>
      </c>
      <c r="C6" s="45"/>
      <c r="D6" s="45"/>
      <c r="E6" s="47"/>
      <c r="F6" s="47"/>
      <c r="G6" s="47"/>
      <c r="H6" s="203"/>
      <c r="I6" s="47"/>
      <c r="J6" s="47"/>
      <c r="K6" s="47"/>
      <c r="L6" s="47"/>
      <c r="M6" s="205" t="s">
        <v>12</v>
      </c>
    </row>
    <row r="7" spans="1:13" s="204" customFormat="1" ht="27" customHeight="1">
      <c r="B7" s="206"/>
      <c r="C7" s="1216" t="s">
        <v>304</v>
      </c>
      <c r="D7" s="1218" t="s">
        <v>157</v>
      </c>
      <c r="E7" s="1203" t="s">
        <v>13</v>
      </c>
      <c r="F7" s="1219"/>
      <c r="G7" s="1220"/>
      <c r="H7" s="1213" t="s">
        <v>407</v>
      </c>
      <c r="I7" s="1214"/>
      <c r="J7" s="1214"/>
      <c r="K7" s="1232"/>
      <c r="L7" s="1181" t="s">
        <v>166</v>
      </c>
      <c r="M7" s="1182"/>
    </row>
    <row r="8" spans="1:13" s="204" customFormat="1" ht="42" customHeight="1" thickBot="1">
      <c r="B8" s="207"/>
      <c r="C8" s="1217"/>
      <c r="D8" s="1217"/>
      <c r="E8" s="208" t="s">
        <v>372</v>
      </c>
      <c r="F8" s="208" t="s">
        <v>196</v>
      </c>
      <c r="G8" s="209" t="s">
        <v>905</v>
      </c>
      <c r="H8" s="210" t="s">
        <v>14</v>
      </c>
      <c r="I8" s="121" t="s">
        <v>371</v>
      </c>
      <c r="J8" s="211" t="s">
        <v>15</v>
      </c>
      <c r="K8" s="212" t="s">
        <v>906</v>
      </c>
      <c r="L8" s="1183"/>
      <c r="M8" s="1184"/>
    </row>
    <row r="9" spans="1:13" s="204" customFormat="1" ht="36" customHeight="1" thickTop="1">
      <c r="B9" s="462" t="s">
        <v>782</v>
      </c>
      <c r="C9" s="320">
        <f>'2-1　設備導入事業経費の配分（全体）（申請者４）'!B34</f>
        <v>0</v>
      </c>
      <c r="D9" s="320">
        <f>'2-1　設備導入事業経費の配分（全体）（申請者４）'!E34</f>
        <v>0</v>
      </c>
      <c r="E9" s="320">
        <f>'2-1　設備導入事業経費の配分（全体）（申請者４）'!J34</f>
        <v>0</v>
      </c>
      <c r="F9" s="321"/>
      <c r="G9" s="320">
        <f>SUM(E9:F9)</f>
        <v>0</v>
      </c>
      <c r="H9" s="320">
        <f>C9-I9-J9</f>
        <v>0</v>
      </c>
      <c r="I9" s="321"/>
      <c r="J9" s="321"/>
      <c r="K9" s="322">
        <f>SUM(H9:J9)</f>
        <v>0</v>
      </c>
      <c r="L9" s="1185"/>
      <c r="M9" s="1186"/>
    </row>
    <row r="10" spans="1:13" s="204" customFormat="1" ht="36" customHeight="1" thickBot="1">
      <c r="B10" s="463" t="s">
        <v>783</v>
      </c>
      <c r="C10" s="323">
        <f>'2-1　設備導入事業経費の配分（全体）（申請者４）'!B65</f>
        <v>0</v>
      </c>
      <c r="D10" s="323">
        <f>'2-1　設備導入事業経費の配分（全体）（申請者４）'!E65</f>
        <v>0</v>
      </c>
      <c r="E10" s="323">
        <f>'2-1　設備導入事業経費の配分（全体）（申請者４）'!J65</f>
        <v>0</v>
      </c>
      <c r="F10" s="324"/>
      <c r="G10" s="323">
        <f>SUM(E10:F10)</f>
        <v>0</v>
      </c>
      <c r="H10" s="323">
        <f>C10-I10-J10</f>
        <v>0</v>
      </c>
      <c r="I10" s="324"/>
      <c r="J10" s="324"/>
      <c r="K10" s="325">
        <f>SUM(H10:J10)</f>
        <v>0</v>
      </c>
      <c r="L10" s="1187"/>
      <c r="M10" s="1188"/>
    </row>
    <row r="11" spans="1:13" s="204" customFormat="1" ht="36" customHeight="1" thickTop="1">
      <c r="B11" s="213" t="s">
        <v>636</v>
      </c>
      <c r="C11" s="214">
        <f t="shared" ref="C11:I11" si="0">SUM(C9:C10)</f>
        <v>0</v>
      </c>
      <c r="D11" s="214">
        <f t="shared" si="0"/>
        <v>0</v>
      </c>
      <c r="E11" s="214">
        <f t="shared" si="0"/>
        <v>0</v>
      </c>
      <c r="F11" s="214">
        <f t="shared" si="0"/>
        <v>0</v>
      </c>
      <c r="G11" s="214">
        <f t="shared" si="0"/>
        <v>0</v>
      </c>
      <c r="H11" s="214">
        <f t="shared" si="0"/>
        <v>0</v>
      </c>
      <c r="I11" s="214">
        <f t="shared" si="0"/>
        <v>0</v>
      </c>
      <c r="J11" s="67"/>
      <c r="K11" s="326">
        <f>SUM(K9:K10)</f>
        <v>0</v>
      </c>
      <c r="L11" s="1185"/>
      <c r="M11" s="1186"/>
    </row>
    <row r="12" spans="1:13" s="204" customFormat="1" ht="18.75" customHeight="1">
      <c r="B12" s="215"/>
      <c r="C12" s="128"/>
      <c r="D12" s="128"/>
      <c r="E12" s="35"/>
      <c r="F12" s="35"/>
      <c r="G12" s="35"/>
      <c r="H12" s="106"/>
      <c r="I12" s="35"/>
      <c r="J12" s="35"/>
      <c r="K12" s="35"/>
      <c r="L12" s="35"/>
      <c r="M12" s="35"/>
    </row>
    <row r="13" spans="1:13" s="204" customFormat="1" ht="18.75" customHeight="1">
      <c r="B13" s="1189" t="s">
        <v>373</v>
      </c>
      <c r="C13" s="1190"/>
      <c r="D13" s="1190"/>
      <c r="E13" s="1190"/>
      <c r="F13" s="1190"/>
      <c r="G13" s="1190"/>
      <c r="H13" s="1190"/>
      <c r="I13" s="1190"/>
      <c r="J13" s="1190"/>
      <c r="K13" s="1190"/>
      <c r="L13" s="1190"/>
      <c r="M13" s="1190"/>
    </row>
    <row r="14" spans="1:13" s="204" customFormat="1" ht="23.25" customHeight="1">
      <c r="B14" s="1203" t="s">
        <v>374</v>
      </c>
      <c r="C14" s="1204"/>
      <c r="D14" s="352" t="s">
        <v>375</v>
      </c>
      <c r="E14" s="1203" t="s">
        <v>376</v>
      </c>
      <c r="F14" s="1205"/>
      <c r="G14" s="1205"/>
      <c r="H14" s="1205"/>
      <c r="I14" s="1205"/>
      <c r="J14" s="1205"/>
      <c r="K14" s="1206"/>
      <c r="L14" s="1204"/>
      <c r="M14" s="35"/>
    </row>
    <row r="15" spans="1:13" s="204" customFormat="1" ht="23.25" customHeight="1">
      <c r="B15" s="1191"/>
      <c r="C15" s="1192"/>
      <c r="D15" s="418"/>
      <c r="E15" s="1193"/>
      <c r="F15" s="1192"/>
      <c r="G15" s="1192"/>
      <c r="H15" s="1192"/>
      <c r="I15" s="1192"/>
      <c r="J15" s="1192"/>
      <c r="K15" s="1194"/>
      <c r="L15" s="1192"/>
      <c r="M15" s="35"/>
    </row>
    <row r="16" spans="1:13" s="204" customFormat="1" ht="23.25" customHeight="1">
      <c r="B16" s="1191"/>
      <c r="C16" s="1192"/>
      <c r="D16" s="418"/>
      <c r="E16" s="1193"/>
      <c r="F16" s="1192"/>
      <c r="G16" s="1192"/>
      <c r="H16" s="1192"/>
      <c r="I16" s="1192"/>
      <c r="J16" s="1192"/>
      <c r="K16" s="1194"/>
      <c r="L16" s="1192"/>
      <c r="M16" s="35"/>
    </row>
    <row r="17" spans="2:13" s="204" customFormat="1" ht="23.25" customHeight="1" thickBot="1">
      <c r="B17" s="1195"/>
      <c r="C17" s="1196"/>
      <c r="D17" s="419"/>
      <c r="E17" s="1197"/>
      <c r="F17" s="1196"/>
      <c r="G17" s="1196"/>
      <c r="H17" s="1196"/>
      <c r="I17" s="1196"/>
      <c r="J17" s="1196"/>
      <c r="K17" s="1198"/>
      <c r="L17" s="1196"/>
      <c r="M17" s="35"/>
    </row>
    <row r="18" spans="2:13" s="204" customFormat="1" ht="23.25" customHeight="1" thickTop="1">
      <c r="B18" s="1199" t="s">
        <v>350</v>
      </c>
      <c r="C18" s="1200"/>
      <c r="D18" s="420">
        <f>SUM(D15:D17)</f>
        <v>0</v>
      </c>
      <c r="E18" s="1201"/>
      <c r="F18" s="1202"/>
      <c r="G18" s="1202"/>
      <c r="H18" s="1202"/>
      <c r="I18" s="1202"/>
      <c r="J18" s="1202"/>
      <c r="K18" s="1202"/>
      <c r="L18" s="1202"/>
      <c r="M18" s="35"/>
    </row>
    <row r="19" spans="2:13" s="204" customFormat="1" ht="18.75" customHeight="1">
      <c r="B19" s="215"/>
      <c r="C19" s="128"/>
      <c r="D19" s="128"/>
      <c r="E19" s="35"/>
      <c r="F19" s="35"/>
      <c r="G19" s="35"/>
      <c r="H19" s="106"/>
      <c r="I19" s="35"/>
      <c r="J19" s="35"/>
      <c r="K19" s="35"/>
      <c r="L19" s="35"/>
      <c r="M19" s="35"/>
    </row>
    <row r="20" spans="2:13" s="204" customFormat="1" ht="18.75" customHeight="1">
      <c r="B20" s="1189" t="s">
        <v>377</v>
      </c>
      <c r="C20" s="1190"/>
      <c r="D20" s="1190"/>
      <c r="E20" s="1190"/>
      <c r="F20" s="1190"/>
      <c r="G20" s="1190"/>
      <c r="H20" s="1190"/>
      <c r="I20" s="1190"/>
      <c r="J20" s="1190"/>
      <c r="K20" s="1190"/>
      <c r="L20" s="1190"/>
      <c r="M20" s="1190"/>
    </row>
    <row r="21" spans="2:13" s="204" customFormat="1" ht="33.75" customHeight="1">
      <c r="B21" s="1203" t="s">
        <v>353</v>
      </c>
      <c r="C21" s="1233"/>
      <c r="D21" s="352" t="s">
        <v>349</v>
      </c>
      <c r="E21" s="171" t="s">
        <v>355</v>
      </c>
      <c r="F21" s="1213" t="s">
        <v>354</v>
      </c>
      <c r="G21" s="1214"/>
      <c r="H21" s="1214"/>
      <c r="I21" s="1214"/>
      <c r="J21" s="1214"/>
      <c r="K21" s="1214"/>
      <c r="L21" s="1215"/>
      <c r="M21" s="35"/>
    </row>
    <row r="22" spans="2:13" s="204" customFormat="1" ht="23.25" customHeight="1">
      <c r="B22" s="1225"/>
      <c r="C22" s="1226"/>
      <c r="D22" s="418"/>
      <c r="E22" s="422"/>
      <c r="F22" s="1207"/>
      <c r="G22" s="1208"/>
      <c r="H22" s="1208"/>
      <c r="I22" s="1208"/>
      <c r="J22" s="1208"/>
      <c r="K22" s="1208"/>
      <c r="L22" s="1209"/>
      <c r="M22" s="35"/>
    </row>
    <row r="23" spans="2:13" s="204" customFormat="1" ht="23.25" customHeight="1">
      <c r="B23" s="1225"/>
      <c r="C23" s="1226"/>
      <c r="D23" s="418"/>
      <c r="E23" s="422"/>
      <c r="F23" s="1207"/>
      <c r="G23" s="1208"/>
      <c r="H23" s="1208"/>
      <c r="I23" s="1208"/>
      <c r="J23" s="1208"/>
      <c r="K23" s="1208"/>
      <c r="L23" s="1209"/>
      <c r="M23" s="35"/>
    </row>
    <row r="24" spans="2:13" s="204" customFormat="1" ht="23.25" customHeight="1">
      <c r="B24" s="1225"/>
      <c r="C24" s="1226"/>
      <c r="D24" s="418"/>
      <c r="E24" s="422"/>
      <c r="F24" s="1207"/>
      <c r="G24" s="1208"/>
      <c r="H24" s="1208"/>
      <c r="I24" s="1208"/>
      <c r="J24" s="1208"/>
      <c r="K24" s="1208"/>
      <c r="L24" s="1209"/>
      <c r="M24" s="35"/>
    </row>
    <row r="25" spans="2:13" s="204" customFormat="1" ht="23.25" customHeight="1" thickBot="1">
      <c r="B25" s="1227"/>
      <c r="C25" s="1228"/>
      <c r="D25" s="419"/>
      <c r="E25" s="423"/>
      <c r="F25" s="1229"/>
      <c r="G25" s="1230"/>
      <c r="H25" s="1230"/>
      <c r="I25" s="1230"/>
      <c r="J25" s="1230"/>
      <c r="K25" s="1230"/>
      <c r="L25" s="1231"/>
      <c r="M25" s="35"/>
    </row>
    <row r="26" spans="2:13" s="204" customFormat="1" ht="23.25" customHeight="1" thickTop="1">
      <c r="B26" s="1199" t="s">
        <v>350</v>
      </c>
      <c r="C26" s="1200"/>
      <c r="D26" s="421">
        <f>SUM(D22:D25)</f>
        <v>0</v>
      </c>
      <c r="E26" s="317"/>
      <c r="F26" s="1210"/>
      <c r="G26" s="1211"/>
      <c r="H26" s="1211"/>
      <c r="I26" s="1211"/>
      <c r="J26" s="1211"/>
      <c r="K26" s="1211"/>
      <c r="L26" s="1212"/>
      <c r="M26" s="35"/>
    </row>
    <row r="27" spans="2:13" s="204" customFormat="1" ht="18.75" customHeight="1">
      <c r="B27" s="215"/>
      <c r="C27" s="128"/>
      <c r="D27" s="128"/>
      <c r="E27" s="35"/>
      <c r="F27" s="35"/>
      <c r="G27" s="35"/>
      <c r="H27" s="106"/>
      <c r="I27" s="35"/>
      <c r="J27" s="35"/>
      <c r="K27" s="35"/>
      <c r="L27" s="35"/>
      <c r="M27" s="35"/>
    </row>
    <row r="28" spans="2:13" ht="18.75" customHeight="1">
      <c r="B28" s="201" t="s">
        <v>378</v>
      </c>
    </row>
    <row r="29" spans="2:13" ht="90" customHeight="1">
      <c r="B29" s="1221"/>
      <c r="C29" s="1222"/>
      <c r="D29" s="1222"/>
      <c r="E29" s="1222"/>
      <c r="F29" s="1222"/>
      <c r="G29" s="1222"/>
      <c r="H29" s="1222"/>
      <c r="I29" s="1222"/>
      <c r="J29" s="1222"/>
      <c r="K29" s="1223"/>
      <c r="L29" s="1224"/>
    </row>
    <row r="30" spans="2:13" ht="21.75" customHeight="1"/>
    <row r="31" spans="2:13" ht="21.75" customHeight="1">
      <c r="B31" s="201" t="s">
        <v>405</v>
      </c>
    </row>
    <row r="32" spans="2:13" s="204" customFormat="1" ht="23.25" customHeight="1">
      <c r="B32" s="1203" t="s">
        <v>374</v>
      </c>
      <c r="C32" s="1204"/>
      <c r="D32" s="352" t="s">
        <v>375</v>
      </c>
      <c r="E32" s="217" t="s">
        <v>406</v>
      </c>
      <c r="F32" s="217" t="s">
        <v>408</v>
      </c>
      <c r="G32" s="1213" t="s">
        <v>376</v>
      </c>
      <c r="H32" s="1214"/>
      <c r="I32" s="1214"/>
      <c r="J32" s="1214"/>
      <c r="K32" s="1214"/>
      <c r="L32" s="1215"/>
      <c r="M32" s="35"/>
    </row>
    <row r="33" spans="2:13" s="204" customFormat="1" ht="23.25" customHeight="1">
      <c r="B33" s="1191"/>
      <c r="C33" s="1192"/>
      <c r="D33" s="418"/>
      <c r="E33" s="424"/>
      <c r="F33" s="425"/>
      <c r="G33" s="1235"/>
      <c r="H33" s="1236"/>
      <c r="I33" s="1236"/>
      <c r="J33" s="1236"/>
      <c r="K33" s="1236"/>
      <c r="L33" s="1237"/>
      <c r="M33" s="35"/>
    </row>
    <row r="34" spans="2:13" s="204" customFormat="1" ht="23.25" customHeight="1">
      <c r="B34" s="1191"/>
      <c r="C34" s="1192"/>
      <c r="D34" s="418"/>
      <c r="E34" s="424"/>
      <c r="F34" s="425"/>
      <c r="G34" s="1235"/>
      <c r="H34" s="1236"/>
      <c r="I34" s="1236"/>
      <c r="J34" s="1236"/>
      <c r="K34" s="1236"/>
      <c r="L34" s="1237"/>
      <c r="M34" s="35"/>
    </row>
    <row r="35" spans="2:13" s="204" customFormat="1" ht="23.25" customHeight="1" thickBot="1">
      <c r="B35" s="1195"/>
      <c r="C35" s="1196"/>
      <c r="D35" s="419"/>
      <c r="E35" s="424"/>
      <c r="F35" s="426"/>
      <c r="G35" s="1229"/>
      <c r="H35" s="1230"/>
      <c r="I35" s="1230"/>
      <c r="J35" s="1230"/>
      <c r="K35" s="1230"/>
      <c r="L35" s="1231"/>
      <c r="M35" s="35"/>
    </row>
    <row r="36" spans="2:13" s="204" customFormat="1" ht="23.25" customHeight="1" thickTop="1">
      <c r="B36" s="1199" t="s">
        <v>350</v>
      </c>
      <c r="C36" s="1200"/>
      <c r="D36" s="421">
        <f>SUM(D33:D35)</f>
        <v>0</v>
      </c>
      <c r="E36" s="1201"/>
      <c r="F36" s="1234"/>
      <c r="G36" s="1202"/>
      <c r="H36" s="1202"/>
      <c r="I36" s="1202"/>
      <c r="J36" s="1202"/>
      <c r="K36" s="1202"/>
      <c r="L36" s="1202"/>
      <c r="M36" s="35"/>
    </row>
  </sheetData>
  <sheetProtection sheet="1" formatCells="0" formatRows="0" insertRows="0"/>
  <mergeCells count="45">
    <mergeCell ref="B13:M13"/>
    <mergeCell ref="B14:C14"/>
    <mergeCell ref="A2:M2"/>
    <mergeCell ref="C4:G4"/>
    <mergeCell ref="C7:C8"/>
    <mergeCell ref="D7:D8"/>
    <mergeCell ref="E7:G7"/>
    <mergeCell ref="H7:K7"/>
    <mergeCell ref="L7:M8"/>
    <mergeCell ref="E14:L14"/>
    <mergeCell ref="L9:M9"/>
    <mergeCell ref="L10:M10"/>
    <mergeCell ref="L11:M11"/>
    <mergeCell ref="B15:C15"/>
    <mergeCell ref="E15:L15"/>
    <mergeCell ref="B26:C26"/>
    <mergeCell ref="F26:L26"/>
    <mergeCell ref="B20:M20"/>
    <mergeCell ref="B16:C16"/>
    <mergeCell ref="E16:L16"/>
    <mergeCell ref="B17:C17"/>
    <mergeCell ref="E17:L17"/>
    <mergeCell ref="B18:C18"/>
    <mergeCell ref="E18:L18"/>
    <mergeCell ref="B21:C21"/>
    <mergeCell ref="F21:L21"/>
    <mergeCell ref="F23:L23"/>
    <mergeCell ref="B24:C24"/>
    <mergeCell ref="F24:L24"/>
    <mergeCell ref="B36:C36"/>
    <mergeCell ref="E36:L36"/>
    <mergeCell ref="B33:C33"/>
    <mergeCell ref="G33:L33"/>
    <mergeCell ref="B34:C34"/>
    <mergeCell ref="G34:L34"/>
    <mergeCell ref="B35:C35"/>
    <mergeCell ref="G35:L35"/>
    <mergeCell ref="B32:C32"/>
    <mergeCell ref="G32:L32"/>
    <mergeCell ref="B22:C22"/>
    <mergeCell ref="F22:L22"/>
    <mergeCell ref="B23:C23"/>
    <mergeCell ref="B29:L29"/>
    <mergeCell ref="B25:C25"/>
    <mergeCell ref="F25:L25"/>
  </mergeCells>
  <phoneticPr fontId="3"/>
  <dataValidations count="3">
    <dataValidation type="list" allowBlank="1" showInputMessage="1" showErrorMessage="1" sqref="E33:E35" xr:uid="{00000000-0002-0000-2000-000001000000}">
      <formula1>計上方法</formula1>
    </dataValidation>
    <dataValidation type="list" allowBlank="1" showInputMessage="1" showErrorMessage="1" sqref="E22:E25" xr:uid="{00000000-0002-0000-2000-000002000000}">
      <formula1>有無チェック</formula1>
    </dataValidation>
    <dataValidation type="whole" imeMode="off" operator="greaterThanOrEqual" allowBlank="1" showInputMessage="1" showErrorMessage="1" error="小数点を含んだ数値の入力はできません" sqref="D33:D36 D15:D18 D22:D26 C9:K11" xr:uid="{99761036-A9ED-4676-93EB-AC8689DCA9FB}">
      <formula1>0</formula1>
    </dataValidation>
  </dataValidations>
  <pageMargins left="0.43307086614173229" right="0" top="0.15748031496062992" bottom="0.15748031496062992" header="0.31496062992125984" footer="0.31496062992125984"/>
  <pageSetup paperSize="9" scale="66" fitToHeight="0" orientation="landscape" blackAndWhite="1" r:id="rId1"/>
  <rowBreaks count="1" manualBreakCount="1">
    <brk id="69" max="11" man="1"/>
  </rowBreaks>
  <drawing r:id="rId2"/>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22">
    <tabColor rgb="FF3333FF"/>
    <pageSetUpPr fitToPage="1"/>
  </sheetPr>
  <dimension ref="A1:O45"/>
  <sheetViews>
    <sheetView showGridLines="0" view="pageBreakPreview" zoomScale="85" zoomScaleNormal="70" zoomScaleSheetLayoutView="85" workbookViewId="0">
      <selection activeCell="F14" sqref="F14"/>
    </sheetView>
  </sheetViews>
  <sheetFormatPr defaultColWidth="8.7265625" defaultRowHeight="18.75"/>
  <cols>
    <col min="1" max="1" width="2.90625" customWidth="1"/>
    <col min="2" max="2" width="5" customWidth="1"/>
    <col min="3" max="6" width="9.08984375" customWidth="1"/>
    <col min="7" max="7" width="11.1796875" customWidth="1"/>
    <col min="8" max="9" width="4.54296875" customWidth="1"/>
    <col min="10" max="10" width="8.54296875" customWidth="1"/>
    <col min="11" max="11" width="22.453125" customWidth="1"/>
    <col min="12" max="12" width="6.90625" customWidth="1"/>
    <col min="13" max="13" width="8.26953125" customWidth="1"/>
    <col min="14" max="14" width="2.81640625" customWidth="1"/>
    <col min="15" max="15" width="54.54296875" customWidth="1"/>
  </cols>
  <sheetData>
    <row r="1" spans="1:15" ht="18.75" customHeight="1">
      <c r="A1" s="35" t="s">
        <v>544</v>
      </c>
      <c r="B1" s="218"/>
      <c r="C1" s="218"/>
      <c r="D1" s="219"/>
      <c r="E1" s="219"/>
      <c r="F1" s="219"/>
      <c r="G1" s="220"/>
      <c r="H1" s="220"/>
      <c r="I1" s="218"/>
      <c r="J1" s="218"/>
      <c r="K1" s="218"/>
      <c r="L1" s="218"/>
      <c r="M1" s="96"/>
    </row>
    <row r="2" spans="1:15" ht="21.75" customHeight="1">
      <c r="A2" s="221"/>
      <c r="B2" s="1260" t="s">
        <v>317</v>
      </c>
      <c r="C2" s="1260"/>
      <c r="D2" s="1260"/>
      <c r="E2" s="1260"/>
      <c r="F2" s="1260"/>
      <c r="G2" s="1260"/>
      <c r="H2" s="1260"/>
      <c r="I2" s="1260"/>
      <c r="J2" s="1260"/>
      <c r="K2" s="1260"/>
      <c r="L2" s="1260"/>
      <c r="M2" s="1260"/>
    </row>
    <row r="3" spans="1:15" ht="17.25" customHeight="1">
      <c r="A3" s="221"/>
      <c r="B3" s="1261" t="s">
        <v>710</v>
      </c>
      <c r="C3" s="1261"/>
      <c r="D3" s="1261"/>
      <c r="E3" s="1261"/>
      <c r="F3" s="1261"/>
      <c r="G3" s="1261"/>
      <c r="H3" s="1261"/>
      <c r="I3" s="1261"/>
      <c r="J3" s="1261"/>
      <c r="K3" s="1261"/>
      <c r="L3" s="1261"/>
      <c r="M3" s="1261"/>
    </row>
    <row r="4" spans="1:15" ht="17.25" customHeight="1">
      <c r="A4" s="221"/>
      <c r="B4" s="1261" t="s">
        <v>546</v>
      </c>
      <c r="C4" s="1261"/>
      <c r="D4" s="1261"/>
      <c r="E4" s="1261"/>
      <c r="F4" s="1261"/>
      <c r="G4" s="1261"/>
      <c r="H4" s="1261"/>
      <c r="I4" s="1261"/>
      <c r="J4" s="1261"/>
      <c r="K4" s="1261"/>
      <c r="L4" s="1261"/>
      <c r="M4" s="1261"/>
    </row>
    <row r="5" spans="1:15" ht="17.25" customHeight="1">
      <c r="A5" s="221"/>
      <c r="B5" s="1261" t="s">
        <v>282</v>
      </c>
      <c r="C5" s="1261"/>
      <c r="D5" s="1261"/>
      <c r="E5" s="1261"/>
      <c r="F5" s="1261"/>
      <c r="G5" s="1261"/>
      <c r="H5" s="1261"/>
      <c r="I5" s="1261"/>
      <c r="J5" s="1261"/>
      <c r="K5" s="1261"/>
      <c r="L5" s="1261"/>
      <c r="M5" s="1261"/>
    </row>
    <row r="6" spans="1:15" ht="17.25" customHeight="1">
      <c r="A6" s="221"/>
      <c r="B6" s="1261" t="s">
        <v>283</v>
      </c>
      <c r="C6" s="1261"/>
      <c r="D6" s="1261"/>
      <c r="E6" s="1261"/>
      <c r="F6" s="1261"/>
      <c r="G6" s="1261"/>
      <c r="H6" s="1261"/>
      <c r="I6" s="1261"/>
      <c r="J6" s="1261"/>
      <c r="K6" s="1261"/>
      <c r="L6" s="1261"/>
      <c r="M6" s="1261"/>
    </row>
    <row r="7" spans="1:15" ht="10.5" customHeight="1">
      <c r="A7" s="221"/>
      <c r="B7" s="338"/>
      <c r="C7" s="338"/>
      <c r="D7" s="338"/>
      <c r="E7" s="338"/>
      <c r="F7" s="338"/>
      <c r="G7" s="338"/>
      <c r="H7" s="338"/>
      <c r="I7" s="338"/>
      <c r="J7" s="338"/>
      <c r="K7" s="338"/>
      <c r="L7" s="338"/>
      <c r="M7" s="338"/>
    </row>
    <row r="8" spans="1:15" ht="20.100000000000001" customHeight="1">
      <c r="A8" s="221"/>
      <c r="B8" s="1267" t="s">
        <v>366</v>
      </c>
      <c r="C8" s="1267"/>
      <c r="D8" s="1272" t="str">
        <f>IF(申請概要書!$G$21&lt;&gt;"",申請概要書!$G$21,"")</f>
        <v/>
      </c>
      <c r="E8" s="1273"/>
      <c r="F8" s="1273"/>
      <c r="G8" s="1273"/>
      <c r="H8" s="1274"/>
      <c r="I8" s="1238" t="s">
        <v>392</v>
      </c>
      <c r="J8" s="1239"/>
      <c r="K8" s="1240"/>
      <c r="L8" s="1241"/>
      <c r="M8" s="1242"/>
    </row>
    <row r="9" spans="1:15" ht="19.5" customHeight="1">
      <c r="A9" s="221"/>
      <c r="B9" s="1256" t="s">
        <v>390</v>
      </c>
      <c r="C9" s="1257"/>
      <c r="D9" s="1243"/>
      <c r="E9" s="1244"/>
      <c r="F9" s="1245"/>
      <c r="G9" s="1246"/>
      <c r="H9" s="1247"/>
      <c r="I9" s="1247"/>
      <c r="J9" s="1247"/>
      <c r="K9" s="1247"/>
      <c r="L9" s="1247"/>
      <c r="M9" s="1248"/>
    </row>
    <row r="10" spans="1:15" ht="30" customHeight="1">
      <c r="A10" s="221"/>
      <c r="B10" s="1258"/>
      <c r="C10" s="1259"/>
      <c r="D10" s="1268"/>
      <c r="E10" s="1269"/>
      <c r="F10" s="1269"/>
      <c r="G10" s="1269"/>
      <c r="H10" s="1269"/>
      <c r="I10" s="1269"/>
      <c r="J10" s="1269"/>
      <c r="K10" s="1269"/>
      <c r="L10" s="1269"/>
      <c r="M10" s="1270"/>
    </row>
    <row r="11" spans="1:15" ht="22.15" customHeight="1">
      <c r="A11" s="221"/>
      <c r="B11" s="220" t="s">
        <v>711</v>
      </c>
      <c r="C11" s="222"/>
      <c r="D11" s="222"/>
      <c r="E11" s="222"/>
      <c r="F11" s="221"/>
      <c r="G11" s="220"/>
      <c r="H11" s="220"/>
      <c r="I11" s="218"/>
      <c r="J11" s="218"/>
      <c r="K11" s="218"/>
      <c r="L11" s="218"/>
      <c r="M11" s="221"/>
    </row>
    <row r="12" spans="1:15" ht="27" customHeight="1">
      <c r="A12" s="221"/>
      <c r="B12" s="1262" t="s">
        <v>171</v>
      </c>
      <c r="C12" s="1253" t="s">
        <v>198</v>
      </c>
      <c r="D12" s="1254"/>
      <c r="E12" s="1255"/>
      <c r="F12" s="1251" t="s">
        <v>172</v>
      </c>
      <c r="G12" s="1251" t="s">
        <v>391</v>
      </c>
      <c r="H12" s="1251" t="s">
        <v>638</v>
      </c>
      <c r="I12" s="1251" t="s">
        <v>173</v>
      </c>
      <c r="J12" s="1264" t="s">
        <v>545</v>
      </c>
      <c r="K12" s="1271" t="s">
        <v>393</v>
      </c>
      <c r="L12" s="1249" t="s">
        <v>619</v>
      </c>
      <c r="M12" s="1251" t="s">
        <v>166</v>
      </c>
    </row>
    <row r="13" spans="1:15" ht="27" customHeight="1">
      <c r="A13" s="218"/>
      <c r="B13" s="1263"/>
      <c r="C13" s="1253" t="s">
        <v>199</v>
      </c>
      <c r="D13" s="1255"/>
      <c r="E13" s="339" t="s">
        <v>200</v>
      </c>
      <c r="F13" s="1252"/>
      <c r="G13" s="1252"/>
      <c r="H13" s="1252"/>
      <c r="I13" s="1252"/>
      <c r="J13" s="1265"/>
      <c r="K13" s="1250"/>
      <c r="L13" s="1250"/>
      <c r="M13" s="1266"/>
    </row>
    <row r="14" spans="1:15" ht="29.25" customHeight="1">
      <c r="A14" s="223"/>
      <c r="B14" s="340">
        <v>1</v>
      </c>
      <c r="C14" s="50"/>
      <c r="D14" s="224"/>
      <c r="E14" s="36"/>
      <c r="F14" s="36"/>
      <c r="G14" s="36"/>
      <c r="H14" s="59"/>
      <c r="I14" s="42"/>
      <c r="J14" s="36"/>
      <c r="K14" s="49"/>
      <c r="L14" s="61"/>
      <c r="M14" s="36"/>
      <c r="O14" s="466"/>
    </row>
    <row r="15" spans="1:15" ht="29.25" customHeight="1">
      <c r="A15" s="223"/>
      <c r="B15" s="340">
        <v>2</v>
      </c>
      <c r="C15" s="50"/>
      <c r="D15" s="224"/>
      <c r="E15" s="36"/>
      <c r="F15" s="36"/>
      <c r="G15" s="36"/>
      <c r="H15" s="59"/>
      <c r="I15" s="42"/>
      <c r="J15" s="36"/>
      <c r="K15" s="49"/>
      <c r="L15" s="61"/>
      <c r="M15" s="36"/>
    </row>
    <row r="16" spans="1:15" ht="29.25" customHeight="1">
      <c r="A16" s="223"/>
      <c r="B16" s="340">
        <v>3</v>
      </c>
      <c r="C16" s="50"/>
      <c r="D16" s="224"/>
      <c r="E16" s="36"/>
      <c r="F16" s="36"/>
      <c r="G16" s="36"/>
      <c r="H16" s="59"/>
      <c r="I16" s="42"/>
      <c r="J16" s="36"/>
      <c r="K16" s="49"/>
      <c r="L16" s="61"/>
      <c r="M16" s="36"/>
    </row>
    <row r="17" spans="1:13" ht="29.25" customHeight="1">
      <c r="A17" s="223"/>
      <c r="B17" s="340">
        <v>4</v>
      </c>
      <c r="C17" s="50"/>
      <c r="D17" s="224"/>
      <c r="E17" s="36"/>
      <c r="F17" s="36"/>
      <c r="G17" s="36"/>
      <c r="H17" s="59"/>
      <c r="I17" s="42"/>
      <c r="J17" s="36"/>
      <c r="K17" s="49"/>
      <c r="L17" s="61"/>
      <c r="M17" s="36"/>
    </row>
    <row r="18" spans="1:13" ht="29.25" customHeight="1">
      <c r="A18" s="223"/>
      <c r="B18" s="340">
        <v>5</v>
      </c>
      <c r="C18" s="50"/>
      <c r="D18" s="224"/>
      <c r="E18" s="36"/>
      <c r="F18" s="36"/>
      <c r="G18" s="36"/>
      <c r="H18" s="59"/>
      <c r="I18" s="42"/>
      <c r="J18" s="36"/>
      <c r="K18" s="49"/>
      <c r="L18" s="61"/>
      <c r="M18" s="36"/>
    </row>
    <row r="19" spans="1:13" ht="29.25" customHeight="1">
      <c r="A19" s="223"/>
      <c r="B19" s="340">
        <v>6</v>
      </c>
      <c r="C19" s="50"/>
      <c r="D19" s="224"/>
      <c r="E19" s="36"/>
      <c r="F19" s="36"/>
      <c r="G19" s="36"/>
      <c r="H19" s="59"/>
      <c r="I19" s="42"/>
      <c r="J19" s="36"/>
      <c r="K19" s="49"/>
      <c r="L19" s="61"/>
      <c r="M19" s="36"/>
    </row>
    <row r="20" spans="1:13" ht="29.25" customHeight="1">
      <c r="A20" s="223"/>
      <c r="B20" s="340">
        <v>7</v>
      </c>
      <c r="C20" s="50"/>
      <c r="D20" s="224"/>
      <c r="E20" s="36"/>
      <c r="F20" s="36"/>
      <c r="G20" s="36"/>
      <c r="H20" s="59"/>
      <c r="I20" s="42"/>
      <c r="J20" s="36"/>
      <c r="K20" s="49"/>
      <c r="L20" s="61"/>
      <c r="M20" s="36"/>
    </row>
    <row r="21" spans="1:13" ht="29.25" customHeight="1">
      <c r="A21" s="223"/>
      <c r="B21" s="340">
        <v>8</v>
      </c>
      <c r="C21" s="50"/>
      <c r="D21" s="224"/>
      <c r="E21" s="36"/>
      <c r="F21" s="36"/>
      <c r="G21" s="36"/>
      <c r="H21" s="59"/>
      <c r="I21" s="42"/>
      <c r="J21" s="36"/>
      <c r="K21" s="49"/>
      <c r="L21" s="61"/>
      <c r="M21" s="36"/>
    </row>
    <row r="22" spans="1:13" ht="29.25" customHeight="1">
      <c r="A22" s="223"/>
      <c r="B22" s="340">
        <v>9</v>
      </c>
      <c r="C22" s="50"/>
      <c r="D22" s="224"/>
      <c r="E22" s="36"/>
      <c r="F22" s="36"/>
      <c r="G22" s="36"/>
      <c r="H22" s="59"/>
      <c r="I22" s="42"/>
      <c r="J22" s="36"/>
      <c r="K22" s="49"/>
      <c r="L22" s="61"/>
      <c r="M22" s="36"/>
    </row>
    <row r="23" spans="1:13" ht="29.25" customHeight="1">
      <c r="A23" s="223"/>
      <c r="B23" s="340">
        <v>10</v>
      </c>
      <c r="C23" s="50"/>
      <c r="D23" s="224"/>
      <c r="E23" s="36"/>
      <c r="F23" s="36"/>
      <c r="G23" s="36"/>
      <c r="H23" s="59"/>
      <c r="I23" s="42"/>
      <c r="J23" s="36"/>
      <c r="K23" s="49"/>
      <c r="L23" s="61"/>
      <c r="M23" s="36"/>
    </row>
    <row r="24" spans="1:13" ht="29.25" customHeight="1">
      <c r="A24" s="223"/>
      <c r="B24" s="340">
        <v>11</v>
      </c>
      <c r="C24" s="50"/>
      <c r="D24" s="224"/>
      <c r="E24" s="36"/>
      <c r="F24" s="36"/>
      <c r="G24" s="36"/>
      <c r="H24" s="59"/>
      <c r="I24" s="42"/>
      <c r="J24" s="36"/>
      <c r="K24" s="49"/>
      <c r="L24" s="61"/>
      <c r="M24" s="36"/>
    </row>
    <row r="25" spans="1:13" ht="29.25" customHeight="1">
      <c r="A25" s="223"/>
      <c r="B25" s="340">
        <v>12</v>
      </c>
      <c r="C25" s="50"/>
      <c r="D25" s="224"/>
      <c r="E25" s="36"/>
      <c r="F25" s="36"/>
      <c r="G25" s="36"/>
      <c r="H25" s="59"/>
      <c r="I25" s="42"/>
      <c r="J25" s="36"/>
      <c r="K25" s="49"/>
      <c r="L25" s="61"/>
      <c r="M25" s="36"/>
    </row>
    <row r="26" spans="1:13" ht="29.25" customHeight="1">
      <c r="A26" s="223"/>
      <c r="B26" s="340">
        <v>13</v>
      </c>
      <c r="C26" s="50"/>
      <c r="D26" s="224"/>
      <c r="E26" s="36"/>
      <c r="F26" s="36"/>
      <c r="G26" s="36"/>
      <c r="H26" s="59"/>
      <c r="I26" s="42"/>
      <c r="J26" s="36"/>
      <c r="K26" s="49"/>
      <c r="L26" s="61"/>
      <c r="M26" s="36"/>
    </row>
    <row r="27" spans="1:13" ht="29.25" customHeight="1">
      <c r="A27" s="223"/>
      <c r="B27" s="340">
        <v>14</v>
      </c>
      <c r="C27" s="50"/>
      <c r="D27" s="224"/>
      <c r="E27" s="36"/>
      <c r="F27" s="36"/>
      <c r="G27" s="36"/>
      <c r="H27" s="59"/>
      <c r="I27" s="42"/>
      <c r="J27" s="36"/>
      <c r="K27" s="49"/>
      <c r="L27" s="61"/>
      <c r="M27" s="36"/>
    </row>
    <row r="28" spans="1:13" ht="11.45" customHeight="1">
      <c r="A28" s="223"/>
      <c r="B28" s="440"/>
      <c r="C28" s="441"/>
      <c r="D28" s="442"/>
      <c r="E28" s="443"/>
      <c r="F28" s="443"/>
      <c r="G28" s="443"/>
      <c r="H28" s="443"/>
      <c r="I28" s="444"/>
      <c r="J28" s="443"/>
      <c r="K28" s="443"/>
      <c r="L28" s="445"/>
      <c r="M28" s="443"/>
    </row>
    <row r="29" spans="1:13" ht="21.6" customHeight="1">
      <c r="A29" s="223"/>
      <c r="B29" s="220" t="s">
        <v>712</v>
      </c>
      <c r="C29" s="446"/>
      <c r="D29" s="447"/>
      <c r="E29" s="448"/>
      <c r="F29" s="448"/>
      <c r="G29" s="448"/>
      <c r="H29" s="448"/>
      <c r="I29" s="449"/>
      <c r="J29" s="448"/>
      <c r="K29" s="448"/>
      <c r="L29" s="450"/>
      <c r="M29" s="448"/>
    </row>
    <row r="30" spans="1:13" ht="27" customHeight="1">
      <c r="A30" s="223"/>
      <c r="B30" s="1262" t="s">
        <v>171</v>
      </c>
      <c r="C30" s="1253" t="s">
        <v>198</v>
      </c>
      <c r="D30" s="1254"/>
      <c r="E30" s="1255"/>
      <c r="F30" s="1251" t="s">
        <v>172</v>
      </c>
      <c r="G30" s="1251" t="s">
        <v>391</v>
      </c>
      <c r="H30" s="1251" t="s">
        <v>638</v>
      </c>
      <c r="I30" s="1251" t="s">
        <v>173</v>
      </c>
      <c r="J30" s="1264" t="s">
        <v>545</v>
      </c>
      <c r="K30" s="1271" t="s">
        <v>393</v>
      </c>
      <c r="L30" s="1249" t="s">
        <v>619</v>
      </c>
      <c r="M30" s="1251" t="s">
        <v>166</v>
      </c>
    </row>
    <row r="31" spans="1:13" ht="27" customHeight="1">
      <c r="A31" s="223"/>
      <c r="B31" s="1263"/>
      <c r="C31" s="1253" t="s">
        <v>199</v>
      </c>
      <c r="D31" s="1255"/>
      <c r="E31" s="339" t="s">
        <v>200</v>
      </c>
      <c r="F31" s="1252"/>
      <c r="G31" s="1252"/>
      <c r="H31" s="1252"/>
      <c r="I31" s="1252"/>
      <c r="J31" s="1265"/>
      <c r="K31" s="1250"/>
      <c r="L31" s="1250"/>
      <c r="M31" s="1266"/>
    </row>
    <row r="32" spans="1:13" ht="29.25" customHeight="1">
      <c r="A32" s="223"/>
      <c r="B32" s="340">
        <v>1</v>
      </c>
      <c r="C32" s="50"/>
      <c r="D32" s="224"/>
      <c r="E32" s="36"/>
      <c r="F32" s="36"/>
      <c r="G32" s="36"/>
      <c r="H32" s="59"/>
      <c r="I32" s="42"/>
      <c r="J32" s="36"/>
      <c r="K32" s="49"/>
      <c r="L32" s="61"/>
      <c r="M32" s="36"/>
    </row>
    <row r="33" spans="1:13" ht="29.25" customHeight="1">
      <c r="A33" s="223"/>
      <c r="B33" s="340">
        <v>2</v>
      </c>
      <c r="C33" s="50"/>
      <c r="D33" s="224"/>
      <c r="E33" s="59"/>
      <c r="F33" s="59"/>
      <c r="G33" s="59"/>
      <c r="H33" s="59"/>
      <c r="I33" s="60"/>
      <c r="J33" s="59"/>
      <c r="K33" s="59"/>
      <c r="L33" s="61"/>
      <c r="M33" s="59"/>
    </row>
    <row r="34" spans="1:13" ht="29.25" customHeight="1">
      <c r="A34" s="223"/>
      <c r="B34" s="340">
        <v>3</v>
      </c>
      <c r="C34" s="50"/>
      <c r="D34" s="224"/>
      <c r="E34" s="59"/>
      <c r="F34" s="59"/>
      <c r="G34" s="59"/>
      <c r="H34" s="59"/>
      <c r="I34" s="60"/>
      <c r="J34" s="59"/>
      <c r="K34" s="59"/>
      <c r="L34" s="61"/>
      <c r="M34" s="59"/>
    </row>
    <row r="35" spans="1:13" ht="29.25" customHeight="1">
      <c r="A35" s="223"/>
      <c r="B35" s="340">
        <v>4</v>
      </c>
      <c r="C35" s="66"/>
      <c r="D35" s="224"/>
      <c r="E35" s="59"/>
      <c r="F35" s="59"/>
      <c r="G35" s="59"/>
      <c r="H35" s="59"/>
      <c r="I35" s="60"/>
      <c r="J35" s="59"/>
      <c r="K35" s="59"/>
      <c r="L35" s="61"/>
      <c r="M35" s="59"/>
    </row>
    <row r="36" spans="1:13" ht="29.25" customHeight="1">
      <c r="A36" s="223"/>
      <c r="B36" s="340">
        <v>5</v>
      </c>
      <c r="C36" s="66"/>
      <c r="D36" s="224"/>
      <c r="E36" s="59"/>
      <c r="F36" s="59"/>
      <c r="G36" s="59"/>
      <c r="H36" s="59"/>
      <c r="I36" s="60"/>
      <c r="J36" s="59"/>
      <c r="K36" s="59"/>
      <c r="L36" s="61"/>
      <c r="M36" s="59"/>
    </row>
    <row r="37" spans="1:13" ht="29.25" customHeight="1">
      <c r="A37" s="223"/>
      <c r="B37" s="340">
        <v>6</v>
      </c>
      <c r="C37" s="66"/>
      <c r="D37" s="224"/>
      <c r="E37" s="59"/>
      <c r="F37" s="59"/>
      <c r="G37" s="59"/>
      <c r="H37" s="59"/>
      <c r="I37" s="60"/>
      <c r="J37" s="59"/>
      <c r="K37" s="59"/>
      <c r="L37" s="61"/>
      <c r="M37" s="59"/>
    </row>
    <row r="38" spans="1:13" ht="29.25" customHeight="1">
      <c r="A38" s="223"/>
      <c r="B38" s="340">
        <v>7</v>
      </c>
      <c r="C38" s="66"/>
      <c r="D38" s="224"/>
      <c r="E38" s="59"/>
      <c r="F38" s="59"/>
      <c r="G38" s="59"/>
      <c r="H38" s="59"/>
      <c r="I38" s="60"/>
      <c r="J38" s="59"/>
      <c r="K38" s="59"/>
      <c r="L38" s="61"/>
      <c r="M38" s="59"/>
    </row>
    <row r="39" spans="1:13" ht="29.25" customHeight="1">
      <c r="A39" s="223"/>
      <c r="B39" s="340">
        <v>8</v>
      </c>
      <c r="C39" s="66"/>
      <c r="D39" s="224"/>
      <c r="E39" s="59"/>
      <c r="F39" s="59"/>
      <c r="G39" s="59"/>
      <c r="H39" s="59"/>
      <c r="I39" s="60"/>
      <c r="J39" s="59"/>
      <c r="K39" s="59"/>
      <c r="L39" s="61"/>
      <c r="M39" s="59"/>
    </row>
    <row r="40" spans="1:13" ht="29.25" customHeight="1">
      <c r="A40" s="223"/>
      <c r="B40" s="340">
        <v>9</v>
      </c>
      <c r="C40" s="66"/>
      <c r="D40" s="224"/>
      <c r="E40" s="59"/>
      <c r="F40" s="59"/>
      <c r="G40" s="59"/>
      <c r="H40" s="59"/>
      <c r="I40" s="60"/>
      <c r="J40" s="59"/>
      <c r="K40" s="59"/>
      <c r="L40" s="61"/>
      <c r="M40" s="59"/>
    </row>
    <row r="41" spans="1:13" ht="29.25" customHeight="1">
      <c r="A41" s="223"/>
      <c r="B41" s="340">
        <v>10</v>
      </c>
      <c r="C41" s="66"/>
      <c r="D41" s="224"/>
      <c r="E41" s="59"/>
      <c r="F41" s="59"/>
      <c r="G41" s="59"/>
      <c r="H41" s="59"/>
      <c r="I41" s="60"/>
      <c r="J41" s="59"/>
      <c r="K41" s="59"/>
      <c r="L41" s="61"/>
      <c r="M41" s="59"/>
    </row>
    <row r="42" spans="1:13" ht="29.25" customHeight="1">
      <c r="A42" s="223"/>
      <c r="B42" s="340">
        <v>11</v>
      </c>
      <c r="C42" s="66"/>
      <c r="D42" s="224"/>
      <c r="E42" s="59"/>
      <c r="F42" s="59"/>
      <c r="G42" s="59"/>
      <c r="H42" s="59"/>
      <c r="I42" s="60"/>
      <c r="J42" s="59"/>
      <c r="K42" s="59"/>
      <c r="L42" s="61"/>
      <c r="M42" s="59"/>
    </row>
    <row r="43" spans="1:13" ht="29.25" customHeight="1">
      <c r="A43" s="223"/>
      <c r="B43" s="340">
        <v>12</v>
      </c>
      <c r="C43" s="66"/>
      <c r="D43" s="224"/>
      <c r="E43" s="59"/>
      <c r="F43" s="59"/>
      <c r="G43" s="59"/>
      <c r="H43" s="59"/>
      <c r="I43" s="60"/>
      <c r="J43" s="59"/>
      <c r="K43" s="59"/>
      <c r="L43" s="61"/>
      <c r="M43" s="59"/>
    </row>
    <row r="44" spans="1:13" ht="29.25" customHeight="1">
      <c r="A44" s="223"/>
      <c r="B44" s="340">
        <v>13</v>
      </c>
      <c r="C44" s="66"/>
      <c r="D44" s="224"/>
      <c r="E44" s="59"/>
      <c r="F44" s="59"/>
      <c r="G44" s="59"/>
      <c r="H44" s="59"/>
      <c r="I44" s="60"/>
      <c r="J44" s="59"/>
      <c r="K44" s="59"/>
      <c r="L44" s="61"/>
      <c r="M44" s="59"/>
    </row>
    <row r="45" spans="1:13" ht="29.25" customHeight="1">
      <c r="A45" s="223"/>
      <c r="B45" s="340">
        <v>14</v>
      </c>
      <c r="C45" s="50"/>
      <c r="D45" s="224"/>
      <c r="E45" s="36"/>
      <c r="F45" s="36"/>
      <c r="G45" s="36"/>
      <c r="H45" s="59"/>
      <c r="I45" s="42"/>
      <c r="J45" s="36"/>
      <c r="K45" s="49"/>
      <c r="L45" s="61"/>
      <c r="M45" s="36"/>
    </row>
  </sheetData>
  <sheetProtection sheet="1" formatColumns="0" formatRows="0" insertRows="0"/>
  <mergeCells count="35">
    <mergeCell ref="I30:I31"/>
    <mergeCell ref="J30:J31"/>
    <mergeCell ref="K30:K31"/>
    <mergeCell ref="L30:L31"/>
    <mergeCell ref="M30:M31"/>
    <mergeCell ref="B30:B31"/>
    <mergeCell ref="C30:E30"/>
    <mergeCell ref="F30:F31"/>
    <mergeCell ref="G30:G31"/>
    <mergeCell ref="H30:H31"/>
    <mergeCell ref="C31:D31"/>
    <mergeCell ref="B2:M2"/>
    <mergeCell ref="B4:M4"/>
    <mergeCell ref="B5:M5"/>
    <mergeCell ref="B6:M6"/>
    <mergeCell ref="B8:C8"/>
    <mergeCell ref="I8:J8"/>
    <mergeCell ref="K8:M8"/>
    <mergeCell ref="D8:H8"/>
    <mergeCell ref="B3:M3"/>
    <mergeCell ref="K12:K13"/>
    <mergeCell ref="M12:M13"/>
    <mergeCell ref="C13:D13"/>
    <mergeCell ref="B9:C10"/>
    <mergeCell ref="D9:F9"/>
    <mergeCell ref="G9:M9"/>
    <mergeCell ref="D10:M10"/>
    <mergeCell ref="B12:B13"/>
    <mergeCell ref="C12:E12"/>
    <mergeCell ref="F12:F13"/>
    <mergeCell ref="G12:G13"/>
    <mergeCell ref="I12:I13"/>
    <mergeCell ref="J12:J13"/>
    <mergeCell ref="L12:L13"/>
    <mergeCell ref="H12:H13"/>
  </mergeCells>
  <phoneticPr fontId="3"/>
  <dataValidations count="4">
    <dataValidation allowBlank="1" showInputMessage="1" showErrorMessage="1" prompt="郵便番号を半角で_x000a_「XXX-XXXX」の形で記入してください。" sqref="D9" xr:uid="{00000000-0002-0000-2100-000000000000}"/>
    <dataValidation type="list" allowBlank="1" showInputMessage="1" showErrorMessage="1" sqref="D14:D27 D32:D45" xr:uid="{00000000-0002-0000-2100-000001000000}">
      <formula1>INDIRECT($C14)</formula1>
    </dataValidation>
    <dataValidation type="list" allowBlank="1" showInputMessage="1" showErrorMessage="1" sqref="L14:L27 L32:L45" xr:uid="{00000000-0002-0000-2100-000002000000}">
      <formula1>既存設備の改造</formula1>
    </dataValidation>
    <dataValidation imeMode="off" allowBlank="1" showInputMessage="1" showErrorMessage="1" sqref="I14:I27 I32:I45" xr:uid="{00000000-0002-0000-2100-000003000000}"/>
  </dataValidations>
  <pageMargins left="0.74803149606299213" right="0.51181102362204722" top="0.59055118110236227" bottom="0.35433070866141736" header="0.51181102362204722" footer="0.51181102362204722"/>
  <pageSetup paperSize="9" scale="84" fitToHeight="0" orientation="landscape" blackAndWhite="1" r:id="rId1"/>
  <headerFooter alignWithMargins="0"/>
  <rowBreaks count="1" manualBreakCount="1">
    <brk id="27" max="12" man="1"/>
  </rowBreaks>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2100-000004000000}">
          <x14:formula1>
            <xm:f>入力リスト!$I$4:$I$17</xm:f>
          </x14:formula1>
          <xm:sqref>C14:C27 C32:C45</xm:sqref>
        </x14:dataValidation>
      </x14:dataValidations>
    </ext>
  </extLst>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23">
    <tabColor rgb="FF3333FF"/>
    <pageSetUpPr fitToPage="1"/>
  </sheetPr>
  <dimension ref="A1:O45"/>
  <sheetViews>
    <sheetView showGridLines="0" view="pageBreakPreview" zoomScale="85" zoomScaleNormal="70" zoomScaleSheetLayoutView="85" workbookViewId="0"/>
  </sheetViews>
  <sheetFormatPr defaultColWidth="8.7265625" defaultRowHeight="18.75"/>
  <cols>
    <col min="1" max="1" width="2.90625" customWidth="1"/>
    <col min="2" max="2" width="5" customWidth="1"/>
    <col min="3" max="6" width="9.08984375" customWidth="1"/>
    <col min="7" max="7" width="11.1796875" customWidth="1"/>
    <col min="8" max="9" width="4.54296875" customWidth="1"/>
    <col min="10" max="10" width="8.54296875" customWidth="1"/>
    <col min="11" max="11" width="22.453125" customWidth="1"/>
    <col min="12" max="12" width="6.90625" customWidth="1"/>
    <col min="13" max="13" width="8.26953125" customWidth="1"/>
    <col min="14" max="14" width="2.81640625" customWidth="1"/>
    <col min="15" max="15" width="54.6328125" customWidth="1"/>
  </cols>
  <sheetData>
    <row r="1" spans="1:15" ht="18.75" customHeight="1">
      <c r="A1" s="35" t="s">
        <v>544</v>
      </c>
      <c r="B1" s="218"/>
      <c r="C1" s="218"/>
      <c r="D1" s="219"/>
      <c r="E1" s="219"/>
      <c r="F1" s="219"/>
      <c r="G1" s="220"/>
      <c r="H1" s="220"/>
      <c r="I1" s="218"/>
      <c r="J1" s="218"/>
      <c r="K1" s="218"/>
      <c r="L1" s="218"/>
      <c r="M1" s="96"/>
    </row>
    <row r="2" spans="1:15" ht="21.75" customHeight="1">
      <c r="A2" s="221"/>
      <c r="B2" s="1260" t="s">
        <v>317</v>
      </c>
      <c r="C2" s="1260"/>
      <c r="D2" s="1260"/>
      <c r="E2" s="1260"/>
      <c r="F2" s="1260"/>
      <c r="G2" s="1260"/>
      <c r="H2" s="1260"/>
      <c r="I2" s="1260"/>
      <c r="J2" s="1260"/>
      <c r="K2" s="1260"/>
      <c r="L2" s="1260"/>
      <c r="M2" s="1260"/>
    </row>
    <row r="3" spans="1:15" ht="17.25" customHeight="1">
      <c r="A3" s="221"/>
      <c r="B3" s="1261" t="s">
        <v>710</v>
      </c>
      <c r="C3" s="1261"/>
      <c r="D3" s="1261"/>
      <c r="E3" s="1261"/>
      <c r="F3" s="1261"/>
      <c r="G3" s="1261"/>
      <c r="H3" s="1261"/>
      <c r="I3" s="1261"/>
      <c r="J3" s="1261"/>
      <c r="K3" s="1261"/>
      <c r="L3" s="1261"/>
      <c r="M3" s="1261"/>
    </row>
    <row r="4" spans="1:15" ht="17.25" customHeight="1">
      <c r="A4" s="221"/>
      <c r="B4" s="1261" t="s">
        <v>546</v>
      </c>
      <c r="C4" s="1261"/>
      <c r="D4" s="1261"/>
      <c r="E4" s="1261"/>
      <c r="F4" s="1261"/>
      <c r="G4" s="1261"/>
      <c r="H4" s="1261"/>
      <c r="I4" s="1261"/>
      <c r="J4" s="1261"/>
      <c r="K4" s="1261"/>
      <c r="L4" s="1261"/>
      <c r="M4" s="1261"/>
    </row>
    <row r="5" spans="1:15" ht="17.25" customHeight="1">
      <c r="A5" s="221"/>
      <c r="B5" s="1261" t="s">
        <v>282</v>
      </c>
      <c r="C5" s="1261"/>
      <c r="D5" s="1261"/>
      <c r="E5" s="1261"/>
      <c r="F5" s="1261"/>
      <c r="G5" s="1261"/>
      <c r="H5" s="1261"/>
      <c r="I5" s="1261"/>
      <c r="J5" s="1261"/>
      <c r="K5" s="1261"/>
      <c r="L5" s="1261"/>
      <c r="M5" s="1261"/>
    </row>
    <row r="6" spans="1:15" ht="17.25" customHeight="1">
      <c r="A6" s="221"/>
      <c r="B6" s="1261" t="s">
        <v>283</v>
      </c>
      <c r="C6" s="1261"/>
      <c r="D6" s="1261"/>
      <c r="E6" s="1261"/>
      <c r="F6" s="1261"/>
      <c r="G6" s="1261"/>
      <c r="H6" s="1261"/>
      <c r="I6" s="1261"/>
      <c r="J6" s="1261"/>
      <c r="K6" s="1261"/>
      <c r="L6" s="1261"/>
      <c r="M6" s="1261"/>
    </row>
    <row r="7" spans="1:15" ht="10.5" customHeight="1">
      <c r="A7" s="221"/>
      <c r="B7" s="338"/>
      <c r="C7" s="338"/>
      <c r="D7" s="338"/>
      <c r="E7" s="338"/>
      <c r="F7" s="338"/>
      <c r="G7" s="338"/>
      <c r="H7" s="338"/>
      <c r="I7" s="338"/>
      <c r="J7" s="338"/>
      <c r="K7" s="338"/>
      <c r="L7" s="338"/>
      <c r="M7" s="338"/>
    </row>
    <row r="8" spans="1:15" ht="20.100000000000001" customHeight="1">
      <c r="A8" s="221"/>
      <c r="B8" s="1267" t="s">
        <v>366</v>
      </c>
      <c r="C8" s="1267"/>
      <c r="D8" s="1272" t="str">
        <f>IF(申請概要書!$G$29&lt;&gt;"",申請概要書!$G$29,"")</f>
        <v/>
      </c>
      <c r="E8" s="1273"/>
      <c r="F8" s="1273"/>
      <c r="G8" s="1273"/>
      <c r="H8" s="1274"/>
      <c r="I8" s="1238" t="s">
        <v>392</v>
      </c>
      <c r="J8" s="1239"/>
      <c r="K8" s="1240"/>
      <c r="L8" s="1241"/>
      <c r="M8" s="1242"/>
    </row>
    <row r="9" spans="1:15" ht="19.5" customHeight="1">
      <c r="A9" s="221"/>
      <c r="B9" s="1256" t="s">
        <v>390</v>
      </c>
      <c r="C9" s="1257"/>
      <c r="D9" s="1243"/>
      <c r="E9" s="1244"/>
      <c r="F9" s="1245"/>
      <c r="G9" s="1246"/>
      <c r="H9" s="1247"/>
      <c r="I9" s="1247"/>
      <c r="J9" s="1247"/>
      <c r="K9" s="1247"/>
      <c r="L9" s="1247"/>
      <c r="M9" s="1248"/>
    </row>
    <row r="10" spans="1:15" ht="30" customHeight="1">
      <c r="A10" s="221"/>
      <c r="B10" s="1258"/>
      <c r="C10" s="1259"/>
      <c r="D10" s="1268"/>
      <c r="E10" s="1269"/>
      <c r="F10" s="1269"/>
      <c r="G10" s="1269"/>
      <c r="H10" s="1269"/>
      <c r="I10" s="1269"/>
      <c r="J10" s="1269"/>
      <c r="K10" s="1269"/>
      <c r="L10" s="1269"/>
      <c r="M10" s="1270"/>
    </row>
    <row r="11" spans="1:15" ht="21.75" customHeight="1">
      <c r="A11" s="221"/>
      <c r="B11" s="220" t="s">
        <v>711</v>
      </c>
      <c r="C11" s="222"/>
      <c r="D11" s="222"/>
      <c r="E11" s="222"/>
      <c r="F11" s="221"/>
      <c r="G11" s="220"/>
      <c r="H11" s="220"/>
      <c r="I11" s="218"/>
      <c r="J11" s="218"/>
      <c r="K11" s="218"/>
      <c r="L11" s="218"/>
      <c r="M11" s="221"/>
    </row>
    <row r="12" spans="1:15" ht="27" customHeight="1">
      <c r="A12" s="221"/>
      <c r="B12" s="1262" t="s">
        <v>171</v>
      </c>
      <c r="C12" s="1253" t="s">
        <v>198</v>
      </c>
      <c r="D12" s="1254"/>
      <c r="E12" s="1255"/>
      <c r="F12" s="1251" t="s">
        <v>172</v>
      </c>
      <c r="G12" s="1251" t="s">
        <v>391</v>
      </c>
      <c r="H12" s="1251" t="s">
        <v>638</v>
      </c>
      <c r="I12" s="1251" t="s">
        <v>173</v>
      </c>
      <c r="J12" s="1264" t="s">
        <v>545</v>
      </c>
      <c r="K12" s="1271" t="s">
        <v>393</v>
      </c>
      <c r="L12" s="1249" t="s">
        <v>619</v>
      </c>
      <c r="M12" s="1251" t="s">
        <v>166</v>
      </c>
    </row>
    <row r="13" spans="1:15" ht="27" customHeight="1">
      <c r="A13" s="218"/>
      <c r="B13" s="1263"/>
      <c r="C13" s="1253" t="s">
        <v>199</v>
      </c>
      <c r="D13" s="1255"/>
      <c r="E13" s="339" t="s">
        <v>200</v>
      </c>
      <c r="F13" s="1252"/>
      <c r="G13" s="1252"/>
      <c r="H13" s="1252"/>
      <c r="I13" s="1252"/>
      <c r="J13" s="1265"/>
      <c r="K13" s="1250"/>
      <c r="L13" s="1250"/>
      <c r="M13" s="1266"/>
    </row>
    <row r="14" spans="1:15" ht="29.25" customHeight="1">
      <c r="A14" s="223"/>
      <c r="B14" s="340">
        <v>1</v>
      </c>
      <c r="C14" s="50"/>
      <c r="D14" s="224"/>
      <c r="E14" s="36"/>
      <c r="F14" s="36"/>
      <c r="G14" s="36"/>
      <c r="H14" s="59"/>
      <c r="I14" s="42"/>
      <c r="J14" s="36"/>
      <c r="K14" s="49"/>
      <c r="L14" s="61"/>
      <c r="M14" s="36"/>
      <c r="O14" s="466"/>
    </row>
    <row r="15" spans="1:15" ht="29.25" customHeight="1">
      <c r="A15" s="223"/>
      <c r="B15" s="340">
        <v>2</v>
      </c>
      <c r="C15" s="50"/>
      <c r="D15" s="224"/>
      <c r="E15" s="36"/>
      <c r="F15" s="36"/>
      <c r="G15" s="36"/>
      <c r="H15" s="59"/>
      <c r="I15" s="42"/>
      <c r="J15" s="36"/>
      <c r="K15" s="49"/>
      <c r="L15" s="61"/>
      <c r="M15" s="36"/>
    </row>
    <row r="16" spans="1:15" ht="29.25" customHeight="1">
      <c r="A16" s="223"/>
      <c r="B16" s="340">
        <v>3</v>
      </c>
      <c r="C16" s="50"/>
      <c r="D16" s="224"/>
      <c r="E16" s="36"/>
      <c r="F16" s="36"/>
      <c r="G16" s="36"/>
      <c r="H16" s="59"/>
      <c r="I16" s="42"/>
      <c r="J16" s="36"/>
      <c r="K16" s="49"/>
      <c r="L16" s="61"/>
      <c r="M16" s="36"/>
    </row>
    <row r="17" spans="1:13" ht="29.25" customHeight="1">
      <c r="A17" s="223"/>
      <c r="B17" s="340">
        <v>4</v>
      </c>
      <c r="C17" s="50"/>
      <c r="D17" s="224"/>
      <c r="E17" s="36"/>
      <c r="F17" s="36"/>
      <c r="G17" s="36"/>
      <c r="H17" s="59"/>
      <c r="I17" s="42"/>
      <c r="J17" s="36"/>
      <c r="K17" s="49"/>
      <c r="L17" s="61"/>
      <c r="M17" s="36"/>
    </row>
    <row r="18" spans="1:13" ht="29.25" customHeight="1">
      <c r="A18" s="223"/>
      <c r="B18" s="340">
        <v>5</v>
      </c>
      <c r="C18" s="50"/>
      <c r="D18" s="224"/>
      <c r="E18" s="36"/>
      <c r="F18" s="36"/>
      <c r="G18" s="36"/>
      <c r="H18" s="59"/>
      <c r="I18" s="42"/>
      <c r="J18" s="36"/>
      <c r="K18" s="49"/>
      <c r="L18" s="61"/>
      <c r="M18" s="36"/>
    </row>
    <row r="19" spans="1:13" ht="29.25" customHeight="1">
      <c r="A19" s="223"/>
      <c r="B19" s="340">
        <v>6</v>
      </c>
      <c r="C19" s="50"/>
      <c r="D19" s="224"/>
      <c r="E19" s="36"/>
      <c r="F19" s="36"/>
      <c r="G19" s="36"/>
      <c r="H19" s="59"/>
      <c r="I19" s="42"/>
      <c r="J19" s="36"/>
      <c r="K19" s="49"/>
      <c r="L19" s="61"/>
      <c r="M19" s="36"/>
    </row>
    <row r="20" spans="1:13" ht="29.25" customHeight="1">
      <c r="A20" s="223"/>
      <c r="B20" s="340">
        <v>7</v>
      </c>
      <c r="C20" s="50"/>
      <c r="D20" s="224"/>
      <c r="E20" s="36"/>
      <c r="F20" s="36"/>
      <c r="G20" s="36"/>
      <c r="H20" s="59"/>
      <c r="I20" s="42"/>
      <c r="J20" s="36"/>
      <c r="K20" s="49"/>
      <c r="L20" s="61"/>
      <c r="M20" s="36"/>
    </row>
    <row r="21" spans="1:13" ht="29.25" customHeight="1">
      <c r="A21" s="223"/>
      <c r="B21" s="340">
        <v>8</v>
      </c>
      <c r="C21" s="50"/>
      <c r="D21" s="224"/>
      <c r="E21" s="36"/>
      <c r="F21" s="36"/>
      <c r="G21" s="36"/>
      <c r="H21" s="59"/>
      <c r="I21" s="42"/>
      <c r="J21" s="36"/>
      <c r="K21" s="49"/>
      <c r="L21" s="61"/>
      <c r="M21" s="36"/>
    </row>
    <row r="22" spans="1:13" ht="29.25" customHeight="1">
      <c r="A22" s="223"/>
      <c r="B22" s="340">
        <v>9</v>
      </c>
      <c r="C22" s="50"/>
      <c r="D22" s="224"/>
      <c r="E22" s="36"/>
      <c r="F22" s="36"/>
      <c r="G22" s="36"/>
      <c r="H22" s="59"/>
      <c r="I22" s="42"/>
      <c r="J22" s="36"/>
      <c r="K22" s="49"/>
      <c r="L22" s="61"/>
      <c r="M22" s="36"/>
    </row>
    <row r="23" spans="1:13" ht="29.25" customHeight="1">
      <c r="A23" s="223"/>
      <c r="B23" s="340">
        <v>10</v>
      </c>
      <c r="C23" s="50"/>
      <c r="D23" s="224"/>
      <c r="E23" s="36"/>
      <c r="F23" s="36"/>
      <c r="G23" s="36"/>
      <c r="H23" s="59"/>
      <c r="I23" s="42"/>
      <c r="J23" s="36"/>
      <c r="K23" s="49"/>
      <c r="L23" s="61"/>
      <c r="M23" s="36"/>
    </row>
    <row r="24" spans="1:13" ht="29.25" customHeight="1">
      <c r="A24" s="223"/>
      <c r="B24" s="340">
        <v>11</v>
      </c>
      <c r="C24" s="50"/>
      <c r="D24" s="224"/>
      <c r="E24" s="36"/>
      <c r="F24" s="36"/>
      <c r="G24" s="36"/>
      <c r="H24" s="59"/>
      <c r="I24" s="42"/>
      <c r="J24" s="36"/>
      <c r="K24" s="49"/>
      <c r="L24" s="61"/>
      <c r="M24" s="36"/>
    </row>
    <row r="25" spans="1:13" ht="29.25" customHeight="1">
      <c r="A25" s="223"/>
      <c r="B25" s="340">
        <v>12</v>
      </c>
      <c r="C25" s="50"/>
      <c r="D25" s="224"/>
      <c r="E25" s="36"/>
      <c r="F25" s="36"/>
      <c r="G25" s="36"/>
      <c r="H25" s="59"/>
      <c r="I25" s="42"/>
      <c r="J25" s="36"/>
      <c r="K25" s="49"/>
      <c r="L25" s="61"/>
      <c r="M25" s="36"/>
    </row>
    <row r="26" spans="1:13" ht="29.25" customHeight="1">
      <c r="A26" s="223"/>
      <c r="B26" s="340">
        <v>13</v>
      </c>
      <c r="C26" s="50"/>
      <c r="D26" s="224"/>
      <c r="E26" s="36"/>
      <c r="F26" s="36"/>
      <c r="G26" s="36"/>
      <c r="H26" s="59"/>
      <c r="I26" s="42"/>
      <c r="J26" s="36"/>
      <c r="K26" s="49"/>
      <c r="L26" s="61"/>
      <c r="M26" s="36"/>
    </row>
    <row r="27" spans="1:13" ht="29.25" customHeight="1">
      <c r="A27" s="223"/>
      <c r="B27" s="340">
        <v>14</v>
      </c>
      <c r="C27" s="50"/>
      <c r="D27" s="224"/>
      <c r="E27" s="36"/>
      <c r="F27" s="36"/>
      <c r="G27" s="36"/>
      <c r="H27" s="59"/>
      <c r="I27" s="42"/>
      <c r="J27" s="36"/>
      <c r="K27" s="49"/>
      <c r="L27" s="61"/>
      <c r="M27" s="36"/>
    </row>
    <row r="28" spans="1:13" ht="11.45" customHeight="1">
      <c r="A28" s="223"/>
      <c r="B28" s="440"/>
      <c r="C28" s="441"/>
      <c r="D28" s="442"/>
      <c r="E28" s="443"/>
      <c r="F28" s="443"/>
      <c r="G28" s="443"/>
      <c r="H28" s="443"/>
      <c r="I28" s="444"/>
      <c r="J28" s="443"/>
      <c r="K28" s="443"/>
      <c r="L28" s="445"/>
      <c r="M28" s="443"/>
    </row>
    <row r="29" spans="1:13" ht="21.6" customHeight="1">
      <c r="A29" s="223"/>
      <c r="B29" s="220" t="s">
        <v>712</v>
      </c>
      <c r="C29" s="446"/>
      <c r="D29" s="447"/>
      <c r="E29" s="448"/>
      <c r="F29" s="448"/>
      <c r="G29" s="448"/>
      <c r="H29" s="448"/>
      <c r="I29" s="449"/>
      <c r="J29" s="448"/>
      <c r="K29" s="448"/>
      <c r="L29" s="450"/>
      <c r="M29" s="448"/>
    </row>
    <row r="30" spans="1:13" ht="26.45" customHeight="1">
      <c r="A30" s="223"/>
      <c r="B30" s="1262" t="s">
        <v>171</v>
      </c>
      <c r="C30" s="1253" t="s">
        <v>198</v>
      </c>
      <c r="D30" s="1254"/>
      <c r="E30" s="1255"/>
      <c r="F30" s="1251" t="s">
        <v>172</v>
      </c>
      <c r="G30" s="1251" t="s">
        <v>391</v>
      </c>
      <c r="H30" s="1251" t="s">
        <v>638</v>
      </c>
      <c r="I30" s="1251" t="s">
        <v>173</v>
      </c>
      <c r="J30" s="1264" t="s">
        <v>545</v>
      </c>
      <c r="K30" s="1271" t="s">
        <v>393</v>
      </c>
      <c r="L30" s="1249" t="s">
        <v>619</v>
      </c>
      <c r="M30" s="1251" t="s">
        <v>166</v>
      </c>
    </row>
    <row r="31" spans="1:13" ht="26.45" customHeight="1">
      <c r="A31" s="223"/>
      <c r="B31" s="1263"/>
      <c r="C31" s="1253" t="s">
        <v>199</v>
      </c>
      <c r="D31" s="1255"/>
      <c r="E31" s="339" t="s">
        <v>200</v>
      </c>
      <c r="F31" s="1252"/>
      <c r="G31" s="1252"/>
      <c r="H31" s="1252"/>
      <c r="I31" s="1252"/>
      <c r="J31" s="1265"/>
      <c r="K31" s="1250"/>
      <c r="L31" s="1250"/>
      <c r="M31" s="1266"/>
    </row>
    <row r="32" spans="1:13" ht="29.25" customHeight="1">
      <c r="A32" s="223"/>
      <c r="B32" s="340">
        <v>1</v>
      </c>
      <c r="C32" s="50"/>
      <c r="D32" s="224"/>
      <c r="E32" s="36"/>
      <c r="F32" s="36"/>
      <c r="G32" s="36"/>
      <c r="H32" s="59"/>
      <c r="I32" s="42"/>
      <c r="J32" s="36"/>
      <c r="K32" s="49"/>
      <c r="L32" s="61"/>
      <c r="M32" s="36"/>
    </row>
    <row r="33" spans="1:13" ht="29.25" customHeight="1">
      <c r="A33" s="223"/>
      <c r="B33" s="340">
        <v>2</v>
      </c>
      <c r="C33" s="50"/>
      <c r="D33" s="224"/>
      <c r="E33" s="59"/>
      <c r="F33" s="59"/>
      <c r="G33" s="59"/>
      <c r="H33" s="59"/>
      <c r="I33" s="60"/>
      <c r="J33" s="59"/>
      <c r="K33" s="59"/>
      <c r="L33" s="61"/>
      <c r="M33" s="59"/>
    </row>
    <row r="34" spans="1:13" ht="29.25" customHeight="1">
      <c r="A34" s="223"/>
      <c r="B34" s="340">
        <v>3</v>
      </c>
      <c r="C34" s="50"/>
      <c r="D34" s="224"/>
      <c r="E34" s="59"/>
      <c r="F34" s="59"/>
      <c r="G34" s="59"/>
      <c r="H34" s="59"/>
      <c r="I34" s="60"/>
      <c r="J34" s="59"/>
      <c r="K34" s="59"/>
      <c r="L34" s="61"/>
      <c r="M34" s="59"/>
    </row>
    <row r="35" spans="1:13" ht="29.25" customHeight="1">
      <c r="A35" s="223"/>
      <c r="B35" s="340">
        <v>4</v>
      </c>
      <c r="C35" s="66"/>
      <c r="D35" s="224"/>
      <c r="E35" s="59"/>
      <c r="F35" s="59"/>
      <c r="G35" s="59"/>
      <c r="H35" s="59"/>
      <c r="I35" s="60"/>
      <c r="J35" s="59"/>
      <c r="K35" s="59"/>
      <c r="L35" s="61"/>
      <c r="M35" s="59"/>
    </row>
    <row r="36" spans="1:13" ht="29.25" customHeight="1">
      <c r="A36" s="223"/>
      <c r="B36" s="340">
        <v>5</v>
      </c>
      <c r="C36" s="66"/>
      <c r="D36" s="224"/>
      <c r="E36" s="59"/>
      <c r="F36" s="59"/>
      <c r="G36" s="59"/>
      <c r="H36" s="59"/>
      <c r="I36" s="60"/>
      <c r="J36" s="59"/>
      <c r="K36" s="59"/>
      <c r="L36" s="61"/>
      <c r="M36" s="59"/>
    </row>
    <row r="37" spans="1:13" ht="29.25" customHeight="1">
      <c r="A37" s="223"/>
      <c r="B37" s="340">
        <v>6</v>
      </c>
      <c r="C37" s="66"/>
      <c r="D37" s="224"/>
      <c r="E37" s="59"/>
      <c r="F37" s="59"/>
      <c r="G37" s="59"/>
      <c r="H37" s="59"/>
      <c r="I37" s="60"/>
      <c r="J37" s="59"/>
      <c r="K37" s="59"/>
      <c r="L37" s="61"/>
      <c r="M37" s="59"/>
    </row>
    <row r="38" spans="1:13" ht="29.25" customHeight="1">
      <c r="A38" s="223"/>
      <c r="B38" s="340">
        <v>7</v>
      </c>
      <c r="C38" s="66"/>
      <c r="D38" s="224"/>
      <c r="E38" s="59"/>
      <c r="F38" s="59"/>
      <c r="G38" s="59"/>
      <c r="H38" s="59"/>
      <c r="I38" s="60"/>
      <c r="J38" s="59"/>
      <c r="K38" s="59"/>
      <c r="L38" s="61"/>
      <c r="M38" s="59"/>
    </row>
    <row r="39" spans="1:13" ht="29.25" customHeight="1">
      <c r="A39" s="223"/>
      <c r="B39" s="340">
        <v>8</v>
      </c>
      <c r="C39" s="66"/>
      <c r="D39" s="224"/>
      <c r="E39" s="59"/>
      <c r="F39" s="59"/>
      <c r="G39" s="59"/>
      <c r="H39" s="59"/>
      <c r="I39" s="60"/>
      <c r="J39" s="59"/>
      <c r="K39" s="59"/>
      <c r="L39" s="61"/>
      <c r="M39" s="59"/>
    </row>
    <row r="40" spans="1:13" ht="29.25" customHeight="1">
      <c r="A40" s="223"/>
      <c r="B40" s="340">
        <v>9</v>
      </c>
      <c r="C40" s="66"/>
      <c r="D40" s="224"/>
      <c r="E40" s="59"/>
      <c r="F40" s="59"/>
      <c r="G40" s="59"/>
      <c r="H40" s="59"/>
      <c r="I40" s="60"/>
      <c r="J40" s="59"/>
      <c r="K40" s="59"/>
      <c r="L40" s="61"/>
      <c r="M40" s="59"/>
    </row>
    <row r="41" spans="1:13" ht="29.25" customHeight="1">
      <c r="A41" s="223"/>
      <c r="B41" s="340">
        <v>10</v>
      </c>
      <c r="C41" s="66"/>
      <c r="D41" s="224"/>
      <c r="E41" s="59"/>
      <c r="F41" s="59"/>
      <c r="G41" s="59"/>
      <c r="H41" s="59"/>
      <c r="I41" s="60"/>
      <c r="J41" s="59"/>
      <c r="K41" s="59"/>
      <c r="L41" s="61"/>
      <c r="M41" s="59"/>
    </row>
    <row r="42" spans="1:13" ht="29.25" customHeight="1">
      <c r="A42" s="223"/>
      <c r="B42" s="340">
        <v>11</v>
      </c>
      <c r="C42" s="66"/>
      <c r="D42" s="224"/>
      <c r="E42" s="59"/>
      <c r="F42" s="59"/>
      <c r="G42" s="59"/>
      <c r="H42" s="59"/>
      <c r="I42" s="60"/>
      <c r="J42" s="59"/>
      <c r="K42" s="59"/>
      <c r="L42" s="61"/>
      <c r="M42" s="59"/>
    </row>
    <row r="43" spans="1:13" ht="29.25" customHeight="1">
      <c r="A43" s="223"/>
      <c r="B43" s="340">
        <v>12</v>
      </c>
      <c r="C43" s="66"/>
      <c r="D43" s="224"/>
      <c r="E43" s="59"/>
      <c r="F43" s="59"/>
      <c r="G43" s="59"/>
      <c r="H43" s="59"/>
      <c r="I43" s="60"/>
      <c r="J43" s="59"/>
      <c r="K43" s="59"/>
      <c r="L43" s="61"/>
      <c r="M43" s="59"/>
    </row>
    <row r="44" spans="1:13" ht="29.25" customHeight="1">
      <c r="A44" s="223"/>
      <c r="B44" s="340">
        <v>13</v>
      </c>
      <c r="C44" s="66"/>
      <c r="D44" s="224"/>
      <c r="E44" s="59"/>
      <c r="F44" s="59"/>
      <c r="G44" s="59"/>
      <c r="H44" s="59"/>
      <c r="I44" s="60"/>
      <c r="J44" s="59"/>
      <c r="K44" s="59"/>
      <c r="L44" s="61"/>
      <c r="M44" s="59"/>
    </row>
    <row r="45" spans="1:13" ht="29.25" customHeight="1">
      <c r="A45" s="223"/>
      <c r="B45" s="340">
        <v>14</v>
      </c>
      <c r="C45" s="50"/>
      <c r="D45" s="224"/>
      <c r="E45" s="36"/>
      <c r="F45" s="36"/>
      <c r="G45" s="36"/>
      <c r="H45" s="59"/>
      <c r="I45" s="42"/>
      <c r="J45" s="36"/>
      <c r="K45" s="49"/>
      <c r="L45" s="61"/>
      <c r="M45" s="36"/>
    </row>
  </sheetData>
  <sheetProtection sheet="1" objects="1" scenarios="1" formatColumns="0" formatRows="0" insertRows="0"/>
  <mergeCells count="35">
    <mergeCell ref="I30:I31"/>
    <mergeCell ref="J30:J31"/>
    <mergeCell ref="K30:K31"/>
    <mergeCell ref="L30:L31"/>
    <mergeCell ref="M30:M31"/>
    <mergeCell ref="B30:B31"/>
    <mergeCell ref="C30:E30"/>
    <mergeCell ref="F30:F31"/>
    <mergeCell ref="G30:G31"/>
    <mergeCell ref="H30:H31"/>
    <mergeCell ref="C31:D31"/>
    <mergeCell ref="B2:M2"/>
    <mergeCell ref="B4:M4"/>
    <mergeCell ref="B5:M5"/>
    <mergeCell ref="B6:M6"/>
    <mergeCell ref="B8:C8"/>
    <mergeCell ref="I8:J8"/>
    <mergeCell ref="K8:M8"/>
    <mergeCell ref="D8:H8"/>
    <mergeCell ref="B3:M3"/>
    <mergeCell ref="K12:K13"/>
    <mergeCell ref="M12:M13"/>
    <mergeCell ref="C13:D13"/>
    <mergeCell ref="B9:C10"/>
    <mergeCell ref="D9:F9"/>
    <mergeCell ref="G9:M9"/>
    <mergeCell ref="D10:M10"/>
    <mergeCell ref="B12:B13"/>
    <mergeCell ref="C12:E12"/>
    <mergeCell ref="F12:F13"/>
    <mergeCell ref="G12:G13"/>
    <mergeCell ref="I12:I13"/>
    <mergeCell ref="J12:J13"/>
    <mergeCell ref="L12:L13"/>
    <mergeCell ref="H12:H13"/>
  </mergeCells>
  <phoneticPr fontId="3"/>
  <dataValidations count="4">
    <dataValidation type="list" allowBlank="1" showInputMessage="1" showErrorMessage="1" sqref="L32:L45 L14:L27" xr:uid="{00000000-0002-0000-2200-000000000000}">
      <formula1>既存設備の改造</formula1>
    </dataValidation>
    <dataValidation type="list" allowBlank="1" showInputMessage="1" showErrorMessage="1" sqref="D32:D45 D14:D27" xr:uid="{00000000-0002-0000-2200-000001000000}">
      <formula1>INDIRECT($C14)</formula1>
    </dataValidation>
    <dataValidation allowBlank="1" showInputMessage="1" showErrorMessage="1" prompt="郵便番号を半角で_x000a_「XXX-XXXX」の形で記入してください。" sqref="D9" xr:uid="{00000000-0002-0000-2200-000002000000}"/>
    <dataValidation imeMode="off" allowBlank="1" showInputMessage="1" showErrorMessage="1" sqref="I32:I45 I14:I27" xr:uid="{00000000-0002-0000-2200-000003000000}"/>
  </dataValidations>
  <pageMargins left="0.74803149606299213" right="0.51181102362204722" top="0.59055118110236227" bottom="0.35433070866141736" header="0.51181102362204722" footer="0.51181102362204722"/>
  <pageSetup paperSize="9" scale="84" fitToHeight="0" orientation="landscape" blackAndWhite="1" r:id="rId1"/>
  <headerFooter alignWithMargins="0"/>
  <rowBreaks count="1" manualBreakCount="1">
    <brk id="27" max="12" man="1"/>
  </rowBreaks>
  <colBreaks count="1" manualBreakCount="1">
    <brk id="1" max="45" man="1"/>
  </colBreaks>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2200-000004000000}">
          <x14:formula1>
            <xm:f>入力リスト!$I$4:$I$17</xm:f>
          </x14:formula1>
          <xm:sqref>C32:C45 C14:C27</xm:sqref>
        </x14:dataValidation>
      </x14:dataValidations>
    </ext>
  </extLst>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02F219-C52E-42C5-A862-FEB699761017}">
  <sheetPr>
    <tabColor rgb="FF3333FF"/>
  </sheetPr>
  <dimension ref="A1:V183"/>
  <sheetViews>
    <sheetView showGridLines="0" view="pageBreakPreview" zoomScale="70" zoomScaleNormal="85" zoomScaleSheetLayoutView="70" workbookViewId="0"/>
  </sheetViews>
  <sheetFormatPr defaultColWidth="8.7265625" defaultRowHeight="15.75" customHeight="1"/>
  <cols>
    <col min="1" max="1" width="2.36328125" style="239" customWidth="1"/>
    <col min="2" max="2" width="3" style="239" customWidth="1"/>
    <col min="3" max="3" width="21.36328125" style="237" customWidth="1"/>
    <col min="4" max="6" width="5.453125" style="237" customWidth="1"/>
    <col min="7" max="7" width="2.08984375" style="237" customWidth="1"/>
    <col min="8" max="8" width="9.1796875" style="237" customWidth="1"/>
    <col min="9" max="12" width="5.453125" style="237" customWidth="1"/>
    <col min="13" max="13" width="5.453125" style="238" customWidth="1"/>
    <col min="14" max="19" width="8.7265625" style="237"/>
    <col min="20" max="22" width="0" style="237" hidden="1" customWidth="1"/>
    <col min="23" max="16384" width="8.7265625" style="237"/>
  </cols>
  <sheetData>
    <row r="1" spans="1:22" ht="18.75" customHeight="1">
      <c r="A1" s="35" t="s">
        <v>692</v>
      </c>
      <c r="B1" s="236"/>
    </row>
    <row r="2" spans="1:22" ht="22.5" customHeight="1">
      <c r="B2" s="1320" t="s">
        <v>645</v>
      </c>
      <c r="C2" s="1320"/>
      <c r="D2" s="1320"/>
      <c r="E2" s="1320"/>
      <c r="F2" s="1320"/>
      <c r="G2" s="1320"/>
      <c r="H2" s="1320"/>
      <c r="I2" s="1320"/>
      <c r="J2" s="1320"/>
      <c r="K2" s="1320"/>
      <c r="L2" s="1320"/>
    </row>
    <row r="3" spans="1:22" ht="10.5" customHeight="1">
      <c r="B3" s="240"/>
      <c r="C3" s="238"/>
      <c r="D3" s="238"/>
      <c r="E3" s="238"/>
      <c r="F3" s="238"/>
      <c r="G3" s="238"/>
      <c r="H3" s="238"/>
      <c r="I3" s="238"/>
      <c r="J3" s="238"/>
      <c r="K3" s="238"/>
      <c r="L3" s="241"/>
    </row>
    <row r="4" spans="1:22" ht="22.5" customHeight="1">
      <c r="B4" s="798" t="s">
        <v>363</v>
      </c>
      <c r="C4" s="798"/>
      <c r="D4" s="1321" t="str">
        <f>IF(申請概要書!$G$21&lt;&gt;"",申請概要書!$G$21,"")</f>
        <v/>
      </c>
      <c r="E4" s="1322"/>
      <c r="F4" s="1322"/>
      <c r="G4" s="1322"/>
      <c r="H4" s="1322"/>
      <c r="I4" s="1322"/>
      <c r="J4" s="1322"/>
      <c r="K4" s="1322"/>
      <c r="L4" s="1323"/>
    </row>
    <row r="5" spans="1:22" ht="12" customHeight="1">
      <c r="B5" s="240"/>
      <c r="C5" s="238"/>
      <c r="D5" s="238"/>
      <c r="E5" s="238"/>
      <c r="F5" s="238"/>
      <c r="G5" s="238"/>
      <c r="H5" s="238"/>
      <c r="I5" s="238"/>
      <c r="J5" s="238"/>
      <c r="K5" s="238"/>
      <c r="L5" s="241"/>
    </row>
    <row r="6" spans="1:22" ht="22.5" customHeight="1">
      <c r="B6" s="240" t="s">
        <v>467</v>
      </c>
      <c r="C6" s="238"/>
      <c r="D6" s="238"/>
      <c r="E6" s="238"/>
      <c r="F6" s="238"/>
      <c r="G6" s="238"/>
      <c r="H6" s="238"/>
      <c r="I6" s="238"/>
      <c r="J6" s="238"/>
      <c r="K6" s="238"/>
      <c r="L6" s="238"/>
    </row>
    <row r="7" spans="1:22" ht="22.5" customHeight="1">
      <c r="B7" s="240"/>
      <c r="C7" s="238" t="s">
        <v>729</v>
      </c>
      <c r="D7" s="238"/>
      <c r="E7" s="238"/>
      <c r="F7" s="238"/>
      <c r="H7" s="238" t="s">
        <v>730</v>
      </c>
      <c r="I7" s="105"/>
      <c r="J7" s="105"/>
      <c r="K7" s="243"/>
      <c r="L7" s="35"/>
    </row>
    <row r="8" spans="1:22" ht="30" customHeight="1">
      <c r="B8" s="240"/>
      <c r="C8" s="242" t="s">
        <v>380</v>
      </c>
      <c r="D8" s="1326"/>
      <c r="E8" s="1326"/>
      <c r="F8" s="435"/>
      <c r="H8" s="1310" t="s">
        <v>380</v>
      </c>
      <c r="I8" s="1311"/>
      <c r="J8" s="1312"/>
      <c r="K8" s="1329"/>
      <c r="L8" s="1326"/>
      <c r="M8" s="435"/>
    </row>
    <row r="9" spans="1:22" ht="30" customHeight="1">
      <c r="B9" s="240"/>
      <c r="C9" s="242" t="s">
        <v>576</v>
      </c>
      <c r="D9" s="1308"/>
      <c r="E9" s="1308"/>
      <c r="F9" s="238" t="s">
        <v>381</v>
      </c>
      <c r="H9" s="1310" t="s">
        <v>576</v>
      </c>
      <c r="I9" s="1311"/>
      <c r="J9" s="1312"/>
      <c r="K9" s="1327"/>
      <c r="L9" s="1308"/>
      <c r="M9" s="238" t="s">
        <v>381</v>
      </c>
    </row>
    <row r="10" spans="1:22" ht="30" customHeight="1">
      <c r="B10" s="240"/>
      <c r="C10" s="242" t="s">
        <v>577</v>
      </c>
      <c r="D10" s="1308"/>
      <c r="E10" s="1308"/>
      <c r="F10" s="238" t="s">
        <v>381</v>
      </c>
      <c r="H10" s="1310" t="s">
        <v>577</v>
      </c>
      <c r="I10" s="1311"/>
      <c r="J10" s="1312"/>
      <c r="K10" s="1327"/>
      <c r="L10" s="1308"/>
      <c r="M10" s="238" t="s">
        <v>381</v>
      </c>
    </row>
    <row r="11" spans="1:22" ht="30" customHeight="1">
      <c r="B11" s="240"/>
      <c r="C11" s="242" t="s">
        <v>578</v>
      </c>
      <c r="D11" s="1324">
        <f>MIN(D9:E10)</f>
        <v>0</v>
      </c>
      <c r="E11" s="1324"/>
      <c r="F11" s="238" t="s">
        <v>381</v>
      </c>
      <c r="H11" s="1310" t="s">
        <v>578</v>
      </c>
      <c r="I11" s="1311"/>
      <c r="J11" s="1312"/>
      <c r="K11" s="1330">
        <f>MIN(K9:L10)</f>
        <v>0</v>
      </c>
      <c r="L11" s="1324"/>
      <c r="M11" s="238" t="s">
        <v>381</v>
      </c>
      <c r="T11" s="237">
        <f>IF(D12="有",0,D11)</f>
        <v>0</v>
      </c>
      <c r="U11" s="237">
        <f>IF(K12="有",0,K11)</f>
        <v>0</v>
      </c>
      <c r="V11" s="237">
        <f>SUM(T11:U11)</f>
        <v>0</v>
      </c>
    </row>
    <row r="12" spans="1:22" ht="30" customHeight="1">
      <c r="B12" s="240"/>
      <c r="C12" s="242" t="s">
        <v>1191</v>
      </c>
      <c r="D12" s="1325"/>
      <c r="E12" s="1325"/>
      <c r="F12" s="243"/>
      <c r="H12" s="1310" t="s">
        <v>1191</v>
      </c>
      <c r="I12" s="1311"/>
      <c r="J12" s="1312"/>
      <c r="K12" s="1314"/>
      <c r="L12" s="1325"/>
      <c r="M12" s="243"/>
    </row>
    <row r="13" spans="1:22" ht="30" customHeight="1">
      <c r="B13" s="240"/>
      <c r="C13" s="242" t="s">
        <v>682</v>
      </c>
      <c r="D13" s="1308"/>
      <c r="E13" s="1308"/>
      <c r="F13" s="238" t="s">
        <v>381</v>
      </c>
      <c r="H13" s="1310" t="s">
        <v>682</v>
      </c>
      <c r="I13" s="1311"/>
      <c r="J13" s="1312"/>
      <c r="K13" s="1327"/>
      <c r="L13" s="1308"/>
      <c r="M13" s="238" t="s">
        <v>381</v>
      </c>
    </row>
    <row r="14" spans="1:22" ht="6.75" customHeight="1">
      <c r="B14" s="240"/>
      <c r="C14" s="246"/>
      <c r="D14" s="244"/>
      <c r="E14" s="244"/>
      <c r="F14" s="243"/>
      <c r="H14" s="436"/>
      <c r="I14" s="437"/>
      <c r="J14" s="437"/>
      <c r="K14" s="438"/>
      <c r="L14" s="438"/>
      <c r="M14" s="243"/>
    </row>
    <row r="15" spans="1:22" ht="29.25" customHeight="1">
      <c r="B15" s="240"/>
      <c r="C15" s="242" t="s">
        <v>303</v>
      </c>
      <c r="D15" s="1308"/>
      <c r="E15" s="1308"/>
      <c r="F15" s="238" t="s">
        <v>381</v>
      </c>
      <c r="H15" s="1310" t="s">
        <v>303</v>
      </c>
      <c r="I15" s="1311"/>
      <c r="J15" s="1312"/>
      <c r="K15" s="1327"/>
      <c r="L15" s="1308"/>
      <c r="M15" s="238" t="s">
        <v>381</v>
      </c>
    </row>
    <row r="16" spans="1:22" ht="29.25" customHeight="1">
      <c r="B16" s="240"/>
      <c r="C16" s="242" t="s">
        <v>465</v>
      </c>
      <c r="D16" s="1308"/>
      <c r="E16" s="1308"/>
      <c r="F16" s="238" t="s">
        <v>468</v>
      </c>
      <c r="H16" s="1310" t="s">
        <v>465</v>
      </c>
      <c r="I16" s="1311"/>
      <c r="J16" s="1312"/>
      <c r="K16" s="1327"/>
      <c r="L16" s="1308"/>
      <c r="M16" s="238" t="s">
        <v>468</v>
      </c>
    </row>
    <row r="17" spans="2:13" ht="12" customHeight="1">
      <c r="B17" s="240"/>
      <c r="C17" s="246"/>
      <c r="D17" s="105"/>
      <c r="E17" s="105"/>
      <c r="F17" s="243"/>
      <c r="G17" s="35"/>
      <c r="H17" s="105"/>
      <c r="I17" s="244"/>
      <c r="J17" s="244"/>
      <c r="K17" s="245"/>
      <c r="L17" s="238"/>
    </row>
    <row r="18" spans="2:13" ht="22.5" customHeight="1">
      <c r="B18" s="238" t="s">
        <v>1138</v>
      </c>
      <c r="C18" s="238"/>
      <c r="H18" s="105"/>
      <c r="I18" s="244"/>
      <c r="J18" s="244"/>
      <c r="K18" s="245"/>
      <c r="L18" s="238"/>
    </row>
    <row r="19" spans="2:13" ht="22.5" customHeight="1">
      <c r="B19" s="238"/>
      <c r="C19" s="238" t="s">
        <v>1139</v>
      </c>
      <c r="H19" s="105"/>
      <c r="I19" s="244"/>
      <c r="J19" s="244"/>
      <c r="K19" s="245"/>
      <c r="L19" s="238"/>
    </row>
    <row r="20" spans="2:13" ht="30" customHeight="1">
      <c r="B20" s="240"/>
      <c r="C20" s="439" t="s">
        <v>727</v>
      </c>
      <c r="D20" s="1313"/>
      <c r="E20" s="1314"/>
      <c r="H20" s="65"/>
      <c r="I20" s="248"/>
      <c r="J20" s="65"/>
      <c r="K20" s="248"/>
      <c r="L20" s="65"/>
      <c r="M20" s="248"/>
    </row>
    <row r="21" spans="2:13" ht="30" customHeight="1">
      <c r="B21" s="240"/>
      <c r="C21" s="439" t="s">
        <v>720</v>
      </c>
      <c r="D21" s="1317"/>
      <c r="E21" s="1318"/>
      <c r="F21" s="1318"/>
      <c r="G21" s="1318"/>
      <c r="H21" s="1318"/>
      <c r="I21" s="1318"/>
      <c r="J21" s="1318"/>
      <c r="K21" s="1318"/>
      <c r="L21" s="1319"/>
      <c r="M21" s="248"/>
    </row>
    <row r="22" spans="2:13" ht="30" customHeight="1">
      <c r="B22" s="240"/>
      <c r="C22" s="439" t="s">
        <v>723</v>
      </c>
      <c r="D22" s="1317"/>
      <c r="E22" s="1318"/>
      <c r="F22" s="1318"/>
      <c r="G22" s="1318"/>
      <c r="H22" s="1318"/>
      <c r="I22" s="1318"/>
      <c r="J22" s="1318"/>
      <c r="K22" s="1318"/>
      <c r="L22" s="1319"/>
      <c r="M22" s="248"/>
    </row>
    <row r="23" spans="2:13" ht="30" customHeight="1">
      <c r="B23" s="240"/>
      <c r="C23" s="439" t="s">
        <v>724</v>
      </c>
      <c r="D23" s="1317"/>
      <c r="E23" s="1318"/>
      <c r="F23" s="1318"/>
      <c r="G23" s="1318"/>
      <c r="H23" s="1318"/>
      <c r="I23" s="1318"/>
      <c r="J23" s="1318"/>
      <c r="K23" s="1318"/>
      <c r="L23" s="1319"/>
      <c r="M23" s="248"/>
    </row>
    <row r="24" spans="2:13" ht="30" customHeight="1">
      <c r="B24" s="240"/>
      <c r="C24" s="439" t="s">
        <v>725</v>
      </c>
      <c r="D24" s="1317"/>
      <c r="E24" s="1318"/>
      <c r="F24" s="1318"/>
      <c r="G24" s="1318"/>
      <c r="H24" s="1318"/>
      <c r="I24" s="1318"/>
      <c r="J24" s="1318"/>
      <c r="K24" s="1318"/>
      <c r="L24" s="1319"/>
      <c r="M24" s="248"/>
    </row>
    <row r="25" spans="2:13" ht="12" customHeight="1">
      <c r="B25" s="240"/>
      <c r="C25" s="238"/>
      <c r="D25" s="238"/>
      <c r="E25" s="238"/>
      <c r="F25" s="238"/>
      <c r="G25" s="238"/>
      <c r="H25" s="238"/>
      <c r="I25" s="238"/>
      <c r="J25" s="238"/>
      <c r="K25" s="238"/>
      <c r="L25" s="238"/>
    </row>
    <row r="26" spans="2:13" ht="18.75" customHeight="1">
      <c r="B26" s="240"/>
      <c r="C26" s="238" t="s">
        <v>1140</v>
      </c>
      <c r="D26" s="238"/>
      <c r="E26" s="238"/>
      <c r="F26" s="238"/>
      <c r="G26" s="238"/>
      <c r="H26" s="238"/>
      <c r="I26" s="238"/>
      <c r="J26" s="238"/>
      <c r="K26" s="238"/>
      <c r="L26" s="238"/>
    </row>
    <row r="27" spans="2:13" ht="30" customHeight="1">
      <c r="B27" s="240"/>
      <c r="C27" s="458" t="s">
        <v>728</v>
      </c>
      <c r="D27" s="1315"/>
      <c r="E27" s="1316"/>
      <c r="F27" s="238" t="s">
        <v>726</v>
      </c>
      <c r="G27" s="238"/>
      <c r="H27" s="238"/>
      <c r="I27" s="238"/>
      <c r="J27" s="238"/>
      <c r="K27" s="238"/>
      <c r="L27" s="238"/>
    </row>
    <row r="28" spans="2:13" ht="30" customHeight="1">
      <c r="B28" s="240"/>
      <c r="C28" s="458" t="s">
        <v>718</v>
      </c>
      <c r="D28" s="1317"/>
      <c r="E28" s="1318"/>
      <c r="F28" s="1318"/>
      <c r="G28" s="1318"/>
      <c r="H28" s="1318"/>
      <c r="I28" s="1318"/>
      <c r="J28" s="1318"/>
      <c r="K28" s="1318"/>
      <c r="L28" s="1319"/>
    </row>
    <row r="29" spans="2:13" ht="12" customHeight="1">
      <c r="B29" s="240"/>
      <c r="C29" s="238"/>
      <c r="D29" s="457"/>
      <c r="E29" s="457"/>
      <c r="F29" s="457"/>
      <c r="G29" s="457"/>
      <c r="H29" s="457"/>
      <c r="I29" s="238"/>
      <c r="J29" s="238"/>
      <c r="K29" s="238"/>
      <c r="L29" s="238"/>
    </row>
    <row r="30" spans="2:13" ht="22.5" customHeight="1">
      <c r="B30" s="238" t="s">
        <v>1015</v>
      </c>
      <c r="C30" s="238"/>
      <c r="D30" s="238"/>
      <c r="E30" s="238"/>
      <c r="F30" s="238"/>
      <c r="G30" s="238"/>
      <c r="H30" s="238"/>
      <c r="I30" s="238"/>
      <c r="J30" s="238"/>
      <c r="K30" s="238"/>
      <c r="L30" s="238"/>
    </row>
    <row r="31" spans="2:13" ht="22.5" customHeight="1">
      <c r="B31" s="238"/>
      <c r="C31" s="238" t="s">
        <v>1004</v>
      </c>
      <c r="D31" s="238"/>
      <c r="E31" s="238"/>
      <c r="F31" s="238"/>
      <c r="G31" s="238"/>
      <c r="H31" s="238"/>
      <c r="I31" s="238"/>
      <c r="J31" s="238"/>
      <c r="K31" s="238"/>
      <c r="L31" s="238"/>
    </row>
    <row r="32" spans="2:13" ht="29.25" customHeight="1">
      <c r="B32" s="238"/>
      <c r="C32" s="247" t="s">
        <v>411</v>
      </c>
      <c r="D32" s="1331"/>
      <c r="E32" s="1331"/>
      <c r="F32" s="1331"/>
      <c r="G32" s="1331"/>
      <c r="H32" s="1331"/>
      <c r="I32" s="248"/>
      <c r="J32" s="1328"/>
      <c r="K32" s="1328"/>
      <c r="L32" s="1328"/>
      <c r="M32" s="1328"/>
    </row>
    <row r="33" spans="2:13" ht="29.25" customHeight="1">
      <c r="B33" s="238"/>
      <c r="C33" s="247" t="s">
        <v>422</v>
      </c>
      <c r="D33" s="1307"/>
      <c r="E33" s="1307"/>
      <c r="F33" s="1307"/>
      <c r="G33" s="1307"/>
      <c r="H33" s="1307"/>
      <c r="I33" s="238"/>
      <c r="J33" s="238"/>
      <c r="K33" s="238"/>
      <c r="L33" s="238"/>
    </row>
    <row r="34" spans="2:13" ht="29.25" customHeight="1">
      <c r="B34" s="238"/>
      <c r="C34" s="247" t="s">
        <v>423</v>
      </c>
      <c r="D34" s="1308"/>
      <c r="E34" s="1309"/>
      <c r="F34" s="238" t="s">
        <v>587</v>
      </c>
      <c r="G34" s="238"/>
      <c r="H34" s="475"/>
      <c r="I34" s="238"/>
      <c r="M34" s="237"/>
    </row>
    <row r="35" spans="2:13" ht="29.25" customHeight="1">
      <c r="B35" s="238"/>
      <c r="C35" s="247" t="s">
        <v>608</v>
      </c>
      <c r="D35" s="1308"/>
      <c r="E35" s="1309"/>
      <c r="F35" s="238" t="s">
        <v>586</v>
      </c>
      <c r="G35" s="238"/>
      <c r="H35" s="238"/>
      <c r="I35" s="238"/>
      <c r="J35" s="238"/>
      <c r="K35" s="238"/>
      <c r="L35" s="238"/>
    </row>
    <row r="36" spans="2:13" ht="29.25" customHeight="1">
      <c r="B36" s="240"/>
      <c r="C36" s="242" t="s">
        <v>682</v>
      </c>
      <c r="D36" s="1308"/>
      <c r="E36" s="1309"/>
      <c r="F36" s="238" t="s">
        <v>586</v>
      </c>
      <c r="G36" s="238"/>
      <c r="H36" s="238"/>
      <c r="I36" s="238"/>
      <c r="J36" s="238"/>
      <c r="K36" s="238"/>
      <c r="L36" s="238"/>
    </row>
    <row r="37" spans="2:13" ht="12" customHeight="1">
      <c r="B37" s="240"/>
      <c r="C37" s="238"/>
      <c r="D37" s="249"/>
      <c r="E37" s="250"/>
      <c r="F37" s="238"/>
      <c r="G37" s="238"/>
      <c r="H37" s="238"/>
      <c r="I37" s="238"/>
      <c r="J37" s="238"/>
      <c r="K37" s="238"/>
      <c r="L37" s="238"/>
    </row>
    <row r="38" spans="2:13" ht="22.5" customHeight="1">
      <c r="B38" s="238"/>
      <c r="C38" s="238" t="s">
        <v>1005</v>
      </c>
      <c r="D38" s="238"/>
      <c r="E38" s="238"/>
      <c r="F38" s="238"/>
      <c r="G38" s="238"/>
      <c r="H38" s="238"/>
      <c r="I38" s="238"/>
      <c r="J38" s="238"/>
      <c r="K38" s="238"/>
      <c r="L38" s="238"/>
    </row>
    <row r="39" spans="2:13" ht="22.5" customHeight="1">
      <c r="B39" s="238"/>
      <c r="C39" s="458" t="s">
        <v>728</v>
      </c>
      <c r="D39" s="1305"/>
      <c r="E39" s="1306"/>
      <c r="F39" s="238" t="s">
        <v>726</v>
      </c>
      <c r="G39" s="238"/>
      <c r="H39" s="238"/>
      <c r="I39" s="238"/>
      <c r="J39" s="238"/>
      <c r="K39" s="238"/>
      <c r="L39" s="238"/>
    </row>
    <row r="40" spans="2:13" ht="22.5" customHeight="1">
      <c r="B40" s="238"/>
      <c r="C40" s="247" t="s">
        <v>1003</v>
      </c>
      <c r="D40" s="1305"/>
      <c r="E40" s="1306"/>
      <c r="F40" s="238" t="s">
        <v>586</v>
      </c>
      <c r="G40" s="238"/>
      <c r="H40" s="238"/>
      <c r="I40" s="238"/>
      <c r="J40" s="238"/>
      <c r="K40" s="238"/>
      <c r="L40" s="238"/>
    </row>
    <row r="41" spans="2:13" ht="22.5" customHeight="1">
      <c r="B41" s="238"/>
      <c r="C41" s="458" t="s">
        <v>1020</v>
      </c>
      <c r="D41" s="1305"/>
      <c r="E41" s="1306"/>
      <c r="F41" s="238" t="s">
        <v>726</v>
      </c>
      <c r="G41" s="238"/>
      <c r="H41" s="238"/>
      <c r="I41" s="238"/>
      <c r="J41" s="238"/>
      <c r="K41" s="238"/>
      <c r="L41" s="238"/>
    </row>
    <row r="42" spans="2:13" ht="12" customHeight="1">
      <c r="B42" s="238"/>
      <c r="C42" s="238"/>
      <c r="D42" s="238"/>
      <c r="E42" s="238"/>
      <c r="F42" s="238"/>
      <c r="G42" s="238"/>
      <c r="H42" s="238"/>
      <c r="I42" s="238"/>
      <c r="J42" s="238"/>
      <c r="K42" s="238"/>
      <c r="L42" s="238"/>
    </row>
    <row r="43" spans="2:13" ht="22.5" customHeight="1">
      <c r="B43" s="238"/>
      <c r="C43" s="238" t="s">
        <v>1006</v>
      </c>
      <c r="D43" s="238"/>
      <c r="E43" s="238"/>
      <c r="F43" s="238"/>
      <c r="G43" s="238"/>
      <c r="H43" s="238"/>
      <c r="I43" s="238"/>
      <c r="J43" s="238"/>
      <c r="K43" s="238"/>
      <c r="L43" s="238"/>
    </row>
    <row r="44" spans="2:13" ht="30" customHeight="1">
      <c r="B44" s="251"/>
      <c r="C44" s="242" t="s">
        <v>450</v>
      </c>
      <c r="D44" s="1307"/>
      <c r="E44" s="1307"/>
      <c r="F44" s="1307"/>
      <c r="G44" s="1307"/>
      <c r="H44" s="1307"/>
      <c r="I44" s="238"/>
      <c r="J44" s="238"/>
      <c r="K44" s="238"/>
      <c r="L44" s="238"/>
    </row>
    <row r="45" spans="2:13" ht="30" customHeight="1">
      <c r="B45" s="251"/>
      <c r="C45" s="247" t="s">
        <v>588</v>
      </c>
      <c r="D45" s="1308"/>
      <c r="E45" s="1308"/>
      <c r="F45" s="238" t="s">
        <v>381</v>
      </c>
      <c r="G45" s="238"/>
      <c r="H45" s="238"/>
      <c r="I45" s="238"/>
      <c r="J45" s="238"/>
      <c r="K45" s="238"/>
      <c r="L45" s="238"/>
      <c r="M45" s="248"/>
    </row>
    <row r="46" spans="2:13" ht="30" customHeight="1">
      <c r="B46" s="251"/>
      <c r="C46" s="247" t="s">
        <v>589</v>
      </c>
      <c r="D46" s="1308"/>
      <c r="E46" s="1308"/>
      <c r="F46" s="238" t="s">
        <v>381</v>
      </c>
      <c r="G46" s="238"/>
      <c r="H46" s="238"/>
      <c r="I46" s="238"/>
      <c r="J46" s="238"/>
      <c r="K46" s="238"/>
      <c r="L46" s="238"/>
    </row>
    <row r="47" spans="2:13" ht="30" customHeight="1">
      <c r="B47" s="251"/>
      <c r="C47" s="242" t="s">
        <v>590</v>
      </c>
      <c r="D47" s="1324">
        <f>MIN(D45:E46)</f>
        <v>0</v>
      </c>
      <c r="E47" s="1324"/>
      <c r="F47" s="238" t="s">
        <v>381</v>
      </c>
      <c r="G47" s="238"/>
      <c r="H47" s="238"/>
      <c r="I47" s="238"/>
      <c r="J47" s="238"/>
      <c r="K47" s="238"/>
      <c r="L47" s="238"/>
    </row>
    <row r="48" spans="2:13" ht="30" customHeight="1">
      <c r="B48" s="251"/>
      <c r="C48" s="242" t="s">
        <v>682</v>
      </c>
      <c r="D48" s="1308"/>
      <c r="E48" s="1308"/>
      <c r="F48" s="238" t="s">
        <v>381</v>
      </c>
      <c r="G48" s="35"/>
      <c r="H48" s="105"/>
      <c r="I48" s="244"/>
      <c r="J48" s="244"/>
      <c r="K48" s="245"/>
      <c r="L48" s="238"/>
    </row>
    <row r="49" spans="1:12" ht="7.5" customHeight="1">
      <c r="B49" s="251"/>
      <c r="C49" s="246"/>
      <c r="D49" s="244"/>
      <c r="E49" s="244"/>
      <c r="F49" s="243"/>
      <c r="G49" s="35"/>
      <c r="H49" s="105"/>
      <c r="I49" s="244"/>
      <c r="J49" s="244"/>
      <c r="K49" s="245"/>
      <c r="L49" s="238"/>
    </row>
    <row r="50" spans="1:12" ht="30" customHeight="1">
      <c r="B50" s="238"/>
      <c r="C50" s="242" t="s">
        <v>303</v>
      </c>
      <c r="D50" s="1308"/>
      <c r="E50" s="1308"/>
      <c r="F50" s="238" t="s">
        <v>381</v>
      </c>
      <c r="G50" s="35"/>
      <c r="H50" s="105"/>
      <c r="I50" s="244"/>
      <c r="J50" s="244"/>
      <c r="K50" s="245"/>
      <c r="L50" s="238"/>
    </row>
    <row r="51" spans="1:12" ht="18.75" customHeight="1">
      <c r="A51" s="237"/>
      <c r="B51" s="240"/>
      <c r="C51" s="238"/>
      <c r="D51" s="238"/>
      <c r="E51" s="238"/>
      <c r="F51" s="238"/>
      <c r="G51" s="238"/>
      <c r="H51" s="238"/>
      <c r="I51" s="238"/>
      <c r="J51" s="238"/>
      <c r="K51" s="238"/>
      <c r="L51" s="238"/>
    </row>
    <row r="52" spans="1:12" ht="18.75" customHeight="1"/>
    <row r="53" spans="1:12" ht="22.5" customHeight="1"/>
    <row r="54" spans="1:12" ht="23.25" customHeight="1"/>
    <row r="55" spans="1:12" ht="22.5" customHeight="1"/>
    <row r="56" spans="1:12" ht="23.25" customHeight="1"/>
    <row r="57" spans="1:12" ht="22.5" customHeight="1"/>
    <row r="58" spans="1:12" ht="22.5" customHeight="1"/>
    <row r="59" spans="1:12" ht="30" customHeight="1"/>
    <row r="60" spans="1:12" ht="30" customHeight="1"/>
    <row r="61" spans="1:12" ht="30" customHeight="1"/>
    <row r="62" spans="1:12" ht="30" customHeight="1"/>
    <row r="63" spans="1:12" ht="30" customHeight="1"/>
    <row r="64" spans="1:12" ht="30" customHeight="1"/>
    <row r="65" ht="6.75" customHeight="1"/>
    <row r="66" ht="29.25" customHeight="1"/>
    <row r="67" ht="29.25" customHeight="1"/>
    <row r="68" ht="22.5" customHeight="1"/>
    <row r="69" ht="22.5" customHeight="1"/>
    <row r="70" ht="30" customHeight="1"/>
    <row r="71" ht="30" customHeight="1"/>
    <row r="72" ht="30" customHeight="1"/>
    <row r="73" ht="30" customHeight="1"/>
    <row r="74" ht="30" customHeight="1"/>
    <row r="75" ht="30" customHeight="1"/>
    <row r="76" ht="6.75" customHeight="1"/>
    <row r="77" ht="29.25" customHeight="1"/>
    <row r="78" ht="29.25" customHeight="1"/>
    <row r="79" ht="18.75" customHeight="1"/>
    <row r="80" ht="22.5" customHeight="1"/>
    <row r="81" ht="29.25" customHeight="1"/>
    <row r="82" ht="29.25" customHeight="1"/>
    <row r="83" ht="29.25" customHeight="1"/>
    <row r="84" ht="29.25" customHeight="1"/>
    <row r="85" ht="29.25" customHeight="1"/>
    <row r="86" ht="22.5" customHeight="1"/>
    <row r="87" ht="22.5" customHeight="1"/>
    <row r="88" ht="30" customHeight="1"/>
    <row r="89" ht="30" customHeight="1"/>
    <row r="90" ht="30" customHeight="1"/>
    <row r="91" ht="30" customHeight="1"/>
    <row r="92" ht="30" customHeight="1"/>
    <row r="93" ht="7.5" customHeight="1"/>
    <row r="94" ht="30" customHeight="1"/>
    <row r="95" ht="18.75" customHeight="1"/>
    <row r="96" ht="18.75" customHeight="1"/>
    <row r="97" ht="22.5" customHeight="1"/>
    <row r="98" ht="23.25" customHeight="1"/>
    <row r="99" ht="22.5" customHeight="1"/>
    <row r="100" ht="23.25" customHeight="1"/>
    <row r="101" ht="22.5" customHeight="1"/>
    <row r="102" ht="22.5" customHeight="1"/>
    <row r="103" ht="30" customHeight="1"/>
    <row r="104" ht="30" customHeight="1"/>
    <row r="105" ht="30" customHeight="1"/>
    <row r="106" ht="30" customHeight="1"/>
    <row r="107" ht="30" customHeight="1"/>
    <row r="108" ht="30" customHeight="1"/>
    <row r="109" ht="6.75" customHeight="1"/>
    <row r="110" ht="29.25" customHeight="1"/>
    <row r="111" ht="29.25" customHeight="1"/>
    <row r="112" ht="22.5" customHeight="1"/>
    <row r="113" ht="22.5" customHeight="1"/>
    <row r="114" ht="30" customHeight="1"/>
    <row r="115" ht="30" customHeight="1"/>
    <row r="116" ht="30" customHeight="1"/>
    <row r="117" ht="30" customHeight="1"/>
    <row r="118" ht="30" customHeight="1"/>
    <row r="119" ht="30" customHeight="1"/>
    <row r="120" ht="6.75" customHeight="1"/>
    <row r="121" ht="29.25" customHeight="1"/>
    <row r="122" ht="29.25" customHeight="1"/>
    <row r="123" ht="18.75" customHeight="1"/>
    <row r="124" ht="22.5" customHeight="1"/>
    <row r="125" ht="29.25" customHeight="1"/>
    <row r="126" ht="29.25" customHeight="1"/>
    <row r="127" ht="29.25" customHeight="1"/>
    <row r="128" ht="29.25" customHeight="1"/>
    <row r="129" ht="29.25" customHeight="1"/>
    <row r="130" ht="22.5" customHeight="1"/>
    <row r="131" ht="22.5" customHeight="1"/>
    <row r="132" ht="30" customHeight="1"/>
    <row r="133" ht="30" customHeight="1"/>
    <row r="134" ht="30" customHeight="1"/>
    <row r="135" ht="30" customHeight="1"/>
    <row r="136" ht="30" customHeight="1"/>
    <row r="137" ht="7.5" customHeight="1"/>
    <row r="138" ht="30" customHeight="1"/>
    <row r="139" ht="18.75" customHeight="1"/>
    <row r="140" ht="18.75" customHeight="1"/>
    <row r="141" ht="22.5" customHeight="1"/>
    <row r="142" ht="23.25" customHeight="1"/>
    <row r="143" ht="22.5" customHeight="1"/>
    <row r="144" ht="23.25" customHeight="1"/>
    <row r="145" ht="22.5" customHeight="1"/>
    <row r="146" ht="22.5" customHeight="1"/>
    <row r="147" ht="30" customHeight="1"/>
    <row r="148" ht="30" customHeight="1"/>
    <row r="149" ht="30" customHeight="1"/>
    <row r="150" ht="30" customHeight="1"/>
    <row r="151" ht="30" customHeight="1"/>
    <row r="152" ht="30" customHeight="1"/>
    <row r="153" ht="6.75" customHeight="1"/>
    <row r="154" ht="29.25" customHeight="1"/>
    <row r="155" ht="29.25" customHeight="1"/>
    <row r="156" ht="22.5" customHeight="1"/>
    <row r="157" ht="22.5" customHeight="1"/>
    <row r="158" ht="30" customHeight="1"/>
    <row r="159" ht="30" customHeight="1"/>
    <row r="160" ht="30" customHeight="1"/>
    <row r="161" ht="30" customHeight="1"/>
    <row r="162" ht="30" customHeight="1"/>
    <row r="163" ht="30" customHeight="1"/>
    <row r="164" ht="6.75" customHeight="1"/>
    <row r="165" ht="29.25" customHeight="1"/>
    <row r="166" ht="29.25" customHeight="1"/>
    <row r="167" ht="18.75" customHeight="1"/>
    <row r="168" ht="22.5" customHeight="1"/>
    <row r="169" ht="29.25" customHeight="1"/>
    <row r="170" ht="29.25" customHeight="1"/>
    <row r="171" ht="29.25" customHeight="1"/>
    <row r="172" ht="29.25" customHeight="1"/>
    <row r="173" ht="29.25" customHeight="1"/>
    <row r="174" ht="22.5" customHeight="1"/>
    <row r="175" ht="22.5" customHeight="1"/>
    <row r="176" ht="30" customHeight="1"/>
    <row r="177" ht="30" customHeight="1"/>
    <row r="178" ht="30" customHeight="1"/>
    <row r="179" ht="30" customHeight="1"/>
    <row r="180" ht="30" customHeight="1"/>
    <row r="181" ht="7.5" customHeight="1"/>
    <row r="182" ht="30" customHeight="1"/>
    <row r="183" ht="18.75" customHeight="1"/>
  </sheetData>
  <sheetProtection sheet="1" objects="1" scenarios="1"/>
  <mergeCells count="49">
    <mergeCell ref="B2:L2"/>
    <mergeCell ref="B4:C4"/>
    <mergeCell ref="D4:L4"/>
    <mergeCell ref="D8:E8"/>
    <mergeCell ref="H8:J8"/>
    <mergeCell ref="K8:L8"/>
    <mergeCell ref="D9:E9"/>
    <mergeCell ref="H9:J9"/>
    <mergeCell ref="K9:L9"/>
    <mergeCell ref="D10:E10"/>
    <mergeCell ref="H10:J10"/>
    <mergeCell ref="K10:L10"/>
    <mergeCell ref="D11:E11"/>
    <mergeCell ref="H11:J11"/>
    <mergeCell ref="K11:L11"/>
    <mergeCell ref="D12:E12"/>
    <mergeCell ref="H12:J12"/>
    <mergeCell ref="K12:L12"/>
    <mergeCell ref="D22:L22"/>
    <mergeCell ref="D13:E13"/>
    <mergeCell ref="H13:J13"/>
    <mergeCell ref="K13:L13"/>
    <mergeCell ref="D15:E15"/>
    <mergeCell ref="H15:J15"/>
    <mergeCell ref="K15:L15"/>
    <mergeCell ref="D16:E16"/>
    <mergeCell ref="H16:J16"/>
    <mergeCell ref="K16:L16"/>
    <mergeCell ref="D20:E20"/>
    <mergeCell ref="D21:L21"/>
    <mergeCell ref="D40:E40"/>
    <mergeCell ref="D23:L23"/>
    <mergeCell ref="D24:L24"/>
    <mergeCell ref="D27:E27"/>
    <mergeCell ref="D28:L28"/>
    <mergeCell ref="D32:H32"/>
    <mergeCell ref="J32:M32"/>
    <mergeCell ref="D33:H33"/>
    <mergeCell ref="D34:E34"/>
    <mergeCell ref="D35:E35"/>
    <mergeCell ref="D36:E36"/>
    <mergeCell ref="D39:E39"/>
    <mergeCell ref="D50:E50"/>
    <mergeCell ref="D41:E41"/>
    <mergeCell ref="D44:H44"/>
    <mergeCell ref="D45:E45"/>
    <mergeCell ref="D46:E46"/>
    <mergeCell ref="D47:E47"/>
    <mergeCell ref="D48:E48"/>
  </mergeCells>
  <phoneticPr fontId="3"/>
  <dataValidations count="4">
    <dataValidation imeMode="off" allowBlank="1" showInputMessage="1" showErrorMessage="1" sqref="D9:E10 D13:E13 D15:E16 K9:L10 K13:L13 K15:L16 D34:E36 D45:E46 D48:E48 D50:E50 D27:E27 D39:E41" xr:uid="{6A3B17F9-DD02-4F37-BE39-6FD1AC95EBDE}"/>
    <dataValidation type="list" allowBlank="1" showInputMessage="1" showErrorMessage="1" sqref="D8:E8 K8:L8" xr:uid="{98B7A154-CC2D-4F66-9832-C0D2CBCB7F49}">
      <formula1>再生可能エネルギー発電設備</formula1>
    </dataValidation>
    <dataValidation type="list" allowBlank="1" showInputMessage="1" showErrorMessage="1" sqref="D32" xr:uid="{147CA8DB-CBFE-417B-AB44-35B75546F28B}">
      <formula1>蓄電システムの種別</formula1>
    </dataValidation>
    <dataValidation type="list" allowBlank="1" showInputMessage="1" showErrorMessage="1" sqref="D20:E20 D12:E12 K12:L12" xr:uid="{1AEF2AFA-6088-4031-8A4E-A9C1B2903E94}">
      <formula1>有無チェック</formula1>
    </dataValidation>
  </dataValidations>
  <pageMargins left="0.43307086614173229" right="0" top="0.15748031496062992" bottom="0.15748031496062992" header="0.31496062992125984" footer="0.31496062992125984"/>
  <pageSetup paperSize="9" scale="72" fitToHeight="0" orientation="portrait" r:id="rId1"/>
  <rowBreaks count="3" manualBreakCount="3">
    <brk id="51" max="12" man="1"/>
    <brk id="95" max="12" man="1"/>
    <brk id="139" max="12" man="1"/>
  </rowBreaks>
  <drawing r:id="rId2"/>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3CB7E0-192D-4D5A-8103-5D71F5DD2016}">
  <sheetPr>
    <tabColor rgb="FF3333FF"/>
  </sheetPr>
  <dimension ref="A1:V183"/>
  <sheetViews>
    <sheetView showGridLines="0" view="pageBreakPreview" zoomScale="70" zoomScaleNormal="85" zoomScaleSheetLayoutView="70" workbookViewId="0"/>
  </sheetViews>
  <sheetFormatPr defaultColWidth="8.7265625" defaultRowHeight="15.75" customHeight="1"/>
  <cols>
    <col min="1" max="1" width="2.36328125" style="239" customWidth="1"/>
    <col min="2" max="2" width="3" style="239" customWidth="1"/>
    <col min="3" max="3" width="21.36328125" style="237" customWidth="1"/>
    <col min="4" max="6" width="5.453125" style="237" customWidth="1"/>
    <col min="7" max="7" width="2.08984375" style="237" customWidth="1"/>
    <col min="8" max="8" width="9.1796875" style="237" customWidth="1"/>
    <col min="9" max="12" width="5.453125" style="237" customWidth="1"/>
    <col min="13" max="13" width="5.453125" style="238" customWidth="1"/>
    <col min="14" max="19" width="8.7265625" style="237"/>
    <col min="20" max="22" width="0" style="237" hidden="1" customWidth="1"/>
    <col min="23" max="16384" width="8.7265625" style="237"/>
  </cols>
  <sheetData>
    <row r="1" spans="1:22" ht="18.75" customHeight="1">
      <c r="A1" s="35" t="s">
        <v>692</v>
      </c>
      <c r="B1" s="236"/>
    </row>
    <row r="2" spans="1:22" ht="22.5" customHeight="1">
      <c r="B2" s="1320" t="s">
        <v>645</v>
      </c>
      <c r="C2" s="1320"/>
      <c r="D2" s="1320"/>
      <c r="E2" s="1320"/>
      <c r="F2" s="1320"/>
      <c r="G2" s="1320"/>
      <c r="H2" s="1320"/>
      <c r="I2" s="1320"/>
      <c r="J2" s="1320"/>
      <c r="K2" s="1320"/>
      <c r="L2" s="1320"/>
    </row>
    <row r="3" spans="1:22" ht="10.5" customHeight="1">
      <c r="B3" s="240"/>
      <c r="C3" s="238"/>
      <c r="D3" s="238"/>
      <c r="E3" s="238"/>
      <c r="F3" s="238"/>
      <c r="G3" s="238"/>
      <c r="H3" s="238"/>
      <c r="I3" s="238"/>
      <c r="J3" s="238"/>
      <c r="K3" s="238"/>
      <c r="L3" s="241"/>
    </row>
    <row r="4" spans="1:22" ht="22.5" customHeight="1">
      <c r="B4" s="798" t="s">
        <v>363</v>
      </c>
      <c r="C4" s="798"/>
      <c r="D4" s="1321" t="str">
        <f>IF(申請概要書!$G$29&lt;&gt;"",申請概要書!$G$29,"")</f>
        <v/>
      </c>
      <c r="E4" s="1322"/>
      <c r="F4" s="1322"/>
      <c r="G4" s="1322"/>
      <c r="H4" s="1322"/>
      <c r="I4" s="1322"/>
      <c r="J4" s="1322"/>
      <c r="K4" s="1322"/>
      <c r="L4" s="1323"/>
    </row>
    <row r="5" spans="1:22" ht="12" customHeight="1">
      <c r="B5" s="240"/>
      <c r="C5" s="238"/>
      <c r="D5" s="238"/>
      <c r="E5" s="238"/>
      <c r="F5" s="238"/>
      <c r="G5" s="238"/>
      <c r="H5" s="238"/>
      <c r="I5" s="238"/>
      <c r="J5" s="238"/>
      <c r="K5" s="238"/>
      <c r="L5" s="241"/>
    </row>
    <row r="6" spans="1:22" ht="22.5" customHeight="1">
      <c r="B6" s="240" t="s">
        <v>467</v>
      </c>
      <c r="C6" s="238"/>
      <c r="D6" s="238"/>
      <c r="E6" s="238"/>
      <c r="F6" s="238"/>
      <c r="G6" s="238"/>
      <c r="H6" s="238"/>
      <c r="I6" s="238"/>
      <c r="J6" s="238"/>
      <c r="K6" s="238"/>
      <c r="L6" s="238"/>
    </row>
    <row r="7" spans="1:22" ht="22.5" customHeight="1">
      <c r="B7" s="240"/>
      <c r="C7" s="238" t="s">
        <v>729</v>
      </c>
      <c r="D7" s="238"/>
      <c r="E7" s="238"/>
      <c r="F7" s="238"/>
      <c r="H7" s="238" t="s">
        <v>730</v>
      </c>
      <c r="I7" s="105"/>
      <c r="J7" s="105"/>
      <c r="K7" s="243"/>
      <c r="L7" s="35"/>
    </row>
    <row r="8" spans="1:22" ht="30" customHeight="1">
      <c r="B8" s="240"/>
      <c r="C8" s="242" t="s">
        <v>380</v>
      </c>
      <c r="D8" s="1326"/>
      <c r="E8" s="1326"/>
      <c r="F8" s="435"/>
      <c r="H8" s="1310" t="s">
        <v>380</v>
      </c>
      <c r="I8" s="1311"/>
      <c r="J8" s="1312"/>
      <c r="K8" s="1329"/>
      <c r="L8" s="1326"/>
      <c r="M8" s="435"/>
    </row>
    <row r="9" spans="1:22" ht="30" customHeight="1">
      <c r="B9" s="240"/>
      <c r="C9" s="242" t="s">
        <v>576</v>
      </c>
      <c r="D9" s="1308"/>
      <c r="E9" s="1308"/>
      <c r="F9" s="238" t="s">
        <v>381</v>
      </c>
      <c r="H9" s="1310" t="s">
        <v>576</v>
      </c>
      <c r="I9" s="1311"/>
      <c r="J9" s="1312"/>
      <c r="K9" s="1327"/>
      <c r="L9" s="1308"/>
      <c r="M9" s="238" t="s">
        <v>381</v>
      </c>
    </row>
    <row r="10" spans="1:22" ht="30" customHeight="1">
      <c r="B10" s="240"/>
      <c r="C10" s="242" t="s">
        <v>577</v>
      </c>
      <c r="D10" s="1308"/>
      <c r="E10" s="1308"/>
      <c r="F10" s="238" t="s">
        <v>381</v>
      </c>
      <c r="H10" s="1310" t="s">
        <v>577</v>
      </c>
      <c r="I10" s="1311"/>
      <c r="J10" s="1312"/>
      <c r="K10" s="1327"/>
      <c r="L10" s="1308"/>
      <c r="M10" s="238" t="s">
        <v>381</v>
      </c>
    </row>
    <row r="11" spans="1:22" ht="30" customHeight="1">
      <c r="B11" s="240"/>
      <c r="C11" s="242" t="s">
        <v>578</v>
      </c>
      <c r="D11" s="1324">
        <f>MIN(D9:E10)</f>
        <v>0</v>
      </c>
      <c r="E11" s="1324"/>
      <c r="F11" s="238" t="s">
        <v>381</v>
      </c>
      <c r="H11" s="1310" t="s">
        <v>578</v>
      </c>
      <c r="I11" s="1311"/>
      <c r="J11" s="1312"/>
      <c r="K11" s="1330">
        <f>MIN(K9:L10)</f>
        <v>0</v>
      </c>
      <c r="L11" s="1324"/>
      <c r="M11" s="238" t="s">
        <v>381</v>
      </c>
      <c r="T11" s="237">
        <f>IF(D12="有",0,D11)</f>
        <v>0</v>
      </c>
      <c r="U11" s="237">
        <f>IF(K12="有",0,K11)</f>
        <v>0</v>
      </c>
      <c r="V11" s="237">
        <f>SUM(T11:U11)</f>
        <v>0</v>
      </c>
    </row>
    <row r="12" spans="1:22" ht="30" customHeight="1">
      <c r="B12" s="240"/>
      <c r="C12" s="242" t="s">
        <v>1191</v>
      </c>
      <c r="D12" s="1325"/>
      <c r="E12" s="1325"/>
      <c r="F12" s="243"/>
      <c r="H12" s="1310" t="s">
        <v>1191</v>
      </c>
      <c r="I12" s="1311"/>
      <c r="J12" s="1312"/>
      <c r="K12" s="1314"/>
      <c r="L12" s="1325"/>
      <c r="M12" s="243"/>
    </row>
    <row r="13" spans="1:22" ht="30" customHeight="1">
      <c r="B13" s="240"/>
      <c r="C13" s="242" t="s">
        <v>682</v>
      </c>
      <c r="D13" s="1308"/>
      <c r="E13" s="1308"/>
      <c r="F13" s="238" t="s">
        <v>381</v>
      </c>
      <c r="H13" s="1310" t="s">
        <v>682</v>
      </c>
      <c r="I13" s="1311"/>
      <c r="J13" s="1312"/>
      <c r="K13" s="1327"/>
      <c r="L13" s="1308"/>
      <c r="M13" s="238" t="s">
        <v>381</v>
      </c>
    </row>
    <row r="14" spans="1:22" ht="6.75" customHeight="1">
      <c r="B14" s="240"/>
      <c r="C14" s="246"/>
      <c r="D14" s="244"/>
      <c r="E14" s="244"/>
      <c r="F14" s="243"/>
      <c r="H14" s="436"/>
      <c r="I14" s="437"/>
      <c r="J14" s="437"/>
      <c r="K14" s="438"/>
      <c r="L14" s="438"/>
      <c r="M14" s="243"/>
    </row>
    <row r="15" spans="1:22" ht="29.25" customHeight="1">
      <c r="B15" s="240"/>
      <c r="C15" s="242" t="s">
        <v>303</v>
      </c>
      <c r="D15" s="1308"/>
      <c r="E15" s="1308"/>
      <c r="F15" s="238" t="s">
        <v>381</v>
      </c>
      <c r="H15" s="1310" t="s">
        <v>303</v>
      </c>
      <c r="I15" s="1311"/>
      <c r="J15" s="1312"/>
      <c r="K15" s="1327"/>
      <c r="L15" s="1308"/>
      <c r="M15" s="238" t="s">
        <v>381</v>
      </c>
    </row>
    <row r="16" spans="1:22" ht="29.25" customHeight="1">
      <c r="B16" s="240"/>
      <c r="C16" s="242" t="s">
        <v>465</v>
      </c>
      <c r="D16" s="1308"/>
      <c r="E16" s="1308"/>
      <c r="F16" s="238" t="s">
        <v>468</v>
      </c>
      <c r="H16" s="1310" t="s">
        <v>465</v>
      </c>
      <c r="I16" s="1311"/>
      <c r="J16" s="1312"/>
      <c r="K16" s="1327"/>
      <c r="L16" s="1308"/>
      <c r="M16" s="238" t="s">
        <v>468</v>
      </c>
    </row>
    <row r="17" spans="2:13" ht="12" customHeight="1">
      <c r="B17" s="240"/>
      <c r="C17" s="246"/>
      <c r="D17" s="105"/>
      <c r="E17" s="105"/>
      <c r="F17" s="243"/>
      <c r="G17" s="35"/>
      <c r="H17" s="105"/>
      <c r="I17" s="244"/>
      <c r="J17" s="244"/>
      <c r="K17" s="245"/>
      <c r="L17" s="238"/>
    </row>
    <row r="18" spans="2:13" ht="22.5" customHeight="1">
      <c r="B18" s="238" t="s">
        <v>1138</v>
      </c>
      <c r="C18" s="238"/>
      <c r="H18" s="105"/>
      <c r="I18" s="244"/>
      <c r="J18" s="244"/>
      <c r="K18" s="245"/>
      <c r="L18" s="238"/>
    </row>
    <row r="19" spans="2:13" ht="22.5" customHeight="1">
      <c r="B19" s="238"/>
      <c r="C19" s="238" t="s">
        <v>1139</v>
      </c>
      <c r="H19" s="105"/>
      <c r="I19" s="244"/>
      <c r="J19" s="244"/>
      <c r="K19" s="245"/>
      <c r="L19" s="238"/>
    </row>
    <row r="20" spans="2:13" ht="30" customHeight="1">
      <c r="B20" s="240"/>
      <c r="C20" s="439" t="s">
        <v>727</v>
      </c>
      <c r="D20" s="1313"/>
      <c r="E20" s="1314"/>
      <c r="H20" s="65"/>
      <c r="I20" s="248"/>
      <c r="J20" s="65"/>
      <c r="K20" s="248"/>
      <c r="L20" s="65"/>
      <c r="M20" s="248"/>
    </row>
    <row r="21" spans="2:13" ht="30" customHeight="1">
      <c r="B21" s="240"/>
      <c r="C21" s="439" t="s">
        <v>720</v>
      </c>
      <c r="D21" s="1317"/>
      <c r="E21" s="1318"/>
      <c r="F21" s="1318"/>
      <c r="G21" s="1318"/>
      <c r="H21" s="1318"/>
      <c r="I21" s="1318"/>
      <c r="J21" s="1318"/>
      <c r="K21" s="1318"/>
      <c r="L21" s="1319"/>
      <c r="M21" s="248"/>
    </row>
    <row r="22" spans="2:13" ht="30" customHeight="1">
      <c r="B22" s="240"/>
      <c r="C22" s="439" t="s">
        <v>723</v>
      </c>
      <c r="D22" s="1317"/>
      <c r="E22" s="1318"/>
      <c r="F22" s="1318"/>
      <c r="G22" s="1318"/>
      <c r="H22" s="1318"/>
      <c r="I22" s="1318"/>
      <c r="J22" s="1318"/>
      <c r="K22" s="1318"/>
      <c r="L22" s="1319"/>
      <c r="M22" s="248"/>
    </row>
    <row r="23" spans="2:13" ht="30" customHeight="1">
      <c r="B23" s="240"/>
      <c r="C23" s="439" t="s">
        <v>724</v>
      </c>
      <c r="D23" s="1317"/>
      <c r="E23" s="1318"/>
      <c r="F23" s="1318"/>
      <c r="G23" s="1318"/>
      <c r="H23" s="1318"/>
      <c r="I23" s="1318"/>
      <c r="J23" s="1318"/>
      <c r="K23" s="1318"/>
      <c r="L23" s="1319"/>
      <c r="M23" s="248"/>
    </row>
    <row r="24" spans="2:13" ht="30" customHeight="1">
      <c r="B24" s="240"/>
      <c r="C24" s="439" t="s">
        <v>725</v>
      </c>
      <c r="D24" s="1317"/>
      <c r="E24" s="1318"/>
      <c r="F24" s="1318"/>
      <c r="G24" s="1318"/>
      <c r="H24" s="1318"/>
      <c r="I24" s="1318"/>
      <c r="J24" s="1318"/>
      <c r="K24" s="1318"/>
      <c r="L24" s="1319"/>
      <c r="M24" s="248"/>
    </row>
    <row r="25" spans="2:13" ht="12" customHeight="1">
      <c r="B25" s="240"/>
      <c r="C25" s="238"/>
      <c r="D25" s="238"/>
      <c r="E25" s="238"/>
      <c r="F25" s="238"/>
      <c r="G25" s="238"/>
      <c r="H25" s="238"/>
      <c r="I25" s="238"/>
      <c r="J25" s="238"/>
      <c r="K25" s="238"/>
      <c r="L25" s="238"/>
    </row>
    <row r="26" spans="2:13" ht="18.75" customHeight="1">
      <c r="B26" s="240"/>
      <c r="C26" s="238" t="s">
        <v>1140</v>
      </c>
      <c r="D26" s="238"/>
      <c r="E26" s="238"/>
      <c r="F26" s="238"/>
      <c r="G26" s="238"/>
      <c r="H26" s="238"/>
      <c r="I26" s="238"/>
      <c r="J26" s="238"/>
      <c r="K26" s="238"/>
      <c r="L26" s="238"/>
    </row>
    <row r="27" spans="2:13" ht="30" customHeight="1">
      <c r="B27" s="240"/>
      <c r="C27" s="458" t="s">
        <v>728</v>
      </c>
      <c r="D27" s="1315"/>
      <c r="E27" s="1316"/>
      <c r="F27" s="238" t="s">
        <v>726</v>
      </c>
      <c r="G27" s="238"/>
      <c r="H27" s="238"/>
      <c r="I27" s="238"/>
      <c r="J27" s="238"/>
      <c r="K27" s="238"/>
      <c r="L27" s="238"/>
    </row>
    <row r="28" spans="2:13" ht="30" customHeight="1">
      <c r="B28" s="240"/>
      <c r="C28" s="458" t="s">
        <v>718</v>
      </c>
      <c r="D28" s="1317"/>
      <c r="E28" s="1318"/>
      <c r="F28" s="1318"/>
      <c r="G28" s="1318"/>
      <c r="H28" s="1318"/>
      <c r="I28" s="1318"/>
      <c r="J28" s="1318"/>
      <c r="K28" s="1318"/>
      <c r="L28" s="1319"/>
    </row>
    <row r="29" spans="2:13" ht="12" customHeight="1">
      <c r="B29" s="240"/>
      <c r="C29" s="238"/>
      <c r="D29" s="457"/>
      <c r="E29" s="457"/>
      <c r="F29" s="457"/>
      <c r="G29" s="457"/>
      <c r="H29" s="457"/>
      <c r="I29" s="238"/>
      <c r="J29" s="238"/>
      <c r="K29" s="238"/>
      <c r="L29" s="238"/>
    </row>
    <row r="30" spans="2:13" ht="22.5" customHeight="1">
      <c r="B30" s="238" t="s">
        <v>1015</v>
      </c>
      <c r="C30" s="238"/>
      <c r="D30" s="238"/>
      <c r="E30" s="238"/>
      <c r="F30" s="238"/>
      <c r="G30" s="238"/>
      <c r="H30" s="238"/>
      <c r="I30" s="238"/>
      <c r="J30" s="238"/>
      <c r="K30" s="238"/>
      <c r="L30" s="238"/>
    </row>
    <row r="31" spans="2:13" ht="22.5" customHeight="1">
      <c r="B31" s="238"/>
      <c r="C31" s="238" t="s">
        <v>1004</v>
      </c>
      <c r="D31" s="238"/>
      <c r="E31" s="238"/>
      <c r="F31" s="238"/>
      <c r="G31" s="238"/>
      <c r="H31" s="238"/>
      <c r="I31" s="238"/>
      <c r="J31" s="238"/>
      <c r="K31" s="238"/>
      <c r="L31" s="238"/>
    </row>
    <row r="32" spans="2:13" ht="29.25" customHeight="1">
      <c r="B32" s="238"/>
      <c r="C32" s="247" t="s">
        <v>411</v>
      </c>
      <c r="D32" s="1331"/>
      <c r="E32" s="1331"/>
      <c r="F32" s="1331"/>
      <c r="G32" s="1331"/>
      <c r="H32" s="1331"/>
      <c r="I32" s="248"/>
      <c r="J32" s="1328"/>
      <c r="K32" s="1328"/>
      <c r="L32" s="1328"/>
      <c r="M32" s="1328"/>
    </row>
    <row r="33" spans="2:13" ht="29.25" customHeight="1">
      <c r="B33" s="238"/>
      <c r="C33" s="247" t="s">
        <v>422</v>
      </c>
      <c r="D33" s="1307"/>
      <c r="E33" s="1307"/>
      <c r="F33" s="1307"/>
      <c r="G33" s="1307"/>
      <c r="H33" s="1307"/>
      <c r="I33" s="238"/>
      <c r="J33" s="238"/>
      <c r="K33" s="238"/>
      <c r="L33" s="238"/>
    </row>
    <row r="34" spans="2:13" ht="29.25" customHeight="1">
      <c r="B34" s="238"/>
      <c r="C34" s="247" t="s">
        <v>423</v>
      </c>
      <c r="D34" s="1308"/>
      <c r="E34" s="1309"/>
      <c r="F34" s="238" t="s">
        <v>587</v>
      </c>
      <c r="G34" s="238"/>
      <c r="H34" s="475"/>
      <c r="I34" s="238"/>
      <c r="M34" s="237"/>
    </row>
    <row r="35" spans="2:13" ht="29.25" customHeight="1">
      <c r="B35" s="238"/>
      <c r="C35" s="247" t="s">
        <v>608</v>
      </c>
      <c r="D35" s="1308"/>
      <c r="E35" s="1309"/>
      <c r="F35" s="238" t="s">
        <v>586</v>
      </c>
      <c r="G35" s="238"/>
      <c r="H35" s="238"/>
      <c r="I35" s="238"/>
      <c r="J35" s="238"/>
      <c r="K35" s="238"/>
      <c r="L35" s="238"/>
    </row>
    <row r="36" spans="2:13" ht="29.25" customHeight="1">
      <c r="B36" s="240"/>
      <c r="C36" s="242" t="s">
        <v>682</v>
      </c>
      <c r="D36" s="1308"/>
      <c r="E36" s="1309"/>
      <c r="F36" s="238" t="s">
        <v>586</v>
      </c>
      <c r="G36" s="238"/>
      <c r="H36" s="238"/>
      <c r="I36" s="238"/>
      <c r="J36" s="238"/>
      <c r="K36" s="238"/>
      <c r="L36" s="238"/>
    </row>
    <row r="37" spans="2:13" ht="12" customHeight="1">
      <c r="B37" s="240"/>
      <c r="C37" s="238"/>
      <c r="D37" s="249"/>
      <c r="E37" s="250"/>
      <c r="F37" s="238"/>
      <c r="G37" s="238"/>
      <c r="H37" s="238"/>
      <c r="I37" s="238"/>
      <c r="J37" s="238"/>
      <c r="K37" s="238"/>
      <c r="L37" s="238"/>
    </row>
    <row r="38" spans="2:13" ht="22.5" customHeight="1">
      <c r="B38" s="238"/>
      <c r="C38" s="238" t="s">
        <v>1005</v>
      </c>
      <c r="D38" s="238"/>
      <c r="E38" s="238"/>
      <c r="F38" s="238"/>
      <c r="G38" s="238"/>
      <c r="H38" s="238"/>
      <c r="I38" s="238"/>
      <c r="J38" s="238"/>
      <c r="K38" s="238"/>
      <c r="L38" s="238"/>
    </row>
    <row r="39" spans="2:13" ht="22.5" customHeight="1">
      <c r="B39" s="238"/>
      <c r="C39" s="458" t="s">
        <v>728</v>
      </c>
      <c r="D39" s="1305"/>
      <c r="E39" s="1306"/>
      <c r="F39" s="238" t="s">
        <v>726</v>
      </c>
      <c r="G39" s="238"/>
      <c r="H39" s="238"/>
      <c r="I39" s="238"/>
      <c r="J39" s="238"/>
      <c r="K39" s="238"/>
      <c r="L39" s="238"/>
    </row>
    <row r="40" spans="2:13" ht="22.5" customHeight="1">
      <c r="B40" s="238"/>
      <c r="C40" s="247" t="s">
        <v>1003</v>
      </c>
      <c r="D40" s="1305"/>
      <c r="E40" s="1306"/>
      <c r="F40" s="238" t="s">
        <v>586</v>
      </c>
      <c r="G40" s="238"/>
      <c r="H40" s="238"/>
      <c r="I40" s="238"/>
      <c r="J40" s="238"/>
      <c r="K40" s="238"/>
      <c r="L40" s="238"/>
    </row>
    <row r="41" spans="2:13" ht="22.5" customHeight="1">
      <c r="B41" s="238"/>
      <c r="C41" s="458" t="s">
        <v>1020</v>
      </c>
      <c r="D41" s="1305"/>
      <c r="E41" s="1306"/>
      <c r="F41" s="238" t="s">
        <v>726</v>
      </c>
      <c r="G41" s="238"/>
      <c r="H41" s="238"/>
      <c r="I41" s="238"/>
      <c r="J41" s="238"/>
      <c r="K41" s="238"/>
      <c r="L41" s="238"/>
    </row>
    <row r="42" spans="2:13" ht="12" customHeight="1">
      <c r="B42" s="238"/>
      <c r="C42" s="238"/>
      <c r="D42" s="238"/>
      <c r="E42" s="238"/>
      <c r="F42" s="238"/>
      <c r="G42" s="238"/>
      <c r="H42" s="238"/>
      <c r="I42" s="238"/>
      <c r="J42" s="238"/>
      <c r="K42" s="238"/>
      <c r="L42" s="238"/>
    </row>
    <row r="43" spans="2:13" ht="22.5" customHeight="1">
      <c r="B43" s="238"/>
      <c r="C43" s="238" t="s">
        <v>1006</v>
      </c>
      <c r="D43" s="238"/>
      <c r="E43" s="238"/>
      <c r="F43" s="238"/>
      <c r="G43" s="238"/>
      <c r="H43" s="238"/>
      <c r="I43" s="238"/>
      <c r="J43" s="238"/>
      <c r="K43" s="238"/>
      <c r="L43" s="238"/>
    </row>
    <row r="44" spans="2:13" ht="30" customHeight="1">
      <c r="B44" s="251"/>
      <c r="C44" s="242" t="s">
        <v>450</v>
      </c>
      <c r="D44" s="1307"/>
      <c r="E44" s="1307"/>
      <c r="F44" s="1307"/>
      <c r="G44" s="1307"/>
      <c r="H44" s="1307"/>
      <c r="I44" s="238"/>
      <c r="J44" s="238"/>
      <c r="K44" s="238"/>
      <c r="L44" s="238"/>
    </row>
    <row r="45" spans="2:13" ht="30" customHeight="1">
      <c r="B45" s="251"/>
      <c r="C45" s="247" t="s">
        <v>588</v>
      </c>
      <c r="D45" s="1308"/>
      <c r="E45" s="1308"/>
      <c r="F45" s="238" t="s">
        <v>381</v>
      </c>
      <c r="G45" s="238"/>
      <c r="H45" s="238"/>
      <c r="I45" s="238"/>
      <c r="J45" s="238"/>
      <c r="K45" s="238"/>
      <c r="L45" s="238"/>
      <c r="M45" s="248"/>
    </row>
    <row r="46" spans="2:13" ht="30" customHeight="1">
      <c r="B46" s="251"/>
      <c r="C46" s="247" t="s">
        <v>589</v>
      </c>
      <c r="D46" s="1308"/>
      <c r="E46" s="1308"/>
      <c r="F46" s="238" t="s">
        <v>381</v>
      </c>
      <c r="G46" s="238"/>
      <c r="H46" s="238"/>
      <c r="I46" s="238"/>
      <c r="J46" s="238"/>
      <c r="K46" s="238"/>
      <c r="L46" s="238"/>
    </row>
    <row r="47" spans="2:13" ht="30" customHeight="1">
      <c r="B47" s="251"/>
      <c r="C47" s="242" t="s">
        <v>590</v>
      </c>
      <c r="D47" s="1324">
        <f>MIN(D45:E46)</f>
        <v>0</v>
      </c>
      <c r="E47" s="1324"/>
      <c r="F47" s="238" t="s">
        <v>381</v>
      </c>
      <c r="G47" s="238"/>
      <c r="H47" s="238"/>
      <c r="I47" s="238"/>
      <c r="J47" s="238"/>
      <c r="K47" s="238"/>
      <c r="L47" s="238"/>
    </row>
    <row r="48" spans="2:13" ht="30" customHeight="1">
      <c r="B48" s="251"/>
      <c r="C48" s="242" t="s">
        <v>682</v>
      </c>
      <c r="D48" s="1308"/>
      <c r="E48" s="1308"/>
      <c r="F48" s="238" t="s">
        <v>381</v>
      </c>
      <c r="G48" s="35"/>
      <c r="H48" s="105"/>
      <c r="I48" s="244"/>
      <c r="J48" s="244"/>
      <c r="K48" s="245"/>
      <c r="L48" s="238"/>
    </row>
    <row r="49" spans="1:12" ht="7.5" customHeight="1">
      <c r="B49" s="251"/>
      <c r="C49" s="246"/>
      <c r="D49" s="244"/>
      <c r="E49" s="244"/>
      <c r="F49" s="243"/>
      <c r="G49" s="35"/>
      <c r="H49" s="105"/>
      <c r="I49" s="244"/>
      <c r="J49" s="244"/>
      <c r="K49" s="245"/>
      <c r="L49" s="238"/>
    </row>
    <row r="50" spans="1:12" ht="30" customHeight="1">
      <c r="B50" s="238"/>
      <c r="C50" s="242" t="s">
        <v>303</v>
      </c>
      <c r="D50" s="1308"/>
      <c r="E50" s="1308"/>
      <c r="F50" s="238" t="s">
        <v>381</v>
      </c>
      <c r="G50" s="35"/>
      <c r="H50" s="105"/>
      <c r="I50" s="244"/>
      <c r="J50" s="244"/>
      <c r="K50" s="245"/>
      <c r="L50" s="238"/>
    </row>
    <row r="51" spans="1:12" ht="18.75" customHeight="1">
      <c r="A51" s="237"/>
      <c r="B51" s="240"/>
      <c r="C51" s="238"/>
      <c r="D51" s="238"/>
      <c r="E51" s="238"/>
      <c r="F51" s="238"/>
      <c r="G51" s="238"/>
      <c r="H51" s="238"/>
      <c r="I51" s="238"/>
      <c r="J51" s="238"/>
      <c r="K51" s="238"/>
      <c r="L51" s="238"/>
    </row>
    <row r="52" spans="1:12" ht="18.75" customHeight="1"/>
    <row r="53" spans="1:12" ht="22.5" customHeight="1"/>
    <row r="54" spans="1:12" ht="23.25" customHeight="1"/>
    <row r="55" spans="1:12" ht="22.5" customHeight="1"/>
    <row r="56" spans="1:12" ht="23.25" customHeight="1"/>
    <row r="57" spans="1:12" ht="22.5" customHeight="1"/>
    <row r="58" spans="1:12" ht="22.5" customHeight="1"/>
    <row r="59" spans="1:12" ht="30" customHeight="1"/>
    <row r="60" spans="1:12" ht="30" customHeight="1"/>
    <row r="61" spans="1:12" ht="30" customHeight="1"/>
    <row r="62" spans="1:12" ht="30" customHeight="1"/>
    <row r="63" spans="1:12" ht="30" customHeight="1"/>
    <row r="64" spans="1:12" ht="30" customHeight="1"/>
    <row r="65" ht="6.75" customHeight="1"/>
    <row r="66" ht="29.25" customHeight="1"/>
    <row r="67" ht="29.25" customHeight="1"/>
    <row r="68" ht="22.5" customHeight="1"/>
    <row r="69" ht="22.5" customHeight="1"/>
    <row r="70" ht="30" customHeight="1"/>
    <row r="71" ht="30" customHeight="1"/>
    <row r="72" ht="30" customHeight="1"/>
    <row r="73" ht="30" customHeight="1"/>
    <row r="74" ht="30" customHeight="1"/>
    <row r="75" ht="30" customHeight="1"/>
    <row r="76" ht="6.75" customHeight="1"/>
    <row r="77" ht="29.25" customHeight="1"/>
    <row r="78" ht="29.25" customHeight="1"/>
    <row r="79" ht="18.75" customHeight="1"/>
    <row r="80" ht="22.5" customHeight="1"/>
    <row r="81" ht="29.25" customHeight="1"/>
    <row r="82" ht="29.25" customHeight="1"/>
    <row r="83" ht="29.25" customHeight="1"/>
    <row r="84" ht="29.25" customHeight="1"/>
    <row r="85" ht="29.25" customHeight="1"/>
    <row r="86" ht="22.5" customHeight="1"/>
    <row r="87" ht="22.5" customHeight="1"/>
    <row r="88" ht="30" customHeight="1"/>
    <row r="89" ht="30" customHeight="1"/>
    <row r="90" ht="30" customHeight="1"/>
    <row r="91" ht="30" customHeight="1"/>
    <row r="92" ht="30" customHeight="1"/>
    <row r="93" ht="7.5" customHeight="1"/>
    <row r="94" ht="30" customHeight="1"/>
    <row r="95" ht="18.75" customHeight="1"/>
    <row r="96" ht="18.75" customHeight="1"/>
    <row r="97" ht="22.5" customHeight="1"/>
    <row r="98" ht="23.25" customHeight="1"/>
    <row r="99" ht="22.5" customHeight="1"/>
    <row r="100" ht="23.25" customHeight="1"/>
    <row r="101" ht="22.5" customHeight="1"/>
    <row r="102" ht="22.5" customHeight="1"/>
    <row r="103" ht="30" customHeight="1"/>
    <row r="104" ht="30" customHeight="1"/>
    <row r="105" ht="30" customHeight="1"/>
    <row r="106" ht="30" customHeight="1"/>
    <row r="107" ht="30" customHeight="1"/>
    <row r="108" ht="30" customHeight="1"/>
    <row r="109" ht="6.75" customHeight="1"/>
    <row r="110" ht="29.25" customHeight="1"/>
    <row r="111" ht="29.25" customHeight="1"/>
    <row r="112" ht="22.5" customHeight="1"/>
    <row r="113" ht="22.5" customHeight="1"/>
    <row r="114" ht="30" customHeight="1"/>
    <row r="115" ht="30" customHeight="1"/>
    <row r="116" ht="30" customHeight="1"/>
    <row r="117" ht="30" customHeight="1"/>
    <row r="118" ht="30" customHeight="1"/>
    <row r="119" ht="30" customHeight="1"/>
    <row r="120" ht="6.75" customHeight="1"/>
    <row r="121" ht="29.25" customHeight="1"/>
    <row r="122" ht="29.25" customHeight="1"/>
    <row r="123" ht="18.75" customHeight="1"/>
    <row r="124" ht="22.5" customHeight="1"/>
    <row r="125" ht="29.25" customHeight="1"/>
    <row r="126" ht="29.25" customHeight="1"/>
    <row r="127" ht="29.25" customHeight="1"/>
    <row r="128" ht="29.25" customHeight="1"/>
    <row r="129" ht="29.25" customHeight="1"/>
    <row r="130" ht="22.5" customHeight="1"/>
    <row r="131" ht="22.5" customHeight="1"/>
    <row r="132" ht="30" customHeight="1"/>
    <row r="133" ht="30" customHeight="1"/>
    <row r="134" ht="30" customHeight="1"/>
    <row r="135" ht="30" customHeight="1"/>
    <row r="136" ht="30" customHeight="1"/>
    <row r="137" ht="7.5" customHeight="1"/>
    <row r="138" ht="30" customHeight="1"/>
    <row r="139" ht="18.75" customHeight="1"/>
    <row r="140" ht="18.75" customHeight="1"/>
    <row r="141" ht="22.5" customHeight="1"/>
    <row r="142" ht="23.25" customHeight="1"/>
    <row r="143" ht="22.5" customHeight="1"/>
    <row r="144" ht="23.25" customHeight="1"/>
    <row r="145" ht="22.5" customHeight="1"/>
    <row r="146" ht="22.5" customHeight="1"/>
    <row r="147" ht="30" customHeight="1"/>
    <row r="148" ht="30" customHeight="1"/>
    <row r="149" ht="30" customHeight="1"/>
    <row r="150" ht="30" customHeight="1"/>
    <row r="151" ht="30" customHeight="1"/>
    <row r="152" ht="30" customHeight="1"/>
    <row r="153" ht="6.75" customHeight="1"/>
    <row r="154" ht="29.25" customHeight="1"/>
    <row r="155" ht="29.25" customHeight="1"/>
    <row r="156" ht="22.5" customHeight="1"/>
    <row r="157" ht="22.5" customHeight="1"/>
    <row r="158" ht="30" customHeight="1"/>
    <row r="159" ht="30" customHeight="1"/>
    <row r="160" ht="30" customHeight="1"/>
    <row r="161" ht="30" customHeight="1"/>
    <row r="162" ht="30" customHeight="1"/>
    <row r="163" ht="30" customHeight="1"/>
    <row r="164" ht="6.75" customHeight="1"/>
    <row r="165" ht="29.25" customHeight="1"/>
    <row r="166" ht="29.25" customHeight="1"/>
    <row r="167" ht="18.75" customHeight="1"/>
    <row r="168" ht="22.5" customHeight="1"/>
    <row r="169" ht="29.25" customHeight="1"/>
    <row r="170" ht="29.25" customHeight="1"/>
    <row r="171" ht="29.25" customHeight="1"/>
    <row r="172" ht="29.25" customHeight="1"/>
    <row r="173" ht="29.25" customHeight="1"/>
    <row r="174" ht="22.5" customHeight="1"/>
    <row r="175" ht="22.5" customHeight="1"/>
    <row r="176" ht="30" customHeight="1"/>
    <row r="177" ht="30" customHeight="1"/>
    <row r="178" ht="30" customHeight="1"/>
    <row r="179" ht="30" customHeight="1"/>
    <row r="180" ht="30" customHeight="1"/>
    <row r="181" ht="7.5" customHeight="1"/>
    <row r="182" ht="30" customHeight="1"/>
    <row r="183" ht="18.75" customHeight="1"/>
  </sheetData>
  <sheetProtection sheet="1" objects="1" scenarios="1"/>
  <mergeCells count="49">
    <mergeCell ref="B2:L2"/>
    <mergeCell ref="B4:C4"/>
    <mergeCell ref="D4:L4"/>
    <mergeCell ref="D8:E8"/>
    <mergeCell ref="H8:J8"/>
    <mergeCell ref="K8:L8"/>
    <mergeCell ref="D9:E9"/>
    <mergeCell ref="H9:J9"/>
    <mergeCell ref="K9:L9"/>
    <mergeCell ref="D10:E10"/>
    <mergeCell ref="H10:J10"/>
    <mergeCell ref="K10:L10"/>
    <mergeCell ref="D11:E11"/>
    <mergeCell ref="H11:J11"/>
    <mergeCell ref="K11:L11"/>
    <mergeCell ref="D12:E12"/>
    <mergeCell ref="H12:J12"/>
    <mergeCell ref="K12:L12"/>
    <mergeCell ref="D22:L22"/>
    <mergeCell ref="D13:E13"/>
    <mergeCell ref="H13:J13"/>
    <mergeCell ref="K13:L13"/>
    <mergeCell ref="D15:E15"/>
    <mergeCell ref="H15:J15"/>
    <mergeCell ref="K15:L15"/>
    <mergeCell ref="D16:E16"/>
    <mergeCell ref="H16:J16"/>
    <mergeCell ref="K16:L16"/>
    <mergeCell ref="D20:E20"/>
    <mergeCell ref="D21:L21"/>
    <mergeCell ref="D40:E40"/>
    <mergeCell ref="D23:L23"/>
    <mergeCell ref="D24:L24"/>
    <mergeCell ref="D27:E27"/>
    <mergeCell ref="D28:L28"/>
    <mergeCell ref="D32:H32"/>
    <mergeCell ref="J32:M32"/>
    <mergeCell ref="D33:H33"/>
    <mergeCell ref="D34:E34"/>
    <mergeCell ref="D35:E35"/>
    <mergeCell ref="D36:E36"/>
    <mergeCell ref="D39:E39"/>
    <mergeCell ref="D50:E50"/>
    <mergeCell ref="D41:E41"/>
    <mergeCell ref="D44:H44"/>
    <mergeCell ref="D45:E45"/>
    <mergeCell ref="D46:E46"/>
    <mergeCell ref="D47:E47"/>
    <mergeCell ref="D48:E48"/>
  </mergeCells>
  <phoneticPr fontId="3"/>
  <dataValidations count="4">
    <dataValidation type="list" allowBlank="1" showInputMessage="1" showErrorMessage="1" sqref="D20:E20 D12:E12 K12:L12" xr:uid="{B26D88EA-A42E-4169-83A5-FC30F50597CD}">
      <formula1>有無チェック</formula1>
    </dataValidation>
    <dataValidation type="list" allowBlank="1" showInputMessage="1" showErrorMessage="1" sqref="D32" xr:uid="{F8A92C1C-F052-43F8-B0A7-5ADF96983469}">
      <formula1>蓄電システムの種別</formula1>
    </dataValidation>
    <dataValidation type="list" allowBlank="1" showInputMessage="1" showErrorMessage="1" sqref="D8:E8 K8:L8" xr:uid="{65F77494-CC6D-448C-BB55-6B101E8F3C30}">
      <formula1>再生可能エネルギー発電設備</formula1>
    </dataValidation>
    <dataValidation imeMode="off" allowBlank="1" showInputMessage="1" showErrorMessage="1" sqref="D9:E10 D13:E13 D15:E16 K9:L10 K13:L13 K15:L16 D34:E36 D45:E46 D48:E48 D50:E50 D27:E27 D39:E41" xr:uid="{F6C75224-5342-412B-ADE4-4F8ADFAAC9C1}"/>
  </dataValidations>
  <pageMargins left="0.43307086614173229" right="0" top="0.15748031496062992" bottom="0.15748031496062992" header="0.31496062992125984" footer="0.31496062992125984"/>
  <pageSetup paperSize="9" scale="72" fitToHeight="0" orientation="portrait" r:id="rId1"/>
  <rowBreaks count="3" manualBreakCount="3">
    <brk id="51" max="12" man="1"/>
    <brk id="95" max="12" man="1"/>
    <brk id="139" max="12"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54</vt:i4>
      </vt:variant>
      <vt:variant>
        <vt:lpstr>名前付き一覧</vt:lpstr>
      </vt:variant>
      <vt:variant>
        <vt:i4>88</vt:i4>
      </vt:variant>
    </vt:vector>
  </HeadingPairs>
  <TitlesOfParts>
    <vt:vector size="142" baseType="lpstr">
      <vt:lpstr>【参考】日本標準産業中分類</vt:lpstr>
      <vt:lpstr>入力リスト</vt:lpstr>
      <vt:lpstr>作成手順</vt:lpstr>
      <vt:lpstr>チェックリスト</vt:lpstr>
      <vt:lpstr>入力用参照シート（電子申請用）</vt:lpstr>
      <vt:lpstr>申請概要書</vt:lpstr>
      <vt:lpstr>様式第１</vt:lpstr>
      <vt:lpstr>（別紙1）補助事業に要する経費</vt:lpstr>
      <vt:lpstr>（別紙2）役員名簿（申請者１）</vt:lpstr>
      <vt:lpstr>（別紙2）役員名簿（申請者２）</vt:lpstr>
      <vt:lpstr>（別紙3）事業実施図</vt:lpstr>
      <vt:lpstr>2-1　設備導入事業経費の配分（事業全体）</vt:lpstr>
      <vt:lpstr>2-1　設備導入事業経費の配分（全体）（申請者１）</vt:lpstr>
      <vt:lpstr>（2-1）　蓄電システム、V2Hを除く経費の配分（申請者１）</vt:lpstr>
      <vt:lpstr>（2-1）蓄電システムの経費の配分（申請者１）</vt:lpstr>
      <vt:lpstr>（2-1）業務用・産業用V2Hの経費の配分（申請者１）</vt:lpstr>
      <vt:lpstr>（2-1）人件費の配分（申請者１）</vt:lpstr>
      <vt:lpstr>2-1　設備導入事業経費の配分（全体）（申請者２）</vt:lpstr>
      <vt:lpstr>（2-1）　蓄電システム、V2Hを除く経費の配分（申請者２）</vt:lpstr>
      <vt:lpstr>（2-1）蓄電システムの経費の配分（申請者２）</vt:lpstr>
      <vt:lpstr>（2-1）業務用・産業用V2Hの経費の配分（申請者２）</vt:lpstr>
      <vt:lpstr>（2-1）人件費の配分（申請者２）</vt:lpstr>
      <vt:lpstr>2-3　補助事業に要する経費、及びその調達方法（申請者１）</vt:lpstr>
      <vt:lpstr>2-3　補助事業に要する経費、及びその調達方法（申請者２）</vt:lpstr>
      <vt:lpstr>2-4　補助対象設備の機器リスト（申請者１）</vt:lpstr>
      <vt:lpstr>2-4　補助対象設備の機器リスト（申請者２）</vt:lpstr>
      <vt:lpstr>2-10　安全対策に係る書類</vt:lpstr>
      <vt:lpstr>2-12　地方公共団体が確実に関与することの証明書</vt:lpstr>
      <vt:lpstr>2-13　主要設備の詳細（申請者１）</vt:lpstr>
      <vt:lpstr>2-13　主要設備の詳細（申請者２）</vt:lpstr>
      <vt:lpstr>2-14 MGエリアに電力を供給する設備の根拠書類</vt:lpstr>
      <vt:lpstr>2-15 MGエリアの電力需要の根拠書類</vt:lpstr>
      <vt:lpstr>2-18　事業実施に関連する事項</vt:lpstr>
      <vt:lpstr>2-19　事業実施体制</vt:lpstr>
      <vt:lpstr>2-20　事業実施予定スケジュール</vt:lpstr>
      <vt:lpstr>10 主たる出資者等による補助事業の履行に係る確約書</vt:lpstr>
      <vt:lpstr>（別紙2）役員名簿（申請者３）</vt:lpstr>
      <vt:lpstr>（別紙2）役員名簿（申請者４）</vt:lpstr>
      <vt:lpstr>2-1　設備導入事業経費の配分（全体）（申請者３）</vt:lpstr>
      <vt:lpstr>（2-1）　蓄電システム、V2Hを除く経費の配分（申請者３）</vt:lpstr>
      <vt:lpstr>（2-1）蓄電システムの経費の配分（申請者３）</vt:lpstr>
      <vt:lpstr>（2-1）業務用・産業用V2Hの経費の配分（申請者３）</vt:lpstr>
      <vt:lpstr>（2-1）人件費の配分（申請者３）</vt:lpstr>
      <vt:lpstr>2-1　設備導入事業経費の配分（全体）（申請者４）</vt:lpstr>
      <vt:lpstr>（2-1）　蓄電システム、V2Hを除く経費の配分（申請者４）</vt:lpstr>
      <vt:lpstr>（2-1）蓄電システムの経費の配分（申請者４）</vt:lpstr>
      <vt:lpstr>（2-1）業務用・産業用V2Hの経費の配分（申請者４）</vt:lpstr>
      <vt:lpstr>（2-1）人件費の配分（申請者４）</vt:lpstr>
      <vt:lpstr>2-3　補助事業に要する経費、及びその調達方法（申請者３）</vt:lpstr>
      <vt:lpstr>2-3　補助事業に要する経費、及びその調達方法（申請者４）</vt:lpstr>
      <vt:lpstr>2-4　補助対象設備の機器リスト（申請者３）</vt:lpstr>
      <vt:lpstr>2-4　補助対象設備の機器リスト（申請者４）</vt:lpstr>
      <vt:lpstr>2-13　主要設備の詳細（申請者３）</vt:lpstr>
      <vt:lpstr>2-13　主要設備の詳細（申請者４）</vt:lpstr>
      <vt:lpstr>○</vt:lpstr>
      <vt:lpstr>EMS設備</vt:lpstr>
      <vt:lpstr>'（2-1）　蓄電システム、V2Hを除く経費の配分（申請者１）'!Print_Area</vt:lpstr>
      <vt:lpstr>'（2-1）　蓄電システム、V2Hを除く経費の配分（申請者２）'!Print_Area</vt:lpstr>
      <vt:lpstr>'（2-1）　蓄電システム、V2Hを除く経費の配分（申請者３）'!Print_Area</vt:lpstr>
      <vt:lpstr>'（2-1）　蓄電システム、V2Hを除く経費の配分（申請者４）'!Print_Area</vt:lpstr>
      <vt:lpstr>'（2-1）業務用・産業用V2Hの経費の配分（申請者１）'!Print_Area</vt:lpstr>
      <vt:lpstr>'（2-1）業務用・産業用V2Hの経費の配分（申請者２）'!Print_Area</vt:lpstr>
      <vt:lpstr>'（2-1）業務用・産業用V2Hの経費の配分（申請者３）'!Print_Area</vt:lpstr>
      <vt:lpstr>'（2-1）業務用・産業用V2Hの経費の配分（申請者４）'!Print_Area</vt:lpstr>
      <vt:lpstr>'（2-1）人件費の配分（申請者１）'!Print_Area</vt:lpstr>
      <vt:lpstr>'（2-1）人件費の配分（申請者２）'!Print_Area</vt:lpstr>
      <vt:lpstr>'（2-1）人件費の配分（申請者３）'!Print_Area</vt:lpstr>
      <vt:lpstr>'（2-1）人件費の配分（申請者４）'!Print_Area</vt:lpstr>
      <vt:lpstr>'（2-1）蓄電システムの経費の配分（申請者１）'!Print_Area</vt:lpstr>
      <vt:lpstr>'（2-1）蓄電システムの経費の配分（申請者２）'!Print_Area</vt:lpstr>
      <vt:lpstr>'（2-1）蓄電システムの経費の配分（申請者３）'!Print_Area</vt:lpstr>
      <vt:lpstr>'（2-1）蓄電システムの経費の配分（申請者４）'!Print_Area</vt:lpstr>
      <vt:lpstr>'（別紙2）役員名簿（申請者１）'!Print_Area</vt:lpstr>
      <vt:lpstr>'（別紙2）役員名簿（申請者２）'!Print_Area</vt:lpstr>
      <vt:lpstr>'（別紙2）役員名簿（申請者３）'!Print_Area</vt:lpstr>
      <vt:lpstr>'（別紙2）役員名簿（申請者４）'!Print_Area</vt:lpstr>
      <vt:lpstr>'（別紙3）事業実施図'!Print_Area</vt:lpstr>
      <vt:lpstr>'10 主たる出資者等による補助事業の履行に係る確約書'!Print_Area</vt:lpstr>
      <vt:lpstr>'2-1　設備導入事業経費の配分（事業全体）'!Print_Area</vt:lpstr>
      <vt:lpstr>'2-1　設備導入事業経費の配分（全体）（申請者１）'!Print_Area</vt:lpstr>
      <vt:lpstr>'2-1　設備導入事業経費の配分（全体）（申請者２）'!Print_Area</vt:lpstr>
      <vt:lpstr>'2-1　設備導入事業経費の配分（全体）（申請者３）'!Print_Area</vt:lpstr>
      <vt:lpstr>'2-1　設備導入事業経費の配分（全体）（申請者４）'!Print_Area</vt:lpstr>
      <vt:lpstr>'2-10　安全対策に係る書類'!Print_Area</vt:lpstr>
      <vt:lpstr>'2-12　地方公共団体が確実に関与することの証明書'!Print_Area</vt:lpstr>
      <vt:lpstr>'2-13　主要設備の詳細（申請者１）'!Print_Area</vt:lpstr>
      <vt:lpstr>'2-13　主要設備の詳細（申請者２）'!Print_Area</vt:lpstr>
      <vt:lpstr>'2-13　主要設備の詳細（申請者３）'!Print_Area</vt:lpstr>
      <vt:lpstr>'2-13　主要設備の詳細（申請者４）'!Print_Area</vt:lpstr>
      <vt:lpstr>'2-14 MGエリアに電力を供給する設備の根拠書類'!Print_Area</vt:lpstr>
      <vt:lpstr>'2-15 MGエリアの電力需要の根拠書類'!Print_Area</vt:lpstr>
      <vt:lpstr>'2-18　事業実施に関連する事項'!Print_Area</vt:lpstr>
      <vt:lpstr>'2-19　事業実施体制'!Print_Area</vt:lpstr>
      <vt:lpstr>'2-20　事業実施予定スケジュール'!Print_Area</vt:lpstr>
      <vt:lpstr>'2-3　補助事業に要する経費、及びその調達方法（申請者１）'!Print_Area</vt:lpstr>
      <vt:lpstr>'2-3　補助事業に要する経費、及びその調達方法（申請者２）'!Print_Area</vt:lpstr>
      <vt:lpstr>'2-3　補助事業に要する経費、及びその調達方法（申請者３）'!Print_Area</vt:lpstr>
      <vt:lpstr>'2-3　補助事業に要する経費、及びその調達方法（申請者４）'!Print_Area</vt:lpstr>
      <vt:lpstr>'2-4　補助対象設備の機器リスト（申請者１）'!Print_Area</vt:lpstr>
      <vt:lpstr>'2-4　補助対象設備の機器リスト（申請者２）'!Print_Area</vt:lpstr>
      <vt:lpstr>'2-4　補助対象設備の機器リスト（申請者３）'!Print_Area</vt:lpstr>
      <vt:lpstr>'2-4　補助対象設備の機器リスト（申請者４）'!Print_Area</vt:lpstr>
      <vt:lpstr>チェックリスト!Print_Area</vt:lpstr>
      <vt:lpstr>作成手順!Print_Area</vt:lpstr>
      <vt:lpstr>申請概要書!Print_Area</vt:lpstr>
      <vt:lpstr>'入力用参照シート（電子申請用）'!Print_Area</vt:lpstr>
      <vt:lpstr>様式第１!Print_Area</vt:lpstr>
      <vt:lpstr>'2-4　補助対象設備の機器リスト（申請者１）'!Print_Titles</vt:lpstr>
      <vt:lpstr>'2-4　補助対象設備の機器リスト（申請者２）'!Print_Titles</vt:lpstr>
      <vt:lpstr>'2-4　補助対象設備の機器リスト（申請者３）'!Print_Titles</vt:lpstr>
      <vt:lpstr>'2-4　補助対象設備の機器リスト（申請者４）'!Print_Titles</vt:lpstr>
      <vt:lpstr>その他</vt:lpstr>
      <vt:lpstr>バイオマス発電設備</vt:lpstr>
      <vt:lpstr>一般送配電事業者</vt:lpstr>
      <vt:lpstr>既存設備の改造</vt:lpstr>
      <vt:lpstr>業務用・産業用V2H充放電設備</vt:lpstr>
      <vt:lpstr>計上方法</vt:lpstr>
      <vt:lpstr>健保等級</vt:lpstr>
      <vt:lpstr>再生可能エネルギー発電設備</vt:lpstr>
      <vt:lpstr>事故検知設備</vt:lpstr>
      <vt:lpstr>申請概要書!実施計画概要_３分の１</vt:lpstr>
      <vt:lpstr>'入力用参照シート（電子申請用）'!実施計画概要_３分の１</vt:lpstr>
      <vt:lpstr>申請概要書!実施計画概要_３分の２</vt:lpstr>
      <vt:lpstr>'入力用参照シート（電子申請用）'!実施計画概要_３分の２</vt:lpstr>
      <vt:lpstr>遮断設備</vt:lpstr>
      <vt:lpstr>受変電設備</vt:lpstr>
      <vt:lpstr>需給調整用発電設備</vt:lpstr>
      <vt:lpstr>水力発電設備</vt:lpstr>
      <vt:lpstr>設備種別</vt:lpstr>
      <vt:lpstr>設備種別_供給電力根拠用</vt:lpstr>
      <vt:lpstr>太陽光発電設備</vt:lpstr>
      <vt:lpstr>地熱発電設備</vt:lpstr>
      <vt:lpstr>蓄電システム</vt:lpstr>
      <vt:lpstr>蓄電システムの種別</vt:lpstr>
      <vt:lpstr>中分類</vt:lpstr>
      <vt:lpstr>都道府県コード</vt:lpstr>
      <vt:lpstr>年度選択</vt:lpstr>
      <vt:lpstr>燃料タンク</vt:lpstr>
      <vt:lpstr>発電設備</vt:lpstr>
      <vt:lpstr>風力発電設備</vt:lpstr>
      <vt:lpstr>分類コード</vt:lpstr>
      <vt:lpstr>有無チェック</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Printed>2024-05-20T04:26:41Z</cp:lastPrinted>
  <dcterms:created xsi:type="dcterms:W3CDTF">2019-03-15T05:58:37Z</dcterms:created>
  <dcterms:modified xsi:type="dcterms:W3CDTF">2024-05-28T06:55:22Z</dcterms:modified>
</cp:coreProperties>
</file>