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jptct2611\PJ_DTC\job\01_Project\02_Client\124644_福島県\Project\124644_23502_00_令和5年度・地域復興実用化開発等促進事業管理業務\Work in Process\01_公募・公募相談（R6）\02_公募資料\03_提案様式等（jGrants掲載資料）\【新規】申請様式一式\"/>
    </mc:Choice>
  </mc:AlternateContent>
  <xr:revisionPtr revIDLastSave="0" documentId="13_ncr:1_{1F9A9979-FC1E-4F4C-B56E-ACEAD12065D4}" xr6:coauthVersionLast="47" xr6:coauthVersionMax="47" xr10:uidLastSave="{00000000-0000-0000-0000-000000000000}"/>
  <workbookProtection workbookAlgorithmName="SHA-512" workbookHashValue="7x4vBZB8uPBKRBGbi0seVM61uBma17sEm/73TFwK2JjrOIF4ycRxEqEcUSWL+S2xK6r5PW+FFORnUNocbEUYNA==" workbookSaltValue="wsL3fHammTdCbn+wNeBYPw==" workbookSpinCount="100000" lockStructure="1"/>
  <bookViews>
    <workbookView xWindow="28680" yWindow="-120" windowWidth="29040" windowHeight="15840" xr2:uid="{D51F0C58-0768-4A2E-8DA2-EBE9940A487B}"/>
  </bookViews>
  <sheets>
    <sheet name="財務分析" sheetId="13" r:id="rId1"/>
    <sheet name="ROI" sheetId="17" r:id="rId2"/>
    <sheet name="参考→" sheetId="11" r:id="rId3"/>
    <sheet name="市場規模の円直径試算" sheetId="12" r:id="rId4"/>
    <sheet name="業種リスト" sheetId="15" state="hidden" r:id="rId5"/>
    <sheet name="業種別比較用データ" sheetId="14" state="hidden" r:id="rId6"/>
  </sheets>
  <definedNames>
    <definedName name="_xlnm._FilterDatabase" localSheetId="5" hidden="1">業種別比較用データ!#REF!</definedName>
    <definedName name="_xlnm.Print_Area" localSheetId="1">ROI!$A$1:$O$16</definedName>
    <definedName name="_xlnm.Print_Area" localSheetId="0">財務分析!$C$2:$U$29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13" l="1"/>
  <c r="J6" i="13"/>
  <c r="E9" i="17"/>
  <c r="D9" i="17"/>
  <c r="C9" i="17"/>
  <c r="B9" i="17"/>
  <c r="P9" i="17"/>
  <c r="O9" i="17"/>
  <c r="N9" i="17"/>
  <c r="M9" i="17"/>
  <c r="L9" i="17"/>
  <c r="K9" i="17"/>
  <c r="J9" i="17"/>
  <c r="I9" i="17"/>
  <c r="H9" i="17"/>
  <c r="H3" i="17"/>
  <c r="C3" i="17" s="1"/>
  <c r="G9" i="17"/>
  <c r="F9" i="17"/>
  <c r="J28" i="13"/>
  <c r="AB22" i="13"/>
  <c r="AB21" i="13"/>
  <c r="AB20" i="13"/>
  <c r="AB19" i="13"/>
  <c r="AB18" i="13"/>
  <c r="AB17" i="13"/>
  <c r="AB16" i="13"/>
  <c r="AB15" i="13"/>
  <c r="AB14" i="13"/>
  <c r="AB13" i="13"/>
  <c r="AB12" i="13"/>
  <c r="AB11" i="13"/>
  <c r="AB10" i="13"/>
  <c r="AB9" i="13"/>
  <c r="AB8" i="13"/>
  <c r="AB7" i="13"/>
  <c r="AB6" i="13"/>
  <c r="AB5" i="13"/>
  <c r="AB4" i="13"/>
  <c r="AA19" i="13"/>
  <c r="AA18" i="13"/>
  <c r="AA8" i="13"/>
  <c r="Z19" i="13" l="1"/>
  <c r="Z8" i="13"/>
  <c r="Z18" i="13"/>
  <c r="F15" i="17"/>
  <c r="E15" i="17"/>
  <c r="N28" i="13"/>
  <c r="O28" i="13" s="1"/>
  <c r="D7" i="17"/>
  <c r="E7" i="17" s="1"/>
  <c r="F7" i="17" s="1"/>
  <c r="G7" i="17" s="1"/>
  <c r="H7" i="17" s="1"/>
  <c r="I7" i="17" s="1"/>
  <c r="J7" i="17" s="1"/>
  <c r="K7" i="17" s="1"/>
  <c r="L7" i="17" s="1"/>
  <c r="M7" i="17" s="1"/>
  <c r="N7" i="17" s="1"/>
  <c r="O7" i="17" s="1"/>
  <c r="P7" i="17" s="1"/>
  <c r="G15" i="17" l="1"/>
  <c r="H15" i="17"/>
  <c r="E16" i="17"/>
  <c r="E17" i="17" s="1"/>
  <c r="I15" i="17" l="1"/>
  <c r="F16" i="17"/>
  <c r="J15" i="17" l="1"/>
  <c r="G16" i="17"/>
  <c r="F17" i="17"/>
  <c r="K15" i="17" l="1"/>
  <c r="H16" i="17"/>
  <c r="G17" i="17"/>
  <c r="L15" i="17" l="1"/>
  <c r="I16" i="17"/>
  <c r="H17" i="17"/>
  <c r="M15" i="17" l="1"/>
  <c r="J16" i="17"/>
  <c r="I17" i="17"/>
  <c r="N15" i="17" l="1"/>
  <c r="K16" i="17"/>
  <c r="J17" i="17"/>
  <c r="P15" i="17" l="1"/>
  <c r="O15" i="17"/>
  <c r="L16" i="17"/>
  <c r="K17" i="17"/>
  <c r="M16" i="17" l="1"/>
  <c r="L17" i="17"/>
  <c r="N16" i="17" l="1"/>
  <c r="E3" i="17" s="1"/>
  <c r="M17" i="17"/>
  <c r="N17" i="17" l="1"/>
  <c r="O16" i="17"/>
  <c r="AA22" i="13"/>
  <c r="Z22" i="13" s="1"/>
  <c r="AA21" i="13"/>
  <c r="Z21" i="13" s="1"/>
  <c r="AA20" i="13"/>
  <c r="Z20" i="13" s="1"/>
  <c r="R8" i="13" s="1"/>
  <c r="S8" i="13" s="1" a="1"/>
  <c r="S8" i="13" s="1"/>
  <c r="J13" i="13"/>
  <c r="AA14" i="13"/>
  <c r="Z14" i="13" s="1"/>
  <c r="AA12" i="13"/>
  <c r="Z12" i="13" s="1"/>
  <c r="AA11" i="13"/>
  <c r="Z11" i="13" s="1"/>
  <c r="AA10" i="13"/>
  <c r="Z10" i="13" s="1"/>
  <c r="AA9" i="13"/>
  <c r="Z9" i="13" s="1"/>
  <c r="N9" i="13"/>
  <c r="N6" i="13"/>
  <c r="N5" i="13" s="1"/>
  <c r="N12" i="13"/>
  <c r="E15" i="13"/>
  <c r="E14" i="13" s="1"/>
  <c r="E3" i="12"/>
  <c r="E4" i="12" s="1"/>
  <c r="C2" i="12"/>
  <c r="D2" i="12" s="1"/>
  <c r="D3" i="12" s="1"/>
  <c r="AA7" i="13" l="1"/>
  <c r="Z7" i="13" s="1"/>
  <c r="P16" i="17"/>
  <c r="P17" i="17" s="1"/>
  <c r="O17" i="17"/>
  <c r="J5" i="13"/>
  <c r="J17" i="13" s="1"/>
  <c r="AA6" i="13"/>
  <c r="Z6" i="13" s="1"/>
  <c r="N17" i="13"/>
  <c r="AA15" i="13" s="1"/>
  <c r="Z15" i="13" s="1"/>
  <c r="D4" i="12"/>
  <c r="C4" i="12" s="1"/>
  <c r="B4" i="12" s="1"/>
  <c r="C3" i="12"/>
  <c r="B3" i="12" s="1"/>
  <c r="O17" i="13" l="1"/>
  <c r="AA16" i="13"/>
  <c r="Z16" i="13" s="1"/>
  <c r="R6" i="13" s="1"/>
  <c r="S6" i="13" s="1" a="1"/>
  <c r="S6" i="13" s="1"/>
  <c r="AA5" i="13"/>
  <c r="Z5" i="13" s="1"/>
  <c r="AA17" i="13"/>
  <c r="Z17" i="13" s="1"/>
  <c r="R7" i="13" s="1"/>
  <c r="S7" i="13" s="1" a="1"/>
  <c r="S7" i="13" s="1"/>
  <c r="AA4" i="13"/>
  <c r="Z4" i="13" s="1"/>
  <c r="AA13" i="13"/>
  <c r="Z13" i="13" s="1"/>
  <c r="R5" i="13" s="1"/>
  <c r="S5" i="13" s="1" a="1"/>
  <c r="S5" i="13" s="1"/>
  <c r="R4" i="13" l="1"/>
  <c r="S4" i="13" s="1" a="1"/>
  <c r="S4" i="13" s="1"/>
  <c r="S9" i="13" s="1"/>
  <c r="D3" i="1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<sst xmlns="http://schemas.openxmlformats.org/spreadsheetml/2006/main" count="265" uniqueCount="185">
  <si>
    <t>自己資金</t>
    <rPh sb="0" eb="4">
      <t>ジコシキン</t>
    </rPh>
    <phoneticPr fontId="1"/>
  </si>
  <si>
    <t>借入金</t>
    <rPh sb="0" eb="3">
      <t>カリイレキン</t>
    </rPh>
    <phoneticPr fontId="1"/>
  </si>
  <si>
    <t>その他</t>
    <rPh sb="2" eb="3">
      <t>タ</t>
    </rPh>
    <phoneticPr fontId="1"/>
  </si>
  <si>
    <t>当座資産</t>
    <rPh sb="0" eb="4">
      <t>トウザシサン</t>
    </rPh>
    <phoneticPr fontId="1"/>
  </si>
  <si>
    <t>現金預金</t>
    <rPh sb="0" eb="4">
      <t>ゲンキンヨキン</t>
    </rPh>
    <phoneticPr fontId="1"/>
  </si>
  <si>
    <t>売掛金</t>
    <rPh sb="0" eb="3">
      <t>ウリカケキン</t>
    </rPh>
    <phoneticPr fontId="1"/>
  </si>
  <si>
    <t>有価証券</t>
    <rPh sb="0" eb="4">
      <t>ユウカショウケン</t>
    </rPh>
    <phoneticPr fontId="1"/>
  </si>
  <si>
    <t>流動資産</t>
    <rPh sb="0" eb="4">
      <t>リュウドウシサン</t>
    </rPh>
    <phoneticPr fontId="1"/>
  </si>
  <si>
    <t>固定資産</t>
    <rPh sb="0" eb="4">
      <t>コテイシサン</t>
    </rPh>
    <phoneticPr fontId="1"/>
  </si>
  <si>
    <t>負債</t>
    <rPh sb="0" eb="2">
      <t>フサイ</t>
    </rPh>
    <phoneticPr fontId="1"/>
  </si>
  <si>
    <t>流動負債</t>
    <rPh sb="0" eb="4">
      <t>リュウドウフサイ</t>
    </rPh>
    <phoneticPr fontId="1"/>
  </si>
  <si>
    <t>固定負債</t>
    <rPh sb="0" eb="4">
      <t>コテイフサイ</t>
    </rPh>
    <phoneticPr fontId="1"/>
  </si>
  <si>
    <t>総資本</t>
    <rPh sb="0" eb="3">
      <t>ソウシホン</t>
    </rPh>
    <phoneticPr fontId="1"/>
  </si>
  <si>
    <t>売上高</t>
    <rPh sb="0" eb="3">
      <t>ウリアゲダカ</t>
    </rPh>
    <phoneticPr fontId="1"/>
  </si>
  <si>
    <t>当座比率</t>
    <rPh sb="0" eb="4">
      <t>トウザヒリツ</t>
    </rPh>
    <phoneticPr fontId="1"/>
  </si>
  <si>
    <t>流動比率</t>
    <rPh sb="0" eb="4">
      <t>リュウドウヒリツ</t>
    </rPh>
    <phoneticPr fontId="1"/>
  </si>
  <si>
    <t>経費全体額</t>
    <rPh sb="0" eb="5">
      <t>ケイヒゼンタイガク</t>
    </rPh>
    <phoneticPr fontId="1"/>
  </si>
  <si>
    <t>補助金</t>
    <rPh sb="0" eb="3">
      <t>ホジョキン</t>
    </rPh>
    <phoneticPr fontId="1"/>
  </si>
  <si>
    <t>営業利益</t>
    <rPh sb="0" eb="4">
      <t>エイギョウリエキ</t>
    </rPh>
    <phoneticPr fontId="1"/>
  </si>
  <si>
    <t>繰延資産</t>
    <rPh sb="0" eb="2">
      <t>クリノベ</t>
    </rPh>
    <rPh sb="2" eb="4">
      <t>シサン</t>
    </rPh>
    <phoneticPr fontId="1"/>
  </si>
  <si>
    <t>資本金</t>
    <rPh sb="0" eb="3">
      <t>シホンキン</t>
    </rPh>
    <phoneticPr fontId="1"/>
  </si>
  <si>
    <t>資本剰余金</t>
    <rPh sb="0" eb="5">
      <t>シホンジョウヨキン</t>
    </rPh>
    <phoneticPr fontId="1"/>
  </si>
  <si>
    <t>利益剰余金</t>
    <rPh sb="0" eb="5">
      <t>リエキジョウヨキン</t>
    </rPh>
    <phoneticPr fontId="1"/>
  </si>
  <si>
    <t>計算</t>
    <rPh sb="0" eb="2">
      <t>ケイサン</t>
    </rPh>
    <phoneticPr fontId="1"/>
  </si>
  <si>
    <t>判定</t>
    <rPh sb="0" eb="2">
      <t>ハンテイ</t>
    </rPh>
    <phoneticPr fontId="1"/>
  </si>
  <si>
    <t>△</t>
    <phoneticPr fontId="1"/>
  </si>
  <si>
    <t>合計</t>
    <rPh sb="0" eb="2">
      <t>ゴウケイ</t>
    </rPh>
    <phoneticPr fontId="1"/>
  </si>
  <si>
    <t>繋ぎ融資</t>
    <rPh sb="0" eb="1">
      <t>ツナ</t>
    </rPh>
    <rPh sb="2" eb="4">
      <t>ユウシ</t>
    </rPh>
    <phoneticPr fontId="1"/>
  </si>
  <si>
    <t>自己資金（繰入）</t>
    <rPh sb="0" eb="4">
      <t>ジコシキン</t>
    </rPh>
    <rPh sb="5" eb="7">
      <t>クリイレ</t>
    </rPh>
    <phoneticPr fontId="1"/>
  </si>
  <si>
    <t>-</t>
    <phoneticPr fontId="1"/>
  </si>
  <si>
    <t>投資回収期間（年）</t>
    <rPh sb="0" eb="2">
      <t>トウシ</t>
    </rPh>
    <rPh sb="2" eb="4">
      <t>カイシュウ</t>
    </rPh>
    <rPh sb="4" eb="6">
      <t>キカン</t>
    </rPh>
    <phoneticPr fontId="1"/>
  </si>
  <si>
    <t>NPV 年次残高（円）</t>
    <rPh sb="9" eb="10">
      <t>エン</t>
    </rPh>
    <phoneticPr fontId="1"/>
  </si>
  <si>
    <t>累積 NPV（円）</t>
    <rPh sb="7" eb="8">
      <t>エン</t>
    </rPh>
    <phoneticPr fontId="1"/>
  </si>
  <si>
    <t>財務分析</t>
    <rPh sb="0" eb="4">
      <t>ザイムブンセキ</t>
    </rPh>
    <phoneticPr fontId="1"/>
  </si>
  <si>
    <t>投資利益率（ROI）試算</t>
    <rPh sb="0" eb="5">
      <t>トウシリエキリツ</t>
    </rPh>
    <rPh sb="10" eb="12">
      <t>シサン</t>
    </rPh>
    <phoneticPr fontId="1"/>
  </si>
  <si>
    <t>TAM</t>
    <phoneticPr fontId="1"/>
  </si>
  <si>
    <t>SAM</t>
    <phoneticPr fontId="1"/>
  </si>
  <si>
    <t>SOM</t>
    <phoneticPr fontId="1"/>
  </si>
  <si>
    <t>市場規模
（億円）</t>
    <rPh sb="0" eb="4">
      <t>シジョウキボ</t>
    </rPh>
    <rPh sb="6" eb="7">
      <t>オク</t>
    </rPh>
    <rPh sb="7" eb="8">
      <t>エン</t>
    </rPh>
    <phoneticPr fontId="1"/>
  </si>
  <si>
    <t>円の面積
（cm2）</t>
    <rPh sb="0" eb="1">
      <t>エン</t>
    </rPh>
    <rPh sb="2" eb="4">
      <t>メンセキ</t>
    </rPh>
    <phoneticPr fontId="1"/>
  </si>
  <si>
    <t>円の半径
（cm）</t>
    <rPh sb="0" eb="1">
      <t>エン</t>
    </rPh>
    <rPh sb="2" eb="4">
      <t>ハンケイ</t>
    </rPh>
    <phoneticPr fontId="1"/>
  </si>
  <si>
    <t>円の直径
（cm）</t>
    <rPh sb="0" eb="1">
      <t>エン</t>
    </rPh>
    <rPh sb="2" eb="4">
      <t>チョッケイ</t>
    </rPh>
    <phoneticPr fontId="1"/>
  </si>
  <si>
    <t>安全性</t>
    <rPh sb="0" eb="3">
      <t>アンゼンセイ</t>
    </rPh>
    <phoneticPr fontId="1"/>
  </si>
  <si>
    <t>自己資本比率</t>
    <rPh sb="0" eb="6">
      <t>ジコシホンヒリツ</t>
    </rPh>
    <phoneticPr fontId="1"/>
  </si>
  <si>
    <t>固定長期適合率</t>
    <rPh sb="0" eb="7">
      <t>コテイチョウキテキゴウリツ</t>
    </rPh>
    <phoneticPr fontId="1"/>
  </si>
  <si>
    <t>収益性</t>
    <rPh sb="0" eb="3">
      <t>シュウエキセイ</t>
    </rPh>
    <phoneticPr fontId="1"/>
  </si>
  <si>
    <t>売上高総利益率</t>
    <rPh sb="0" eb="7">
      <t>ウリアゲダカソウリエキリツ</t>
    </rPh>
    <phoneticPr fontId="1"/>
  </si>
  <si>
    <t>売上高営業利益率</t>
    <rPh sb="0" eb="8">
      <t>ウリアゲダカエイギョウリエキリツ</t>
    </rPh>
    <phoneticPr fontId="1"/>
  </si>
  <si>
    <t>売上高経常利益率</t>
    <rPh sb="0" eb="8">
      <t>ウリアゲダカケイジョウリエキリツ</t>
    </rPh>
    <phoneticPr fontId="1"/>
  </si>
  <si>
    <t>総資本経常利益率</t>
    <rPh sb="0" eb="8">
      <t>ソウシホンケイジョウリエキリツ</t>
    </rPh>
    <phoneticPr fontId="1"/>
  </si>
  <si>
    <t>成長性</t>
    <rPh sb="0" eb="3">
      <t>セイチョウセイ</t>
    </rPh>
    <phoneticPr fontId="1"/>
  </si>
  <si>
    <t>前年比増収率</t>
    <rPh sb="0" eb="6">
      <t>ゼンネンヒゾウシュウリツ</t>
    </rPh>
    <phoneticPr fontId="1"/>
  </si>
  <si>
    <t>総資本回転率増減</t>
    <rPh sb="0" eb="8">
      <t>ソウシホンカイテンリツゾウゲン</t>
    </rPh>
    <phoneticPr fontId="1"/>
  </si>
  <si>
    <t>自己資本比率増減</t>
    <rPh sb="0" eb="8">
      <t>ジコシホンヒリツゾウゲン</t>
    </rPh>
    <phoneticPr fontId="1"/>
  </si>
  <si>
    <t>効率性</t>
    <rPh sb="0" eb="3">
      <t>コウリツセイ</t>
    </rPh>
    <phoneticPr fontId="1"/>
  </si>
  <si>
    <t>生産性</t>
    <rPh sb="0" eb="3">
      <t>セイサンセイ</t>
    </rPh>
    <phoneticPr fontId="1"/>
  </si>
  <si>
    <t>〇</t>
    <phoneticPr fontId="1"/>
  </si>
  <si>
    <t>計算要</t>
    <rPh sb="0" eb="3">
      <t>ケイサンヨウ</t>
    </rPh>
    <phoneticPr fontId="1"/>
  </si>
  <si>
    <t>業界平均とは比較せず</t>
    <rPh sb="0" eb="4">
      <t>ギョウカイヘイキン</t>
    </rPh>
    <rPh sb="6" eb="8">
      <t>ヒカク</t>
    </rPh>
    <phoneticPr fontId="1"/>
  </si>
  <si>
    <t>指標</t>
    <rPh sb="0" eb="2">
      <t>シヒョウ</t>
    </rPh>
    <phoneticPr fontId="1"/>
  </si>
  <si>
    <t>指標(詳細</t>
    <rPh sb="0" eb="2">
      <t>シヒョウ</t>
    </rPh>
    <rPh sb="3" eb="5">
      <t>ショウサイ</t>
    </rPh>
    <phoneticPr fontId="1"/>
  </si>
  <si>
    <t>フラグ</t>
    <phoneticPr fontId="1"/>
  </si>
  <si>
    <t>製造業</t>
    <rPh sb="0" eb="3">
      <t>セイゾウギョウ</t>
    </rPh>
    <phoneticPr fontId="1"/>
  </si>
  <si>
    <t>情報通信業</t>
    <rPh sb="0" eb="5">
      <t>ジョウホウツウシンギョウ</t>
    </rPh>
    <phoneticPr fontId="1"/>
  </si>
  <si>
    <t>運輸業</t>
    <rPh sb="0" eb="3">
      <t>ウンユギョウ</t>
    </rPh>
    <phoneticPr fontId="1"/>
  </si>
  <si>
    <t>卸売・小売業</t>
    <rPh sb="0" eb="2">
      <t>オロシウリ</t>
    </rPh>
    <rPh sb="3" eb="6">
      <t>コウリギョウ</t>
    </rPh>
    <phoneticPr fontId="1"/>
  </si>
  <si>
    <t>飲食店・宿泊業</t>
    <rPh sb="0" eb="3">
      <t>インショクテン</t>
    </rPh>
    <rPh sb="4" eb="7">
      <t>シュクハクギョウ</t>
    </rPh>
    <phoneticPr fontId="1"/>
  </si>
  <si>
    <t>医療・福祉</t>
    <rPh sb="0" eb="2">
      <t>イリョウ</t>
    </rPh>
    <rPh sb="3" eb="5">
      <t>フクシ</t>
    </rPh>
    <phoneticPr fontId="1"/>
  </si>
  <si>
    <t>教育・学習支援業</t>
    <rPh sb="0" eb="2">
      <t>キョウイク</t>
    </rPh>
    <rPh sb="3" eb="8">
      <t>ガクシュウシエンギョウ</t>
    </rPh>
    <phoneticPr fontId="1"/>
  </si>
  <si>
    <t>建設業</t>
    <rPh sb="0" eb="3">
      <t>ケンセツギョウ</t>
    </rPh>
    <phoneticPr fontId="1"/>
  </si>
  <si>
    <t>事業者指標</t>
    <rPh sb="0" eb="5">
      <t>ジギョウシャシヒョウ</t>
    </rPh>
    <phoneticPr fontId="1"/>
  </si>
  <si>
    <t>業界平均</t>
    <rPh sb="0" eb="4">
      <t>ギョウカイヘイキン</t>
    </rPh>
    <phoneticPr fontId="1"/>
  </si>
  <si>
    <t>#</t>
    <phoneticPr fontId="1"/>
  </si>
  <si>
    <t>借入金回転期間(月)</t>
    <rPh sb="0" eb="2">
      <t>カリイレ</t>
    </rPh>
    <rPh sb="2" eb="3">
      <t>キン</t>
    </rPh>
    <rPh sb="3" eb="5">
      <t>カイテン</t>
    </rPh>
    <rPh sb="5" eb="7">
      <t>キカン</t>
    </rPh>
    <rPh sb="7" eb="10">
      <t>ゲツ</t>
    </rPh>
    <phoneticPr fontId="1"/>
  </si>
  <si>
    <t>売上高支払利息割引料率(%)</t>
    <rPh sb="0" eb="11">
      <t>ウリアゲダカシハライリソクワリビキリョウリツ</t>
    </rPh>
    <phoneticPr fontId="1"/>
  </si>
  <si>
    <t>総資本回転率(回)</t>
    <rPh sb="0" eb="3">
      <t>ソウシホン</t>
    </rPh>
    <rPh sb="3" eb="5">
      <t>カイテン</t>
    </rPh>
    <rPh sb="5" eb="6">
      <t>リツ</t>
    </rPh>
    <rPh sb="7" eb="8">
      <t>カイ</t>
    </rPh>
    <phoneticPr fontId="1"/>
  </si>
  <si>
    <t>売上債権回転日数(月)</t>
    <rPh sb="0" eb="8">
      <t>ウリアゲサイケンカイテンニッスウ</t>
    </rPh>
    <rPh sb="9" eb="10">
      <t>ツキ</t>
    </rPh>
    <phoneticPr fontId="1"/>
  </si>
  <si>
    <t>棚卸資産回転日数(月)</t>
    <rPh sb="0" eb="8">
      <t>タナオロシシサンカイテンニッスウ</t>
    </rPh>
    <rPh sb="9" eb="10">
      <t>ツキ</t>
    </rPh>
    <phoneticPr fontId="1"/>
  </si>
  <si>
    <t>一人当たり売上高(千円)</t>
    <rPh sb="0" eb="3">
      <t>ヒトリア</t>
    </rPh>
    <rPh sb="5" eb="8">
      <t>ウリアゲダカ</t>
    </rPh>
    <rPh sb="9" eb="11">
      <t>センエン</t>
    </rPh>
    <phoneticPr fontId="1"/>
  </si>
  <si>
    <t>一人当たり有形固定資産額(千円)</t>
    <rPh sb="0" eb="3">
      <t>ヒトリア</t>
    </rPh>
    <rPh sb="5" eb="12">
      <t>ユウケイコテイシサンガク</t>
    </rPh>
    <rPh sb="13" eb="15">
      <t>センエン</t>
    </rPh>
    <phoneticPr fontId="1"/>
  </si>
  <si>
    <t>一人当たり粗利益</t>
    <rPh sb="0" eb="3">
      <t>ヒトリア</t>
    </rPh>
    <rPh sb="5" eb="8">
      <t>アラリエキ</t>
    </rPh>
    <phoneticPr fontId="1"/>
  </si>
  <si>
    <t>指標は粗付加価値額</t>
    <rPh sb="0" eb="2">
      <t>シヒョウ</t>
    </rPh>
    <rPh sb="3" eb="9">
      <t>アラフカカチガク</t>
    </rPh>
    <phoneticPr fontId="1"/>
  </si>
  <si>
    <t>流動資産÷流動負債</t>
    <rPh sb="0" eb="4">
      <t>リュウドウシサン</t>
    </rPh>
    <rPh sb="5" eb="9">
      <t>リュウドウフサイ</t>
    </rPh>
    <phoneticPr fontId="1"/>
  </si>
  <si>
    <t>当座試算÷流動負債</t>
    <rPh sb="0" eb="4">
      <t>トウザシサン</t>
    </rPh>
    <rPh sb="5" eb="9">
      <t>リュウドウフサイ</t>
    </rPh>
    <phoneticPr fontId="1"/>
  </si>
  <si>
    <t>支払利息割引料÷売上高</t>
    <rPh sb="0" eb="4">
      <t>シハライリソク</t>
    </rPh>
    <rPh sb="4" eb="7">
      <t>ワリビキリョウ</t>
    </rPh>
    <rPh sb="8" eb="11">
      <t>ウリアゲダカ</t>
    </rPh>
    <phoneticPr fontId="1"/>
  </si>
  <si>
    <t>売上総利益÷売上高</t>
    <rPh sb="0" eb="5">
      <t>ウリアゲソウリエキ</t>
    </rPh>
    <rPh sb="6" eb="9">
      <t>ウリアゲダカ</t>
    </rPh>
    <phoneticPr fontId="1"/>
  </si>
  <si>
    <t>営業利益÷売上高</t>
    <rPh sb="0" eb="4">
      <t>エイギョウリエキ</t>
    </rPh>
    <rPh sb="5" eb="8">
      <t>ウリアゲダカ</t>
    </rPh>
    <phoneticPr fontId="1"/>
  </si>
  <si>
    <t>経常利益÷売上高</t>
    <rPh sb="0" eb="4">
      <t>ケイジョウリエキ</t>
    </rPh>
    <rPh sb="5" eb="8">
      <t>ウリアゲダカ</t>
    </rPh>
    <phoneticPr fontId="1"/>
  </si>
  <si>
    <t>経常利益÷総資本</t>
    <rPh sb="0" eb="4">
      <t>ケイジョウリエキ</t>
    </rPh>
    <rPh sb="5" eb="8">
      <t>ソウシホン</t>
    </rPh>
    <phoneticPr fontId="1"/>
  </si>
  <si>
    <t>売上高÷前期売上高-1</t>
    <rPh sb="0" eb="3">
      <t>ウリアゲダカ</t>
    </rPh>
    <rPh sb="4" eb="6">
      <t>ゼンキ</t>
    </rPh>
    <rPh sb="6" eb="9">
      <t>ウリアゲダカ</t>
    </rPh>
    <phoneticPr fontId="1"/>
  </si>
  <si>
    <t>純資産÷総資本</t>
    <rPh sb="0" eb="3">
      <t>ジュンシサン</t>
    </rPh>
    <rPh sb="4" eb="7">
      <t>ソウシホン</t>
    </rPh>
    <phoneticPr fontId="1"/>
  </si>
  <si>
    <t>売上高÷総資本</t>
    <rPh sb="0" eb="3">
      <t>ウリアゲダカ</t>
    </rPh>
    <rPh sb="4" eb="7">
      <t>ソウシホン</t>
    </rPh>
    <phoneticPr fontId="1"/>
  </si>
  <si>
    <t>棚卸資産÷月商</t>
    <rPh sb="0" eb="4">
      <t>タナオロシシサン</t>
    </rPh>
    <rPh sb="5" eb="7">
      <t>ゲッショウ</t>
    </rPh>
    <phoneticPr fontId="1"/>
  </si>
  <si>
    <t>売上高÷従業員数</t>
    <rPh sb="0" eb="3">
      <t>ウリアゲダカ</t>
    </rPh>
    <rPh sb="4" eb="8">
      <t>ジュウギョウインスウ</t>
    </rPh>
    <phoneticPr fontId="1"/>
  </si>
  <si>
    <t>有形固定資産÷従業員数</t>
    <rPh sb="0" eb="2">
      <t>ユウケイ</t>
    </rPh>
    <rPh sb="2" eb="4">
      <t>コテイ</t>
    </rPh>
    <rPh sb="4" eb="6">
      <t>シサン</t>
    </rPh>
    <rPh sb="7" eb="10">
      <t>ジュウギョウイン</t>
    </rPh>
    <rPh sb="10" eb="11">
      <t>スウ</t>
    </rPh>
    <phoneticPr fontId="1"/>
  </si>
  <si>
    <t>売上総利益÷従業員数</t>
    <rPh sb="0" eb="5">
      <t>ウリアゲソウリエキ</t>
    </rPh>
    <rPh sb="6" eb="10">
      <t>ジュウギョウインスウ</t>
    </rPh>
    <phoneticPr fontId="1"/>
  </si>
  <si>
    <t>純資産</t>
    <rPh sb="0" eb="3">
      <t>ジュンシサン</t>
    </rPh>
    <phoneticPr fontId="1"/>
  </si>
  <si>
    <t>その他流動資産</t>
    <rPh sb="2" eb="7">
      <t>タリュウドウシサン</t>
    </rPh>
    <phoneticPr fontId="1"/>
  </si>
  <si>
    <t>短期借入金</t>
    <rPh sb="0" eb="5">
      <t>タンキカリイレキン</t>
    </rPh>
    <phoneticPr fontId="1"/>
  </si>
  <si>
    <t>その他流動負債</t>
    <rPh sb="2" eb="7">
      <t>タリュウドウフサイ</t>
    </rPh>
    <phoneticPr fontId="1"/>
  </si>
  <si>
    <t>長期借入金</t>
    <rPh sb="0" eb="5">
      <t>チョウキカリイレキン</t>
    </rPh>
    <phoneticPr fontId="1"/>
  </si>
  <si>
    <t>その他固定負債</t>
    <rPh sb="2" eb="3">
      <t>タ</t>
    </rPh>
    <rPh sb="3" eb="7">
      <t>コテイフサイ</t>
    </rPh>
    <phoneticPr fontId="1"/>
  </si>
  <si>
    <t>有形固定資産</t>
    <rPh sb="0" eb="6">
      <t>ユウケイコテイシサン</t>
    </rPh>
    <phoneticPr fontId="1"/>
  </si>
  <si>
    <t>その他固定資産</t>
    <rPh sb="2" eb="7">
      <t>タコテイシサン</t>
    </rPh>
    <phoneticPr fontId="1"/>
  </si>
  <si>
    <t>簿外</t>
    <rPh sb="0" eb="2">
      <t>ボガイ</t>
    </rPh>
    <phoneticPr fontId="1"/>
  </si>
  <si>
    <t>売上総利益</t>
    <rPh sb="0" eb="5">
      <t>ウリアゲソウリエキ</t>
    </rPh>
    <phoneticPr fontId="1"/>
  </si>
  <si>
    <t>経常利益</t>
    <rPh sb="0" eb="4">
      <t>ケイジョウリエキ</t>
    </rPh>
    <phoneticPr fontId="1"/>
  </si>
  <si>
    <t>支払利息・割引料</t>
    <rPh sb="0" eb="4">
      <t>シハライリソク</t>
    </rPh>
    <rPh sb="5" eb="8">
      <t>ワリビキリョウ</t>
    </rPh>
    <phoneticPr fontId="1"/>
  </si>
  <si>
    <t>サービス業ほか</t>
    <rPh sb="4" eb="5">
      <t>ギョウ</t>
    </rPh>
    <phoneticPr fontId="1"/>
  </si>
  <si>
    <t>棚卸資産</t>
    <rPh sb="0" eb="4">
      <t>タナオロシシサン</t>
    </rPh>
    <phoneticPr fontId="1"/>
  </si>
  <si>
    <t>名</t>
    <rPh sb="0" eb="1">
      <t>メイ</t>
    </rPh>
    <phoneticPr fontId="1"/>
  </si>
  <si>
    <t>6指標について、業界平均を上回る割合</t>
    <rPh sb="1" eb="3">
      <t>シヒョウ</t>
    </rPh>
    <rPh sb="8" eb="12">
      <t>ギョウカイヘイキン</t>
    </rPh>
    <rPh sb="13" eb="15">
      <t>ウワマワ</t>
    </rPh>
    <rPh sb="16" eb="18">
      <t>ワリアイ</t>
    </rPh>
    <phoneticPr fontId="1"/>
  </si>
  <si>
    <t>4指標について、業界平均を上回る割合</t>
    <rPh sb="1" eb="3">
      <t>シヒョウ</t>
    </rPh>
    <rPh sb="8" eb="12">
      <t>ギョウカイヘイキン</t>
    </rPh>
    <rPh sb="13" eb="15">
      <t>ウワマワ</t>
    </rPh>
    <rPh sb="16" eb="18">
      <t>ワリアイ</t>
    </rPh>
    <phoneticPr fontId="1"/>
  </si>
  <si>
    <t>前期比改善した指標の割合</t>
    <rPh sb="0" eb="3">
      <t>ゼンキヒ</t>
    </rPh>
    <rPh sb="3" eb="5">
      <t>カイゼン</t>
    </rPh>
    <rPh sb="7" eb="9">
      <t>シヒョウ</t>
    </rPh>
    <rPh sb="10" eb="12">
      <t>ワリアイ</t>
    </rPh>
    <phoneticPr fontId="1"/>
  </si>
  <si>
    <t>3指標について、業界平均を上回る割合</t>
    <rPh sb="1" eb="3">
      <t>シヒョウ</t>
    </rPh>
    <rPh sb="8" eb="12">
      <t>ギョウカイヘイキン</t>
    </rPh>
    <rPh sb="13" eb="15">
      <t>ウワマワ</t>
    </rPh>
    <rPh sb="16" eb="18">
      <t>ワリアイ</t>
    </rPh>
    <phoneticPr fontId="1"/>
  </si>
  <si>
    <t>業界平均との比較</t>
    <rPh sb="0" eb="4">
      <t>ギョウカイヘイキン</t>
    </rPh>
    <rPh sb="6" eb="8">
      <t>ヒカク</t>
    </rPh>
    <phoneticPr fontId="1"/>
  </si>
  <si>
    <t>法人税率</t>
    <rPh sb="0" eb="4">
      <t>ホウジンゼイリツ</t>
    </rPh>
    <phoneticPr fontId="1"/>
  </si>
  <si>
    <t>補助対象事業への投資額</t>
    <rPh sb="0" eb="6">
      <t>ホジョタイショウジギョウ</t>
    </rPh>
    <rPh sb="8" eb="11">
      <t>トウシガク</t>
    </rPh>
    <phoneticPr fontId="1"/>
  </si>
  <si>
    <t>2年前</t>
    <rPh sb="1" eb="3">
      <t>ネンマエ</t>
    </rPh>
    <phoneticPr fontId="1"/>
  </si>
  <si>
    <t>1年前</t>
    <rPh sb="1" eb="3">
      <t>ネンマエ</t>
    </rPh>
    <phoneticPr fontId="1"/>
  </si>
  <si>
    <t>今年度</t>
    <rPh sb="0" eb="3">
      <t>コンネンド</t>
    </rPh>
    <phoneticPr fontId="1"/>
  </si>
  <si>
    <t>1年後</t>
    <rPh sb="1" eb="3">
      <t>ネンゴ</t>
    </rPh>
    <phoneticPr fontId="1"/>
  </si>
  <si>
    <t>2年後</t>
    <rPh sb="1" eb="3">
      <t>ネンゴ</t>
    </rPh>
    <phoneticPr fontId="1"/>
  </si>
  <si>
    <t>3年後</t>
    <rPh sb="1" eb="3">
      <t>ネンゴ</t>
    </rPh>
    <phoneticPr fontId="1"/>
  </si>
  <si>
    <t>4年後</t>
    <rPh sb="1" eb="3">
      <t>ネンゴ</t>
    </rPh>
    <phoneticPr fontId="1"/>
  </si>
  <si>
    <t>5年後</t>
    <rPh sb="1" eb="3">
      <t>ネンゴ</t>
    </rPh>
    <phoneticPr fontId="1"/>
  </si>
  <si>
    <t>6年後</t>
    <rPh sb="1" eb="3">
      <t>ネンゴ</t>
    </rPh>
    <phoneticPr fontId="1"/>
  </si>
  <si>
    <t>7年後</t>
    <rPh sb="1" eb="3">
      <t>ネンゴ</t>
    </rPh>
    <phoneticPr fontId="1"/>
  </si>
  <si>
    <t>8年後</t>
    <rPh sb="1" eb="3">
      <t>ネンゴ</t>
    </rPh>
    <phoneticPr fontId="1"/>
  </si>
  <si>
    <t>9年後</t>
    <rPh sb="1" eb="3">
      <t>ネンゴ</t>
    </rPh>
    <phoneticPr fontId="1"/>
  </si>
  <si>
    <t>10年後</t>
    <rPh sb="2" eb="4">
      <t>ネンゴ</t>
    </rPh>
    <phoneticPr fontId="1"/>
  </si>
  <si>
    <t>11年後</t>
    <rPh sb="2" eb="4">
      <t>ネンゴ</t>
    </rPh>
    <phoneticPr fontId="1"/>
  </si>
  <si>
    <t>12年後</t>
    <rPh sb="2" eb="4">
      <t>ネンゴ</t>
    </rPh>
    <phoneticPr fontId="1"/>
  </si>
  <si>
    <t>資金調達コスト（％）</t>
    <rPh sb="0" eb="4">
      <t>シキンチョウタツ</t>
    </rPh>
    <phoneticPr fontId="1"/>
  </si>
  <si>
    <t>3年後投資利益率（％）</t>
    <rPh sb="1" eb="3">
      <t>ネンゴ</t>
    </rPh>
    <rPh sb="3" eb="8">
      <t>トウシリエキリツ</t>
    </rPh>
    <phoneticPr fontId="1"/>
  </si>
  <si>
    <t>初期投資額との差分</t>
    <rPh sb="0" eb="4">
      <t>ショキトウシ</t>
    </rPh>
    <rPh sb="4" eb="5">
      <t>ガク</t>
    </rPh>
    <rPh sb="7" eb="9">
      <t>サブン</t>
    </rPh>
    <phoneticPr fontId="1"/>
  </si>
  <si>
    <t>※製造業および卸売・小売業指標の平均値にて据え置き</t>
    <rPh sb="1" eb="4">
      <t>セイゾウギョウ</t>
    </rPh>
    <rPh sb="7" eb="9">
      <t>オロシウリ</t>
    </rPh>
    <rPh sb="10" eb="13">
      <t>コウリギョウ</t>
    </rPh>
    <rPh sb="13" eb="15">
      <t>シヒョウ</t>
    </rPh>
    <rPh sb="16" eb="19">
      <t>ヘイキンチ</t>
    </rPh>
    <rPh sb="21" eb="22">
      <t>ス</t>
    </rPh>
    <rPh sb="23" eb="24">
      <t>オ</t>
    </rPh>
    <phoneticPr fontId="1"/>
  </si>
  <si>
    <t>その他純資産</t>
    <rPh sb="2" eb="6">
      <t>タジュンシサン</t>
    </rPh>
    <phoneticPr fontId="1"/>
  </si>
  <si>
    <t>繰延資産</t>
    <rPh sb="0" eb="4">
      <t>クリノベシサン</t>
    </rPh>
    <phoneticPr fontId="1"/>
  </si>
  <si>
    <t>※手形やでんさいの割引がある場合は、数値が確認できる資料を財務報告資料と併せて提出してください</t>
    <rPh sb="1" eb="3">
      <t>テガタ</t>
    </rPh>
    <rPh sb="9" eb="11">
      <t>ワリビキ</t>
    </rPh>
    <rPh sb="14" eb="16">
      <t>バアイ</t>
    </rPh>
    <rPh sb="18" eb="20">
      <t>スウチ</t>
    </rPh>
    <rPh sb="21" eb="23">
      <t>カクニン</t>
    </rPh>
    <rPh sb="26" eb="28">
      <t>シリョウ</t>
    </rPh>
    <rPh sb="29" eb="35">
      <t>ザイムホウコクシリョウ</t>
    </rPh>
    <rPh sb="36" eb="37">
      <t>アワ</t>
    </rPh>
    <rPh sb="39" eb="41">
      <t>テイシュツ</t>
    </rPh>
    <phoneticPr fontId="1"/>
  </si>
  <si>
    <t>10年後累積NPV（円）</t>
    <rPh sb="2" eb="4">
      <t>ネンゴ</t>
    </rPh>
    <rPh sb="4" eb="6">
      <t>ルイセキ</t>
    </rPh>
    <rPh sb="10" eb="11">
      <t>エン</t>
    </rPh>
    <phoneticPr fontId="1"/>
  </si>
  <si>
    <t>固定資産÷（固定負債+純資産）</t>
    <rPh sb="0" eb="4">
      <t>コテイシサン</t>
    </rPh>
    <rPh sb="6" eb="10">
      <t>コテイフサイ</t>
    </rPh>
    <rPh sb="11" eb="14">
      <t>ジュンシサン</t>
    </rPh>
    <phoneticPr fontId="1"/>
  </si>
  <si>
    <t>（短期借入金+長期借入金）÷月商</t>
    <rPh sb="1" eb="6">
      <t>タンキカリイレキン</t>
    </rPh>
    <rPh sb="7" eb="12">
      <t>チョウキカリイレキン</t>
    </rPh>
    <rPh sb="14" eb="16">
      <t>ゲッショウ</t>
    </rPh>
    <phoneticPr fontId="1"/>
  </si>
  <si>
    <t>（売上高÷総資本）÷（前期売上高÷前期総資本）-1</t>
    <rPh sb="1" eb="4">
      <t>ウリアゲダカ</t>
    </rPh>
    <rPh sb="5" eb="8">
      <t>ソウシホン</t>
    </rPh>
    <rPh sb="11" eb="13">
      <t>ゼンキ</t>
    </rPh>
    <rPh sb="13" eb="16">
      <t>ウリアゲダカ</t>
    </rPh>
    <rPh sb="17" eb="22">
      <t>ゼンキソウシホン</t>
    </rPh>
    <phoneticPr fontId="1"/>
  </si>
  <si>
    <t>（純資産÷総資本）÷（前期純資産÷前期総資本）-1</t>
    <rPh sb="1" eb="4">
      <t>ジュンシサン</t>
    </rPh>
    <rPh sb="5" eb="8">
      <t>ソウシホン</t>
    </rPh>
    <rPh sb="11" eb="16">
      <t>ゼンキジュンシサン</t>
    </rPh>
    <rPh sb="17" eb="22">
      <t>ゼンキソウシホン</t>
    </rPh>
    <phoneticPr fontId="1"/>
  </si>
  <si>
    <t>（受取手形+割引手形+売掛金）÷月商</t>
    <rPh sb="1" eb="5">
      <t>ウケトリテガタ</t>
    </rPh>
    <rPh sb="6" eb="10">
      <t>ワリビキテガタ</t>
    </rPh>
    <rPh sb="11" eb="14">
      <t>ウリカケキン</t>
    </rPh>
    <rPh sb="16" eb="18">
      <t>ゲッショウ</t>
    </rPh>
    <phoneticPr fontId="1"/>
  </si>
  <si>
    <t>自己資本比率（%）</t>
    <rPh sb="0" eb="6">
      <t>ジコシホンヒリツ</t>
    </rPh>
    <phoneticPr fontId="1"/>
  </si>
  <si>
    <t>流動比率（%）</t>
    <rPh sb="0" eb="4">
      <t>リュウドウヒリツ</t>
    </rPh>
    <phoneticPr fontId="1"/>
  </si>
  <si>
    <t>当座比率（%）</t>
    <rPh sb="0" eb="4">
      <t>トウザヒリツ</t>
    </rPh>
    <phoneticPr fontId="1"/>
  </si>
  <si>
    <t>固定長期適合率（%）</t>
    <rPh sb="0" eb="7">
      <t>コテイチョウキテキゴウリツ</t>
    </rPh>
    <phoneticPr fontId="1"/>
  </si>
  <si>
    <t>借入金回転期間（月）</t>
    <rPh sb="0" eb="2">
      <t>カリイレ</t>
    </rPh>
    <rPh sb="2" eb="3">
      <t>キン</t>
    </rPh>
    <rPh sb="3" eb="5">
      <t>カイテン</t>
    </rPh>
    <rPh sb="5" eb="7">
      <t>キカン</t>
    </rPh>
    <phoneticPr fontId="1"/>
  </si>
  <si>
    <t>売上高支払利息割引料率（%）</t>
    <rPh sb="0" eb="11">
      <t>ウリアゲダカシハライリソクワリビキリョウリツ</t>
    </rPh>
    <phoneticPr fontId="1"/>
  </si>
  <si>
    <t>売上高総利益率（%）</t>
    <rPh sb="0" eb="7">
      <t>ウリアゲダカソウリエキリツ</t>
    </rPh>
    <phoneticPr fontId="1"/>
  </si>
  <si>
    <t>売上高営業利益率（%）</t>
    <rPh sb="0" eb="8">
      <t>ウリアゲダカエイギョウリエキリツ</t>
    </rPh>
    <phoneticPr fontId="1"/>
  </si>
  <si>
    <t>売上高経常利益率（%）</t>
    <rPh sb="0" eb="8">
      <t>ウリアゲダカケイジョウリエキリツ</t>
    </rPh>
    <phoneticPr fontId="1"/>
  </si>
  <si>
    <t>総資本経常利益率（%）</t>
    <rPh sb="0" eb="8">
      <t>ソウシホンケイジョウリエキリツ</t>
    </rPh>
    <phoneticPr fontId="1"/>
  </si>
  <si>
    <t>前年比増収率（%）</t>
    <rPh sb="0" eb="6">
      <t>ゼンネンヒゾウシュウリツ</t>
    </rPh>
    <phoneticPr fontId="1"/>
  </si>
  <si>
    <t>総資本回転率増減（%）</t>
    <rPh sb="0" eb="8">
      <t>ソウシホンカイテンリツゾウゲン</t>
    </rPh>
    <phoneticPr fontId="1"/>
  </si>
  <si>
    <t>自己資本比率増減（%）</t>
    <rPh sb="0" eb="8">
      <t>ジコシホンヒリツゾウゲン</t>
    </rPh>
    <phoneticPr fontId="1"/>
  </si>
  <si>
    <t>総資本回転率（回）</t>
    <rPh sb="0" eb="3">
      <t>ソウシホン</t>
    </rPh>
    <rPh sb="3" eb="5">
      <t>カイテン</t>
    </rPh>
    <rPh sb="5" eb="6">
      <t>リツ</t>
    </rPh>
    <rPh sb="7" eb="8">
      <t>カイ</t>
    </rPh>
    <phoneticPr fontId="1"/>
  </si>
  <si>
    <t>売上債権回転日数（月）</t>
    <rPh sb="0" eb="8">
      <t>ウリアゲサイケンカイテンニッスウ</t>
    </rPh>
    <rPh sb="9" eb="10">
      <t>ツキ</t>
    </rPh>
    <phoneticPr fontId="1"/>
  </si>
  <si>
    <t>棚卸資産回転日数（月）</t>
    <rPh sb="0" eb="8">
      <t>タナオロシシサンカイテンニッスウ</t>
    </rPh>
    <rPh sb="9" eb="10">
      <t>ツキ</t>
    </rPh>
    <phoneticPr fontId="1"/>
  </si>
  <si>
    <t>一人当たり売上高（千円）</t>
    <rPh sb="0" eb="3">
      <t>ヒトリア</t>
    </rPh>
    <rPh sb="5" eb="8">
      <t>ウリアゲダカ</t>
    </rPh>
    <rPh sb="9" eb="11">
      <t>センエン</t>
    </rPh>
    <phoneticPr fontId="1"/>
  </si>
  <si>
    <t>一人当たり有形固定資産額（千円）</t>
    <rPh sb="0" eb="3">
      <t>ヒトリア</t>
    </rPh>
    <rPh sb="5" eb="12">
      <t>ユウケイコテイシサンガク</t>
    </rPh>
    <rPh sb="13" eb="15">
      <t>センエン</t>
    </rPh>
    <phoneticPr fontId="1"/>
  </si>
  <si>
    <t>一人当たり粗利益（千円）</t>
    <rPh sb="0" eb="3">
      <t>ヒトリア</t>
    </rPh>
    <rPh sb="5" eb="8">
      <t>アラリエキ</t>
    </rPh>
    <rPh sb="9" eb="11">
      <t>センエン</t>
    </rPh>
    <phoneticPr fontId="1"/>
  </si>
  <si>
    <t>指標（詳細）</t>
    <rPh sb="0" eb="2">
      <t>シヒョウ</t>
    </rPh>
    <rPh sb="3" eb="5">
      <t>ショウサイ</t>
    </rPh>
    <phoneticPr fontId="1"/>
  </si>
  <si>
    <t>初期投資額（円）</t>
    <rPh sb="0" eb="5">
      <t>ショキトウシガク</t>
    </rPh>
    <rPh sb="6" eb="7">
      <t>エン</t>
    </rPh>
    <phoneticPr fontId="1"/>
  </si>
  <si>
    <t>フリーキャッシュフロー（簡易）</t>
    <rPh sb="12" eb="14">
      <t>カンイ</t>
    </rPh>
    <phoneticPr fontId="1"/>
  </si>
  <si>
    <t>　当該事業に係る売上高（円）</t>
    <rPh sb="1" eb="5">
      <t>トウガイジギョウ</t>
    </rPh>
    <rPh sb="6" eb="7">
      <t>カカ</t>
    </rPh>
    <rPh sb="8" eb="11">
      <t>ウリアゲダカ</t>
    </rPh>
    <rPh sb="12" eb="13">
      <t>エン</t>
    </rPh>
    <phoneticPr fontId="1"/>
  </si>
  <si>
    <t>　当該事業に係る売上原価（円）</t>
    <rPh sb="1" eb="5">
      <t>トウガイジギョウ</t>
    </rPh>
    <rPh sb="6" eb="7">
      <t>カカ</t>
    </rPh>
    <rPh sb="8" eb="12">
      <t>ウリアゲゲンカ</t>
    </rPh>
    <rPh sb="13" eb="14">
      <t>エン</t>
    </rPh>
    <phoneticPr fontId="1"/>
  </si>
  <si>
    <t>　当該事業に係る営業利益（円）</t>
    <rPh sb="1" eb="5">
      <t>トウガイジギョウ</t>
    </rPh>
    <rPh sb="6" eb="7">
      <t>カカ</t>
    </rPh>
    <rPh sb="8" eb="12">
      <t>エイギョウリエキ</t>
    </rPh>
    <rPh sb="13" eb="14">
      <t>エン</t>
    </rPh>
    <phoneticPr fontId="1"/>
  </si>
  <si>
    <t>　当該事業に係る減価償却費（円）</t>
    <rPh sb="1" eb="5">
      <t>トウガイジギョウ</t>
    </rPh>
    <rPh sb="6" eb="7">
      <t>カカ</t>
    </rPh>
    <rPh sb="8" eb="13">
      <t>ゲンカショウキャクヒ</t>
    </rPh>
    <rPh sb="14" eb="15">
      <t>エン</t>
    </rPh>
    <phoneticPr fontId="1"/>
  </si>
  <si>
    <t>　当該事業に係る追加投資額（円）</t>
    <rPh sb="1" eb="8">
      <t>トウガイジ</t>
    </rPh>
    <rPh sb="8" eb="13">
      <t>ツイカトウシガク</t>
    </rPh>
    <rPh sb="14" eb="15">
      <t>エン</t>
    </rPh>
    <phoneticPr fontId="1"/>
  </si>
  <si>
    <t>✔</t>
    <phoneticPr fontId="1"/>
  </si>
  <si>
    <t>① 業種</t>
    <rPh sb="2" eb="4">
      <t>ギョウシュ</t>
    </rPh>
    <phoneticPr fontId="1"/>
  </si>
  <si>
    <t>② 従業員数</t>
    <rPh sb="2" eb="6">
      <t>ジュウギョウインスウ</t>
    </rPh>
    <phoneticPr fontId="1"/>
  </si>
  <si>
    <t>③-1 補助事業申請額</t>
    <rPh sb="4" eb="6">
      <t>ホジョ</t>
    </rPh>
    <rPh sb="6" eb="8">
      <t>ジギョウ</t>
    </rPh>
    <rPh sb="8" eb="11">
      <t>シンセイガク</t>
    </rPh>
    <phoneticPr fontId="1"/>
  </si>
  <si>
    <t>③-2 補助金相当額の調達内訳</t>
    <rPh sb="4" eb="7">
      <t>ホジョキン</t>
    </rPh>
    <rPh sb="7" eb="9">
      <t>ソウトウ</t>
    </rPh>
    <rPh sb="9" eb="10">
      <t>ガク</t>
    </rPh>
    <rPh sb="11" eb="13">
      <t>チョウタツ</t>
    </rPh>
    <rPh sb="13" eb="15">
      <t>ウチワケ</t>
    </rPh>
    <phoneticPr fontId="1"/>
  </si>
  <si>
    <t>④-1 BS（貸借対照表）関連情報（直近期）</t>
    <rPh sb="7" eb="12">
      <t>タイシャクタイショウヒョウ</t>
    </rPh>
    <rPh sb="13" eb="17">
      <t>カンレンジョウホウ</t>
    </rPh>
    <rPh sb="18" eb="21">
      <t>チョッキンキ</t>
    </rPh>
    <phoneticPr fontId="1"/>
  </si>
  <si>
    <t>④-2 BS（貸借対照表）関連情報（前期）</t>
    <rPh sb="7" eb="12">
      <t>タイシャクタイショウヒョウ</t>
    </rPh>
    <rPh sb="13" eb="17">
      <t>カンレンジョウホウ</t>
    </rPh>
    <rPh sb="18" eb="20">
      <t>ゼンキ</t>
    </rPh>
    <phoneticPr fontId="1"/>
  </si>
  <si>
    <t>④-3 PL（損益計算書）関連情報（直近期）</t>
    <rPh sb="7" eb="12">
      <t>ソンエキケイサンショ</t>
    </rPh>
    <rPh sb="13" eb="15">
      <t>カンレン</t>
    </rPh>
    <rPh sb="15" eb="17">
      <t>ジョウホウ</t>
    </rPh>
    <rPh sb="18" eb="21">
      <t>チョッキンキ</t>
    </rPh>
    <phoneticPr fontId="1"/>
  </si>
  <si>
    <t>④-4 PL（損益計算書）関連情報（前期）</t>
    <rPh sb="7" eb="12">
      <t>ソンエキケイサンショ</t>
    </rPh>
    <rPh sb="13" eb="15">
      <t>カンレン</t>
    </rPh>
    <rPh sb="15" eb="17">
      <t>ジョウホウ</t>
    </rPh>
    <rPh sb="18" eb="20">
      <t>ゼンキ</t>
    </rPh>
    <phoneticPr fontId="1"/>
  </si>
  <si>
    <t>★補助期間終了後経過年数 ※事業計画に応じて修正してください</t>
    <rPh sb="1" eb="12">
      <t>ホジョキカンシュウリョウゴケイカネンスウ</t>
    </rPh>
    <rPh sb="14" eb="18">
      <t>ジギョウケイカク</t>
    </rPh>
    <rPh sb="19" eb="20">
      <t>オウ</t>
    </rPh>
    <rPh sb="22" eb="24">
      <t>シュウセイ</t>
    </rPh>
    <phoneticPr fontId="1"/>
  </si>
  <si>
    <r>
      <t>受取手形</t>
    </r>
    <r>
      <rPr>
        <sz val="9"/>
        <color theme="1"/>
        <rFont val="Yu Gothic UI"/>
        <family val="3"/>
        <charset val="128"/>
      </rPr>
      <t>（でんさい含む）</t>
    </r>
    <rPh sb="0" eb="4">
      <t>ウケトリテガタ</t>
    </rPh>
    <rPh sb="9" eb="10">
      <t>フク</t>
    </rPh>
    <phoneticPr fontId="1"/>
  </si>
  <si>
    <r>
      <t>割引手形</t>
    </r>
    <r>
      <rPr>
        <sz val="9"/>
        <color theme="1"/>
        <rFont val="Yu Gothic UI"/>
        <family val="3"/>
        <charset val="128"/>
      </rPr>
      <t>（でんさい含む）</t>
    </r>
    <rPh sb="0" eb="4">
      <t>ワリビキテガタ</t>
    </rPh>
    <rPh sb="9" eb="10">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</si>
</sst>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Red]\(#,##0\)"/>
    <numFmt numFmtId="178" formatCode="0&quot;年&quot;&quot;後&quot;"/>
    <numFmt numFmtId="179" formatCode="#,##0.0;[Red]\-#,##0.0"/>
    <numFmt numFmtId="180" formatCode="0.0%"/>
    <numFmt numFmtId="181" formatCode="[$]ggge&quot;年度&quot;" x16r2:formatCode16="[$-ja-JP-x-gannen]ggge&quot;年度&quot;"/>
    <numFmt numFmtId="182" formatCode="0.0"/>
    <numFmt numFmtId="183" formatCode="0_);[Red]\(0\)"/>
  </numFmts>
  <fonts count="23"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u/>
      <sz val="11"/>
      <color theme="10"/>
      <name val="游ゴシック"/>
      <family val="2"/>
      <charset val="128"/>
      <scheme val="minor"/>
    </font>
    <font>
      <sz val="11"/>
      <name val="游ゴシック"/>
      <family val="3"/>
      <charset val="128"/>
      <scheme val="minor"/>
    </font>
    <font>
      <sz val="11"/>
      <color theme="1"/>
      <name val="Yu Gothic UI"/>
      <family val="3"/>
      <charset val="128"/>
    </font>
    <font>
      <b/>
      <sz val="11"/>
      <color theme="0"/>
      <name val="Yu Gothic UI"/>
      <family val="3"/>
      <charset val="128"/>
    </font>
    <font>
      <b/>
      <sz val="11"/>
      <color theme="1"/>
      <name val="Yu Gothic UI"/>
      <family val="3"/>
      <charset val="128"/>
    </font>
    <font>
      <b/>
      <sz val="10.5"/>
      <color theme="0"/>
      <name val="Yu Gothic UI"/>
      <family val="3"/>
      <charset val="128"/>
    </font>
    <font>
      <sz val="10.5"/>
      <color theme="1"/>
      <name val="Yu Gothic UI"/>
      <family val="3"/>
      <charset val="128"/>
    </font>
    <font>
      <sz val="10"/>
      <name val="Arial"/>
      <family val="2"/>
    </font>
    <font>
      <sz val="10"/>
      <name val="游ゴシック"/>
      <family val="3"/>
      <charset val="128"/>
      <scheme val="minor"/>
    </font>
    <font>
      <sz val="11"/>
      <name val="Yu Gothic UI"/>
      <family val="3"/>
      <charset val="128"/>
    </font>
    <font>
      <sz val="10"/>
      <name val="Yu Gothic UI"/>
      <family val="3"/>
      <charset val="128"/>
    </font>
    <font>
      <sz val="11"/>
      <color theme="0" tint="-0.34998626667073579"/>
      <name val="Yu Gothic UI"/>
      <family val="3"/>
      <charset val="128"/>
    </font>
    <font>
      <sz val="11"/>
      <color theme="0" tint="-0.249977111117893"/>
      <name val="Yu Gothic UI"/>
      <family val="3"/>
      <charset val="128"/>
    </font>
    <font>
      <b/>
      <sz val="11"/>
      <color rgb="FFFF0000"/>
      <name val="Yu Gothic UI"/>
      <family val="3"/>
      <charset val="128"/>
    </font>
    <font>
      <u/>
      <sz val="11"/>
      <color theme="10"/>
      <name val="Yu Gothic UI"/>
      <family val="3"/>
      <charset val="128"/>
    </font>
    <font>
      <b/>
      <sz val="12"/>
      <color theme="0"/>
      <name val="Yu Gothic UI"/>
      <family val="3"/>
      <charset val="128"/>
    </font>
    <font>
      <sz val="11"/>
      <color theme="1"/>
      <name val="Segoe UI Symbol"/>
      <family val="3"/>
    </font>
    <font>
      <sz val="11"/>
      <color theme="0"/>
      <name val="Yu Gothic UI"/>
      <family val="3"/>
      <charset val="128"/>
    </font>
    <font>
      <b/>
      <sz val="11"/>
      <color theme="4"/>
      <name val="Yu Gothic UI"/>
      <family val="3"/>
      <charset val="128"/>
    </font>
    <font>
      <sz val="9"/>
      <color theme="1"/>
      <name val="Yu Gothic UI"/>
      <family val="3"/>
      <charset val="128"/>
    </font>
  </fonts>
  <fills count="14">
    <fill>
      <patternFill patternType="none"/>
    </fill>
    <fill>
      <patternFill patternType="gray125"/>
    </fill>
    <fill>
      <patternFill patternType="solid">
        <fgColor theme="2"/>
        <bgColor indexed="64"/>
      </patternFill>
    </fill>
    <fill>
      <patternFill patternType="solid">
        <fgColor theme="9"/>
        <bgColor indexed="64"/>
      </patternFill>
    </fill>
    <fill>
      <patternFill patternType="solid">
        <fgColor rgb="FF92D050"/>
        <bgColor indexed="64"/>
      </patternFill>
    </fill>
    <fill>
      <patternFill patternType="solid">
        <fgColor theme="7"/>
        <bgColor indexed="64"/>
      </patternFill>
    </fill>
    <fill>
      <patternFill patternType="solid">
        <fgColor theme="0" tint="-0.499984740745262"/>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5"/>
      </patternFill>
    </fill>
    <fill>
      <patternFill patternType="solid">
        <fgColor theme="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alignment vertical="center"/>
    </xf>
    <xf numFmtId="38" fontId="2" fillId="0" borderId="0" applyFont="0" applyFill="0" applyBorder="0" applyAlignment="0" applyProtection="0">
      <alignment vertical="center"/>
    </xf>
    <xf numFmtId="0" fontId="3" fillId="0" borderId="0" applyNumberFormat="0" applyFill="0" applyBorder="0" applyAlignment="0" applyProtection="0">
      <alignment vertical="center"/>
    </xf>
    <xf numFmtId="9" fontId="2" fillId="0" borderId="0" applyFont="0" applyFill="0" applyBorder="0" applyAlignment="0" applyProtection="0">
      <alignment vertical="center"/>
    </xf>
    <xf numFmtId="0" fontId="10" fillId="0" borderId="0"/>
    <xf numFmtId="0" fontId="2" fillId="12" borderId="0" applyNumberFormat="0" applyBorder="0" applyAlignment="0" applyProtection="0">
      <alignment vertical="center"/>
    </xf>
  </cellStyleXfs>
  <cellXfs count="101">
    <xf numFmtId="0" fontId="0" fillId="0" borderId="0" xfId="0">
      <alignment vertical="center"/>
    </xf>
    <xf numFmtId="0" fontId="5" fillId="0" borderId="0" xfId="0" applyFont="1">
      <alignment vertical="center"/>
    </xf>
    <xf numFmtId="38" fontId="5" fillId="0" borderId="0" xfId="1" applyFont="1">
      <alignment vertical="center"/>
    </xf>
    <xf numFmtId="0" fontId="6" fillId="3" borderId="1" xfId="0" applyFont="1" applyFill="1" applyBorder="1">
      <alignment vertical="center"/>
    </xf>
    <xf numFmtId="0" fontId="5" fillId="0" borderId="1" xfId="0" applyFont="1" applyBorder="1">
      <alignment vertical="center"/>
    </xf>
    <xf numFmtId="38" fontId="7" fillId="0" borderId="6" xfId="1" applyFont="1" applyBorder="1">
      <alignment vertical="center"/>
    </xf>
    <xf numFmtId="38" fontId="7" fillId="2" borderId="7" xfId="1" applyFont="1" applyFill="1" applyBorder="1">
      <alignment vertical="center"/>
    </xf>
    <xf numFmtId="38" fontId="5" fillId="0" borderId="8" xfId="1" applyFont="1" applyBorder="1">
      <alignment vertical="center"/>
    </xf>
    <xf numFmtId="38" fontId="5" fillId="0" borderId="1" xfId="1" applyFont="1" applyBorder="1">
      <alignment vertical="center"/>
    </xf>
    <xf numFmtId="0" fontId="5" fillId="0" borderId="8" xfId="0" applyFont="1" applyBorder="1">
      <alignment vertical="center"/>
    </xf>
    <xf numFmtId="0" fontId="5" fillId="0" borderId="8" xfId="0" applyFont="1" applyFill="1" applyBorder="1">
      <alignment vertical="center"/>
    </xf>
    <xf numFmtId="0" fontId="8" fillId="6" borderId="1" xfId="0" applyFont="1" applyFill="1" applyBorder="1">
      <alignment vertical="center"/>
    </xf>
    <xf numFmtId="0" fontId="8" fillId="6" borderId="1" xfId="0" applyFont="1" applyFill="1" applyBorder="1" applyAlignment="1">
      <alignment vertical="center" wrapText="1"/>
    </xf>
    <xf numFmtId="0" fontId="9" fillId="0" borderId="0" xfId="0" applyFont="1">
      <alignment vertical="center"/>
    </xf>
    <xf numFmtId="0" fontId="9" fillId="0" borderId="1" xfId="0" applyFont="1" applyBorder="1">
      <alignment vertical="center"/>
    </xf>
    <xf numFmtId="179" fontId="9" fillId="2" borderId="1" xfId="1" applyNumberFormat="1" applyFont="1" applyFill="1" applyBorder="1">
      <alignment vertical="center"/>
    </xf>
    <xf numFmtId="38" fontId="9" fillId="0" borderId="1" xfId="1" applyFont="1" applyBorder="1">
      <alignment vertical="center"/>
    </xf>
    <xf numFmtId="0" fontId="11" fillId="0" borderId="0" xfId="4" applyFont="1" applyAlignment="1">
      <alignment horizontal="center" vertical="center"/>
    </xf>
    <xf numFmtId="0" fontId="11" fillId="0" borderId="0" xfId="4" applyFont="1" applyAlignment="1">
      <alignment vertical="center"/>
    </xf>
    <xf numFmtId="0" fontId="4" fillId="0" borderId="0" xfId="0" applyFont="1" applyAlignment="1">
      <alignment vertical="center"/>
    </xf>
    <xf numFmtId="10" fontId="11" fillId="0" borderId="0" xfId="4" applyNumberFormat="1" applyFont="1" applyAlignment="1">
      <alignment vertical="center"/>
    </xf>
    <xf numFmtId="38" fontId="11" fillId="0" borderId="0" xfId="1" applyFont="1" applyAlignment="1">
      <alignment vertical="center"/>
    </xf>
    <xf numFmtId="0" fontId="10" fillId="0" borderId="0" xfId="4"/>
    <xf numFmtId="9" fontId="5" fillId="7" borderId="1" xfId="0" applyNumberFormat="1" applyFont="1" applyFill="1" applyBorder="1">
      <alignment vertical="center"/>
    </xf>
    <xf numFmtId="0" fontId="5" fillId="0" borderId="10" xfId="0" applyFont="1" applyBorder="1">
      <alignment vertical="center"/>
    </xf>
    <xf numFmtId="38" fontId="5" fillId="0" borderId="11" xfId="1" applyFont="1" applyBorder="1">
      <alignment vertical="center"/>
    </xf>
    <xf numFmtId="38" fontId="5" fillId="7" borderId="1" xfId="0" applyNumberFormat="1" applyFont="1" applyFill="1" applyBorder="1">
      <alignment vertical="center"/>
    </xf>
    <xf numFmtId="38" fontId="7" fillId="9" borderId="7" xfId="1" applyFont="1" applyFill="1" applyBorder="1">
      <alignment vertical="center"/>
    </xf>
    <xf numFmtId="38" fontId="7" fillId="9" borderId="12" xfId="1" applyFont="1" applyFill="1" applyBorder="1">
      <alignment vertical="center"/>
    </xf>
    <xf numFmtId="38" fontId="5" fillId="9" borderId="1" xfId="1" applyFont="1" applyFill="1" applyBorder="1">
      <alignment vertical="center"/>
    </xf>
    <xf numFmtId="38" fontId="5" fillId="0" borderId="13" xfId="1" applyFont="1" applyBorder="1">
      <alignment vertical="center"/>
    </xf>
    <xf numFmtId="38" fontId="5" fillId="0" borderId="14" xfId="1" applyFont="1" applyFill="1" applyBorder="1">
      <alignment vertical="center"/>
    </xf>
    <xf numFmtId="38" fontId="7" fillId="9" borderId="14" xfId="1" applyFont="1" applyFill="1" applyBorder="1">
      <alignment vertical="center"/>
    </xf>
    <xf numFmtId="38" fontId="5" fillId="9" borderId="11" xfId="1" applyFont="1" applyFill="1" applyBorder="1">
      <alignment vertical="center"/>
    </xf>
    <xf numFmtId="0" fontId="11" fillId="0" borderId="0" xfId="4" applyNumberFormat="1" applyFont="1" applyAlignment="1">
      <alignment vertical="center"/>
    </xf>
    <xf numFmtId="182" fontId="11" fillId="0" borderId="0" xfId="4" applyNumberFormat="1" applyFont="1" applyAlignment="1">
      <alignment vertical="center"/>
    </xf>
    <xf numFmtId="3" fontId="11" fillId="0" borderId="0" xfId="4" applyNumberFormat="1" applyFont="1" applyAlignment="1">
      <alignment vertical="center"/>
    </xf>
    <xf numFmtId="10" fontId="11" fillId="0" borderId="0" xfId="4" applyNumberFormat="1" applyFont="1" applyFill="1" applyAlignment="1">
      <alignment vertical="center"/>
    </xf>
    <xf numFmtId="0" fontId="11" fillId="2" borderId="0" xfId="4" applyFont="1" applyFill="1" applyAlignment="1">
      <alignment horizontal="right" vertical="center"/>
    </xf>
    <xf numFmtId="0" fontId="11" fillId="7" borderId="0" xfId="4" applyFont="1" applyFill="1" applyAlignment="1">
      <alignment horizontal="right" vertical="center"/>
    </xf>
    <xf numFmtId="38" fontId="5" fillId="11" borderId="1" xfId="1" applyFont="1" applyFill="1" applyBorder="1">
      <alignment vertical="center"/>
    </xf>
    <xf numFmtId="38" fontId="5" fillId="11" borderId="1" xfId="0" applyNumberFormat="1" applyFont="1" applyFill="1" applyBorder="1">
      <alignment vertical="center"/>
    </xf>
    <xf numFmtId="179" fontId="5" fillId="11" borderId="1" xfId="1" applyNumberFormat="1" applyFont="1" applyFill="1" applyBorder="1">
      <alignment vertical="center"/>
    </xf>
    <xf numFmtId="10" fontId="5" fillId="7" borderId="1" xfId="0" applyNumberFormat="1" applyFont="1" applyFill="1" applyBorder="1">
      <alignment vertical="center"/>
    </xf>
    <xf numFmtId="180" fontId="5" fillId="7" borderId="1" xfId="3" applyNumberFormat="1" applyFont="1" applyFill="1" applyBorder="1">
      <alignment vertical="center"/>
    </xf>
    <xf numFmtId="0" fontId="12" fillId="0" borderId="0" xfId="0" applyFont="1">
      <alignment vertical="center"/>
    </xf>
    <xf numFmtId="0" fontId="5" fillId="0" borderId="0" xfId="0" applyFont="1" applyAlignment="1">
      <alignment horizontal="right" vertical="center"/>
    </xf>
    <xf numFmtId="0" fontId="7" fillId="10" borderId="9" xfId="0" applyFont="1" applyFill="1" applyBorder="1" applyProtection="1">
      <alignment vertical="center"/>
      <protection locked="0"/>
    </xf>
    <xf numFmtId="38" fontId="5" fillId="0" borderId="9" xfId="1" applyFont="1" applyBorder="1" applyProtection="1">
      <alignment vertical="center"/>
      <protection locked="0"/>
    </xf>
    <xf numFmtId="0" fontId="12" fillId="0" borderId="0" xfId="0" applyFont="1" applyAlignment="1">
      <alignment horizontal="center" vertical="center"/>
    </xf>
    <xf numFmtId="0" fontId="13" fillId="0" borderId="0" xfId="4" applyFont="1"/>
    <xf numFmtId="0" fontId="13" fillId="0" borderId="0" xfId="4" applyFont="1" applyAlignment="1">
      <alignment vertical="center"/>
    </xf>
    <xf numFmtId="0" fontId="12" fillId="0" borderId="1"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lignment vertical="center"/>
    </xf>
    <xf numFmtId="0" fontId="12" fillId="0" borderId="0" xfId="0" applyFont="1" applyAlignment="1">
      <alignment vertical="center"/>
    </xf>
    <xf numFmtId="180" fontId="12" fillId="0" borderId="0" xfId="3" applyNumberFormat="1" applyFont="1">
      <alignment vertical="center"/>
    </xf>
    <xf numFmtId="176" fontId="5" fillId="0" borderId="1" xfId="0" applyNumberFormat="1" applyFont="1" applyBorder="1" applyProtection="1">
      <alignment vertical="center"/>
      <protection locked="0"/>
    </xf>
    <xf numFmtId="176" fontId="5" fillId="2" borderId="1" xfId="0" applyNumberFormat="1" applyFont="1" applyFill="1" applyBorder="1">
      <alignment vertical="center"/>
    </xf>
    <xf numFmtId="176" fontId="5" fillId="8" borderId="1" xfId="0" applyNumberFormat="1" applyFont="1" applyFill="1" applyBorder="1">
      <alignment vertical="center"/>
    </xf>
    <xf numFmtId="0" fontId="12" fillId="0" borderId="0" xfId="0" applyNumberFormat="1" applyFont="1">
      <alignment vertical="center"/>
    </xf>
    <xf numFmtId="0" fontId="12" fillId="0" borderId="0" xfId="0" applyFont="1" applyFill="1" applyBorder="1">
      <alignment vertical="center"/>
    </xf>
    <xf numFmtId="176"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4" fillId="0" borderId="0" xfId="0" applyFont="1" applyFill="1" applyBorder="1">
      <alignment vertical="center"/>
    </xf>
    <xf numFmtId="176" fontId="12" fillId="0" borderId="0" xfId="0" applyNumberFormat="1" applyFont="1" applyFill="1" applyBorder="1" applyAlignment="1">
      <alignment horizontal="right" vertical="center"/>
    </xf>
    <xf numFmtId="0" fontId="5" fillId="0" borderId="1" xfId="0" applyFont="1" applyBorder="1" applyAlignment="1">
      <alignment vertical="center" shrinkToFit="1"/>
    </xf>
    <xf numFmtId="176" fontId="5" fillId="0" borderId="1" xfId="0" applyNumberFormat="1" applyFont="1" applyFill="1" applyBorder="1" applyProtection="1">
      <alignment vertical="center"/>
      <protection locked="0"/>
    </xf>
    <xf numFmtId="177" fontId="5" fillId="0" borderId="1" xfId="0" applyNumberFormat="1" applyFont="1" applyBorder="1" applyProtection="1">
      <alignment vertical="center"/>
      <protection locked="0"/>
    </xf>
    <xf numFmtId="0" fontId="15" fillId="0" borderId="0" xfId="0" applyFont="1">
      <alignment vertical="center"/>
    </xf>
    <xf numFmtId="0" fontId="15" fillId="0" borderId="0" xfId="0" applyFont="1" applyAlignment="1">
      <alignment horizontal="center" vertical="center"/>
    </xf>
    <xf numFmtId="177" fontId="5" fillId="2" borderId="1" xfId="0" applyNumberFormat="1" applyFont="1" applyFill="1" applyBorder="1">
      <alignment vertical="center"/>
    </xf>
    <xf numFmtId="176" fontId="15" fillId="0" borderId="0" xfId="0" applyNumberFormat="1" applyFont="1">
      <alignment vertical="center"/>
    </xf>
    <xf numFmtId="0" fontId="16" fillId="0" borderId="0" xfId="0" applyFont="1">
      <alignment vertical="center"/>
    </xf>
    <xf numFmtId="182" fontId="12" fillId="0" borderId="0" xfId="0" applyNumberFormat="1" applyFont="1">
      <alignment vertical="center"/>
    </xf>
    <xf numFmtId="0" fontId="5" fillId="0" borderId="0" xfId="0" applyFont="1" applyBorder="1" applyAlignment="1">
      <alignment horizontal="center" vertical="center"/>
    </xf>
    <xf numFmtId="38" fontId="5" fillId="0" borderId="1" xfId="1" applyFont="1" applyBorder="1" applyProtection="1">
      <alignment vertical="center"/>
      <protection locked="0"/>
    </xf>
    <xf numFmtId="38" fontId="12" fillId="0" borderId="0" xfId="1" applyFont="1">
      <alignment vertical="center"/>
    </xf>
    <xf numFmtId="0" fontId="17" fillId="0" borderId="0" xfId="2" applyFont="1">
      <alignment vertical="center"/>
    </xf>
    <xf numFmtId="0" fontId="5" fillId="9" borderId="1" xfId="0" applyFont="1" applyFill="1" applyBorder="1">
      <alignment vertical="center"/>
    </xf>
    <xf numFmtId="0" fontId="5" fillId="9" borderId="0" xfId="0" applyFont="1" applyFill="1">
      <alignment vertical="center"/>
    </xf>
    <xf numFmtId="176" fontId="5" fillId="9" borderId="1" xfId="0" applyNumberFormat="1" applyFont="1" applyFill="1" applyBorder="1">
      <alignment vertical="center"/>
    </xf>
    <xf numFmtId="9" fontId="5" fillId="0" borderId="0" xfId="0" applyNumberFormat="1" applyFont="1">
      <alignment vertical="center"/>
    </xf>
    <xf numFmtId="0" fontId="18" fillId="6" borderId="0" xfId="0" applyFont="1" applyFill="1">
      <alignment vertical="center"/>
    </xf>
    <xf numFmtId="0" fontId="19" fillId="0" borderId="1" xfId="0" applyFont="1" applyBorder="1">
      <alignment vertical="center"/>
    </xf>
    <xf numFmtId="0" fontId="20" fillId="0" borderId="0" xfId="0" applyFont="1">
      <alignment vertical="center"/>
    </xf>
    <xf numFmtId="181" fontId="6" fillId="6" borderId="5" xfId="0" applyNumberFormat="1" applyFont="1" applyFill="1" applyBorder="1" applyAlignment="1">
      <alignment horizontal="center" vertical="center"/>
    </xf>
    <xf numFmtId="0" fontId="5" fillId="12" borderId="1" xfId="5" applyFont="1" applyBorder="1" applyAlignment="1">
      <alignment horizontal="center" vertical="center"/>
    </xf>
    <xf numFmtId="178" fontId="5" fillId="12" borderId="1" xfId="5" applyNumberFormat="1" applyFont="1" applyBorder="1" applyAlignment="1">
      <alignment horizontal="center" vertical="center"/>
    </xf>
    <xf numFmtId="183" fontId="6" fillId="13" borderId="5" xfId="0" applyNumberFormat="1" applyFont="1" applyFill="1" applyBorder="1" applyAlignment="1">
      <alignment horizontal="center" vertical="center"/>
    </xf>
    <xf numFmtId="0" fontId="21" fillId="0" borderId="0" xfId="0" applyFont="1" applyAlignment="1"/>
    <xf numFmtId="0" fontId="22" fillId="0" borderId="0" xfId="0" applyFont="1">
      <alignment vertical="center"/>
    </xf>
    <xf numFmtId="0" fontId="18" fillId="0" borderId="0" xfId="0" applyFont="1" applyFill="1">
      <alignment vertical="center"/>
    </xf>
    <xf numFmtId="0" fontId="12" fillId="5" borderId="1" xfId="0" applyFont="1" applyFill="1" applyBorder="1" applyAlignment="1">
      <alignment horizontal="center" vertical="center"/>
    </xf>
    <xf numFmtId="9" fontId="12" fillId="2" borderId="1" xfId="3" applyFont="1"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2" xfId="0" applyFont="1" applyFill="1" applyBorder="1" applyAlignment="1">
      <alignment horizontal="center" vertical="center" shrinkToFit="1"/>
    </xf>
    <xf numFmtId="0" fontId="5" fillId="4" borderId="3" xfId="0" applyFont="1" applyFill="1" applyBorder="1" applyAlignment="1">
      <alignment horizontal="center" vertical="center" shrinkToFit="1"/>
    </xf>
  </cellXfs>
  <cellStyles count="6">
    <cellStyle name="20% - アクセント 3" xfId="5" builtinId="38"/>
    <cellStyle name="パーセント" xfId="3" builtinId="5"/>
    <cellStyle name="ハイパーリンク" xfId="2" builtinId="8"/>
    <cellStyle name="桁区切り" xfId="1" builtinId="6"/>
    <cellStyle name="標準" xfId="0" builtinId="0"/>
    <cellStyle name="標準 2" xfId="4" xr:uid="{A16D29B5-F326-45D4-A8D2-B0AB4DFA4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r>
              <a:rPr lang="ja-JP" u="sng"/>
              <a:t>財務健全性レーダーチャート</a:t>
            </a:r>
          </a:p>
        </c:rich>
      </c:tx>
      <c:layout>
        <c:manualLayout>
          <c:xMode val="edge"/>
          <c:yMode val="edge"/>
          <c:x val="0.30214722631060498"/>
          <c:y val="2.9697366103997387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title>
    <c:autoTitleDeleted val="0"/>
    <c:plotArea>
      <c:layout>
        <c:manualLayout>
          <c:layoutTarget val="inner"/>
          <c:xMode val="edge"/>
          <c:yMode val="edge"/>
          <c:x val="0.23404397007244995"/>
          <c:y val="0.2114792709617368"/>
          <c:w val="0.62883959284570123"/>
          <c:h val="0.77266483862041202"/>
        </c:manualLayout>
      </c:layout>
      <c:radarChart>
        <c:radarStyle val="marker"/>
        <c:varyColors val="0"/>
        <c:ser>
          <c:idx val="0"/>
          <c:order val="0"/>
          <c:spPr>
            <a:ln w="28575" cap="rnd">
              <a:solidFill>
                <a:schemeClr val="accent1"/>
              </a:solidFill>
              <a:round/>
            </a:ln>
            <a:effectLst/>
          </c:spPr>
          <c:marker>
            <c:symbol val="none"/>
          </c:marker>
          <c:cat>
            <c:strRef>
              <c:f>財務分析!$Q$4:$Q$8</c:f>
              <c:strCache>
                <c:ptCount val="5"/>
                <c:pt idx="0">
                  <c:v>安全性</c:v>
                </c:pt>
                <c:pt idx="1">
                  <c:v>収益性</c:v>
                </c:pt>
                <c:pt idx="2">
                  <c:v>成長性</c:v>
                </c:pt>
                <c:pt idx="3">
                  <c:v>効率性</c:v>
                </c:pt>
                <c:pt idx="4">
                  <c:v>生産性</c:v>
                </c:pt>
              </c:strCache>
            </c:strRef>
          </c:cat>
          <c:val>
            <c:numRef>
              <c:f>財務分析!$R$4:$R$8</c:f>
              <c:numCache>
                <c:formatCode>0%</c:formatCode>
                <c:ptCount val="5"/>
                <c:pt idx="0">
                  <c:v>0.16666666666666666</c:v>
                </c:pt>
                <c:pt idx="1">
                  <c:v>0.75</c:v>
                </c:pt>
                <c:pt idx="2">
                  <c:v>0.66666666666666663</c:v>
                </c:pt>
                <c:pt idx="3">
                  <c:v>0.33333333333333331</c:v>
                </c:pt>
                <c:pt idx="4">
                  <c:v>0</c:v>
                </c:pt>
              </c:numCache>
            </c:numRef>
          </c:val>
          <c:extLst>
            <c:ext xmlns:c16="http://schemas.microsoft.com/office/drawing/2014/chart" uri="{C3380CC4-5D6E-409C-BE32-E72D297353CC}">
              <c16:uniqueId val="{00000000-CBED-4CC8-A0A0-C318C878EBE4}"/>
            </c:ext>
          </c:extLst>
        </c:ser>
        <c:dLbls>
          <c:showLegendKey val="0"/>
          <c:showVal val="0"/>
          <c:showCatName val="0"/>
          <c:showSerName val="0"/>
          <c:showPercent val="0"/>
          <c:showBubbleSize val="0"/>
        </c:dLbls>
        <c:axId val="556707936"/>
        <c:axId val="1743211055"/>
      </c:radarChart>
      <c:catAx>
        <c:axId val="556707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crossAx val="1743211055"/>
        <c:crosses val="autoZero"/>
        <c:auto val="1"/>
        <c:lblAlgn val="ctr"/>
        <c:lblOffset val="100"/>
        <c:noMultiLvlLbl val="0"/>
      </c:catAx>
      <c:valAx>
        <c:axId val="1743211055"/>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Yu Gothic UI" panose="020B0500000000000000" pitchFamily="50" charset="-128"/>
                <a:ea typeface="Yu Gothic UI" panose="020B0500000000000000" pitchFamily="50" charset="-128"/>
                <a:cs typeface="+mn-cs"/>
              </a:defRPr>
            </a:pPr>
            <a:endParaRPr lang="ja-JP"/>
          </a:p>
        </c:txPr>
        <c:crossAx val="5567079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000">
          <a:latin typeface="Yu Gothic UI" panose="020B0500000000000000" pitchFamily="50" charset="-128"/>
          <a:ea typeface="Yu Gothic UI" panose="020B0500000000000000" pitchFamily="50" charset="-128"/>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38100</xdr:colOff>
      <xdr:row>9</xdr:row>
      <xdr:rowOff>66675</xdr:rowOff>
    </xdr:from>
    <xdr:to>
      <xdr:col>4</xdr:col>
      <xdr:colOff>1133475</xdr:colOff>
      <xdr:row>9</xdr:row>
      <xdr:rowOff>180975</xdr:rowOff>
    </xdr:to>
    <xdr:sp macro="" textlink="">
      <xdr:nvSpPr>
        <xdr:cNvPr id="3" name="二等辺三角形 2">
          <a:extLst>
            <a:ext uri="{FF2B5EF4-FFF2-40B4-BE49-F238E27FC236}">
              <a16:creationId xmlns:a16="http://schemas.microsoft.com/office/drawing/2014/main" id="{850F96BF-3D66-42AA-B5B9-D97982A88975}"/>
            </a:ext>
          </a:extLst>
        </xdr:cNvPr>
        <xdr:cNvSpPr/>
      </xdr:nvSpPr>
      <xdr:spPr>
        <a:xfrm rot="10800000">
          <a:off x="285750" y="1971675"/>
          <a:ext cx="2238375" cy="114300"/>
        </a:xfrm>
        <a:prstGeom prst="triangle">
          <a:avLst/>
        </a:prstGeom>
        <a:solidFill>
          <a:schemeClr val="bg2"/>
        </a:solidFill>
        <a:ln w="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963325</xdr:colOff>
      <xdr:row>9</xdr:row>
      <xdr:rowOff>201835</xdr:rowOff>
    </xdr:from>
    <xdr:to>
      <xdr:col>20</xdr:col>
      <xdr:colOff>54119</xdr:colOff>
      <xdr:row>25</xdr:row>
      <xdr:rowOff>91460</xdr:rowOff>
    </xdr:to>
    <xdr:graphicFrame macro="">
      <xdr:nvGraphicFramePr>
        <xdr:cNvPr id="6" name="グラフ 5">
          <a:extLst>
            <a:ext uri="{FF2B5EF4-FFF2-40B4-BE49-F238E27FC236}">
              <a16:creationId xmlns:a16="http://schemas.microsoft.com/office/drawing/2014/main" id="{972DB831-B0E8-7D95-DD3E-07067C6B7F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xdr:col>
      <xdr:colOff>85311</xdr:colOff>
      <xdr:row>30</xdr:row>
      <xdr:rowOff>3553</xdr:rowOff>
    </xdr:from>
    <xdr:ext cx="9041386" cy="2287549"/>
    <xdr:sp macro="" textlink="">
      <xdr:nvSpPr>
        <xdr:cNvPr id="2" name="正方形/長方形 1">
          <a:extLst>
            <a:ext uri="{FF2B5EF4-FFF2-40B4-BE49-F238E27FC236}">
              <a16:creationId xmlns:a16="http://schemas.microsoft.com/office/drawing/2014/main" id="{0FE0764E-E057-4425-949C-886CE4A42021}"/>
            </a:ext>
          </a:extLst>
        </xdr:cNvPr>
        <xdr:cNvSpPr/>
      </xdr:nvSpPr>
      <xdr:spPr>
        <a:xfrm>
          <a:off x="772768" y="6248640"/>
          <a:ext cx="9041386" cy="2287549"/>
        </a:xfrm>
        <a:prstGeom prst="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作成上の注意</a:t>
          </a:r>
          <a:r>
            <a:rPr kumimoji="1" lang="en-US" altLang="ja-JP" sz="1100" b="1">
              <a:solidFill>
                <a:srgbClr val="FF0000"/>
              </a:solidFill>
              <a:latin typeface="Yu Gothic UI" panose="020B0500000000000000" pitchFamily="50" charset="-128"/>
              <a:ea typeface="Yu Gothic UI" panose="020B0500000000000000"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灰色</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のセルは編集しないでください</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（編集不可のセルについては、保護しております）</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財務分析シートの作成手順</a:t>
          </a: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①</a:t>
          </a:r>
          <a:r>
            <a:rPr kumimoji="1" lang="ja-JP" altLang="en-US" sz="1100" baseline="0">
              <a:solidFill>
                <a:sysClr val="windowText" lastClr="000000"/>
              </a:solidFill>
              <a:latin typeface="Yu Gothic UI" panose="020B0500000000000000" pitchFamily="50" charset="-128"/>
              <a:ea typeface="Yu Gothic UI" panose="020B0500000000000000" pitchFamily="50" charset="-128"/>
            </a:rPr>
            <a:t> </a:t>
          </a:r>
          <a:r>
            <a:rPr kumimoji="1" lang="ja-JP" altLang="en-US" sz="1100">
              <a:solidFill>
                <a:sysClr val="windowText" lastClr="000000"/>
              </a:solidFill>
              <a:latin typeface="Yu Gothic UI" panose="020B0500000000000000" pitchFamily="50" charset="-128"/>
              <a:ea typeface="Yu Gothic UI" panose="020B0500000000000000" pitchFamily="50" charset="-128"/>
            </a:rPr>
            <a:t>業種は登記上の業種を選択してください。登記上の業種からの選択が困難な場合は売上に占める割合が最も大きなものを選択してください。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売上の計上がない場合は、本補助事業にて該当する業種を選択してください。（いずれにも該当しない場合は、「サービス業ほか」を選択してください）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②</a:t>
          </a:r>
          <a:r>
            <a:rPr kumimoji="1" lang="ja-JP" altLang="en-US" sz="1100" baseline="0">
              <a:solidFill>
                <a:sysClr val="windowText" lastClr="000000"/>
              </a:solidFill>
              <a:latin typeface="Yu Gothic UI" panose="020B0500000000000000" pitchFamily="50" charset="-128"/>
              <a:ea typeface="Yu Gothic UI" panose="020B0500000000000000" pitchFamily="50" charset="-128"/>
            </a:rPr>
            <a:t> </a:t>
          </a:r>
          <a:r>
            <a:rPr kumimoji="1" lang="ja-JP" altLang="en-US" sz="1100">
              <a:solidFill>
                <a:sysClr val="windowText" lastClr="000000"/>
              </a:solidFill>
              <a:latin typeface="Yu Gothic UI" panose="020B0500000000000000" pitchFamily="50" charset="-128"/>
              <a:ea typeface="Yu Gothic UI" panose="020B0500000000000000" pitchFamily="50" charset="-128"/>
            </a:rPr>
            <a:t>従業員数は直近決算時点の数値をご記載ください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（提出書類との照合は行いませんが、交付申請書内「申請企業の説明」に記載の</a:t>
          </a:r>
          <a:r>
            <a:rPr kumimoji="1" lang="ja-JP" altLang="en-US" sz="1100">
              <a:solidFill>
                <a:schemeClr val="tx1"/>
              </a:solidFill>
              <a:latin typeface="Yu Gothic UI" panose="020B0500000000000000" pitchFamily="50" charset="-128"/>
              <a:ea typeface="Yu Gothic UI" panose="020B0500000000000000" pitchFamily="50" charset="-128"/>
            </a:rPr>
            <a:t>人数と大きく乖離がある場合は別途確認をさせていただく場合があります）</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effectLst/>
              <a:latin typeface="Yu Gothic UI" panose="020B0500000000000000" pitchFamily="50" charset="-128"/>
              <a:ea typeface="Yu Gothic UI" panose="020B0500000000000000" pitchFamily="50" charset="-128"/>
              <a:cs typeface="+mn-cs"/>
            </a:rPr>
            <a:t>③ 補助事業申請額と、補助金相当額の調達内訳を記載ください</a:t>
          </a:r>
          <a:endParaRPr kumimoji="1" lang="en-US" altLang="ja-JP" sz="1100">
            <a:solidFill>
              <a:schemeClr val="tx1"/>
            </a:solidFill>
            <a:effectLst/>
            <a:latin typeface="Yu Gothic UI" panose="020B0500000000000000" pitchFamily="50" charset="-128"/>
            <a:ea typeface="Yu Gothic UI" panose="020B0500000000000000" pitchFamily="50" charset="-128"/>
            <a:cs typeface="+mn-cs"/>
          </a:endParaRPr>
        </a:p>
        <a:p>
          <a:pPr algn="l"/>
          <a:r>
            <a:rPr kumimoji="1" lang="ja-JP" altLang="en-US" sz="1100">
              <a:solidFill>
                <a:schemeClr val="tx1"/>
              </a:solidFill>
              <a:effectLst/>
              <a:latin typeface="Yu Gothic UI" panose="020B0500000000000000" pitchFamily="50" charset="-128"/>
              <a:ea typeface="Yu Gothic UI" panose="020B0500000000000000" pitchFamily="50" charset="-128"/>
              <a:cs typeface="+mn-cs"/>
            </a:rPr>
            <a:t>④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BS</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PL</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の数値</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は、</a:t>
          </a:r>
          <a:r>
            <a:rPr kumimoji="1" lang="ja-JP" altLang="ja-JP" sz="1100" b="1">
              <a:solidFill>
                <a:sysClr val="windowText" lastClr="000000"/>
              </a:solidFill>
              <a:effectLst/>
              <a:latin typeface="Yu Gothic UI" panose="020B0500000000000000" pitchFamily="50" charset="-128"/>
              <a:ea typeface="Yu Gothic UI" panose="020B0500000000000000" pitchFamily="50" charset="-128"/>
              <a:cs typeface="+mn-cs"/>
            </a:rPr>
            <a:t>直近の財務諸表</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から正確に転記してくださ</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い　（自社特有の勘定科目がある場合は、読み替えて入力してください）</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xdr:txBody>
    </xdr:sp>
    <xdr:clientData/>
  </xdr:oneCellAnchor>
  <xdr:twoCellAnchor>
    <xdr:from>
      <xdr:col>1</xdr:col>
      <xdr:colOff>54120</xdr:colOff>
      <xdr:row>7</xdr:row>
      <xdr:rowOff>95250</xdr:rowOff>
    </xdr:from>
    <xdr:to>
      <xdr:col>2</xdr:col>
      <xdr:colOff>71084</xdr:colOff>
      <xdr:row>10</xdr:row>
      <xdr:rowOff>83634</xdr:rowOff>
    </xdr:to>
    <xdr:grpSp>
      <xdr:nvGrpSpPr>
        <xdr:cNvPr id="23" name="グループ化 22">
          <a:extLst>
            <a:ext uri="{FF2B5EF4-FFF2-40B4-BE49-F238E27FC236}">
              <a16:creationId xmlns:a16="http://schemas.microsoft.com/office/drawing/2014/main" id="{98FB447A-2ADE-898A-A314-59CB51AE8A6F}"/>
            </a:ext>
          </a:extLst>
        </xdr:cNvPr>
        <xdr:cNvGrpSpPr/>
      </xdr:nvGrpSpPr>
      <xdr:grpSpPr>
        <a:xfrm>
          <a:off x="736023" y="1567295"/>
          <a:ext cx="179322" cy="605345"/>
          <a:chOff x="371707" y="1599197"/>
          <a:chExt cx="308518" cy="620042"/>
        </a:xfrm>
      </xdr:grpSpPr>
      <xdr:cxnSp macro="">
        <xdr:nvCxnSpPr>
          <xdr:cNvPr id="13" name="直線コネクタ 12">
            <a:extLst>
              <a:ext uri="{FF2B5EF4-FFF2-40B4-BE49-F238E27FC236}">
                <a16:creationId xmlns:a16="http://schemas.microsoft.com/office/drawing/2014/main" id="{0FA2C408-CA89-9562-AFC7-57608A2373D6}"/>
              </a:ext>
            </a:extLst>
          </xdr:cNvPr>
          <xdr:cNvCxnSpPr/>
        </xdr:nvCxnSpPr>
        <xdr:spPr>
          <a:xfrm>
            <a:off x="371707" y="1599197"/>
            <a:ext cx="245871"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4" name="直線コネクタ 13">
            <a:extLst>
              <a:ext uri="{FF2B5EF4-FFF2-40B4-BE49-F238E27FC236}">
                <a16:creationId xmlns:a16="http://schemas.microsoft.com/office/drawing/2014/main" id="{EFD79ACE-0F62-F3C1-1062-B9A545D9075A}"/>
              </a:ext>
            </a:extLst>
          </xdr:cNvPr>
          <xdr:cNvCxnSpPr/>
        </xdr:nvCxnSpPr>
        <xdr:spPr>
          <a:xfrm>
            <a:off x="381000" y="2211805"/>
            <a:ext cx="299225" cy="0"/>
          </a:xfrm>
          <a:prstGeom prst="line">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5" name="直線コネクタ 14">
            <a:extLst>
              <a:ext uri="{FF2B5EF4-FFF2-40B4-BE49-F238E27FC236}">
                <a16:creationId xmlns:a16="http://schemas.microsoft.com/office/drawing/2014/main" id="{2F987A80-BCE6-2E34-882D-367BAE2B39C5}"/>
              </a:ext>
            </a:extLst>
          </xdr:cNvPr>
          <xdr:cNvCxnSpPr/>
        </xdr:nvCxnSpPr>
        <xdr:spPr>
          <a:xfrm flipV="1">
            <a:off x="373566" y="1601520"/>
            <a:ext cx="0" cy="617719"/>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140362</xdr:colOff>
      <xdr:row>19</xdr:row>
      <xdr:rowOff>200025</xdr:rowOff>
    </xdr:from>
    <xdr:ext cx="5546390" cy="7165808"/>
    <xdr:sp macro="" textlink="">
      <xdr:nvSpPr>
        <xdr:cNvPr id="6" name="正方形/長方形 5">
          <a:extLst>
            <a:ext uri="{FF2B5EF4-FFF2-40B4-BE49-F238E27FC236}">
              <a16:creationId xmlns:a16="http://schemas.microsoft.com/office/drawing/2014/main" id="{2602E545-CAF7-4199-878C-BBF1CEE56C35}"/>
            </a:ext>
          </a:extLst>
        </xdr:cNvPr>
        <xdr:cNvSpPr/>
      </xdr:nvSpPr>
      <xdr:spPr>
        <a:xfrm>
          <a:off x="140362" y="4219575"/>
          <a:ext cx="5546390" cy="7165808"/>
        </a:xfrm>
        <a:prstGeom prst="rect">
          <a:avLst/>
        </a:prstGeom>
        <a:solidFill>
          <a:schemeClr val="bg1"/>
        </a:solidFill>
        <a:ln w="28575">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収支以外の記載事項</a:t>
          </a:r>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シート内上部</a:t>
          </a:r>
          <a:r>
            <a:rPr kumimoji="1" lang="en-US" altLang="ja-JP" sz="1100" b="1">
              <a:solidFill>
                <a:srgbClr val="FF0000"/>
              </a:solidFill>
              <a:latin typeface="Yu Gothic UI" panose="020B0500000000000000" pitchFamily="50" charset="-128"/>
              <a:ea typeface="Yu Gothic UI" panose="020B0500000000000000" pitchFamily="50" charset="-128"/>
            </a:rPr>
            <a:t>)】</a:t>
          </a:r>
        </a:p>
        <a:p>
          <a:pPr algn="l"/>
          <a:r>
            <a:rPr kumimoji="1" lang="en-US" altLang="ja-JP" sz="1100" b="1">
              <a:solidFill>
                <a:schemeClr val="tx1"/>
              </a:solidFill>
              <a:latin typeface="Yu Gothic UI" panose="020B0500000000000000" pitchFamily="50" charset="-128"/>
              <a:ea typeface="Yu Gothic UI" panose="020B0500000000000000" pitchFamily="50" charset="-128"/>
            </a:rPr>
            <a:t>&lt;</a:t>
          </a:r>
          <a:r>
            <a:rPr kumimoji="1" lang="ja-JP" altLang="en-US" sz="1100" b="1">
              <a:solidFill>
                <a:schemeClr val="tx1"/>
              </a:solidFill>
              <a:latin typeface="Yu Gothic UI" panose="020B0500000000000000" pitchFamily="50" charset="-128"/>
              <a:ea typeface="Yu Gothic UI" panose="020B0500000000000000" pitchFamily="50" charset="-128"/>
            </a:rPr>
            <a:t>資金調達コスト</a:t>
          </a:r>
          <a:r>
            <a:rPr kumimoji="1" lang="en-US" altLang="ja-JP" sz="1100" b="1">
              <a:solidFill>
                <a:schemeClr val="tx1"/>
              </a:solidFill>
              <a:latin typeface="Yu Gothic UI" panose="020B0500000000000000" pitchFamily="50" charset="-128"/>
              <a:ea typeface="Yu Gothic UI" panose="020B0500000000000000" pitchFamily="50" charset="-128"/>
            </a:rPr>
            <a:t>&gt;</a:t>
          </a:r>
        </a:p>
        <a:p>
          <a:pPr algn="l"/>
          <a:r>
            <a:rPr kumimoji="1" lang="ja-JP" altLang="en-US" sz="1100">
              <a:solidFill>
                <a:schemeClr val="tx1"/>
              </a:solidFill>
              <a:latin typeface="Yu Gothic UI" panose="020B0500000000000000" pitchFamily="50" charset="-128"/>
              <a:ea typeface="Yu Gothic UI" panose="020B0500000000000000" pitchFamily="50" charset="-128"/>
            </a:rPr>
            <a:t>・自社内で投資判断のために規定している</a:t>
          </a:r>
          <a:r>
            <a:rPr kumimoji="1" lang="en-US" altLang="ja-JP" sz="1100">
              <a:solidFill>
                <a:schemeClr val="tx1"/>
              </a:solidFill>
              <a:latin typeface="Yu Gothic UI" panose="020B0500000000000000" pitchFamily="50" charset="-128"/>
              <a:ea typeface="Yu Gothic UI" panose="020B0500000000000000" pitchFamily="50" charset="-128"/>
            </a:rPr>
            <a:t>WACC</a:t>
          </a:r>
          <a:r>
            <a:rPr kumimoji="1" lang="ja-JP" altLang="en-US" sz="1100">
              <a:solidFill>
                <a:schemeClr val="tx1"/>
              </a:solidFill>
              <a:latin typeface="Yu Gothic UI" panose="020B0500000000000000" pitchFamily="50" charset="-128"/>
              <a:ea typeface="Yu Gothic UI" panose="020B0500000000000000" pitchFamily="50" charset="-128"/>
            </a:rPr>
            <a:t>がある場合のみ、数値を変更してください</a:t>
          </a:r>
          <a:br>
            <a:rPr kumimoji="1" lang="en-US" altLang="ja-JP" sz="1100">
              <a:solidFill>
                <a:schemeClr val="tx1"/>
              </a:solidFill>
              <a:latin typeface="Yu Gothic UI" panose="020B0500000000000000" pitchFamily="50" charset="-128"/>
              <a:ea typeface="Yu Gothic UI" panose="020B0500000000000000" pitchFamily="50" charset="-128"/>
            </a:rPr>
          </a:br>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a:solidFill>
                <a:sysClr val="windowText" lastClr="000000"/>
              </a:solidFill>
              <a:latin typeface="Yu Gothic UI" panose="020B0500000000000000" pitchFamily="50" charset="-128"/>
              <a:ea typeface="Yu Gothic UI" panose="020B0500000000000000" pitchFamily="50" charset="-128"/>
            </a:rPr>
            <a:t>※</a:t>
          </a:r>
          <a:r>
            <a:rPr kumimoji="1" lang="ja-JP" altLang="en-US" sz="1100">
              <a:solidFill>
                <a:sysClr val="windowText" lastClr="000000"/>
              </a:solidFill>
              <a:latin typeface="Yu Gothic UI" panose="020B0500000000000000" pitchFamily="50" charset="-128"/>
              <a:ea typeface="Yu Gothic UI" panose="020B0500000000000000" pitchFamily="50" charset="-128"/>
            </a:rPr>
            <a:t>ない場合は、セルの内容を変更しないでください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en-US" altLang="ja-JP" sz="1100" b="1">
              <a:solidFill>
                <a:sysClr val="windowText" lastClr="000000"/>
              </a:solidFill>
              <a:latin typeface="Yu Gothic UI" panose="020B0500000000000000" pitchFamily="50" charset="-128"/>
              <a:ea typeface="Yu Gothic UI" panose="020B0500000000000000" pitchFamily="50" charset="-128"/>
            </a:rPr>
            <a:t>&lt;3</a:t>
          </a:r>
          <a:r>
            <a:rPr kumimoji="1" lang="ja-JP" altLang="en-US" sz="1100" b="1">
              <a:solidFill>
                <a:sysClr val="windowText" lastClr="000000"/>
              </a:solidFill>
              <a:latin typeface="Yu Gothic UI" panose="020B0500000000000000" pitchFamily="50" charset="-128"/>
              <a:ea typeface="Yu Gothic UI" panose="020B0500000000000000" pitchFamily="50" charset="-128"/>
            </a:rPr>
            <a:t>年後投資利益率</a:t>
          </a:r>
          <a:r>
            <a:rPr kumimoji="1" lang="en-US" altLang="ja-JP" sz="1100" b="1">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・補助期間終了年度に合わせ数式内の列を修正してください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パターンごとの数式をコピー</a:t>
          </a:r>
          <a:r>
            <a:rPr kumimoji="1" lang="en-US" altLang="ja-JP" sz="1100" b="1">
              <a:solidFill>
                <a:srgbClr val="FF0000"/>
              </a:solidFill>
              <a:latin typeface="Yu Gothic UI" panose="020B0500000000000000" pitchFamily="50" charset="-128"/>
              <a:ea typeface="Yu Gothic UI" panose="020B0500000000000000" pitchFamily="50" charset="-128"/>
            </a:rPr>
            <a:t>&amp;</a:t>
          </a:r>
          <a:r>
            <a:rPr kumimoji="1" lang="ja-JP" altLang="en-US" sz="1100" b="1">
              <a:solidFill>
                <a:srgbClr val="FF0000"/>
              </a:solidFill>
              <a:latin typeface="Yu Gothic UI" panose="020B0500000000000000" pitchFamily="50" charset="-128"/>
              <a:ea typeface="Yu Gothic UI" panose="020B0500000000000000" pitchFamily="50" charset="-128"/>
            </a:rPr>
            <a:t>ペーストしてください</a:t>
          </a:r>
          <a:br>
            <a:rPr kumimoji="1" lang="en-US" altLang="ja-JP" sz="1100">
              <a:solidFill>
                <a:sysClr val="windowText" lastClr="000000"/>
              </a:solidFill>
              <a:latin typeface="Yu Gothic UI" panose="020B0500000000000000" pitchFamily="50" charset="-128"/>
              <a:ea typeface="Yu Gothic UI" panose="020B0500000000000000" pitchFamily="50" charset="-128"/>
            </a:rPr>
          </a:br>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a:solidFill>
                <a:sysClr val="windowText" lastClr="000000"/>
              </a:solidFill>
              <a:latin typeface="Yu Gothic UI" panose="020B0500000000000000" pitchFamily="50" charset="-128"/>
              <a:ea typeface="Yu Gothic UI" panose="020B0500000000000000" pitchFamily="50" charset="-128"/>
            </a:rPr>
            <a:t>(</a:t>
          </a:r>
          <a:r>
            <a:rPr kumimoji="1" lang="ja-JP" altLang="en-US" sz="1100">
              <a:solidFill>
                <a:sysClr val="windowText" lastClr="000000"/>
              </a:solidFill>
              <a:latin typeface="Yu Gothic UI" panose="020B0500000000000000" pitchFamily="50" charset="-128"/>
              <a:ea typeface="Yu Gothic UI" panose="020B0500000000000000" pitchFamily="50" charset="-128"/>
            </a:rPr>
            <a:t>初期設定は</a:t>
          </a:r>
          <a:r>
            <a:rPr kumimoji="1" lang="en-US" altLang="ja-JP" sz="1100">
              <a:solidFill>
                <a:sysClr val="windowText" lastClr="000000"/>
              </a:solidFill>
              <a:latin typeface="Yu Gothic UI" panose="020B0500000000000000" pitchFamily="50" charset="-128"/>
              <a:ea typeface="Yu Gothic UI" panose="020B0500000000000000" pitchFamily="50" charset="-128"/>
            </a:rPr>
            <a:t>R6</a:t>
          </a:r>
          <a:r>
            <a:rPr kumimoji="1" lang="ja-JP" altLang="en-US" sz="1100">
              <a:solidFill>
                <a:sysClr val="windowText" lastClr="000000"/>
              </a:solidFill>
              <a:latin typeface="Yu Gothic UI" panose="020B0500000000000000" pitchFamily="50" charset="-128"/>
              <a:ea typeface="Yu Gothic UI" panose="020B0500000000000000" pitchFamily="50" charset="-128"/>
            </a:rPr>
            <a:t>年度終了を想定した数値が入力されています</a:t>
          </a:r>
          <a:r>
            <a:rPr kumimoji="1" lang="en-US" altLang="ja-JP" sz="1100">
              <a:solidFill>
                <a:sysClr val="windowText" lastClr="000000"/>
              </a:solidFill>
              <a:latin typeface="Yu Gothic UI" panose="020B0500000000000000" pitchFamily="50" charset="-128"/>
              <a:ea typeface="Yu Gothic UI" panose="020B0500000000000000" pitchFamily="50" charset="-128"/>
            </a:rPr>
            <a:t>)</a:t>
          </a:r>
        </a:p>
        <a:p>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【R6</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パターン①②③</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G10-G11-G14</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/H3</a:t>
          </a: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【R7</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パターン④⑤</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H10-H11-H14</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/H3</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【R8</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パターン⑥</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I10-I11-I14</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/H3</a:t>
          </a:r>
        </a:p>
        <a:p>
          <a:r>
            <a:rPr kumimoji="1" lang="en-US" altLang="ja-JP" sz="1100" b="1">
              <a:solidFill>
                <a:sysClr val="windowText" lastClr="000000"/>
              </a:solidFill>
              <a:effectLst/>
              <a:latin typeface="Yu Gothic UI" panose="020B0500000000000000" pitchFamily="50" charset="-128"/>
              <a:ea typeface="Yu Gothic UI" panose="020B0500000000000000" pitchFamily="50" charset="-128"/>
              <a:cs typeface="+mn-cs"/>
            </a:rPr>
            <a:t>&lt;</a:t>
          </a:r>
          <a:r>
            <a:rPr kumimoji="1" lang="ja-JP" altLang="en-US" sz="1100" b="1">
              <a:solidFill>
                <a:sysClr val="windowText" lastClr="000000"/>
              </a:solidFill>
              <a:effectLst/>
              <a:latin typeface="Yu Gothic UI" panose="020B0500000000000000" pitchFamily="50" charset="-128"/>
              <a:ea typeface="Yu Gothic UI" panose="020B0500000000000000" pitchFamily="50" charset="-128"/>
              <a:cs typeface="+mn-cs"/>
            </a:rPr>
            <a:t>投資回収期間</a:t>
          </a:r>
          <a:r>
            <a:rPr kumimoji="1" lang="en-US" altLang="ja-JP" sz="1100" b="1">
              <a:solidFill>
                <a:sysClr val="windowText" lastClr="000000"/>
              </a:solidFill>
              <a:effectLst/>
              <a:latin typeface="Yu Gothic UI" panose="020B0500000000000000" pitchFamily="50" charset="-128"/>
              <a:ea typeface="Yu Gothic UI" panose="020B0500000000000000" pitchFamily="50" charset="-128"/>
              <a:cs typeface="+mn-cs"/>
            </a:rPr>
            <a:t>&gt;</a:t>
          </a:r>
        </a:p>
        <a:p>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・更新不要です</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en-US" altLang="ja-JP" sz="1100" b="1">
              <a:solidFill>
                <a:sysClr val="windowText" lastClr="000000"/>
              </a:solidFill>
              <a:latin typeface="Yu Gothic UI" panose="020B0500000000000000" pitchFamily="50" charset="-128"/>
              <a:ea typeface="Yu Gothic UI" panose="020B0500000000000000" pitchFamily="50" charset="-128"/>
            </a:rPr>
            <a:t>&lt;10</a:t>
          </a:r>
          <a:r>
            <a:rPr kumimoji="1" lang="ja-JP" altLang="en-US" sz="1100" b="1">
              <a:solidFill>
                <a:sysClr val="windowText" lastClr="000000"/>
              </a:solidFill>
              <a:latin typeface="Yu Gothic UI" panose="020B0500000000000000" pitchFamily="50" charset="-128"/>
              <a:ea typeface="Yu Gothic UI" panose="020B0500000000000000" pitchFamily="50" charset="-128"/>
            </a:rPr>
            <a:t>年後累積</a:t>
          </a:r>
          <a:r>
            <a:rPr kumimoji="1" lang="en-US" altLang="ja-JP" sz="1100" b="1">
              <a:solidFill>
                <a:sysClr val="windowText" lastClr="000000"/>
              </a:solidFill>
              <a:latin typeface="Yu Gothic UI" panose="020B0500000000000000" pitchFamily="50" charset="-128"/>
              <a:ea typeface="Yu Gothic UI" panose="020B0500000000000000" pitchFamily="50" charset="-128"/>
            </a:rPr>
            <a:t>NPV&gt;</a:t>
          </a: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・補助期間終了年度に合わせ数式内の列を修正してください</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rgbClr val="FF0000"/>
              </a:solidFill>
              <a:effectLst/>
              <a:latin typeface="Yu Gothic UI" panose="020B0500000000000000" pitchFamily="50" charset="-128"/>
              <a:ea typeface="Yu Gothic UI" panose="020B0500000000000000" pitchFamily="50" charset="-128"/>
              <a:cs typeface="+mn-cs"/>
            </a:rPr>
            <a:t>　</a:t>
          </a:r>
          <a:r>
            <a:rPr kumimoji="1" lang="en-US" altLang="ja-JP" sz="1100" b="1">
              <a:solidFill>
                <a:srgbClr val="FF0000"/>
              </a:solidFill>
              <a:effectLst/>
              <a:latin typeface="Yu Gothic UI" panose="020B0500000000000000" pitchFamily="50" charset="-128"/>
              <a:ea typeface="Yu Gothic UI" panose="020B0500000000000000" pitchFamily="50" charset="-128"/>
              <a:cs typeface="+mn-cs"/>
            </a:rPr>
            <a:t>※</a:t>
          </a:r>
          <a:r>
            <a:rPr kumimoji="1" lang="ja-JP" altLang="ja-JP" sz="1100" b="1">
              <a:solidFill>
                <a:srgbClr val="FF0000"/>
              </a:solidFill>
              <a:effectLst/>
              <a:latin typeface="Yu Gothic UI" panose="020B0500000000000000" pitchFamily="50" charset="-128"/>
              <a:ea typeface="Yu Gothic UI" panose="020B0500000000000000" pitchFamily="50" charset="-128"/>
              <a:cs typeface="+mn-cs"/>
            </a:rPr>
            <a:t>パターンごとの数式をコピー</a:t>
          </a:r>
          <a:r>
            <a:rPr kumimoji="1" lang="en-US" altLang="ja-JP" sz="1100" b="1">
              <a:solidFill>
                <a:srgbClr val="FF0000"/>
              </a:solidFill>
              <a:effectLst/>
              <a:latin typeface="Yu Gothic UI" panose="020B0500000000000000" pitchFamily="50" charset="-128"/>
              <a:ea typeface="Yu Gothic UI" panose="020B0500000000000000" pitchFamily="50" charset="-128"/>
              <a:cs typeface="+mn-cs"/>
            </a:rPr>
            <a:t>&amp;</a:t>
          </a:r>
          <a:r>
            <a:rPr kumimoji="1" lang="ja-JP" altLang="ja-JP" sz="1100" b="1">
              <a:solidFill>
                <a:srgbClr val="FF0000"/>
              </a:solidFill>
              <a:effectLst/>
              <a:latin typeface="Yu Gothic UI" panose="020B0500000000000000" pitchFamily="50" charset="-128"/>
              <a:ea typeface="Yu Gothic UI" panose="020B0500000000000000" pitchFamily="50" charset="-128"/>
              <a:cs typeface="+mn-cs"/>
            </a:rPr>
            <a:t>ペーストしてください</a:t>
          </a:r>
          <a:b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b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初期設定は</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R6</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年度終了を想定した数値が入力されています</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【R6</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パターン①②③</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=N16</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【R7</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パターン④⑤</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=O16</a:t>
          </a:r>
        </a:p>
        <a:p>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【R8</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年度に事業終了</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ja-JP" sz="1100">
              <a:solidFill>
                <a:sysClr val="windowText" lastClr="000000"/>
              </a:solidFill>
              <a:effectLst/>
              <a:latin typeface="Yu Gothic UI" panose="020B0500000000000000" pitchFamily="50" charset="-128"/>
              <a:ea typeface="Yu Gothic UI" panose="020B0500000000000000" pitchFamily="50" charset="-128"/>
              <a:cs typeface="+mn-cs"/>
            </a:rPr>
            <a:t>パターン⑥</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=P16</a:t>
          </a:r>
        </a:p>
        <a:p>
          <a:r>
            <a:rPr kumimoji="1" lang="ja-JP" altLang="en-US" sz="1100" b="1">
              <a:solidFill>
                <a:sysClr val="windowText" lastClr="000000"/>
              </a:solidFill>
              <a:effectLst/>
              <a:latin typeface="Yu Gothic UI" panose="020B0500000000000000" pitchFamily="50" charset="-128"/>
              <a:ea typeface="Yu Gothic UI" panose="020B0500000000000000" pitchFamily="50" charset="-128"/>
              <a:cs typeface="+mn-cs"/>
            </a:rPr>
            <a:t>＜法人税率＞</a:t>
          </a:r>
          <a:endParaRPr kumimoji="1" lang="en-US" altLang="ja-JP" sz="1100" b="1">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・減免について、</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10</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年後まで減免が継続することが確定している場合のみ、数値を変更してください</a:t>
          </a:r>
          <a:b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b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10</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年後までの減免を確約する証憑を別途ご提出ください）</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　</a:t>
          </a:r>
          <a:r>
            <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rPr>
            <a:t>※</a:t>
          </a:r>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ない場合は、セルの内容を変更しないでください</a:t>
          </a:r>
          <a:endParaRPr kumimoji="1" lang="en-US" altLang="ja-JP" sz="1100">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ja-JP" altLang="en-US" sz="1100" b="1">
              <a:solidFill>
                <a:sysClr val="windowText" lastClr="000000"/>
              </a:solidFill>
              <a:effectLst/>
              <a:latin typeface="Yu Gothic UI" panose="020B0500000000000000" pitchFamily="50" charset="-128"/>
              <a:ea typeface="Yu Gothic UI" panose="020B0500000000000000" pitchFamily="50" charset="-128"/>
              <a:cs typeface="+mn-cs"/>
            </a:rPr>
            <a:t>＜初期投資額＞</a:t>
          </a:r>
          <a:endParaRPr kumimoji="1" lang="en-US" altLang="ja-JP" sz="1100" b="1">
            <a:solidFill>
              <a:sysClr val="windowText" lastClr="000000"/>
            </a:solidFill>
            <a:effectLst/>
            <a:latin typeface="Yu Gothic UI" panose="020B0500000000000000" pitchFamily="50" charset="-128"/>
            <a:ea typeface="Yu Gothic UI" panose="020B0500000000000000" pitchFamily="50" charset="-128"/>
            <a:cs typeface="+mn-cs"/>
          </a:endParaRPr>
        </a:p>
        <a:p>
          <a:r>
            <a:rPr kumimoji="1" lang="ja-JP" altLang="en-US" sz="1100">
              <a:solidFill>
                <a:sysClr val="windowText" lastClr="000000"/>
              </a:solidFill>
              <a:effectLst/>
              <a:latin typeface="Yu Gothic UI" panose="020B0500000000000000" pitchFamily="50" charset="-128"/>
              <a:ea typeface="Yu Gothic UI" panose="020B0500000000000000" pitchFamily="50" charset="-128"/>
              <a:cs typeface="+mn-cs"/>
            </a:rPr>
            <a:t>・更新不要です</a:t>
          </a:r>
          <a:endParaRPr lang="ja-JP" altLang="ja-JP">
            <a:solidFill>
              <a:sysClr val="windowText" lastClr="000000"/>
            </a:solidFill>
            <a:effectLst/>
            <a:latin typeface="Yu Gothic UI" panose="020B0500000000000000" pitchFamily="50" charset="-128"/>
            <a:ea typeface="Yu Gothic UI" panose="020B0500000000000000" pitchFamily="50" charset="-128"/>
          </a:endParaRPr>
        </a:p>
      </xdr:txBody>
    </xdr:sp>
    <xdr:clientData/>
  </xdr:oneCellAnchor>
  <xdr:oneCellAnchor>
    <xdr:from>
      <xdr:col>5</xdr:col>
      <xdr:colOff>1375054</xdr:colOff>
      <xdr:row>19</xdr:row>
      <xdr:rowOff>200024</xdr:rowOff>
    </xdr:from>
    <xdr:ext cx="5561135" cy="5508000"/>
    <xdr:sp macro="" textlink="">
      <xdr:nvSpPr>
        <xdr:cNvPr id="2" name="正方形/長方形 1">
          <a:extLst>
            <a:ext uri="{FF2B5EF4-FFF2-40B4-BE49-F238E27FC236}">
              <a16:creationId xmlns:a16="http://schemas.microsoft.com/office/drawing/2014/main" id="{7335F3CF-F394-4ACD-8E67-7ABBFF2CBCCF}"/>
            </a:ext>
          </a:extLst>
        </xdr:cNvPr>
        <xdr:cNvSpPr/>
      </xdr:nvSpPr>
      <xdr:spPr>
        <a:xfrm>
          <a:off x="10245927" y="4400205"/>
          <a:ext cx="5561135" cy="5508000"/>
        </a:xfrm>
        <a:prstGeom prst="rect">
          <a:avLst/>
        </a:prstGeom>
        <a:solidFill>
          <a:schemeClr val="bg1"/>
        </a:solidFill>
        <a:ln w="28575">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補助期間終了後の記載事項</a:t>
          </a:r>
          <a:r>
            <a:rPr kumimoji="1" lang="en-US" altLang="ja-JP" sz="1100" b="1">
              <a:solidFill>
                <a:srgbClr val="FF0000"/>
              </a:solidFill>
              <a:latin typeface="Yu Gothic UI" panose="020B0500000000000000" pitchFamily="50" charset="-128"/>
              <a:ea typeface="Yu Gothic UI" panose="020B0500000000000000" pitchFamily="50" charset="-128"/>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＜補助期間終了後経過年数＞</a:t>
          </a:r>
          <a:endParaRPr kumimoji="1" lang="en-US" altLang="ja-JP" sz="1100" b="1"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・当シートの</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5</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行目に、補助期間終了後経過年数を記載ください。</a:t>
          </a:r>
          <a:endPar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　いずれのパターンにおいても</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0</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10</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の数値を記載ください</a:t>
          </a:r>
          <a:endPar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初期表示は、令和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6</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年度が補助最終年度のため、令和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7</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年度の５行目が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1</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年目、令和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16</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年度が</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10</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年目となっています　</a:t>
          </a:r>
          <a:endPar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endParaRPr>
        </a:p>
        <a:p>
          <a:pPr algn="l"/>
          <a:endParaRPr kumimoji="1" lang="en-US" altLang="ja-JP" sz="1100" b="1">
            <a:solidFill>
              <a:schemeClr val="tx1"/>
            </a:solidFill>
            <a:latin typeface="Yu Gothic UI" panose="020B0500000000000000" pitchFamily="50" charset="-128"/>
            <a:ea typeface="Yu Gothic UI" panose="020B0500000000000000" pitchFamily="50" charset="-128"/>
          </a:endParaRPr>
        </a:p>
        <a:p>
          <a:pPr algn="l"/>
          <a:r>
            <a:rPr kumimoji="1" lang="ja-JP" altLang="en-US" sz="1100" b="1">
              <a:solidFill>
                <a:schemeClr val="tx1"/>
              </a:solidFill>
              <a:latin typeface="Yu Gothic UI" panose="020B0500000000000000" pitchFamily="50" charset="-128"/>
              <a:ea typeface="Yu Gothic UI" panose="020B0500000000000000" pitchFamily="50" charset="-128"/>
            </a:rPr>
            <a:t>＜業績見込み＞</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・補助期間終了後から</a:t>
          </a:r>
          <a:r>
            <a:rPr kumimoji="1" lang="en-US" altLang="ja-JP" sz="1100">
              <a:solidFill>
                <a:schemeClr val="tx1"/>
              </a:solidFill>
              <a:latin typeface="Yu Gothic UI" panose="020B0500000000000000" pitchFamily="50" charset="-128"/>
              <a:ea typeface="Yu Gothic UI" panose="020B0500000000000000" pitchFamily="50" charset="-128"/>
            </a:rPr>
            <a:t>10</a:t>
          </a:r>
          <a:r>
            <a:rPr kumimoji="1" lang="ja-JP" altLang="en-US" sz="1100">
              <a:solidFill>
                <a:schemeClr val="tx1"/>
              </a:solidFill>
              <a:latin typeface="Yu Gothic UI" panose="020B0500000000000000" pitchFamily="50" charset="-128"/>
              <a:ea typeface="Yu Gothic UI" panose="020B0500000000000000" pitchFamily="50" charset="-128"/>
            </a:rPr>
            <a:t>年後までの当該事業に係る業績見込みを記載してください</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開発期間ごとの入力範囲は以下をご参照ください。</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a:t>
          </a:r>
          <a:r>
            <a:rPr kumimoji="1" lang="en-US" altLang="ja-JP" sz="1100">
              <a:solidFill>
                <a:srgbClr val="FF0000"/>
              </a:solidFill>
              <a:latin typeface="Yu Gothic UI" panose="020B0500000000000000" pitchFamily="50" charset="-128"/>
              <a:ea typeface="Yu Gothic UI" panose="020B0500000000000000" pitchFamily="50" charset="-128"/>
            </a:rPr>
            <a:t>10</a:t>
          </a:r>
          <a:r>
            <a:rPr kumimoji="1" lang="ja-JP" altLang="en-US" sz="1100">
              <a:solidFill>
                <a:srgbClr val="FF0000"/>
              </a:solidFill>
              <a:latin typeface="Yu Gothic UI" panose="020B0500000000000000" pitchFamily="50" charset="-128"/>
              <a:ea typeface="Yu Gothic UI" panose="020B0500000000000000" pitchFamily="50" charset="-128"/>
            </a:rPr>
            <a:t>年間からはみ出る年度は、フリーキャッシュフロー以下を黒塗りしてください</a:t>
          </a:r>
          <a:endParaRPr kumimoji="1" lang="en-US" altLang="ja-JP" sz="1100">
            <a:solidFill>
              <a:srgbClr val="FF0000"/>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a:t>
          </a:r>
          <a:r>
            <a:rPr kumimoji="1" lang="en-US" altLang="ja-JP" sz="1100">
              <a:solidFill>
                <a:schemeClr val="tx1"/>
              </a:solidFill>
              <a:latin typeface="Yu Gothic UI" panose="020B0500000000000000" pitchFamily="50" charset="-128"/>
              <a:ea typeface="Yu Gothic UI" panose="020B0500000000000000" pitchFamily="50" charset="-128"/>
            </a:rPr>
            <a:t>【R6</a:t>
          </a:r>
          <a:r>
            <a:rPr kumimoji="1" lang="ja-JP" altLang="en-US" sz="1100">
              <a:solidFill>
                <a:schemeClr val="tx1"/>
              </a:solidFill>
              <a:latin typeface="Yu Gothic UI" panose="020B0500000000000000" pitchFamily="50" charset="-128"/>
              <a:ea typeface="Yu Gothic UI" panose="020B0500000000000000" pitchFamily="50" charset="-128"/>
            </a:rPr>
            <a:t>年度に事業終了（パターン①②③）</a:t>
          </a:r>
          <a:r>
            <a:rPr kumimoji="1" lang="en-US" altLang="ja-JP" sz="1100">
              <a:solidFill>
                <a:schemeClr val="tx1"/>
              </a:solidFill>
              <a:latin typeface="Yu Gothic UI" panose="020B0500000000000000" pitchFamily="50" charset="-128"/>
              <a:ea typeface="Yu Gothic UI" panose="020B0500000000000000" pitchFamily="50" charset="-128"/>
            </a:rPr>
            <a:t>】</a:t>
          </a:r>
        </a:p>
        <a:p>
          <a:pPr algn="l"/>
          <a:r>
            <a:rPr kumimoji="1" lang="ja-JP" altLang="en-US" sz="1100">
              <a:solidFill>
                <a:schemeClr val="tx1"/>
              </a:solidFill>
              <a:latin typeface="Yu Gothic UI" panose="020B0500000000000000" pitchFamily="50" charset="-128"/>
              <a:ea typeface="Yu Gothic UI" panose="020B0500000000000000" pitchFamily="50" charset="-128"/>
            </a:rPr>
            <a:t>　入力範囲：</a:t>
          </a:r>
          <a:r>
            <a:rPr kumimoji="1" lang="en-US" altLang="ja-JP" sz="1100">
              <a:solidFill>
                <a:schemeClr val="tx1"/>
              </a:solidFill>
              <a:latin typeface="Yu Gothic UI" panose="020B0500000000000000" pitchFamily="50" charset="-128"/>
              <a:ea typeface="Yu Gothic UI" panose="020B0500000000000000" pitchFamily="50" charset="-128"/>
            </a:rPr>
            <a:t>R7</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R16</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E</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en-US" altLang="ja-JP" sz="1100">
              <a:solidFill>
                <a:schemeClr val="tx1"/>
              </a:solidFill>
              <a:latin typeface="Yu Gothic UI" panose="020B0500000000000000" pitchFamily="50" charset="-128"/>
              <a:ea typeface="Yu Gothic UI" panose="020B0500000000000000" pitchFamily="50" charset="-128"/>
            </a:rPr>
            <a:t>N</a:t>
          </a:r>
          <a:r>
            <a:rPr kumimoji="1" lang="ja-JP" altLang="en-US" sz="1100">
              <a:solidFill>
                <a:schemeClr val="tx1"/>
              </a:solidFill>
              <a:latin typeface="Yu Gothic UI" panose="020B0500000000000000" pitchFamily="50" charset="-128"/>
              <a:ea typeface="Yu Gothic UI" panose="020B0500000000000000" pitchFamily="50" charset="-128"/>
            </a:rPr>
            <a:t>列）　</a:t>
          </a:r>
          <a:r>
            <a:rPr kumimoji="1" lang="en-US" altLang="ja-JP" sz="1100">
              <a:solidFill>
                <a:schemeClr val="tx1"/>
              </a:solidFill>
              <a:latin typeface="Yu Gothic UI" panose="020B0500000000000000" pitchFamily="50" charset="-128"/>
              <a:ea typeface="Yu Gothic UI" panose="020B0500000000000000" pitchFamily="50" charset="-128"/>
            </a:rPr>
            <a:t>※</a:t>
          </a:r>
          <a:r>
            <a:rPr kumimoji="1" lang="ja-JP" altLang="en-US" sz="1100">
              <a:solidFill>
                <a:schemeClr val="tx1"/>
              </a:solidFill>
              <a:latin typeface="Yu Gothic UI" panose="020B0500000000000000" pitchFamily="50" charset="-128"/>
              <a:ea typeface="Yu Gothic UI" panose="020B0500000000000000" pitchFamily="50" charset="-128"/>
            </a:rPr>
            <a:t>黒塗り対象：</a:t>
          </a:r>
          <a:r>
            <a:rPr kumimoji="1" lang="en-US" altLang="ja-JP" sz="1100">
              <a:solidFill>
                <a:schemeClr val="tx1"/>
              </a:solidFill>
              <a:latin typeface="Yu Gothic UI" panose="020B0500000000000000" pitchFamily="50" charset="-128"/>
              <a:ea typeface="Yu Gothic UI" panose="020B0500000000000000" pitchFamily="50" charset="-128"/>
            </a:rPr>
            <a:t>R17-18</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O</a:t>
          </a:r>
          <a:r>
            <a:rPr kumimoji="1" lang="ja-JP" altLang="en-US" sz="1100">
              <a:solidFill>
                <a:schemeClr val="tx1"/>
              </a:solidFill>
              <a:latin typeface="Yu Gothic UI" panose="020B0500000000000000" pitchFamily="50" charset="-128"/>
              <a:ea typeface="Yu Gothic UI" panose="020B0500000000000000" pitchFamily="50" charset="-128"/>
            </a:rPr>
            <a:t>ー</a:t>
          </a:r>
          <a:r>
            <a:rPr kumimoji="1" lang="en-US" altLang="ja-JP" sz="1100">
              <a:solidFill>
                <a:schemeClr val="tx1"/>
              </a:solidFill>
              <a:latin typeface="Yu Gothic UI" panose="020B0500000000000000" pitchFamily="50" charset="-128"/>
              <a:ea typeface="Yu Gothic UI" panose="020B0500000000000000" pitchFamily="50" charset="-128"/>
            </a:rPr>
            <a:t>P</a:t>
          </a:r>
          <a:r>
            <a:rPr kumimoji="1" lang="ja-JP" altLang="en-US" sz="1100">
              <a:solidFill>
                <a:schemeClr val="tx1"/>
              </a:solidFill>
              <a:latin typeface="Yu Gothic UI" panose="020B0500000000000000" pitchFamily="50" charset="-128"/>
              <a:ea typeface="Yu Gothic UI" panose="020B0500000000000000" pitchFamily="50" charset="-128"/>
            </a:rPr>
            <a:t>列）</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a:t>
          </a:r>
          <a:r>
            <a:rPr kumimoji="1" lang="en-US" altLang="ja-JP" sz="1100">
              <a:solidFill>
                <a:schemeClr val="tx1"/>
              </a:solidFill>
              <a:latin typeface="Yu Gothic UI" panose="020B0500000000000000" pitchFamily="50" charset="-128"/>
              <a:ea typeface="Yu Gothic UI" panose="020B0500000000000000" pitchFamily="50" charset="-128"/>
            </a:rPr>
            <a:t>【R7</a:t>
          </a:r>
          <a:r>
            <a:rPr kumimoji="1" lang="ja-JP" altLang="en-US" sz="1100">
              <a:solidFill>
                <a:schemeClr val="tx1"/>
              </a:solidFill>
              <a:latin typeface="Yu Gothic UI" panose="020B0500000000000000" pitchFamily="50" charset="-128"/>
              <a:ea typeface="Yu Gothic UI" panose="020B0500000000000000" pitchFamily="50" charset="-128"/>
            </a:rPr>
            <a:t>年度に事業終了（パターン④⑤）</a:t>
          </a:r>
          <a:r>
            <a:rPr kumimoji="1" lang="en-US" altLang="ja-JP" sz="1100">
              <a:solidFill>
                <a:schemeClr val="tx1"/>
              </a:solidFill>
              <a:latin typeface="Yu Gothic UI" panose="020B0500000000000000" pitchFamily="50" charset="-128"/>
              <a:ea typeface="Yu Gothic UI" panose="020B0500000000000000" pitchFamily="50" charset="-128"/>
            </a:rPr>
            <a:t>】</a:t>
          </a:r>
        </a:p>
        <a:p>
          <a:pPr algn="l"/>
          <a:r>
            <a:rPr kumimoji="1" lang="ja-JP" altLang="en-US" sz="1100">
              <a:solidFill>
                <a:schemeClr val="tx1"/>
              </a:solidFill>
              <a:latin typeface="Yu Gothic UI" panose="020B0500000000000000" pitchFamily="50" charset="-128"/>
              <a:ea typeface="Yu Gothic UI" panose="020B0500000000000000" pitchFamily="50" charset="-128"/>
            </a:rPr>
            <a:t>　入力範囲：</a:t>
          </a:r>
          <a:r>
            <a:rPr kumimoji="1" lang="en-US" altLang="ja-JP" sz="1100">
              <a:solidFill>
                <a:schemeClr val="tx1"/>
              </a:solidFill>
              <a:latin typeface="Yu Gothic UI" panose="020B0500000000000000" pitchFamily="50" charset="-128"/>
              <a:ea typeface="Yu Gothic UI" panose="020B0500000000000000" pitchFamily="50" charset="-128"/>
            </a:rPr>
            <a:t>R8</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R17</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F</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en-US" altLang="ja-JP" sz="1100">
              <a:solidFill>
                <a:schemeClr val="tx1"/>
              </a:solidFill>
              <a:latin typeface="Yu Gothic UI" panose="020B0500000000000000" pitchFamily="50" charset="-128"/>
              <a:ea typeface="Yu Gothic UI" panose="020B0500000000000000" pitchFamily="50" charset="-128"/>
            </a:rPr>
            <a:t>O</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　</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黒塗り対象：</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R18</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年度（</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P</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列）</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　</a:t>
          </a:r>
          <a:r>
            <a:rPr kumimoji="1" lang="en-US" altLang="ja-JP" sz="1100">
              <a:solidFill>
                <a:schemeClr val="tx1"/>
              </a:solidFill>
              <a:latin typeface="Yu Gothic UI" panose="020B0500000000000000" pitchFamily="50" charset="-128"/>
              <a:ea typeface="Yu Gothic UI" panose="020B0500000000000000" pitchFamily="50" charset="-128"/>
            </a:rPr>
            <a:t>【R8</a:t>
          </a:r>
          <a:r>
            <a:rPr kumimoji="1" lang="ja-JP" altLang="en-US" sz="1100">
              <a:solidFill>
                <a:schemeClr val="tx1"/>
              </a:solidFill>
              <a:latin typeface="Yu Gothic UI" panose="020B0500000000000000" pitchFamily="50" charset="-128"/>
              <a:ea typeface="Yu Gothic UI" panose="020B0500000000000000" pitchFamily="50" charset="-128"/>
            </a:rPr>
            <a:t>年度に事業終了（パターン⑥）</a:t>
          </a:r>
          <a:r>
            <a:rPr kumimoji="1" lang="en-US" altLang="ja-JP" sz="1100">
              <a:solidFill>
                <a:schemeClr val="tx1"/>
              </a:solidFill>
              <a:latin typeface="Yu Gothic UI" panose="020B0500000000000000" pitchFamily="50" charset="-128"/>
              <a:ea typeface="Yu Gothic UI" panose="020B0500000000000000" pitchFamily="50" charset="-128"/>
            </a:rPr>
            <a:t>】</a:t>
          </a:r>
        </a:p>
        <a:p>
          <a:pPr algn="l"/>
          <a:r>
            <a:rPr kumimoji="1" lang="ja-JP" altLang="en-US" sz="1100">
              <a:solidFill>
                <a:schemeClr val="tx1"/>
              </a:solidFill>
              <a:latin typeface="Yu Gothic UI" panose="020B0500000000000000" pitchFamily="50" charset="-128"/>
              <a:ea typeface="Yu Gothic UI" panose="020B0500000000000000" pitchFamily="50" charset="-128"/>
            </a:rPr>
            <a:t>　入力範囲：</a:t>
          </a:r>
          <a:r>
            <a:rPr kumimoji="1" lang="en-US" altLang="ja-JP" sz="1100">
              <a:solidFill>
                <a:schemeClr val="tx1"/>
              </a:solidFill>
              <a:latin typeface="Yu Gothic UI" panose="020B0500000000000000" pitchFamily="50" charset="-128"/>
              <a:ea typeface="Yu Gothic UI" panose="020B0500000000000000" pitchFamily="50" charset="-128"/>
            </a:rPr>
            <a:t>R9</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R18</a:t>
          </a:r>
          <a:r>
            <a:rPr kumimoji="1" lang="ja-JP" altLang="en-US" sz="1100">
              <a:solidFill>
                <a:schemeClr val="tx1"/>
              </a:solidFill>
              <a:latin typeface="Yu Gothic UI" panose="020B0500000000000000" pitchFamily="50" charset="-128"/>
              <a:ea typeface="Yu Gothic UI" panose="020B0500000000000000" pitchFamily="50" charset="-128"/>
            </a:rPr>
            <a:t>年度（</a:t>
          </a:r>
          <a:r>
            <a:rPr kumimoji="1" lang="en-US" altLang="ja-JP" sz="1100">
              <a:solidFill>
                <a:schemeClr val="tx1"/>
              </a:solidFill>
              <a:latin typeface="Yu Gothic UI" panose="020B0500000000000000" pitchFamily="50" charset="-128"/>
              <a:ea typeface="Yu Gothic UI" panose="020B0500000000000000" pitchFamily="50" charset="-128"/>
            </a:rPr>
            <a:t>G</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en-US" altLang="ja-JP" sz="1100">
              <a:solidFill>
                <a:schemeClr val="tx1"/>
              </a:solidFill>
              <a:latin typeface="Yu Gothic UI" panose="020B0500000000000000" pitchFamily="50" charset="-128"/>
              <a:ea typeface="Yu Gothic UI" panose="020B0500000000000000" pitchFamily="50" charset="-128"/>
            </a:rPr>
            <a:t>P</a:t>
          </a:r>
          <a:r>
            <a:rPr kumimoji="1" lang="ja-JP" altLang="en-US" sz="1100">
              <a:solidFill>
                <a:schemeClr val="tx1"/>
              </a:solidFill>
              <a:latin typeface="Yu Gothic UI" panose="020B0500000000000000" pitchFamily="50" charset="-128"/>
              <a:ea typeface="Yu Gothic UI" panose="020B0500000000000000" pitchFamily="50" charset="-128"/>
            </a:rPr>
            <a:t>列）</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　</a:t>
          </a:r>
          <a:r>
            <a:rPr kumimoji="1" lang="en-US" altLang="ja-JP"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a:t>
          </a:r>
          <a:r>
            <a:rPr kumimoji="1" lang="ja-JP" altLang="en-US" sz="1100" b="0" i="0" u="none" strike="noStrike" kern="0" cap="none" spc="0" normalizeH="0" baseline="0" noProof="0">
              <a:ln>
                <a:noFill/>
              </a:ln>
              <a:solidFill>
                <a:prstClr val="black"/>
              </a:solidFill>
              <a:effectLst/>
              <a:uLnTx/>
              <a:uFillTx/>
              <a:latin typeface="Yu Gothic UI" panose="020B0500000000000000" pitchFamily="50" charset="-128"/>
              <a:ea typeface="Yu Gothic UI" panose="020B0500000000000000" pitchFamily="50" charset="-128"/>
              <a:cs typeface="+mn-cs"/>
            </a:rPr>
            <a:t>黒塗り対象：無し</a:t>
          </a:r>
          <a:endParaRPr kumimoji="1" lang="en-US" altLang="ja-JP" sz="1100">
            <a:solidFill>
              <a:schemeClr val="tx1"/>
            </a:solidFill>
            <a:latin typeface="Yu Gothic UI" panose="020B0500000000000000" pitchFamily="50" charset="-128"/>
            <a:ea typeface="Yu Gothic UI" panose="020B0500000000000000" pitchFamily="50" charset="-128"/>
          </a:endParaRPr>
        </a:p>
        <a:p>
          <a:pPr algn="l"/>
          <a:endParaRPr kumimoji="1" lang="en-US" altLang="ja-JP" sz="1100">
            <a:solidFill>
              <a:schemeClr val="tx1"/>
            </a:solidFill>
            <a:latin typeface="Yu Gothic UI" panose="020B0500000000000000" pitchFamily="50" charset="-128"/>
            <a:ea typeface="Yu Gothic UI" panose="020B0500000000000000" pitchFamily="50" charset="-128"/>
          </a:endParaRPr>
        </a:p>
        <a:p>
          <a:pPr algn="l"/>
          <a:r>
            <a:rPr kumimoji="1" lang="ja-JP" altLang="en-US" sz="1100" b="1">
              <a:solidFill>
                <a:schemeClr val="tx1"/>
              </a:solidFill>
              <a:latin typeface="Yu Gothic UI" panose="020B0500000000000000" pitchFamily="50" charset="-128"/>
              <a:ea typeface="Yu Gothic UI" panose="020B0500000000000000" pitchFamily="50" charset="-128"/>
            </a:rPr>
            <a:t>＜薄緑でハイライトしているセル＞（</a:t>
          </a:r>
          <a:r>
            <a:rPr kumimoji="1" lang="en-US" altLang="ja-JP" sz="1100" b="1">
              <a:solidFill>
                <a:schemeClr val="tx1"/>
              </a:solidFill>
              <a:latin typeface="Yu Gothic UI" panose="020B0500000000000000" pitchFamily="50" charset="-128"/>
              <a:ea typeface="Yu Gothic UI" panose="020B0500000000000000" pitchFamily="50" charset="-128"/>
            </a:rPr>
            <a:t>15</a:t>
          </a:r>
          <a:r>
            <a:rPr kumimoji="1" lang="ja-JP" altLang="en-US" sz="1100" b="1">
              <a:solidFill>
                <a:schemeClr val="tx1"/>
              </a:solidFill>
              <a:latin typeface="Yu Gothic UI" panose="020B0500000000000000" pitchFamily="50" charset="-128"/>
              <a:ea typeface="Yu Gothic UI" panose="020B0500000000000000" pitchFamily="50" charset="-128"/>
            </a:rPr>
            <a:t>行目～</a:t>
          </a:r>
          <a:r>
            <a:rPr kumimoji="1" lang="en-US" altLang="ja-JP" sz="1100" b="1">
              <a:solidFill>
                <a:schemeClr val="tx1"/>
              </a:solidFill>
              <a:latin typeface="Yu Gothic UI" panose="020B0500000000000000" pitchFamily="50" charset="-128"/>
              <a:ea typeface="Yu Gothic UI" panose="020B0500000000000000" pitchFamily="50" charset="-128"/>
            </a:rPr>
            <a:t>17</a:t>
          </a:r>
          <a:r>
            <a:rPr kumimoji="1" lang="ja-JP" altLang="en-US" sz="1100" b="1">
              <a:solidFill>
                <a:schemeClr val="tx1"/>
              </a:solidFill>
              <a:latin typeface="Yu Gothic UI" panose="020B0500000000000000" pitchFamily="50" charset="-128"/>
              <a:ea typeface="Yu Gothic UI" panose="020B0500000000000000" pitchFamily="50" charset="-128"/>
            </a:rPr>
            <a:t>行目）</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gn="l"/>
          <a:r>
            <a:rPr kumimoji="1" lang="ja-JP" altLang="en-US" sz="1100">
              <a:solidFill>
                <a:schemeClr val="tx1"/>
              </a:solidFill>
              <a:latin typeface="Yu Gothic UI" panose="020B0500000000000000" pitchFamily="50" charset="-128"/>
              <a:ea typeface="Yu Gothic UI" panose="020B0500000000000000" pitchFamily="50" charset="-128"/>
            </a:rPr>
            <a:t>・入力範囲の期間外のセルの入力を削除いただく以外、セルの内容を変更しないでください</a:t>
          </a:r>
          <a:endParaRPr kumimoji="1" lang="en-US" altLang="ja-JP" sz="1100">
            <a:solidFill>
              <a:schemeClr val="tx1"/>
            </a:solidFill>
            <a:latin typeface="Yu Gothic UI" panose="020B0500000000000000" pitchFamily="50" charset="-128"/>
            <a:ea typeface="Yu Gothic UI" panose="020B0500000000000000" pitchFamily="50" charset="-128"/>
          </a:endParaRPr>
        </a:p>
      </xdr:txBody>
    </xdr:sp>
    <xdr:clientData/>
  </xdr:oneCellAnchor>
  <xdr:oneCellAnchor>
    <xdr:from>
      <xdr:col>3</xdr:col>
      <xdr:colOff>154291</xdr:colOff>
      <xdr:row>19</xdr:row>
      <xdr:rowOff>200024</xdr:rowOff>
    </xdr:from>
    <xdr:ext cx="4171950" cy="5508000"/>
    <xdr:sp macro="" textlink="">
      <xdr:nvSpPr>
        <xdr:cNvPr id="4" name="正方形/長方形 3">
          <a:extLst>
            <a:ext uri="{FF2B5EF4-FFF2-40B4-BE49-F238E27FC236}">
              <a16:creationId xmlns:a16="http://schemas.microsoft.com/office/drawing/2014/main" id="{A62E60D1-6BAF-49B6-8A38-19A3921B98C3}"/>
            </a:ext>
          </a:extLst>
        </xdr:cNvPr>
        <xdr:cNvSpPr/>
      </xdr:nvSpPr>
      <xdr:spPr>
        <a:xfrm>
          <a:off x="5880767" y="4400205"/>
          <a:ext cx="4171950" cy="5508000"/>
        </a:xfrm>
        <a:prstGeom prst="rect">
          <a:avLst/>
        </a:prstGeom>
        <a:solidFill>
          <a:schemeClr val="bg1"/>
        </a:solidFill>
        <a:ln w="28575">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100" b="1">
              <a:solidFill>
                <a:srgbClr val="FF0000"/>
              </a:solidFill>
              <a:latin typeface="Yu Gothic UI" panose="020B0500000000000000" pitchFamily="50" charset="-128"/>
              <a:ea typeface="Yu Gothic UI" panose="020B0500000000000000" pitchFamily="50" charset="-128"/>
            </a:rPr>
            <a:t>【</a:t>
          </a:r>
          <a:r>
            <a:rPr kumimoji="1" lang="ja-JP" altLang="en-US" sz="1100" b="1">
              <a:solidFill>
                <a:srgbClr val="FF0000"/>
              </a:solidFill>
              <a:latin typeface="Yu Gothic UI" panose="020B0500000000000000" pitchFamily="50" charset="-128"/>
              <a:ea typeface="Yu Gothic UI" panose="020B0500000000000000" pitchFamily="50" charset="-128"/>
            </a:rPr>
            <a:t>実用化補助金補助期間内の記載事項</a:t>
          </a:r>
          <a:r>
            <a:rPr kumimoji="1" lang="en-US" altLang="ja-JP" sz="1100" b="1">
              <a:solidFill>
                <a:srgbClr val="FF0000"/>
              </a:solidFill>
              <a:latin typeface="Yu Gothic UI" panose="020B0500000000000000" pitchFamily="50" charset="-128"/>
              <a:ea typeface="Yu Gothic UI" panose="020B0500000000000000" pitchFamily="50" charset="-128"/>
            </a:rPr>
            <a:t>】</a:t>
          </a: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・補助対象期間に該当する年度を以下の赤枠で囲ってください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a:solidFill>
                <a:sysClr val="windowText" lastClr="000000"/>
              </a:solidFill>
              <a:latin typeface="Yu Gothic UI" panose="020B0500000000000000" pitchFamily="50" charset="-128"/>
              <a:ea typeface="Yu Gothic UI" panose="020B0500000000000000" pitchFamily="50" charset="-128"/>
            </a:rPr>
            <a:t>　</a:t>
          </a: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下記赤枠をコピー</a:t>
          </a:r>
          <a:r>
            <a:rPr kumimoji="1" lang="en-US" altLang="ja-JP"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&amp;</a:t>
          </a:r>
          <a:r>
            <a:rPr kumimoji="1" lang="ja-JP" altLang="en-US" sz="11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mn-cs"/>
            </a:rPr>
            <a:t>ペーストして大きさを調整ください</a:t>
          </a:r>
          <a:endParaRPr kumimoji="1" lang="en-US" altLang="ja-JP" sz="1100">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endParaRPr kumimoji="1" lang="en-US" altLang="ja-JP" sz="1100" b="1">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a:solidFill>
                <a:sysClr val="windowText" lastClr="000000"/>
              </a:solidFill>
              <a:latin typeface="Yu Gothic UI" panose="020B0500000000000000" pitchFamily="50" charset="-128"/>
              <a:ea typeface="Yu Gothic UI" panose="020B0500000000000000" pitchFamily="50" charset="-128"/>
            </a:rPr>
            <a:t>なお、開発期間の想定パターンは以下をご参照ください</a:t>
          </a:r>
          <a:endParaRPr kumimoji="1" lang="en-US" altLang="ja-JP" sz="1100" b="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a:solidFill>
                <a:sysClr val="windowText" lastClr="000000"/>
              </a:solidFill>
              <a:latin typeface="Yu Gothic UI" panose="020B0500000000000000" pitchFamily="50" charset="-128"/>
              <a:ea typeface="Yu Gothic UI" panose="020B0500000000000000" pitchFamily="50" charset="-128"/>
            </a:rPr>
            <a:t>　</a:t>
          </a:r>
          <a:r>
            <a:rPr kumimoji="1" lang="en-US" altLang="ja-JP" sz="1100" b="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a:solidFill>
                <a:sysClr val="windowText" lastClr="000000"/>
              </a:solidFill>
              <a:latin typeface="Yu Gothic UI" panose="020B0500000000000000" pitchFamily="50" charset="-128"/>
              <a:ea typeface="Yu Gothic UI" panose="020B0500000000000000" pitchFamily="50" charset="-128"/>
            </a:rPr>
            <a:t>年度に事業終了</a:t>
          </a:r>
          <a:r>
            <a:rPr kumimoji="1" lang="en-US" altLang="ja-JP" sz="1100" b="0">
              <a:solidFill>
                <a:sysClr val="windowText" lastClr="000000"/>
              </a:solidFill>
              <a:latin typeface="Yu Gothic UI" panose="020B0500000000000000" pitchFamily="50" charset="-128"/>
              <a:ea typeface="Yu Gothic UI" panose="020B0500000000000000" pitchFamily="50" charset="-128"/>
            </a:rPr>
            <a: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①開発期間：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R4</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3</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継続申請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②開発期間：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R5</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2</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継続申請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③開発期間：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年度のみの単年</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新規申請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【R7</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年度に事業終了</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④開発期間：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R5</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R7</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3</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継続申請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⑤開発期間：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R7</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2</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&lt;</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新規申請</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&gt;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【R8</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年度に事業終了</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a:t>
          </a: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⑥開発期間：</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R6</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R8</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年度の</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3</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a:t>
          </a:r>
          <a:endParaRPr kumimoji="1" lang="en-US" altLang="ja-JP" sz="1100" b="0" baseline="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・開発期間内は原則売上が計上されない想定ですので、開発</a:t>
          </a:r>
          <a:endParaRPr kumimoji="1" lang="en-US" altLang="ja-JP" sz="1100" b="0" baseline="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期間（最大</a:t>
          </a:r>
          <a:r>
            <a:rPr kumimoji="1" lang="en-US" altLang="ja-JP" sz="1100" b="0" baseline="0">
              <a:solidFill>
                <a:sysClr val="windowText" lastClr="000000"/>
              </a:solidFill>
              <a:latin typeface="Yu Gothic UI" panose="020B0500000000000000" pitchFamily="50" charset="-128"/>
              <a:ea typeface="Yu Gothic UI" panose="020B0500000000000000" pitchFamily="50" charset="-128"/>
            </a:rPr>
            <a:t>3</a:t>
          </a:r>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年間）における投資額のみ記載いただき、売上高</a:t>
          </a:r>
          <a:endParaRPr kumimoji="1" lang="en-US" altLang="ja-JP" sz="1100" b="0" baseline="0">
            <a:solidFill>
              <a:sysClr val="windowText" lastClr="000000"/>
            </a:solidFill>
            <a:latin typeface="Yu Gothic UI" panose="020B0500000000000000" pitchFamily="50" charset="-128"/>
            <a:ea typeface="Yu Gothic UI" panose="020B0500000000000000" pitchFamily="50" charset="-128"/>
          </a:endParaRPr>
        </a:p>
        <a:p>
          <a:pPr algn="l"/>
          <a:r>
            <a:rPr kumimoji="1" lang="ja-JP" altLang="en-US" sz="1100" b="0" baseline="0">
              <a:solidFill>
                <a:sysClr val="windowText" lastClr="000000"/>
              </a:solidFill>
              <a:latin typeface="Yu Gothic UI" panose="020B0500000000000000" pitchFamily="50" charset="-128"/>
              <a:ea typeface="Yu Gothic UI" panose="020B0500000000000000" pitchFamily="50" charset="-128"/>
            </a:rPr>
            <a:t>　以下を黒塗りしてください</a:t>
          </a:r>
          <a:endParaRPr kumimoji="1" lang="en-US" altLang="ja-JP" sz="1100" b="0" baseline="0">
            <a:solidFill>
              <a:sysClr val="windowText" lastClr="000000"/>
            </a:solidFill>
            <a:latin typeface="Yu Gothic UI" panose="020B0500000000000000" pitchFamily="50" charset="-128"/>
            <a:ea typeface="Yu Gothic UI" panose="020B0500000000000000" pitchFamily="50" charset="-128"/>
          </a:endParaRPr>
        </a:p>
      </xdr:txBody>
    </xdr:sp>
    <xdr:clientData/>
  </xdr:oneCellAnchor>
  <xdr:twoCellAnchor>
    <xdr:from>
      <xdr:col>0</xdr:col>
      <xdr:colOff>2554224</xdr:colOff>
      <xdr:row>17</xdr:row>
      <xdr:rowOff>14859</xdr:rowOff>
    </xdr:from>
    <xdr:to>
      <xdr:col>3</xdr:col>
      <xdr:colOff>1533525</xdr:colOff>
      <xdr:row>18</xdr:row>
      <xdr:rowOff>19050</xdr:rowOff>
    </xdr:to>
    <xdr:sp macro="" textlink="">
      <xdr:nvSpPr>
        <xdr:cNvPr id="5" name="矢印: 左右 4">
          <a:extLst>
            <a:ext uri="{FF2B5EF4-FFF2-40B4-BE49-F238E27FC236}">
              <a16:creationId xmlns:a16="http://schemas.microsoft.com/office/drawing/2014/main" id="{7685B70F-55A4-7E3F-3B4D-CE334B8B461E}"/>
            </a:ext>
          </a:extLst>
        </xdr:cNvPr>
        <xdr:cNvSpPr/>
      </xdr:nvSpPr>
      <xdr:spPr>
        <a:xfrm>
          <a:off x="2554224" y="3615309"/>
          <a:ext cx="4703826" cy="213741"/>
        </a:xfrm>
        <a:prstGeom prst="leftRightArrow">
          <a:avLst/>
        </a:prstGeom>
        <a:solidFill>
          <a:schemeClr val="accent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1563624</xdr:colOff>
      <xdr:row>17</xdr:row>
      <xdr:rowOff>14859</xdr:rowOff>
    </xdr:from>
    <xdr:to>
      <xdr:col>16</xdr:col>
      <xdr:colOff>6569</xdr:colOff>
      <xdr:row>18</xdr:row>
      <xdr:rowOff>19050</xdr:rowOff>
    </xdr:to>
    <xdr:sp macro="" textlink="">
      <xdr:nvSpPr>
        <xdr:cNvPr id="7" name="矢印: 左右 6">
          <a:extLst>
            <a:ext uri="{FF2B5EF4-FFF2-40B4-BE49-F238E27FC236}">
              <a16:creationId xmlns:a16="http://schemas.microsoft.com/office/drawing/2014/main" id="{3DC081D0-3725-DA91-9774-9BB35DA11004}"/>
            </a:ext>
          </a:extLst>
        </xdr:cNvPr>
        <xdr:cNvSpPr/>
      </xdr:nvSpPr>
      <xdr:spPr>
        <a:xfrm>
          <a:off x="7288149" y="3615309"/>
          <a:ext cx="18874070" cy="213741"/>
        </a:xfrm>
        <a:prstGeom prst="leftRightArrow">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1266825</xdr:colOff>
      <xdr:row>17</xdr:row>
      <xdr:rowOff>200025</xdr:rowOff>
    </xdr:from>
    <xdr:to>
      <xdr:col>7</xdr:col>
      <xdr:colOff>66675</xdr:colOff>
      <xdr:row>19</xdr:row>
      <xdr:rowOff>200025</xdr:rowOff>
    </xdr:to>
    <xdr:cxnSp macro="">
      <xdr:nvCxnSpPr>
        <xdr:cNvPr id="11" name="直線矢印コネクタ 10">
          <a:extLst>
            <a:ext uri="{FF2B5EF4-FFF2-40B4-BE49-F238E27FC236}">
              <a16:creationId xmlns:a16="http://schemas.microsoft.com/office/drawing/2014/main" id="{2F86C2D1-155F-FDB2-DACE-4F8E1CD2977D}"/>
            </a:ext>
          </a:extLst>
        </xdr:cNvPr>
        <xdr:cNvCxnSpPr/>
      </xdr:nvCxnSpPr>
      <xdr:spPr>
        <a:xfrm flipH="1" flipV="1">
          <a:off x="10134600" y="4029075"/>
          <a:ext cx="1943100" cy="419100"/>
        </a:xfrm>
        <a:prstGeom prst="straightConnector1">
          <a:avLst/>
        </a:prstGeom>
        <a:ln w="12700">
          <a:solidFill>
            <a:schemeClr val="tx2"/>
          </a:solidFill>
          <a:tailEnd type="diamon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2000250</xdr:colOff>
      <xdr:row>2</xdr:row>
      <xdr:rowOff>152400</xdr:rowOff>
    </xdr:from>
    <xdr:to>
      <xdr:col>0</xdr:col>
      <xdr:colOff>2552700</xdr:colOff>
      <xdr:row>20</xdr:row>
      <xdr:rowOff>19050</xdr:rowOff>
    </xdr:to>
    <xdr:cxnSp macro="">
      <xdr:nvCxnSpPr>
        <xdr:cNvPr id="16" name="直線矢印コネクタ 15">
          <a:extLst>
            <a:ext uri="{FF2B5EF4-FFF2-40B4-BE49-F238E27FC236}">
              <a16:creationId xmlns:a16="http://schemas.microsoft.com/office/drawing/2014/main" id="{BBBBEA68-7F16-DB9D-C03A-AA5DB1DB1CB9}"/>
            </a:ext>
          </a:extLst>
        </xdr:cNvPr>
        <xdr:cNvCxnSpPr/>
      </xdr:nvCxnSpPr>
      <xdr:spPr>
        <a:xfrm flipV="1">
          <a:off x="2000250" y="581025"/>
          <a:ext cx="552450" cy="3667125"/>
        </a:xfrm>
        <a:prstGeom prst="straightConnector1">
          <a:avLst/>
        </a:prstGeom>
        <a:ln w="12700">
          <a:solidFill>
            <a:schemeClr val="accent6"/>
          </a:solidFill>
          <a:tailEnd type="diamon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828675</xdr:colOff>
      <xdr:row>18</xdr:row>
      <xdr:rowOff>38100</xdr:rowOff>
    </xdr:from>
    <xdr:to>
      <xdr:col>3</xdr:col>
      <xdr:colOff>1133475</xdr:colOff>
      <xdr:row>19</xdr:row>
      <xdr:rowOff>200025</xdr:rowOff>
    </xdr:to>
    <xdr:cxnSp macro="">
      <xdr:nvCxnSpPr>
        <xdr:cNvPr id="9" name="直線矢印コネクタ 8">
          <a:extLst>
            <a:ext uri="{FF2B5EF4-FFF2-40B4-BE49-F238E27FC236}">
              <a16:creationId xmlns:a16="http://schemas.microsoft.com/office/drawing/2014/main" id="{C214603E-45E9-A590-82B2-762786D3D33B}"/>
            </a:ext>
          </a:extLst>
        </xdr:cNvPr>
        <xdr:cNvCxnSpPr/>
      </xdr:nvCxnSpPr>
      <xdr:spPr>
        <a:xfrm flipH="1" flipV="1">
          <a:off x="4981575" y="4076700"/>
          <a:ext cx="1876425" cy="371475"/>
        </a:xfrm>
        <a:prstGeom prst="straightConnector1">
          <a:avLst/>
        </a:prstGeom>
        <a:ln w="12700">
          <a:solidFill>
            <a:schemeClr val="accent5"/>
          </a:solidFill>
          <a:tailEnd type="diamon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581026</xdr:colOff>
      <xdr:row>24</xdr:row>
      <xdr:rowOff>8583</xdr:rowOff>
    </xdr:from>
    <xdr:to>
      <xdr:col>5</xdr:col>
      <xdr:colOff>733426</xdr:colOff>
      <xdr:row>30</xdr:row>
      <xdr:rowOff>0</xdr:rowOff>
    </xdr:to>
    <xdr:sp macro="" textlink="">
      <xdr:nvSpPr>
        <xdr:cNvPr id="3" name="正方形/長方形 2">
          <a:extLst>
            <a:ext uri="{FF2B5EF4-FFF2-40B4-BE49-F238E27FC236}">
              <a16:creationId xmlns:a16="http://schemas.microsoft.com/office/drawing/2014/main" id="{01E4D047-CA3F-43F4-B865-84D843778B46}"/>
            </a:ext>
          </a:extLst>
        </xdr:cNvPr>
        <xdr:cNvSpPr/>
      </xdr:nvSpPr>
      <xdr:spPr>
        <a:xfrm>
          <a:off x="6305551" y="5304483"/>
          <a:ext cx="3295650" cy="1248717"/>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9525</xdr:colOff>
      <xdr:row>4</xdr:row>
      <xdr:rowOff>190500</xdr:rowOff>
    </xdr:from>
    <xdr:to>
      <xdr:col>7</xdr:col>
      <xdr:colOff>209550</xdr:colOff>
      <xdr:row>19</xdr:row>
      <xdr:rowOff>189578</xdr:rowOff>
    </xdr:to>
    <xdr:cxnSp macro="">
      <xdr:nvCxnSpPr>
        <xdr:cNvPr id="32" name="直線矢印コネクタ 31">
          <a:extLst>
            <a:ext uri="{FF2B5EF4-FFF2-40B4-BE49-F238E27FC236}">
              <a16:creationId xmlns:a16="http://schemas.microsoft.com/office/drawing/2014/main" id="{30A162B7-0472-3D9D-0B46-A56616EECD51}"/>
            </a:ext>
          </a:extLst>
        </xdr:cNvPr>
        <xdr:cNvCxnSpPr/>
      </xdr:nvCxnSpPr>
      <xdr:spPr>
        <a:xfrm flipV="1">
          <a:off x="12024796" y="1257759"/>
          <a:ext cx="200025" cy="3132000"/>
        </a:xfrm>
        <a:prstGeom prst="straightConnector1">
          <a:avLst/>
        </a:prstGeom>
        <a:ln w="12700">
          <a:solidFill>
            <a:schemeClr val="tx2"/>
          </a:solidFill>
          <a:tailEnd type="diamon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1E40C-BA35-4A60-8ADD-5361B8CB1013}">
  <sheetPr>
    <pageSetUpPr fitToPage="1"/>
  </sheetPr>
  <dimension ref="A1:AD47"/>
  <sheetViews>
    <sheetView showGridLines="0" tabSelected="1" zoomScale="88" zoomScaleNormal="115" zoomScaleSheetLayoutView="105" workbookViewId="0">
      <selection activeCell="D2" sqref="D2"/>
    </sheetView>
  </sheetViews>
  <sheetFormatPr defaultRowHeight="16.5" x14ac:dyDescent="0.4"/>
  <cols>
    <col min="1" max="1" width="9" style="1" customWidth="1"/>
    <col min="2" max="2" width="2.125" style="1" customWidth="1"/>
    <col min="3" max="3" width="1.5" style="1" customWidth="1"/>
    <col min="4" max="4" width="17.375" style="1" bestFit="1" customWidth="1"/>
    <col min="5" max="5" width="17.5" style="1" customWidth="1"/>
    <col min="6" max="6" width="2.625" style="1" customWidth="1"/>
    <col min="7" max="8" width="1.625" style="1" customWidth="1"/>
    <col min="9" max="9" width="20.25" style="1" customWidth="1"/>
    <col min="10" max="10" width="14.5" style="1" customWidth="1"/>
    <col min="11" max="11" width="1.375" style="1" customWidth="1"/>
    <col min="12" max="12" width="1.5" style="1" customWidth="1"/>
    <col min="13" max="13" width="14.375" style="1" bestFit="1" customWidth="1"/>
    <col min="14" max="14" width="15.375" style="1" customWidth="1"/>
    <col min="15" max="15" width="4.625" style="1" customWidth="1"/>
    <col min="16" max="16" width="2.5" style="45" customWidth="1"/>
    <col min="17" max="20" width="9.75" style="45" customWidth="1"/>
    <col min="21" max="21" width="4.625" style="45" customWidth="1"/>
    <col min="22" max="22" width="4.375" style="45" customWidth="1"/>
    <col min="23" max="23" width="3.375" style="1" customWidth="1"/>
    <col min="24" max="24" width="7.125" style="1" bestFit="1" customWidth="1"/>
    <col min="25" max="25" width="32.75" style="1" bestFit="1" customWidth="1"/>
    <col min="26" max="26" width="15.125" style="1" bestFit="1" customWidth="1"/>
    <col min="27" max="27" width="11.125" style="1" bestFit="1" customWidth="1"/>
    <col min="28" max="28" width="9.125" style="1" bestFit="1" customWidth="1"/>
    <col min="29" max="29" width="48.375" style="1" bestFit="1" customWidth="1"/>
    <col min="30" max="16384" width="9" style="1"/>
  </cols>
  <sheetData>
    <row r="1" spans="1:30" ht="18" thickBot="1" x14ac:dyDescent="0.45">
      <c r="A1" s="83" t="s">
        <v>33</v>
      </c>
      <c r="B1" s="92"/>
    </row>
    <row r="2" spans="1:30" ht="17.25" thickBot="1" x14ac:dyDescent="0.45">
      <c r="D2" s="46" t="s">
        <v>174</v>
      </c>
      <c r="E2" s="47" t="s">
        <v>63</v>
      </c>
      <c r="I2" s="1" t="s">
        <v>175</v>
      </c>
      <c r="J2" s="48">
        <v>10</v>
      </c>
      <c r="K2" s="1" t="s">
        <v>110</v>
      </c>
    </row>
    <row r="3" spans="1:30" x14ac:dyDescent="0.25">
      <c r="R3" s="49" t="s">
        <v>23</v>
      </c>
      <c r="S3" s="49" t="s">
        <v>24</v>
      </c>
      <c r="U3" s="49"/>
      <c r="X3" s="50" t="s">
        <v>59</v>
      </c>
      <c r="Y3" s="50" t="s">
        <v>165</v>
      </c>
      <c r="Z3" s="51" t="s">
        <v>115</v>
      </c>
      <c r="AA3" s="45" t="s">
        <v>70</v>
      </c>
      <c r="AB3" s="45" t="s">
        <v>71</v>
      </c>
      <c r="AC3" s="45"/>
      <c r="AD3" s="45"/>
    </row>
    <row r="4" spans="1:30" x14ac:dyDescent="0.4">
      <c r="C4" s="95" t="s">
        <v>176</v>
      </c>
      <c r="D4" s="95"/>
      <c r="E4" s="95"/>
      <c r="G4" s="96" t="s">
        <v>178</v>
      </c>
      <c r="H4" s="97"/>
      <c r="I4" s="97"/>
      <c r="J4" s="97"/>
      <c r="K4" s="97"/>
      <c r="L4" s="97"/>
      <c r="M4" s="97"/>
      <c r="N4" s="98"/>
      <c r="Q4" s="93" t="s">
        <v>42</v>
      </c>
      <c r="R4" s="94">
        <f>COUNTIF(Z4:Z9,"〇")/6</f>
        <v>0.16666666666666666</v>
      </c>
      <c r="S4" s="52" cm="1">
        <f t="array" ref="S4">_xlfn.IFS(R4&gt;=0.8,5,R4&gt;=0.6,4,R4&gt;=0.4,3,R4&gt;=0.2,2,R4&lt;0.2,1)</f>
        <v>1</v>
      </c>
      <c r="U4" s="53"/>
      <c r="V4" s="85" t="s">
        <v>111</v>
      </c>
      <c r="W4" s="54"/>
      <c r="X4" s="55" t="s">
        <v>42</v>
      </c>
      <c r="Y4" s="55" t="s">
        <v>146</v>
      </c>
      <c r="Z4" s="55" t="str">
        <f>IF(AA4&gt;AB4,"〇","×")</f>
        <v>〇</v>
      </c>
      <c r="AA4" s="56">
        <f>N12/N17</f>
        <v>0.39130434782608697</v>
      </c>
      <c r="AB4" s="56">
        <f>VLOOKUP($E$2,業種別比較用データ!$B$1:$U$14,2,FALSE)</f>
        <v>-0.11899999999999999</v>
      </c>
      <c r="AC4" s="45" t="s">
        <v>90</v>
      </c>
      <c r="AD4" s="45"/>
    </row>
    <row r="5" spans="1:30" x14ac:dyDescent="0.4">
      <c r="C5" s="4" t="s">
        <v>16</v>
      </c>
      <c r="D5" s="4"/>
      <c r="E5" s="57">
        <v>70000000</v>
      </c>
      <c r="G5" s="4" t="s">
        <v>7</v>
      </c>
      <c r="H5" s="4"/>
      <c r="I5" s="4"/>
      <c r="J5" s="58">
        <f>J6+J11+J12</f>
        <v>80000000</v>
      </c>
      <c r="K5" s="4" t="s">
        <v>9</v>
      </c>
      <c r="L5" s="4"/>
      <c r="M5" s="4"/>
      <c r="N5" s="58">
        <f>N6+N9</f>
        <v>140000000</v>
      </c>
      <c r="Q5" s="93" t="s">
        <v>45</v>
      </c>
      <c r="R5" s="94">
        <f>COUNTIF(Z10:Z13,"〇")/4</f>
        <v>0.75</v>
      </c>
      <c r="S5" s="52" cm="1">
        <f t="array" ref="S5">_xlfn.IFS(R5&gt;=0.8,5,R5&gt;=0.6,4,R5&gt;=0.4,3,R5&gt;=0.2,2,R5&lt;0.2,1)</f>
        <v>4</v>
      </c>
      <c r="U5" s="53"/>
      <c r="V5" s="85" t="s">
        <v>112</v>
      </c>
      <c r="W5" s="54"/>
      <c r="X5" s="55"/>
      <c r="Y5" s="55" t="s">
        <v>147</v>
      </c>
      <c r="Z5" s="55" t="str">
        <f>IF(AA5&gt;AB5,"〇","×")</f>
        <v>×</v>
      </c>
      <c r="AA5" s="56">
        <f>J5/N6</f>
        <v>1.3333333333333333</v>
      </c>
      <c r="AB5" s="56">
        <f>VLOOKUP($E$2,業種別比較用データ!$B$1:$U$14,3,FALSE)</f>
        <v>4.625</v>
      </c>
      <c r="AC5" s="45" t="s">
        <v>82</v>
      </c>
      <c r="AD5" s="45"/>
    </row>
    <row r="6" spans="1:30" x14ac:dyDescent="0.4">
      <c r="C6" s="4"/>
      <c r="D6" s="4" t="s">
        <v>0</v>
      </c>
      <c r="E6" s="57">
        <v>15000000</v>
      </c>
      <c r="G6" s="4"/>
      <c r="H6" s="4" t="s">
        <v>3</v>
      </c>
      <c r="I6" s="4"/>
      <c r="J6" s="58">
        <f>SUM(J7:J10)</f>
        <v>70000000</v>
      </c>
      <c r="K6" s="4"/>
      <c r="L6" s="4" t="s">
        <v>10</v>
      </c>
      <c r="N6" s="59">
        <f>N7+N8</f>
        <v>60000000</v>
      </c>
      <c r="Q6" s="93" t="s">
        <v>50</v>
      </c>
      <c r="R6" s="94">
        <f>COUNTIF(Z14:Z16,"〇")/3</f>
        <v>0.66666666666666663</v>
      </c>
      <c r="S6" s="52" cm="1">
        <f t="array" ref="S6">_xlfn.IFS(R6&gt;=0.8,5,R6&gt;=0.6,4,R6&gt;=0.4,3,R6&gt;=0.2,2,R6&lt;0.2,1)</f>
        <v>4</v>
      </c>
      <c r="U6" s="53"/>
      <c r="V6" s="85" t="s">
        <v>113</v>
      </c>
      <c r="W6" s="54"/>
      <c r="X6" s="55"/>
      <c r="Y6" s="55" t="s">
        <v>148</v>
      </c>
      <c r="Z6" s="55" t="str">
        <f>IF(AA6&gt;AB6,"〇","×")</f>
        <v>×</v>
      </c>
      <c r="AA6" s="56">
        <f>J6/N6</f>
        <v>1.1666666666666667</v>
      </c>
      <c r="AB6" s="56">
        <f>VLOOKUP($E$2,業種別比較用データ!$B$1:$U$14,4,FALSE)</f>
        <v>3.7149999999999999</v>
      </c>
      <c r="AC6" s="45" t="s">
        <v>83</v>
      </c>
      <c r="AD6" s="45"/>
    </row>
    <row r="7" spans="1:30" x14ac:dyDescent="0.4">
      <c r="C7" s="4"/>
      <c r="D7" s="4" t="s">
        <v>1</v>
      </c>
      <c r="E7" s="57">
        <v>20000000</v>
      </c>
      <c r="G7" s="4"/>
      <c r="H7" s="4"/>
      <c r="I7" s="4" t="s">
        <v>4</v>
      </c>
      <c r="J7" s="57">
        <v>50000000</v>
      </c>
      <c r="K7" s="4"/>
      <c r="L7" s="4"/>
      <c r="M7" s="4" t="s">
        <v>98</v>
      </c>
      <c r="N7" s="57">
        <v>40000000</v>
      </c>
      <c r="Q7" s="93" t="s">
        <v>54</v>
      </c>
      <c r="R7" s="94">
        <f>COUNTIF(Z17:Z19,"〇")/3</f>
        <v>0.33333333333333331</v>
      </c>
      <c r="S7" s="52" cm="1">
        <f t="array" ref="S7">_xlfn.IFS(R7&gt;=0.8,5,R7&gt;=0.6,4,R7&gt;=0.4,3,R7&gt;=0.2,2,R7&lt;0.2,1)</f>
        <v>2</v>
      </c>
      <c r="U7" s="53"/>
      <c r="V7" s="85" t="s">
        <v>114</v>
      </c>
      <c r="W7" s="54"/>
      <c r="X7" s="55"/>
      <c r="Y7" s="55" t="s">
        <v>149</v>
      </c>
      <c r="Z7" s="55" t="str">
        <f>IF(AA7&lt;AB7,"〇","×")</f>
        <v>×</v>
      </c>
      <c r="AA7" s="56">
        <f>J13/(N9+N12)</f>
        <v>0.88235294117647056</v>
      </c>
      <c r="AB7" s="56">
        <f>VLOOKUP($E$2,業種別比較用データ!$B$1:$U$14,5,FALSE)</f>
        <v>0.36199999999999999</v>
      </c>
      <c r="AC7" s="45" t="s">
        <v>141</v>
      </c>
      <c r="AD7" s="45"/>
    </row>
    <row r="8" spans="1:30" x14ac:dyDescent="0.4">
      <c r="C8" s="84" t="s">
        <v>173</v>
      </c>
      <c r="D8" s="4" t="s">
        <v>17</v>
      </c>
      <c r="E8" s="57">
        <v>35000000</v>
      </c>
      <c r="G8" s="4"/>
      <c r="H8" s="4"/>
      <c r="I8" s="4" t="s">
        <v>183</v>
      </c>
      <c r="J8" s="57">
        <v>0</v>
      </c>
      <c r="K8" s="4"/>
      <c r="L8" s="4"/>
      <c r="M8" s="4" t="s">
        <v>99</v>
      </c>
      <c r="N8" s="57">
        <v>20000000</v>
      </c>
      <c r="Q8" s="93" t="s">
        <v>55</v>
      </c>
      <c r="R8" s="94">
        <f>COUNTIF(Z20:Z22,"〇")/3</f>
        <v>0</v>
      </c>
      <c r="S8" s="52" cm="1">
        <f t="array" ref="S8">_xlfn.IFS(R8&gt;=0.8,5,R8&gt;=0.6,4,R8&gt;=0.4,3,R8&gt;=0.2,2,R8&lt;0.2,1)</f>
        <v>1</v>
      </c>
      <c r="U8" s="53"/>
      <c r="V8" s="85" t="s">
        <v>114</v>
      </c>
      <c r="W8" s="54"/>
      <c r="X8" s="55"/>
      <c r="Y8" s="55" t="s">
        <v>150</v>
      </c>
      <c r="Z8" s="55" t="str">
        <f>IF(AA8&lt;AB8,"〇","×")</f>
        <v>×</v>
      </c>
      <c r="AA8" s="60">
        <f>(N7+N10)/(E18/12)</f>
        <v>12</v>
      </c>
      <c r="AB8" s="60">
        <f>VLOOKUP($E$2,業種別比較用データ!$B$1:$U$14,6,FALSE)</f>
        <v>9.3000000000000007</v>
      </c>
      <c r="AC8" s="45" t="s">
        <v>142</v>
      </c>
      <c r="AD8" s="45"/>
    </row>
    <row r="9" spans="1:30" x14ac:dyDescent="0.4">
      <c r="C9" s="4"/>
      <c r="D9" s="4" t="s">
        <v>2</v>
      </c>
      <c r="E9" s="58">
        <f>E5-(E6+E7+E8)</f>
        <v>0</v>
      </c>
      <c r="G9" s="4"/>
      <c r="H9" s="4"/>
      <c r="I9" s="4" t="s">
        <v>5</v>
      </c>
      <c r="J9" s="57">
        <v>20000000</v>
      </c>
      <c r="K9" s="4"/>
      <c r="L9" s="4" t="s">
        <v>11</v>
      </c>
      <c r="M9" s="4"/>
      <c r="N9" s="59">
        <f>N10+N11</f>
        <v>80000000</v>
      </c>
      <c r="Q9" s="63" t="s">
        <v>26</v>
      </c>
      <c r="R9" s="62"/>
      <c r="S9" s="63">
        <f>SUM(S4:S8)</f>
        <v>12</v>
      </c>
      <c r="U9" s="63"/>
      <c r="V9" s="64"/>
      <c r="W9" s="54"/>
      <c r="X9" s="55"/>
      <c r="Y9" s="55" t="s">
        <v>151</v>
      </c>
      <c r="Z9" s="55" t="str">
        <f>IF(AA9&lt;AB9,"〇","×")</f>
        <v>×</v>
      </c>
      <c r="AA9" s="56">
        <f>E22/E18</f>
        <v>0.01</v>
      </c>
      <c r="AB9" s="56">
        <f>VLOOKUP($E$2,業種別比較用データ!$B$1:$U$14,7,FALSE)</f>
        <v>7.0000000000000001E-3</v>
      </c>
      <c r="AC9" s="45" t="s">
        <v>84</v>
      </c>
      <c r="AD9" s="45"/>
    </row>
    <row r="10" spans="1:30" x14ac:dyDescent="0.4">
      <c r="G10" s="4"/>
      <c r="H10" s="4"/>
      <c r="I10" s="4" t="s">
        <v>6</v>
      </c>
      <c r="J10" s="57">
        <v>0</v>
      </c>
      <c r="K10" s="4"/>
      <c r="L10" s="4"/>
      <c r="M10" s="4" t="s">
        <v>100</v>
      </c>
      <c r="N10" s="57">
        <v>60000000</v>
      </c>
      <c r="Q10" s="61"/>
      <c r="R10" s="65"/>
      <c r="S10" s="62"/>
      <c r="T10" s="63"/>
      <c r="U10" s="63"/>
      <c r="V10" s="64"/>
      <c r="W10" s="54"/>
      <c r="X10" s="55" t="s">
        <v>45</v>
      </c>
      <c r="Y10" s="55" t="s">
        <v>152</v>
      </c>
      <c r="Z10" s="55" t="str">
        <f>IF(AA10&gt;AB10,"〇","×")</f>
        <v>×</v>
      </c>
      <c r="AA10" s="56">
        <f>E19/E18</f>
        <v>0.4</v>
      </c>
      <c r="AB10" s="56">
        <f>VLOOKUP($E$2,業種別比較用データ!$B$1:$U$14,8,FALSE)</f>
        <v>0.73399999999999999</v>
      </c>
      <c r="AC10" s="45" t="s">
        <v>85</v>
      </c>
      <c r="AD10" s="45"/>
    </row>
    <row r="11" spans="1:30" x14ac:dyDescent="0.4">
      <c r="C11" s="96" t="s">
        <v>177</v>
      </c>
      <c r="D11" s="97"/>
      <c r="E11" s="98"/>
      <c r="G11" s="4"/>
      <c r="H11" s="4" t="s">
        <v>109</v>
      </c>
      <c r="I11" s="4"/>
      <c r="J11" s="57">
        <v>6000000</v>
      </c>
      <c r="K11" s="4"/>
      <c r="L11" s="4"/>
      <c r="M11" s="4" t="s">
        <v>101</v>
      </c>
      <c r="N11" s="57">
        <v>20000000</v>
      </c>
      <c r="Q11" s="61"/>
      <c r="R11" s="65"/>
      <c r="S11" s="62"/>
      <c r="T11" s="63"/>
      <c r="U11" s="63"/>
      <c r="V11" s="64"/>
      <c r="W11" s="54"/>
      <c r="X11" s="55"/>
      <c r="Y11" s="55" t="s">
        <v>153</v>
      </c>
      <c r="Z11" s="55" t="str">
        <f>IF(AA11&gt;AB11,"〇","×")</f>
        <v>〇</v>
      </c>
      <c r="AA11" s="56">
        <f>E20/E18</f>
        <v>0.3</v>
      </c>
      <c r="AB11" s="56">
        <f>VLOOKUP($E$2,業種別比較用データ!$B$1:$U$14,9,FALSE)</f>
        <v>-0.28599999999999998</v>
      </c>
      <c r="AC11" s="45" t="s">
        <v>86</v>
      </c>
      <c r="AD11" s="45"/>
    </row>
    <row r="12" spans="1:30" x14ac:dyDescent="0.4">
      <c r="C12" s="4"/>
      <c r="D12" s="66" t="s">
        <v>28</v>
      </c>
      <c r="E12" s="57">
        <v>20000000</v>
      </c>
      <c r="G12" s="4"/>
      <c r="H12" s="4" t="s">
        <v>97</v>
      </c>
      <c r="I12" s="4"/>
      <c r="J12" s="67">
        <v>4000000</v>
      </c>
      <c r="K12" s="4" t="s">
        <v>96</v>
      </c>
      <c r="L12" s="4"/>
      <c r="M12" s="4"/>
      <c r="N12" s="59">
        <f>N13+N14+N15+N16</f>
        <v>90000000</v>
      </c>
      <c r="X12" s="55"/>
      <c r="Y12" s="55" t="s">
        <v>154</v>
      </c>
      <c r="Z12" s="55" t="str">
        <f>IF(AA12&gt;AB12,"〇","×")</f>
        <v>〇</v>
      </c>
      <c r="AA12" s="56">
        <f>E21/E18</f>
        <v>0.2</v>
      </c>
      <c r="AB12" s="56">
        <f>VLOOKUP($E$2,業種別比較用データ!$B$1:$U$14,10,FALSE)</f>
        <v>-0.161</v>
      </c>
      <c r="AC12" s="45" t="s">
        <v>87</v>
      </c>
      <c r="AD12" s="45"/>
    </row>
    <row r="13" spans="1:30" x14ac:dyDescent="0.4">
      <c r="C13" s="4"/>
      <c r="D13" s="4" t="s">
        <v>27</v>
      </c>
      <c r="E13" s="68">
        <v>15000000</v>
      </c>
      <c r="G13" s="4" t="s">
        <v>8</v>
      </c>
      <c r="H13" s="4"/>
      <c r="I13" s="4"/>
      <c r="J13" s="59">
        <f>J14+J15</f>
        <v>150000000</v>
      </c>
      <c r="K13" s="4"/>
      <c r="L13" s="4" t="s">
        <v>20</v>
      </c>
      <c r="M13" s="4"/>
      <c r="N13" s="57">
        <v>20000000</v>
      </c>
      <c r="Q13" s="69"/>
      <c r="R13" s="70"/>
      <c r="S13" s="69"/>
      <c r="X13" s="55"/>
      <c r="Y13" s="55" t="s">
        <v>155</v>
      </c>
      <c r="Z13" s="55" t="str">
        <f>IF(AA13&gt;AB13,"〇","×")</f>
        <v>〇</v>
      </c>
      <c r="AA13" s="56">
        <f>E21/N17</f>
        <v>8.6956521739130432E-2</v>
      </c>
      <c r="AB13" s="56">
        <f>VLOOKUP($E$2,業種別比較用データ!$B$1:$U$14,11,FALSE)</f>
        <v>-4.2999999999999997E-2</v>
      </c>
      <c r="AC13" s="45" t="s">
        <v>88</v>
      </c>
      <c r="AD13" s="45"/>
    </row>
    <row r="14" spans="1:30" x14ac:dyDescent="0.4">
      <c r="C14" s="4"/>
      <c r="D14" s="4" t="s">
        <v>2</v>
      </c>
      <c r="E14" s="71">
        <f>E15-E12-E13</f>
        <v>0</v>
      </c>
      <c r="G14" s="4"/>
      <c r="H14" s="4"/>
      <c r="I14" s="4" t="s">
        <v>102</v>
      </c>
      <c r="J14" s="57">
        <v>100000000</v>
      </c>
      <c r="K14" s="4"/>
      <c r="L14" s="4" t="s">
        <v>21</v>
      </c>
      <c r="M14" s="4"/>
      <c r="N14" s="57">
        <v>20000000</v>
      </c>
      <c r="Q14" s="69"/>
      <c r="R14" s="70"/>
      <c r="S14" s="72"/>
      <c r="T14" s="49"/>
      <c r="U14" s="49"/>
      <c r="X14" s="55" t="s">
        <v>50</v>
      </c>
      <c r="Y14" s="55" t="s">
        <v>156</v>
      </c>
      <c r="Z14" s="55" t="str">
        <f>IF(AA14&gt;0,"〇","×")</f>
        <v>〇</v>
      </c>
      <c r="AA14" s="56">
        <f>E18/E25-1</f>
        <v>0.25</v>
      </c>
      <c r="AB14" s="56" t="str">
        <f>VLOOKUP($E$2,業種別比較用データ!$B$1:$U$14,12,FALSE)</f>
        <v>-</v>
      </c>
      <c r="AC14" s="45" t="s">
        <v>89</v>
      </c>
      <c r="AD14" s="45"/>
    </row>
    <row r="15" spans="1:30" x14ac:dyDescent="0.4">
      <c r="C15" s="4"/>
      <c r="D15" s="4" t="s">
        <v>26</v>
      </c>
      <c r="E15" s="58">
        <f>E8</f>
        <v>35000000</v>
      </c>
      <c r="G15" s="4"/>
      <c r="H15" s="4"/>
      <c r="I15" s="4" t="s">
        <v>103</v>
      </c>
      <c r="J15" s="57">
        <v>50000000</v>
      </c>
      <c r="K15" s="4"/>
      <c r="L15" s="4" t="s">
        <v>22</v>
      </c>
      <c r="M15" s="4"/>
      <c r="N15" s="57">
        <v>50000000</v>
      </c>
      <c r="Q15" s="69"/>
      <c r="R15" s="72"/>
      <c r="S15" s="69"/>
      <c r="X15" s="55"/>
      <c r="Y15" s="55" t="s">
        <v>157</v>
      </c>
      <c r="Z15" s="55" t="str">
        <f>IF(AA15&gt;0,"〇","×")</f>
        <v>×</v>
      </c>
      <c r="AA15" s="56">
        <f>(E18/N17)/(E25/N28)-1</f>
        <v>-0.45652173913043481</v>
      </c>
      <c r="AB15" s="56" t="str">
        <f>VLOOKUP($E$2,業種別比較用データ!$B$1:$U$14,13,FALSE)</f>
        <v>-</v>
      </c>
      <c r="AC15" s="45" t="s">
        <v>143</v>
      </c>
      <c r="AD15" s="45"/>
    </row>
    <row r="16" spans="1:30" x14ac:dyDescent="0.4">
      <c r="G16" s="4" t="s">
        <v>19</v>
      </c>
      <c r="H16" s="4"/>
      <c r="I16" s="4"/>
      <c r="J16" s="57">
        <v>0</v>
      </c>
      <c r="K16" s="4"/>
      <c r="L16" s="4" t="s">
        <v>137</v>
      </c>
      <c r="M16" s="4"/>
      <c r="N16" s="57">
        <v>0</v>
      </c>
      <c r="Q16" s="69"/>
      <c r="R16" s="72"/>
      <c r="S16" s="69"/>
      <c r="X16" s="55"/>
      <c r="Y16" s="55" t="s">
        <v>158</v>
      </c>
      <c r="Z16" s="55" t="str">
        <f>IF(AA16&gt;0,"〇","×")</f>
        <v>〇</v>
      </c>
      <c r="AA16" s="56">
        <f>(N12/N17)/(N26/N28)-1</f>
        <v>0.95652173913043481</v>
      </c>
      <c r="AB16" s="56" t="str">
        <f>VLOOKUP($E$2,業種別比較用データ!$B$1:$U$14,14,FALSE)</f>
        <v>-</v>
      </c>
      <c r="AC16" s="45" t="s">
        <v>144</v>
      </c>
      <c r="AD16" s="45"/>
    </row>
    <row r="17" spans="4:30" x14ac:dyDescent="0.4">
      <c r="D17" s="99" t="s">
        <v>180</v>
      </c>
      <c r="E17" s="100"/>
      <c r="G17" s="4" t="s">
        <v>12</v>
      </c>
      <c r="H17" s="4"/>
      <c r="I17" s="4"/>
      <c r="J17" s="58">
        <f>J5+J13+J16</f>
        <v>230000000</v>
      </c>
      <c r="K17" s="4" t="s">
        <v>12</v>
      </c>
      <c r="L17" s="4"/>
      <c r="M17" s="4"/>
      <c r="N17" s="58">
        <f>N5+N12</f>
        <v>230000000</v>
      </c>
      <c r="O17" s="73" t="str">
        <f>IF(J17=N17,"OK","貸方借方不一致")</f>
        <v>OK</v>
      </c>
      <c r="Q17" s="69"/>
      <c r="R17" s="72"/>
      <c r="S17" s="69"/>
      <c r="X17" s="55" t="s">
        <v>54</v>
      </c>
      <c r="Y17" s="55" t="s">
        <v>159</v>
      </c>
      <c r="Z17" s="55" t="str">
        <f>IF(AA17&gt;AB17,"〇","×")</f>
        <v>×</v>
      </c>
      <c r="AA17" s="74">
        <f>E18/N17</f>
        <v>0.43478260869565216</v>
      </c>
      <c r="AB17" s="74">
        <f>VLOOKUP($E$2,業種別比較用データ!$B$1:$U$14,15,FALSE)</f>
        <v>2.1</v>
      </c>
      <c r="AC17" s="45" t="s">
        <v>91</v>
      </c>
      <c r="AD17" s="45"/>
    </row>
    <row r="18" spans="4:30" x14ac:dyDescent="0.4">
      <c r="D18" s="4" t="s">
        <v>13</v>
      </c>
      <c r="E18" s="57">
        <v>100000000</v>
      </c>
      <c r="G18" s="4" t="s">
        <v>104</v>
      </c>
      <c r="H18" s="4"/>
      <c r="I18" s="4"/>
      <c r="J18" s="29"/>
      <c r="X18" s="55"/>
      <c r="Y18" s="55" t="s">
        <v>160</v>
      </c>
      <c r="Z18" s="55" t="str">
        <f>IF(AA18&lt;AB18,"〇","×")</f>
        <v>×</v>
      </c>
      <c r="AA18" s="74">
        <f>(J8+J9+J19)/(E18/12)</f>
        <v>3.6</v>
      </c>
      <c r="AB18" s="74">
        <f>VLOOKUP($E$2,業種別比較用データ!$B$1:$U$14,16,FALSE)</f>
        <v>1.4</v>
      </c>
      <c r="AC18" s="45" t="s">
        <v>145</v>
      </c>
      <c r="AD18" s="45"/>
    </row>
    <row r="19" spans="4:30" x14ac:dyDescent="0.4">
      <c r="D19" s="4" t="s">
        <v>105</v>
      </c>
      <c r="E19" s="57">
        <v>40000000</v>
      </c>
      <c r="F19" s="75"/>
      <c r="G19" s="4"/>
      <c r="H19" s="4"/>
      <c r="I19" s="4" t="s">
        <v>184</v>
      </c>
      <c r="J19" s="76">
        <v>10000000</v>
      </c>
      <c r="X19" s="55"/>
      <c r="Y19" s="55" t="s">
        <v>161</v>
      </c>
      <c r="Z19" s="55" t="str">
        <f>IF(AA19&lt;AB19,"〇","×")</f>
        <v>〇</v>
      </c>
      <c r="AA19" s="74">
        <f>J11/(E18/12)</f>
        <v>0.72</v>
      </c>
      <c r="AB19" s="74">
        <f>VLOOKUP($E$2,業種別比較用データ!$B$1:$U$14,17,FALSE)</f>
        <v>1.1000000000000001</v>
      </c>
      <c r="AC19" s="45" t="s">
        <v>92</v>
      </c>
      <c r="AD19" s="45"/>
    </row>
    <row r="20" spans="4:30" x14ac:dyDescent="0.4">
      <c r="D20" s="4" t="s">
        <v>18</v>
      </c>
      <c r="E20" s="57">
        <v>30000000</v>
      </c>
      <c r="G20" s="91" t="s">
        <v>139</v>
      </c>
      <c r="X20" s="55" t="s">
        <v>55</v>
      </c>
      <c r="Y20" s="55" t="s">
        <v>162</v>
      </c>
      <c r="Z20" s="55" t="str">
        <f>IF(AA20&gt;AB20,"〇","×")</f>
        <v>×</v>
      </c>
      <c r="AA20" s="77">
        <f>E18/J2/1000</f>
        <v>10000</v>
      </c>
      <c r="AB20" s="77">
        <f>VLOOKUP($E$2,業種別比較用データ!$B$1:$U$14,18,FALSE)</f>
        <v>11235</v>
      </c>
      <c r="AC20" s="45" t="s">
        <v>93</v>
      </c>
      <c r="AD20" s="45"/>
    </row>
    <row r="21" spans="4:30" x14ac:dyDescent="0.4">
      <c r="D21" s="4" t="s">
        <v>106</v>
      </c>
      <c r="E21" s="57">
        <v>20000000</v>
      </c>
      <c r="X21" s="55"/>
      <c r="Y21" s="55" t="s">
        <v>163</v>
      </c>
      <c r="Z21" s="55" t="str">
        <f>IF(AA21&lt;AB21,"〇","×")</f>
        <v>×</v>
      </c>
      <c r="AA21" s="77">
        <f>J14/J2/1000</f>
        <v>10000</v>
      </c>
      <c r="AB21" s="77">
        <f>VLOOKUP($E$2,業種別比較用データ!$B$1:$U$14,19,FALSE)</f>
        <v>495</v>
      </c>
      <c r="AC21" s="45" t="s">
        <v>94</v>
      </c>
      <c r="AD21" s="45"/>
    </row>
    <row r="22" spans="4:30" x14ac:dyDescent="0.4">
      <c r="D22" s="4" t="s">
        <v>107</v>
      </c>
      <c r="E22" s="57">
        <v>1000000</v>
      </c>
      <c r="X22" s="55"/>
      <c r="Y22" s="55" t="s">
        <v>164</v>
      </c>
      <c r="Z22" s="55" t="str">
        <f>IF(AA22&gt;AB22,"〇","×")</f>
        <v>×</v>
      </c>
      <c r="AA22" s="77">
        <f>E19/J2/1000</f>
        <v>4000</v>
      </c>
      <c r="AB22" s="77">
        <f>VLOOKUP($E$2,業種別比較用データ!$B$1:$U$14,20,FALSE)</f>
        <v>4290</v>
      </c>
      <c r="AC22" s="45" t="s">
        <v>95</v>
      </c>
      <c r="AD22" s="45"/>
    </row>
    <row r="23" spans="4:30" x14ac:dyDescent="0.4">
      <c r="X23" s="45"/>
      <c r="Y23" s="45"/>
      <c r="Z23" s="45"/>
      <c r="AA23" s="45"/>
      <c r="AB23" s="45"/>
      <c r="AC23" s="45"/>
      <c r="AD23" s="45"/>
    </row>
    <row r="24" spans="4:30" x14ac:dyDescent="0.4">
      <c r="D24" s="99" t="s">
        <v>181</v>
      </c>
      <c r="E24" s="100"/>
      <c r="G24" s="96" t="s">
        <v>179</v>
      </c>
      <c r="H24" s="97"/>
      <c r="I24" s="97"/>
      <c r="J24" s="97"/>
      <c r="K24" s="97"/>
      <c r="L24" s="97"/>
      <c r="M24" s="97"/>
      <c r="N24" s="98"/>
      <c r="Z24" s="45"/>
      <c r="AA24" s="45"/>
      <c r="AB24" s="45"/>
      <c r="AC24" s="45"/>
      <c r="AD24" s="45"/>
    </row>
    <row r="25" spans="4:30" x14ac:dyDescent="0.4">
      <c r="D25" s="4" t="s">
        <v>13</v>
      </c>
      <c r="E25" s="57">
        <v>80000000</v>
      </c>
      <c r="G25" s="4" t="s">
        <v>7</v>
      </c>
      <c r="H25" s="4"/>
      <c r="I25" s="4"/>
      <c r="J25" s="57">
        <v>50000000</v>
      </c>
      <c r="K25" s="4" t="s">
        <v>9</v>
      </c>
      <c r="L25" s="4"/>
      <c r="M25" s="4"/>
      <c r="N25" s="57">
        <v>80000000</v>
      </c>
      <c r="Z25" s="45"/>
      <c r="AA25" s="45"/>
      <c r="AB25" s="45"/>
      <c r="AC25" s="45"/>
      <c r="AD25" s="45"/>
    </row>
    <row r="26" spans="4:30" x14ac:dyDescent="0.4">
      <c r="D26" s="4" t="s">
        <v>105</v>
      </c>
      <c r="E26" s="57">
        <v>30000000</v>
      </c>
      <c r="G26" s="4" t="s">
        <v>8</v>
      </c>
      <c r="H26" s="4"/>
      <c r="I26" s="4"/>
      <c r="J26" s="57">
        <v>50000000</v>
      </c>
      <c r="K26" s="4" t="s">
        <v>96</v>
      </c>
      <c r="L26" s="4"/>
      <c r="N26" s="57">
        <v>20000000</v>
      </c>
      <c r="Q26" s="78"/>
      <c r="Z26" s="45"/>
      <c r="AA26" s="45"/>
      <c r="AB26" s="45"/>
      <c r="AC26" s="45"/>
      <c r="AD26" s="45"/>
    </row>
    <row r="27" spans="4:30" x14ac:dyDescent="0.4">
      <c r="D27" s="4" t="s">
        <v>18</v>
      </c>
      <c r="E27" s="57">
        <v>20000000</v>
      </c>
      <c r="G27" s="4" t="s">
        <v>138</v>
      </c>
      <c r="H27" s="4"/>
      <c r="I27" s="4"/>
      <c r="J27" s="57">
        <v>0</v>
      </c>
      <c r="K27" s="79"/>
      <c r="L27" s="79"/>
      <c r="M27" s="80"/>
      <c r="N27" s="81"/>
      <c r="Q27" s="78"/>
      <c r="Z27" s="45"/>
      <c r="AA27" s="45"/>
      <c r="AB27" s="45"/>
      <c r="AC27" s="45"/>
      <c r="AD27" s="45"/>
    </row>
    <row r="28" spans="4:30" x14ac:dyDescent="0.4">
      <c r="D28" s="4" t="s">
        <v>106</v>
      </c>
      <c r="E28" s="57">
        <v>10000000</v>
      </c>
      <c r="G28" s="4" t="s">
        <v>12</v>
      </c>
      <c r="H28" s="4"/>
      <c r="I28" s="4"/>
      <c r="J28" s="59">
        <f>SUM(J25:J27)</f>
        <v>100000000</v>
      </c>
      <c r="K28" s="4" t="s">
        <v>12</v>
      </c>
      <c r="L28" s="4"/>
      <c r="M28" s="4"/>
      <c r="N28" s="59">
        <f>N25+N26</f>
        <v>100000000</v>
      </c>
      <c r="O28" s="73" t="str">
        <f>IF(J28=N28,"OK","貸方借方不一致")</f>
        <v>OK</v>
      </c>
      <c r="Z28" s="45"/>
      <c r="AA28" s="45"/>
      <c r="AB28" s="45"/>
      <c r="AC28" s="45"/>
      <c r="AD28" s="45"/>
    </row>
    <row r="29" spans="4:30" x14ac:dyDescent="0.4">
      <c r="D29" s="4" t="s">
        <v>107</v>
      </c>
      <c r="E29" s="57">
        <v>800000</v>
      </c>
      <c r="Z29" s="45"/>
      <c r="AA29" s="45"/>
      <c r="AB29" s="45"/>
      <c r="AC29" s="45"/>
      <c r="AD29" s="45"/>
    </row>
    <row r="43" spans="14:14" x14ac:dyDescent="0.4">
      <c r="N43" s="82"/>
    </row>
    <row r="44" spans="14:14" x14ac:dyDescent="0.4">
      <c r="N44" s="82"/>
    </row>
    <row r="45" spans="14:14" x14ac:dyDescent="0.4">
      <c r="N45" s="82"/>
    </row>
    <row r="46" spans="14:14" x14ac:dyDescent="0.4">
      <c r="N46" s="82"/>
    </row>
    <row r="47" spans="14:14" x14ac:dyDescent="0.4">
      <c r="N47" s="82"/>
    </row>
  </sheetData>
  <sheetProtection algorithmName="SHA-512" hashValue="edHZc1ZH9NzohAF8vRE3sPzastjctniLLpfBsMch2sa9QS7ddw7OgR3vjmGt+1fUu8qvC+LplM8y6s70MXaVIA==" saltValue="OribLvqo/6/4NT7DUVAlXw==" spinCount="100000" sheet="1" objects="1" scenarios="1"/>
  <mergeCells count="6">
    <mergeCell ref="C4:E4"/>
    <mergeCell ref="G4:N4"/>
    <mergeCell ref="C11:E11"/>
    <mergeCell ref="D17:E17"/>
    <mergeCell ref="D24:E24"/>
    <mergeCell ref="G24:N24"/>
  </mergeCells>
  <phoneticPr fontId="1"/>
  <conditionalFormatting sqref="T10:U11 U4:U9 S4:S8">
    <cfRule type="colorScale" priority="1">
      <colorScale>
        <cfvo type="num" val="1"/>
        <cfvo type="num" val="3"/>
        <cfvo type="num" val="5"/>
        <color rgb="FFF8696B"/>
        <color rgb="FFFFEB84"/>
        <color rgb="FF63BE7B"/>
      </colorScale>
    </cfRule>
  </conditionalFormatting>
  <pageMargins left="0.7" right="0.7" top="0.75" bottom="0.75" header="0.3" footer="0.3"/>
  <pageSetup paperSize="9" scale="67" orientation="landscape" r:id="rId1"/>
  <customProperties>
    <customPr name="EpmWorksheetKeyString_GUID" r:id="rId2"/>
  </customProperties>
  <ignoredErrors>
    <ignoredError sqref="J6" formulaRange="1"/>
    <ignoredError sqref="Z20" formula="1"/>
  </ignoredError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57A95AA-C11B-43DA-B9A7-72DC7535E16C}">
          <x14:formula1>
            <xm:f>業種リスト!$B$2:$B$10</xm:f>
          </x14:formula1>
          <xm:sqref>E2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1ECE2-B6A6-4827-8B64-6E9905498DA4}">
  <sheetPr>
    <pageSetUpPr fitToPage="1"/>
  </sheetPr>
  <dimension ref="A1:P17"/>
  <sheetViews>
    <sheetView showGridLines="0" zoomScaleNormal="100" workbookViewId="0">
      <selection activeCell="E55" sqref="E55"/>
    </sheetView>
  </sheetViews>
  <sheetFormatPr defaultRowHeight="16.5" x14ac:dyDescent="0.4"/>
  <cols>
    <col min="1" max="1" width="33.875" style="1" bestFit="1" customWidth="1"/>
    <col min="2" max="14" width="20.625" style="1" customWidth="1"/>
    <col min="15" max="16" width="20.625" style="2" customWidth="1"/>
    <col min="17" max="16384" width="9" style="1"/>
  </cols>
  <sheetData>
    <row r="1" spans="1:16" ht="17.25" x14ac:dyDescent="0.4">
      <c r="A1" s="83" t="s">
        <v>34</v>
      </c>
    </row>
    <row r="2" spans="1:16" x14ac:dyDescent="0.4">
      <c r="A2" s="85"/>
      <c r="B2" s="3" t="s">
        <v>133</v>
      </c>
      <c r="C2" s="3" t="s">
        <v>134</v>
      </c>
      <c r="D2" s="3" t="s">
        <v>30</v>
      </c>
      <c r="E2" s="3" t="s">
        <v>140</v>
      </c>
      <c r="G2" s="3" t="s">
        <v>116</v>
      </c>
      <c r="H2" s="3" t="s">
        <v>166</v>
      </c>
      <c r="N2" s="2"/>
      <c r="P2" s="1"/>
    </row>
    <row r="3" spans="1:16" x14ac:dyDescent="0.4">
      <c r="B3" s="43">
        <v>2.5000000000000001E-2</v>
      </c>
      <c r="C3" s="44">
        <f>(G10-G11-G14)/H3</f>
        <v>0.49</v>
      </c>
      <c r="D3" s="42">
        <f>1/C3</f>
        <v>2.0408163265306123</v>
      </c>
      <c r="E3" s="26">
        <f>N16</f>
        <v>486246614.30644488</v>
      </c>
      <c r="G3" s="23">
        <v>0.4</v>
      </c>
      <c r="H3" s="41">
        <f>SUM(B8:F8)</f>
        <v>400000000</v>
      </c>
      <c r="N3" s="2"/>
      <c r="P3" s="1"/>
    </row>
    <row r="4" spans="1:16" ht="34.5" customHeight="1" x14ac:dyDescent="0.3">
      <c r="E4" s="90" t="s">
        <v>182</v>
      </c>
    </row>
    <row r="5" spans="1:16" x14ac:dyDescent="0.4">
      <c r="B5" s="1">
        <v>0</v>
      </c>
      <c r="C5" s="1">
        <v>0</v>
      </c>
      <c r="D5" s="1">
        <v>0</v>
      </c>
      <c r="E5" s="89">
        <v>1</v>
      </c>
      <c r="F5" s="89">
        <v>2</v>
      </c>
      <c r="G5" s="89">
        <v>3</v>
      </c>
      <c r="H5" s="89">
        <v>4</v>
      </c>
      <c r="I5" s="89">
        <v>5</v>
      </c>
      <c r="J5" s="89">
        <v>6</v>
      </c>
      <c r="K5" s="89">
        <v>7</v>
      </c>
      <c r="L5" s="89">
        <v>8</v>
      </c>
      <c r="M5" s="89">
        <v>9</v>
      </c>
      <c r="N5" s="89">
        <v>10</v>
      </c>
      <c r="O5" s="89"/>
      <c r="P5" s="89"/>
    </row>
    <row r="6" spans="1:16" x14ac:dyDescent="0.4">
      <c r="B6" s="87" t="s">
        <v>118</v>
      </c>
      <c r="C6" s="87" t="s">
        <v>119</v>
      </c>
      <c r="D6" s="88" t="s">
        <v>120</v>
      </c>
      <c r="E6" s="88" t="s">
        <v>121</v>
      </c>
      <c r="F6" s="88" t="s">
        <v>122</v>
      </c>
      <c r="G6" s="88" t="s">
        <v>123</v>
      </c>
      <c r="H6" s="88" t="s">
        <v>124</v>
      </c>
      <c r="I6" s="88" t="s">
        <v>125</v>
      </c>
      <c r="J6" s="88" t="s">
        <v>126</v>
      </c>
      <c r="K6" s="88" t="s">
        <v>127</v>
      </c>
      <c r="L6" s="88" t="s">
        <v>128</v>
      </c>
      <c r="M6" s="88" t="s">
        <v>129</v>
      </c>
      <c r="N6" s="88" t="s">
        <v>130</v>
      </c>
      <c r="O6" s="88" t="s">
        <v>131</v>
      </c>
      <c r="P6" s="88" t="s">
        <v>132</v>
      </c>
    </row>
    <row r="7" spans="1:16" ht="17.25" thickBot="1" x14ac:dyDescent="0.45">
      <c r="B7" s="86">
        <v>44652</v>
      </c>
      <c r="C7" s="86">
        <v>45017</v>
      </c>
      <c r="D7" s="86">
        <f t="shared" ref="D7" si="0">C7+365</f>
        <v>45382</v>
      </c>
      <c r="E7" s="86">
        <f t="shared" ref="E7" si="1">D7+365</f>
        <v>45747</v>
      </c>
      <c r="F7" s="86">
        <f t="shared" ref="F7" si="2">E7+365</f>
        <v>46112</v>
      </c>
      <c r="G7" s="86">
        <f t="shared" ref="G7" si="3">F7+365</f>
        <v>46477</v>
      </c>
      <c r="H7" s="86">
        <f t="shared" ref="H7" si="4">G7+365</f>
        <v>46842</v>
      </c>
      <c r="I7" s="86">
        <f t="shared" ref="I7" si="5">H7+365</f>
        <v>47207</v>
      </c>
      <c r="J7" s="86">
        <f t="shared" ref="J7" si="6">I7+365</f>
        <v>47572</v>
      </c>
      <c r="K7" s="86">
        <f t="shared" ref="K7" si="7">J7+365</f>
        <v>47937</v>
      </c>
      <c r="L7" s="86">
        <f t="shared" ref="L7" si="8">K7+365</f>
        <v>48302</v>
      </c>
      <c r="M7" s="86">
        <f t="shared" ref="M7" si="9">L7+365</f>
        <v>48667</v>
      </c>
      <c r="N7" s="86">
        <f t="shared" ref="N7" si="10">M7+365</f>
        <v>49032</v>
      </c>
      <c r="O7" s="86">
        <f t="shared" ref="O7" si="11">N7+365</f>
        <v>49397</v>
      </c>
      <c r="P7" s="86">
        <f t="shared" ref="P7" si="12">O7+365</f>
        <v>49762</v>
      </c>
    </row>
    <row r="8" spans="1:16" ht="17.25" thickBot="1" x14ac:dyDescent="0.45">
      <c r="A8" s="5" t="s">
        <v>117</v>
      </c>
      <c r="B8" s="6">
        <v>100000000</v>
      </c>
      <c r="C8" s="6">
        <v>100000000</v>
      </c>
      <c r="D8" s="6">
        <v>200000000</v>
      </c>
      <c r="E8" s="6">
        <v>0</v>
      </c>
      <c r="F8" s="6">
        <v>0</v>
      </c>
      <c r="G8" s="27"/>
      <c r="H8" s="27"/>
      <c r="I8" s="27"/>
      <c r="J8" s="27"/>
      <c r="K8" s="27"/>
      <c r="L8" s="27"/>
      <c r="M8" s="27"/>
      <c r="N8" s="27"/>
      <c r="O8" s="27"/>
      <c r="P8" s="28"/>
    </row>
    <row r="9" spans="1:16" x14ac:dyDescent="0.4">
      <c r="A9" s="5" t="s">
        <v>167</v>
      </c>
      <c r="B9" s="6">
        <f t="shared" ref="B9:P9" si="13">B12*(1-$G$3)+B13-B14</f>
        <v>0</v>
      </c>
      <c r="C9" s="6">
        <f t="shared" si="13"/>
        <v>0</v>
      </c>
      <c r="D9" s="6">
        <f t="shared" si="13"/>
        <v>0</v>
      </c>
      <c r="E9" s="6">
        <f t="shared" si="13"/>
        <v>4000000</v>
      </c>
      <c r="F9" s="6">
        <f t="shared" si="13"/>
        <v>16000000</v>
      </c>
      <c r="G9" s="6">
        <f t="shared" si="13"/>
        <v>28000000</v>
      </c>
      <c r="H9" s="6">
        <f t="shared" si="13"/>
        <v>40000000</v>
      </c>
      <c r="I9" s="6">
        <f t="shared" si="13"/>
        <v>52000000</v>
      </c>
      <c r="J9" s="6">
        <f t="shared" si="13"/>
        <v>64000000</v>
      </c>
      <c r="K9" s="6">
        <f t="shared" si="13"/>
        <v>76000000</v>
      </c>
      <c r="L9" s="6">
        <f t="shared" si="13"/>
        <v>88000000</v>
      </c>
      <c r="M9" s="6">
        <f t="shared" si="13"/>
        <v>100000000</v>
      </c>
      <c r="N9" s="6">
        <f t="shared" si="13"/>
        <v>112000000</v>
      </c>
      <c r="O9" s="6">
        <f t="shared" si="13"/>
        <v>124000000</v>
      </c>
      <c r="P9" s="6">
        <f t="shared" si="13"/>
        <v>136000000</v>
      </c>
    </row>
    <row r="10" spans="1:16" x14ac:dyDescent="0.4">
      <c r="A10" s="30" t="s">
        <v>168</v>
      </c>
      <c r="B10" s="32"/>
      <c r="C10" s="32"/>
      <c r="D10" s="32"/>
      <c r="E10" s="31">
        <v>100000000</v>
      </c>
      <c r="F10" s="31">
        <v>200000000</v>
      </c>
      <c r="G10" s="31">
        <v>300000000</v>
      </c>
      <c r="H10" s="31">
        <v>400000000</v>
      </c>
      <c r="I10" s="31">
        <v>500000000</v>
      </c>
      <c r="J10" s="31">
        <v>600000000</v>
      </c>
      <c r="K10" s="31">
        <v>700000000</v>
      </c>
      <c r="L10" s="31">
        <v>800000000</v>
      </c>
      <c r="M10" s="31">
        <v>900000000</v>
      </c>
      <c r="N10" s="31">
        <v>1000000000</v>
      </c>
      <c r="O10" s="31">
        <v>1100000000</v>
      </c>
      <c r="P10" s="31">
        <v>1200000000</v>
      </c>
    </row>
    <row r="11" spans="1:16" x14ac:dyDescent="0.4">
      <c r="A11" s="30" t="s">
        <v>169</v>
      </c>
      <c r="B11" s="32"/>
      <c r="C11" s="32"/>
      <c r="D11" s="32"/>
      <c r="E11" s="31">
        <v>30000000</v>
      </c>
      <c r="F11" s="31">
        <v>60000000</v>
      </c>
      <c r="G11" s="31">
        <v>90000000</v>
      </c>
      <c r="H11" s="31">
        <v>120000000</v>
      </c>
      <c r="I11" s="31">
        <v>150000000</v>
      </c>
      <c r="J11" s="31">
        <v>180000000</v>
      </c>
      <c r="K11" s="31">
        <v>210000000</v>
      </c>
      <c r="L11" s="31">
        <v>240000000</v>
      </c>
      <c r="M11" s="31">
        <v>270000000</v>
      </c>
      <c r="N11" s="31">
        <v>300000000</v>
      </c>
      <c r="O11" s="31">
        <v>330000000</v>
      </c>
      <c r="P11" s="31">
        <v>360000000</v>
      </c>
    </row>
    <row r="12" spans="1:16" x14ac:dyDescent="0.4">
      <c r="A12" s="9" t="s">
        <v>170</v>
      </c>
      <c r="B12" s="29"/>
      <c r="C12" s="29"/>
      <c r="D12" s="29"/>
      <c r="E12" s="8">
        <v>20000000</v>
      </c>
      <c r="F12" s="8">
        <v>40000000</v>
      </c>
      <c r="G12" s="8">
        <v>60000000</v>
      </c>
      <c r="H12" s="8">
        <v>80000000</v>
      </c>
      <c r="I12" s="8">
        <v>100000000</v>
      </c>
      <c r="J12" s="8">
        <v>120000000</v>
      </c>
      <c r="K12" s="8">
        <v>140000000</v>
      </c>
      <c r="L12" s="8">
        <v>160000000</v>
      </c>
      <c r="M12" s="8">
        <v>180000000</v>
      </c>
      <c r="N12" s="8">
        <v>200000000</v>
      </c>
      <c r="O12" s="8">
        <v>220000000</v>
      </c>
      <c r="P12" s="8">
        <v>240000000</v>
      </c>
    </row>
    <row r="13" spans="1:16" x14ac:dyDescent="0.4">
      <c r="A13" s="9" t="s">
        <v>171</v>
      </c>
      <c r="B13" s="29"/>
      <c r="C13" s="29"/>
      <c r="D13" s="29"/>
      <c r="E13" s="8">
        <v>2000000</v>
      </c>
      <c r="F13" s="8">
        <v>4000000</v>
      </c>
      <c r="G13" s="8">
        <v>6000000</v>
      </c>
      <c r="H13" s="8">
        <v>8000000</v>
      </c>
      <c r="I13" s="8">
        <v>10000000</v>
      </c>
      <c r="J13" s="8">
        <v>12000000</v>
      </c>
      <c r="K13" s="8">
        <v>14000000</v>
      </c>
      <c r="L13" s="8">
        <v>16000000</v>
      </c>
      <c r="M13" s="8">
        <v>18000000</v>
      </c>
      <c r="N13" s="8">
        <v>20000000</v>
      </c>
      <c r="O13" s="8">
        <v>22000000</v>
      </c>
      <c r="P13" s="8">
        <v>24000000</v>
      </c>
    </row>
    <row r="14" spans="1:16" ht="17.25" thickBot="1" x14ac:dyDescent="0.45">
      <c r="A14" s="24" t="s">
        <v>172</v>
      </c>
      <c r="B14" s="33"/>
      <c r="C14" s="33"/>
      <c r="D14" s="33"/>
      <c r="E14" s="25">
        <v>10000000</v>
      </c>
      <c r="F14" s="25">
        <v>12000000</v>
      </c>
      <c r="G14" s="25">
        <v>14000000</v>
      </c>
      <c r="H14" s="25">
        <v>16000000</v>
      </c>
      <c r="I14" s="25">
        <v>18000000</v>
      </c>
      <c r="J14" s="25">
        <v>20000000</v>
      </c>
      <c r="K14" s="25">
        <v>22000000</v>
      </c>
      <c r="L14" s="25">
        <v>24000000</v>
      </c>
      <c r="M14" s="25">
        <v>26000000</v>
      </c>
      <c r="N14" s="25">
        <v>28000000</v>
      </c>
      <c r="O14" s="25">
        <v>30000000</v>
      </c>
      <c r="P14" s="25">
        <v>32000000</v>
      </c>
    </row>
    <row r="15" spans="1:16" x14ac:dyDescent="0.4">
      <c r="A15" s="7" t="s">
        <v>31</v>
      </c>
      <c r="B15" s="29"/>
      <c r="C15" s="29"/>
      <c r="D15" s="29"/>
      <c r="E15" s="40">
        <f t="shared" ref="E15:P15" si="14">E9/(1+$B$3)^E5</f>
        <v>3902439.0243902444</v>
      </c>
      <c r="F15" s="40">
        <f t="shared" si="14"/>
        <v>15229030.33908388</v>
      </c>
      <c r="G15" s="40">
        <f t="shared" si="14"/>
        <v>26000783.505752966</v>
      </c>
      <c r="H15" s="40">
        <f t="shared" si="14"/>
        <v>36238025.791990198</v>
      </c>
      <c r="I15" s="40">
        <f t="shared" si="14"/>
        <v>45960422.955694892</v>
      </c>
      <c r="J15" s="40">
        <f t="shared" si="14"/>
        <v>55186999.421472296</v>
      </c>
      <c r="K15" s="40">
        <f t="shared" si="14"/>
        <v>63936157.866339855</v>
      </c>
      <c r="L15" s="40">
        <f t="shared" si="14"/>
        <v>72225698.231552079</v>
      </c>
      <c r="M15" s="40">
        <f t="shared" si="14"/>
        <v>80072836.17688702</v>
      </c>
      <c r="N15" s="40">
        <f t="shared" si="14"/>
        <v>87494220.993281439</v>
      </c>
      <c r="O15" s="40">
        <f t="shared" si="14"/>
        <v>124000000</v>
      </c>
      <c r="P15" s="40">
        <f t="shared" si="14"/>
        <v>136000000</v>
      </c>
    </row>
    <row r="16" spans="1:16" x14ac:dyDescent="0.4">
      <c r="A16" s="10" t="s">
        <v>32</v>
      </c>
      <c r="B16" s="29"/>
      <c r="C16" s="29"/>
      <c r="D16" s="29"/>
      <c r="E16" s="40">
        <f t="shared" ref="E16" si="15">D16+E15</f>
        <v>3902439.0243902444</v>
      </c>
      <c r="F16" s="40">
        <f>E16+F15</f>
        <v>19131469.363474123</v>
      </c>
      <c r="G16" s="40">
        <f t="shared" ref="G16" si="16">F16+G15</f>
        <v>45132252.869227089</v>
      </c>
      <c r="H16" s="40">
        <f t="shared" ref="H16" si="17">G16+H15</f>
        <v>81370278.661217287</v>
      </c>
      <c r="I16" s="40">
        <f t="shared" ref="I16" si="18">H16+I15</f>
        <v>127330701.61691219</v>
      </c>
      <c r="J16" s="40">
        <f t="shared" ref="J16" si="19">I16+J15</f>
        <v>182517701.0383845</v>
      </c>
      <c r="K16" s="40">
        <f t="shared" ref="K16" si="20">J16+K15</f>
        <v>246453858.90472436</v>
      </c>
      <c r="L16" s="40">
        <f t="shared" ref="L16" si="21">K16+L15</f>
        <v>318679557.13627642</v>
      </c>
      <c r="M16" s="40">
        <f t="shared" ref="M16" si="22">L16+M15</f>
        <v>398752393.31316346</v>
      </c>
      <c r="N16" s="40">
        <f t="shared" ref="N16" si="23">M16+N15</f>
        <v>486246614.30644488</v>
      </c>
      <c r="O16" s="40">
        <f t="shared" ref="O16" si="24">N16+O15</f>
        <v>610246614.30644488</v>
      </c>
      <c r="P16" s="40">
        <f t="shared" ref="P16" si="25">O16+P15</f>
        <v>746246614.30644488</v>
      </c>
    </row>
    <row r="17" spans="1:16" x14ac:dyDescent="0.4">
      <c r="A17" s="4" t="s">
        <v>135</v>
      </c>
      <c r="B17" s="29"/>
      <c r="C17" s="29"/>
      <c r="D17" s="29"/>
      <c r="E17" s="41">
        <f>E16-$H$3</f>
        <v>-396097560.97560978</v>
      </c>
      <c r="F17" s="41">
        <f t="shared" ref="F17:P17" si="26">F16-$H$3</f>
        <v>-380868530.63652587</v>
      </c>
      <c r="G17" s="41">
        <f t="shared" si="26"/>
        <v>-354867747.13077289</v>
      </c>
      <c r="H17" s="41">
        <f t="shared" si="26"/>
        <v>-318629721.33878273</v>
      </c>
      <c r="I17" s="41">
        <f t="shared" si="26"/>
        <v>-272669298.38308781</v>
      </c>
      <c r="J17" s="41">
        <f t="shared" si="26"/>
        <v>-217482298.9616155</v>
      </c>
      <c r="K17" s="41">
        <f t="shared" si="26"/>
        <v>-153546141.09527564</v>
      </c>
      <c r="L17" s="41">
        <f t="shared" si="26"/>
        <v>-81320442.863723576</v>
      </c>
      <c r="M17" s="41">
        <f t="shared" si="26"/>
        <v>-1247606.6868365407</v>
      </c>
      <c r="N17" s="41">
        <f t="shared" si="26"/>
        <v>86246614.306444883</v>
      </c>
      <c r="O17" s="41">
        <f t="shared" si="26"/>
        <v>210246614.30644488</v>
      </c>
      <c r="P17" s="41">
        <f t="shared" si="26"/>
        <v>346246614.30644488</v>
      </c>
    </row>
  </sheetData>
  <phoneticPr fontId="1"/>
  <pageMargins left="0.7" right="0.7" top="0.75" bottom="0.75" header="0.3" footer="0.3"/>
  <pageSetup paperSize="9" scale="61" orientation="landscape" horizontalDpi="1200" verticalDpi="1200" r:id="rId1"/>
  <customProperties>
    <customPr name="EpmWorksheetKeyString_GU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13804-E6CF-4296-8671-7E32EEBDB794}">
  <sheetPr>
    <tabColor theme="0" tint="-0.499984740745262"/>
  </sheetPr>
  <dimension ref="A1"/>
  <sheetViews>
    <sheetView showGridLines="0" workbookViewId="0"/>
  </sheetViews>
  <sheetFormatPr defaultRowHeight="18.75" x14ac:dyDescent="0.4"/>
  <sheetData/>
  <phoneticPr fontId="1"/>
  <pageMargins left="0.7" right="0.7" top="0.75" bottom="0.75" header="0.3" footer="0.3"/>
  <pageSetup paperSize="9" orientation="portrait" horizontalDpi="1200" verticalDpi="1200"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7AAD-D701-403C-A874-6FD955A4BDAB}">
  <dimension ref="A1:E4"/>
  <sheetViews>
    <sheetView workbookViewId="0">
      <selection activeCell="C34" sqref="C34"/>
    </sheetView>
  </sheetViews>
  <sheetFormatPr defaultRowHeight="15.75" x14ac:dyDescent="0.4"/>
  <cols>
    <col min="1" max="1" width="5.375" style="13" bestFit="1" customWidth="1"/>
    <col min="2" max="3" width="8.25" style="13" bestFit="1" customWidth="1"/>
    <col min="4" max="4" width="8.375" style="13" bestFit="1" customWidth="1"/>
    <col min="5" max="5" width="8.5" style="13" bestFit="1" customWidth="1"/>
    <col min="6" max="16384" width="9" style="13"/>
  </cols>
  <sheetData>
    <row r="1" spans="1:5" ht="31.5" x14ac:dyDescent="0.4">
      <c r="A1" s="11"/>
      <c r="B1" s="12" t="s">
        <v>41</v>
      </c>
      <c r="C1" s="12" t="s">
        <v>40</v>
      </c>
      <c r="D1" s="12" t="s">
        <v>39</v>
      </c>
      <c r="E1" s="12" t="s">
        <v>38</v>
      </c>
    </row>
    <row r="2" spans="1:5" x14ac:dyDescent="0.4">
      <c r="A2" s="14" t="s">
        <v>35</v>
      </c>
      <c r="B2" s="15">
        <v>4</v>
      </c>
      <c r="C2" s="15">
        <f>B2/2</f>
        <v>2</v>
      </c>
      <c r="D2" s="15">
        <f>C2^2*3.14</f>
        <v>12.56</v>
      </c>
      <c r="E2" s="16">
        <v>10000</v>
      </c>
    </row>
    <row r="3" spans="1:5" x14ac:dyDescent="0.4">
      <c r="A3" s="14" t="s">
        <v>36</v>
      </c>
      <c r="B3" s="15">
        <f>C3*2</f>
        <v>2.6832815729997477</v>
      </c>
      <c r="C3" s="15">
        <f>(D3/3.14)^(1/2)</f>
        <v>1.3416407864998738</v>
      </c>
      <c r="D3" s="15">
        <f>D2*E3/E2</f>
        <v>5.6520000000000001</v>
      </c>
      <c r="E3" s="16">
        <f>E2*0.45</f>
        <v>4500</v>
      </c>
    </row>
    <row r="4" spans="1:5" x14ac:dyDescent="0.4">
      <c r="A4" s="14" t="s">
        <v>37</v>
      </c>
      <c r="B4" s="15">
        <f>C4*2</f>
        <v>1.2</v>
      </c>
      <c r="C4" s="15">
        <f>(D4/3.14)^(1/2)</f>
        <v>0.6</v>
      </c>
      <c r="D4" s="15">
        <f>D3*E4/E3</f>
        <v>1.1304000000000001</v>
      </c>
      <c r="E4" s="16">
        <f>E3*0.2</f>
        <v>900</v>
      </c>
    </row>
  </sheetData>
  <sheetProtection algorithmName="SHA-512" hashValue="/xeYK+PP6BO/5y//mVNUIyQM7bUMKnpNQoM/Wp7dBtMuLSaQezVF83uDxIAIrdoIl6Bc3P5u7h4XcADhZRV37g==" saltValue="FIpSctS4s/5j1W4J9U0Dvg==" spinCount="100000" sheet="1" objects="1" scenarios="1"/>
  <phoneticPr fontId="1"/>
  <pageMargins left="0.7" right="0.7" top="0.75" bottom="0.75" header="0.3" footer="0.3"/>
  <pageSetup paperSize="9" orientation="portrait" horizontalDpi="1200" verticalDpi="1200"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5BF8-FC18-454A-81DB-59D38359ECE9}">
  <dimension ref="B2:B10"/>
  <sheetViews>
    <sheetView workbookViewId="0">
      <selection activeCell="E17" sqref="E17"/>
    </sheetView>
  </sheetViews>
  <sheetFormatPr defaultRowHeight="12.75" x14ac:dyDescent="0.2"/>
  <cols>
    <col min="1" max="16384" width="9" style="22"/>
  </cols>
  <sheetData>
    <row r="2" spans="2:2" ht="16.5" x14ac:dyDescent="0.2">
      <c r="B2" s="18" t="s">
        <v>63</v>
      </c>
    </row>
    <row r="3" spans="2:2" ht="16.5" x14ac:dyDescent="0.2">
      <c r="B3" s="18" t="s">
        <v>64</v>
      </c>
    </row>
    <row r="4" spans="2:2" ht="16.5" x14ac:dyDescent="0.2">
      <c r="B4" s="18" t="s">
        <v>65</v>
      </c>
    </row>
    <row r="5" spans="2:2" ht="16.5" x14ac:dyDescent="0.2">
      <c r="B5" s="18" t="s">
        <v>66</v>
      </c>
    </row>
    <row r="6" spans="2:2" ht="16.5" x14ac:dyDescent="0.2">
      <c r="B6" s="18" t="s">
        <v>67</v>
      </c>
    </row>
    <row r="7" spans="2:2" ht="16.5" x14ac:dyDescent="0.2">
      <c r="B7" s="18" t="s">
        <v>68</v>
      </c>
    </row>
    <row r="8" spans="2:2" ht="16.5" x14ac:dyDescent="0.2">
      <c r="B8" s="18" t="s">
        <v>108</v>
      </c>
    </row>
    <row r="9" spans="2:2" ht="16.5" x14ac:dyDescent="0.2">
      <c r="B9" s="18" t="s">
        <v>69</v>
      </c>
    </row>
    <row r="10" spans="2:2" ht="16.5" x14ac:dyDescent="0.2">
      <c r="B10" s="18" t="s">
        <v>62</v>
      </c>
    </row>
  </sheetData>
  <phoneticPr fontId="1"/>
  <pageMargins left="0.75" right="0.75" top="1" bottom="1" header="0.5" footer="0.5"/>
  <pageSetup paperSize="9" orientation="portrait" r:id="rId1"/>
  <headerFooter alignWithMargins="0"/>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FCCC0-DD72-4F13-96AB-5D7736CDA3E0}">
  <dimension ref="B1:U15"/>
  <sheetViews>
    <sheetView zoomScale="120" zoomScaleNormal="120" workbookViewId="0">
      <selection activeCell="O5" sqref="O5"/>
    </sheetView>
  </sheetViews>
  <sheetFormatPr defaultRowHeight="16.5" x14ac:dyDescent="0.4"/>
  <cols>
    <col min="1" max="16384" width="9" style="18"/>
  </cols>
  <sheetData>
    <row r="1" spans="2:21" x14ac:dyDescent="0.4">
      <c r="B1" s="18" t="s">
        <v>72</v>
      </c>
      <c r="C1" s="18">
        <v>1</v>
      </c>
      <c r="D1" s="18">
        <v>2</v>
      </c>
      <c r="E1" s="18">
        <v>3</v>
      </c>
      <c r="F1" s="18">
        <v>4</v>
      </c>
      <c r="G1" s="18">
        <v>5</v>
      </c>
      <c r="H1" s="18">
        <v>6</v>
      </c>
      <c r="I1" s="18">
        <v>7</v>
      </c>
      <c r="J1" s="18">
        <v>8</v>
      </c>
      <c r="K1" s="18">
        <v>9</v>
      </c>
      <c r="L1" s="18">
        <v>10</v>
      </c>
      <c r="M1" s="18">
        <v>11</v>
      </c>
      <c r="N1" s="18">
        <v>12</v>
      </c>
      <c r="O1" s="18">
        <v>13</v>
      </c>
      <c r="P1" s="18">
        <v>14</v>
      </c>
      <c r="Q1" s="18">
        <v>15</v>
      </c>
      <c r="R1" s="18">
        <v>16</v>
      </c>
      <c r="S1" s="18">
        <v>17</v>
      </c>
      <c r="T1" s="18">
        <v>18</v>
      </c>
      <c r="U1" s="18">
        <v>19</v>
      </c>
    </row>
    <row r="2" spans="2:21" ht="18.75" x14ac:dyDescent="0.4">
      <c r="B2" s="18" t="s">
        <v>59</v>
      </c>
      <c r="C2" s="19" t="s">
        <v>42</v>
      </c>
      <c r="D2" s="19">
        <v>6</v>
      </c>
      <c r="E2" s="19"/>
      <c r="F2" s="19"/>
      <c r="G2" s="19"/>
      <c r="H2" s="19"/>
      <c r="I2" s="19" t="s">
        <v>45</v>
      </c>
      <c r="J2" s="19">
        <v>4</v>
      </c>
      <c r="K2" s="19"/>
      <c r="L2" s="19"/>
      <c r="M2" s="19" t="s">
        <v>50</v>
      </c>
      <c r="N2" s="19">
        <v>3</v>
      </c>
      <c r="O2" s="19"/>
      <c r="P2" s="19" t="s">
        <v>54</v>
      </c>
      <c r="Q2" s="19">
        <v>3</v>
      </c>
      <c r="R2" s="19"/>
      <c r="S2" s="19" t="s">
        <v>55</v>
      </c>
      <c r="T2" s="19">
        <v>3</v>
      </c>
      <c r="U2" s="19"/>
    </row>
    <row r="3" spans="2:21" ht="18.75" x14ac:dyDescent="0.4">
      <c r="B3" s="18" t="s">
        <v>60</v>
      </c>
      <c r="C3" s="19" t="s">
        <v>43</v>
      </c>
      <c r="D3" s="19" t="s">
        <v>15</v>
      </c>
      <c r="E3" s="19" t="s">
        <v>14</v>
      </c>
      <c r="F3" s="19" t="s">
        <v>44</v>
      </c>
      <c r="G3" s="19" t="s">
        <v>73</v>
      </c>
      <c r="H3" s="19" t="s">
        <v>74</v>
      </c>
      <c r="I3" s="19" t="s">
        <v>46</v>
      </c>
      <c r="J3" s="19" t="s">
        <v>47</v>
      </c>
      <c r="K3" s="19" t="s">
        <v>48</v>
      </c>
      <c r="L3" s="19" t="s">
        <v>49</v>
      </c>
      <c r="M3" s="19" t="s">
        <v>51</v>
      </c>
      <c r="N3" s="19" t="s">
        <v>52</v>
      </c>
      <c r="O3" s="19" t="s">
        <v>53</v>
      </c>
      <c r="P3" s="19" t="s">
        <v>75</v>
      </c>
      <c r="Q3" s="19" t="s">
        <v>76</v>
      </c>
      <c r="R3" s="19" t="s">
        <v>77</v>
      </c>
      <c r="S3" s="19" t="s">
        <v>78</v>
      </c>
      <c r="T3" s="19" t="s">
        <v>79</v>
      </c>
      <c r="U3" s="19" t="s">
        <v>80</v>
      </c>
    </row>
    <row r="4" spans="2:21" ht="18.75" x14ac:dyDescent="0.4">
      <c r="B4" s="18" t="s">
        <v>61</v>
      </c>
      <c r="C4" s="19" t="s">
        <v>56</v>
      </c>
      <c r="D4" s="19" t="s">
        <v>56</v>
      </c>
      <c r="E4" s="19" t="s">
        <v>56</v>
      </c>
      <c r="F4" s="19" t="s">
        <v>56</v>
      </c>
      <c r="G4" s="19" t="s">
        <v>56</v>
      </c>
      <c r="H4" s="19" t="s">
        <v>56</v>
      </c>
      <c r="I4" s="19" t="s">
        <v>56</v>
      </c>
      <c r="J4" s="19" t="s">
        <v>56</v>
      </c>
      <c r="K4" s="19" t="s">
        <v>56</v>
      </c>
      <c r="L4" s="19" t="s">
        <v>56</v>
      </c>
      <c r="M4" s="19" t="s">
        <v>25</v>
      </c>
      <c r="N4" s="19" t="s">
        <v>25</v>
      </c>
      <c r="O4" s="19" t="s">
        <v>25</v>
      </c>
      <c r="P4" s="19" t="s">
        <v>56</v>
      </c>
      <c r="Q4" s="19" t="s">
        <v>56</v>
      </c>
      <c r="R4" s="19" t="s">
        <v>56</v>
      </c>
      <c r="S4" s="19" t="s">
        <v>56</v>
      </c>
      <c r="T4" s="19" t="s">
        <v>56</v>
      </c>
      <c r="U4" s="19" t="s">
        <v>25</v>
      </c>
    </row>
    <row r="5" spans="2:21" ht="18.75" x14ac:dyDescent="0.4">
      <c r="C5" s="19"/>
      <c r="D5" s="19"/>
      <c r="E5" s="19"/>
      <c r="F5" s="19"/>
      <c r="G5" s="19"/>
      <c r="H5" s="19"/>
      <c r="I5" s="19"/>
      <c r="J5" s="19"/>
      <c r="K5" s="19"/>
      <c r="L5" s="19"/>
      <c r="M5" s="19" t="s">
        <v>58</v>
      </c>
      <c r="N5" s="19" t="s">
        <v>57</v>
      </c>
      <c r="O5" s="19" t="s">
        <v>57</v>
      </c>
      <c r="P5" s="19"/>
      <c r="Q5" s="19"/>
      <c r="R5" s="19"/>
      <c r="S5" s="19"/>
      <c r="T5" s="19"/>
      <c r="U5" s="19" t="s">
        <v>81</v>
      </c>
    </row>
    <row r="6" spans="2:21" x14ac:dyDescent="0.4">
      <c r="B6" s="18" t="s">
        <v>63</v>
      </c>
      <c r="C6" s="20">
        <v>-0.11899999999999999</v>
      </c>
      <c r="D6" s="20">
        <v>4.625</v>
      </c>
      <c r="E6" s="20">
        <v>3.7149999999999999</v>
      </c>
      <c r="F6" s="20">
        <v>0.36199999999999999</v>
      </c>
      <c r="G6" s="18">
        <v>9.3000000000000007</v>
      </c>
      <c r="H6" s="20">
        <v>7.0000000000000001E-3</v>
      </c>
      <c r="I6" s="20">
        <v>0.73399999999999999</v>
      </c>
      <c r="J6" s="20">
        <v>-0.28599999999999998</v>
      </c>
      <c r="K6" s="20">
        <v>-0.161</v>
      </c>
      <c r="L6" s="20">
        <v>-4.2999999999999997E-2</v>
      </c>
      <c r="M6" s="17" t="s">
        <v>29</v>
      </c>
      <c r="N6" s="17" t="s">
        <v>29</v>
      </c>
      <c r="O6" s="17" t="s">
        <v>29</v>
      </c>
      <c r="P6" s="18">
        <v>2.1</v>
      </c>
      <c r="Q6" s="18">
        <v>1.4</v>
      </c>
      <c r="R6" s="38">
        <v>1.1000000000000001</v>
      </c>
      <c r="S6" s="21">
        <v>11235</v>
      </c>
      <c r="T6" s="21">
        <v>495</v>
      </c>
      <c r="U6" s="21">
        <v>4290</v>
      </c>
    </row>
    <row r="7" spans="2:21" x14ac:dyDescent="0.4">
      <c r="B7" s="18" t="s">
        <v>64</v>
      </c>
      <c r="C7" s="20">
        <v>-0.23799999999999999</v>
      </c>
      <c r="D7" s="20">
        <v>2.9430000000000001</v>
      </c>
      <c r="E7" s="20">
        <v>2.5630000000000002</v>
      </c>
      <c r="F7" s="20">
        <v>0.79</v>
      </c>
      <c r="G7" s="34">
        <v>8</v>
      </c>
      <c r="H7" s="20">
        <v>8.9999999999999993E-3</v>
      </c>
      <c r="I7" s="20">
        <v>0.495</v>
      </c>
      <c r="J7" s="20">
        <v>-0.104</v>
      </c>
      <c r="K7" s="20">
        <v>-4.9000000000000002E-2</v>
      </c>
      <c r="L7" s="20">
        <v>-6.6000000000000003E-2</v>
      </c>
      <c r="M7" s="17" t="s">
        <v>29</v>
      </c>
      <c r="N7" s="17" t="s">
        <v>29</v>
      </c>
      <c r="O7" s="17" t="s">
        <v>29</v>
      </c>
      <c r="P7" s="35">
        <v>2</v>
      </c>
      <c r="Q7" s="18">
        <v>1.3</v>
      </c>
      <c r="R7" s="38">
        <v>1.1000000000000001</v>
      </c>
      <c r="S7" s="36">
        <v>11825</v>
      </c>
      <c r="T7" s="36">
        <v>3010</v>
      </c>
      <c r="U7" s="36">
        <v>4219</v>
      </c>
    </row>
    <row r="8" spans="2:21" x14ac:dyDescent="0.4">
      <c r="B8" s="18" t="s">
        <v>65</v>
      </c>
      <c r="C8" s="20">
        <v>-0.3</v>
      </c>
      <c r="D8" s="20">
        <v>4.9130000000000003</v>
      </c>
      <c r="E8" s="20">
        <v>2.9129999999999998</v>
      </c>
      <c r="F8" s="20">
        <v>0.67900000000000005</v>
      </c>
      <c r="G8" s="34">
        <v>8.6999999999999993</v>
      </c>
      <c r="H8" s="20">
        <v>8.0000000000000002E-3</v>
      </c>
      <c r="I8" s="20">
        <v>0.33500000000000002</v>
      </c>
      <c r="J8" s="20">
        <v>-8.3000000000000004E-2</v>
      </c>
      <c r="K8" s="20">
        <v>-0.03</v>
      </c>
      <c r="L8" s="20">
        <v>-2.4E-2</v>
      </c>
      <c r="M8" s="17" t="s">
        <v>29</v>
      </c>
      <c r="N8" s="17" t="s">
        <v>29</v>
      </c>
      <c r="O8" s="17" t="s">
        <v>29</v>
      </c>
      <c r="P8" s="18">
        <v>2.2999999999999998</v>
      </c>
      <c r="Q8" s="35">
        <v>1</v>
      </c>
      <c r="R8" s="39">
        <v>1.4</v>
      </c>
      <c r="S8" s="36">
        <v>25541</v>
      </c>
      <c r="T8" s="36">
        <v>3359</v>
      </c>
      <c r="U8" s="36">
        <v>3763</v>
      </c>
    </row>
    <row r="9" spans="2:21" x14ac:dyDescent="0.4">
      <c r="B9" s="18" t="s">
        <v>66</v>
      </c>
      <c r="C9" s="20">
        <v>-0.35</v>
      </c>
      <c r="D9" s="20">
        <v>5.4690000000000003</v>
      </c>
      <c r="E9" s="20">
        <v>4.0650000000000004</v>
      </c>
      <c r="F9" s="20">
        <v>0.82499999999999996</v>
      </c>
      <c r="G9" s="18">
        <v>18</v>
      </c>
      <c r="H9" s="20">
        <v>1.2999999999999999E-2</v>
      </c>
      <c r="I9" s="20">
        <v>0.68400000000000005</v>
      </c>
      <c r="J9" s="20">
        <v>-0.29799999999999999</v>
      </c>
      <c r="K9" s="20">
        <v>-0.13</v>
      </c>
      <c r="L9" s="20">
        <v>-0.129</v>
      </c>
      <c r="M9" s="17" t="s">
        <v>29</v>
      </c>
      <c r="N9" s="17" t="s">
        <v>29</v>
      </c>
      <c r="O9" s="17" t="s">
        <v>29</v>
      </c>
      <c r="P9" s="18">
        <v>1.3</v>
      </c>
      <c r="Q9" s="18">
        <v>0.2</v>
      </c>
      <c r="R9" s="38">
        <v>1.1000000000000001</v>
      </c>
      <c r="S9" s="36">
        <v>7550</v>
      </c>
      <c r="T9" s="36">
        <v>4755</v>
      </c>
      <c r="U9" s="36">
        <v>2821</v>
      </c>
    </row>
    <row r="10" spans="2:21" x14ac:dyDescent="0.4">
      <c r="B10" s="18" t="s">
        <v>67</v>
      </c>
      <c r="C10" s="20">
        <v>-0.11</v>
      </c>
      <c r="D10" s="20">
        <v>4.8079999999999998</v>
      </c>
      <c r="E10" s="20">
        <v>3.7970000000000002</v>
      </c>
      <c r="F10" s="20">
        <v>0.64500000000000002</v>
      </c>
      <c r="G10" s="18">
        <v>9.5</v>
      </c>
      <c r="H10" s="20">
        <v>8.0000000000000002E-3</v>
      </c>
      <c r="I10" s="20">
        <v>0.94099999999999995</v>
      </c>
      <c r="J10" s="20">
        <v>-8.5000000000000006E-2</v>
      </c>
      <c r="K10" s="20">
        <v>-2.5999999999999999E-2</v>
      </c>
      <c r="L10" s="20">
        <v>-1.7999999999999999E-2</v>
      </c>
      <c r="M10" s="17" t="s">
        <v>29</v>
      </c>
      <c r="N10" s="17" t="s">
        <v>29</v>
      </c>
      <c r="O10" s="17" t="s">
        <v>29</v>
      </c>
      <c r="P10" s="18">
        <v>1.8</v>
      </c>
      <c r="Q10" s="18">
        <v>1.2</v>
      </c>
      <c r="R10" s="38">
        <v>1.1000000000000001</v>
      </c>
      <c r="S10" s="36">
        <v>5950</v>
      </c>
      <c r="T10" s="36">
        <v>2077</v>
      </c>
      <c r="U10" s="36">
        <v>3581</v>
      </c>
    </row>
    <row r="11" spans="2:21" x14ac:dyDescent="0.4">
      <c r="B11" s="18" t="s">
        <v>68</v>
      </c>
      <c r="C11" s="20">
        <v>-0.54200000000000004</v>
      </c>
      <c r="D11" s="20">
        <v>3.6819999999999999</v>
      </c>
      <c r="E11" s="20">
        <v>3.0379999999999998</v>
      </c>
      <c r="F11" s="20">
        <v>0.85199999999999998</v>
      </c>
      <c r="G11" s="18">
        <v>11.6</v>
      </c>
      <c r="H11" s="20">
        <v>7.0000000000000001E-3</v>
      </c>
      <c r="I11" s="20">
        <v>0.91800000000000004</v>
      </c>
      <c r="J11" s="20">
        <v>-0.24</v>
      </c>
      <c r="K11" s="20">
        <v>-6.3E-2</v>
      </c>
      <c r="L11" s="20">
        <v>-7.6999999999999999E-2</v>
      </c>
      <c r="M11" s="17" t="s">
        <v>29</v>
      </c>
      <c r="N11" s="17" t="s">
        <v>29</v>
      </c>
      <c r="O11" s="17" t="s">
        <v>29</v>
      </c>
      <c r="P11" s="35">
        <v>2</v>
      </c>
      <c r="Q11" s="18">
        <v>0.3</v>
      </c>
      <c r="R11" s="38">
        <v>1.1000000000000001</v>
      </c>
      <c r="S11" s="36">
        <v>7189</v>
      </c>
      <c r="T11" s="36">
        <v>2334</v>
      </c>
      <c r="U11" s="36">
        <v>3412</v>
      </c>
    </row>
    <row r="12" spans="2:21" x14ac:dyDescent="0.4">
      <c r="B12" s="18" t="s">
        <v>108</v>
      </c>
      <c r="C12" s="20">
        <v>-0.27400000000000002</v>
      </c>
      <c r="D12" s="20">
        <v>5.2030000000000003</v>
      </c>
      <c r="E12" s="20">
        <v>4.0369999999999999</v>
      </c>
      <c r="F12" s="20">
        <v>0.748</v>
      </c>
      <c r="G12" s="18">
        <v>12.2</v>
      </c>
      <c r="H12" s="20">
        <v>8.9999999999999993E-3</v>
      </c>
      <c r="I12" s="20">
        <v>0.71399999999999997</v>
      </c>
      <c r="J12" s="20">
        <v>-0.28599999999999998</v>
      </c>
      <c r="K12" s="20">
        <v>-0.113</v>
      </c>
      <c r="L12" s="20">
        <v>-4.7E-2</v>
      </c>
      <c r="M12" s="17" t="s">
        <v>29</v>
      </c>
      <c r="N12" s="17" t="s">
        <v>29</v>
      </c>
      <c r="O12" s="17" t="s">
        <v>29</v>
      </c>
      <c r="P12" s="18">
        <v>1.9</v>
      </c>
      <c r="Q12" s="18">
        <v>1.1000000000000001</v>
      </c>
      <c r="R12" s="38">
        <v>1.1000000000000001</v>
      </c>
      <c r="S12" s="36">
        <v>10919</v>
      </c>
      <c r="T12" s="36">
        <v>2228</v>
      </c>
      <c r="U12" s="36">
        <v>4116</v>
      </c>
    </row>
    <row r="13" spans="2:21" x14ac:dyDescent="0.4">
      <c r="B13" s="18" t="s">
        <v>69</v>
      </c>
      <c r="C13" s="20">
        <v>-0.26600000000000001</v>
      </c>
      <c r="D13" s="20">
        <v>3.1890000000000001</v>
      </c>
      <c r="E13" s="20">
        <v>2.379</v>
      </c>
      <c r="F13" s="20">
        <v>0.57599999999999996</v>
      </c>
      <c r="G13" s="18">
        <v>6.2</v>
      </c>
      <c r="H13" s="20">
        <v>5.0000000000000001E-3</v>
      </c>
      <c r="I13" s="37">
        <v>0.372</v>
      </c>
      <c r="J13" s="20">
        <v>-5.0999999999999997E-2</v>
      </c>
      <c r="K13" s="20">
        <v>-2.5999999999999999E-2</v>
      </c>
      <c r="L13" s="20">
        <v>-6.5000000000000002E-2</v>
      </c>
      <c r="M13" s="17" t="s">
        <v>29</v>
      </c>
      <c r="N13" s="17" t="s">
        <v>29</v>
      </c>
      <c r="O13" s="17" t="s">
        <v>29</v>
      </c>
      <c r="P13" s="18">
        <v>2.2999999999999998</v>
      </c>
      <c r="Q13" s="18">
        <v>1.3</v>
      </c>
      <c r="R13" s="38">
        <v>1.1000000000000001</v>
      </c>
      <c r="S13" s="36">
        <v>17990</v>
      </c>
      <c r="T13" s="36">
        <v>2660</v>
      </c>
      <c r="U13" s="36">
        <v>4703</v>
      </c>
    </row>
    <row r="14" spans="2:21" x14ac:dyDescent="0.4">
      <c r="B14" s="18" t="s">
        <v>62</v>
      </c>
      <c r="C14" s="20">
        <v>-0.32</v>
      </c>
      <c r="D14" s="20">
        <v>3.661</v>
      </c>
      <c r="E14" s="20">
        <v>2.5019999999999998</v>
      </c>
      <c r="F14" s="20">
        <v>0.66700000000000004</v>
      </c>
      <c r="G14" s="18">
        <v>13.2</v>
      </c>
      <c r="H14" s="20">
        <v>1.0999999999999999E-2</v>
      </c>
      <c r="I14" s="20">
        <v>0.42</v>
      </c>
      <c r="J14" s="20">
        <v>-0.106</v>
      </c>
      <c r="K14" s="20">
        <v>-5.7000000000000002E-2</v>
      </c>
      <c r="L14" s="20">
        <v>-0.05</v>
      </c>
      <c r="M14" s="17" t="s">
        <v>29</v>
      </c>
      <c r="N14" s="17" t="s">
        <v>29</v>
      </c>
      <c r="O14" s="17" t="s">
        <v>29</v>
      </c>
      <c r="P14" s="18">
        <v>1.4</v>
      </c>
      <c r="Q14" s="18">
        <v>1.7</v>
      </c>
      <c r="R14" s="18">
        <v>0.8</v>
      </c>
      <c r="S14" s="36">
        <v>11593</v>
      </c>
      <c r="T14" s="36">
        <v>3863</v>
      </c>
      <c r="U14" s="36">
        <v>3969</v>
      </c>
    </row>
    <row r="15" spans="2:21" x14ac:dyDescent="0.4">
      <c r="R15" s="18" t="s">
        <v>136</v>
      </c>
    </row>
  </sheetData>
  <phoneticPr fontId="1"/>
  <pageMargins left="0.74803149606299213" right="0.74803149606299213" top="0.98425196850393704" bottom="0.98425196850393704" header="0.51181102362204722" footer="0.51181102362204722"/>
  <pageSetup paperSize="8" scale="85" fitToWidth="2" orientation="landscape" r:id="rId1"/>
  <headerFooter alignWithMargins="0"/>
  <colBreaks count="1" manualBreakCount="1">
    <brk id="21" max="1048575" man="1"/>
  </col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49A706D7470C1439B682A2B187B2E82" ma:contentTypeVersion="1" ma:contentTypeDescription="新しいドキュメントを作成します。" ma:contentTypeScope="" ma:versionID="43a2141168b2f08503142524631f666b">
  <xsd:schema xmlns:xsd="http://www.w3.org/2001/XMLSchema" xmlns:xs="http://www.w3.org/2001/XMLSchema" xmlns:p="http://schemas.microsoft.com/office/2006/metadata/properties" xmlns:ns2="1c07838d-b27e-4658-8016-d7bd209893f0" targetNamespace="http://schemas.microsoft.com/office/2006/metadata/properties" ma:root="true" ma:fieldsID="e7b47aee135ffbf9b6752182c89b2982" ns2:_="">
    <xsd:import namespace="1c07838d-b27e-4658-8016-d7bd209893f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7838d-b27e-4658-8016-d7bd209893f0"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432968-989E-4559-80D6-77738F46ED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7838d-b27e-4658-8016-d7bd2098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46F089-DD08-4D27-83B6-E03E98469A62}">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1c07838d-b27e-4658-8016-d7bd209893f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80E0154-5DC5-4286-9467-B727654199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財務分析</vt:lpstr>
      <vt:lpstr>ROI</vt:lpstr>
      <vt:lpstr>参考→</vt:lpstr>
      <vt:lpstr>市場規模の円直径試算</vt:lpstr>
      <vt:lpstr>業種リスト</vt:lpstr>
      <vt:lpstr>業種別比較用データ</vt:lpstr>
      <vt:lpstr>ROI!Print_Area</vt:lpstr>
      <vt:lpstr>財務分析!Print_Area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Kanatani, Hirofumi</cp:lastModifiedBy>
  <cp:lastPrinted>2024-01-22T20:30:26Z</cp:lastPrinted>
  <dcterms:created xsi:type="dcterms:W3CDTF">2022-11-05T05:54:52Z</dcterms:created>
  <dcterms:modified xsi:type="dcterms:W3CDTF">2024-02-05T07:34:35Z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0x010100F49A706D7470C1439B682A2B187B2E82</vt:lpwstr>
  </property>
  <property fmtid="{D5CDD505-2E9C-101B-9397-08002B2CF9AE}" pid="3" name="MSIP_Label_079a7841-1b28-4646-9d98-30542aee78f8_Enabled">
    <vt:lpwstr>true</vt:lpwstr>
  </property>
  <property fmtid="{D5CDD505-2E9C-101B-9397-08002B2CF9AE}" pid="4" name="MSIP_Label_079a7841-1b28-4646-9d98-30542aee78f8_SetDate">
    <vt:lpwstr>2023-12-20T08:32:54Z</vt:lpwstr>
  </property>
  <property fmtid="{D5CDD505-2E9C-101B-9397-08002B2CF9AE}" pid="5" name="MSIP_Label_079a7841-1b28-4646-9d98-30542aee78f8_Method">
    <vt:lpwstr>Privileged</vt:lpwstr>
  </property>
  <property fmtid="{D5CDD505-2E9C-101B-9397-08002B2CF9AE}" pid="6" name="MSIP_Label_079a7841-1b28-4646-9d98-30542aee78f8_Name">
    <vt:lpwstr>079a7841-1b28-4646-9d98-30542aee78f8</vt:lpwstr>
  </property>
  <property fmtid="{D5CDD505-2E9C-101B-9397-08002B2CF9AE}" pid="7" name="MSIP_Label_079a7841-1b28-4646-9d98-30542aee78f8_SiteId">
    <vt:lpwstr>36da45f1-dd2c-4d1f-af13-5abe46b99921</vt:lpwstr>
  </property>
  <property fmtid="{D5CDD505-2E9C-101B-9397-08002B2CF9AE}" pid="8" name="MSIP_Label_079a7841-1b28-4646-9d98-30542aee78f8_ActionId">
    <vt:lpwstr>613a9841-eddf-4270-b2e8-a3dd6e3c26a6</vt:lpwstr>
  </property>
  <property fmtid="{D5CDD505-2E9C-101B-9397-08002B2CF9AE}" pid="9" name="MSIP_Label_079a7841-1b28-4646-9d98-30542aee78f8_ContentBits">
    <vt:lpwstr>0</vt:lpwstr>
  </property>
</Properties>
</file>