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192.168.1.200\共有\06_企画グループ\10_公募\202306開始_R5Y需要家主導\申請様式\R5応募申請様式\20230622_METI確認済セット（夕方）\"/>
    </mc:Choice>
  </mc:AlternateContent>
  <xr:revisionPtr revIDLastSave="0" documentId="8_{AD67A657-64C0-4903-8F8A-E9E8B722BD42}" xr6:coauthVersionLast="47" xr6:coauthVersionMax="47" xr10:uidLastSave="{00000000-0000-0000-0000-000000000000}"/>
  <bookViews>
    <workbookView xWindow="-110" yWindow="-110" windowWidth="19420" windowHeight="10420" firstSheet="1" activeTab="1" xr2:uid="{1C4CF844-A505-472B-A6BF-9BD26823DDC8}"/>
  </bookViews>
  <sheets>
    <sheet name="審査用" sheetId="26" state="hidden" r:id="rId1"/>
    <sheet name="様式第２実施計画書" sheetId="9" r:id="rId2"/>
    <sheet name="様式第２別紙2-１" sheetId="3" r:id="rId3"/>
    <sheet name="様式第２別紙2-2" sheetId="4" r:id="rId4"/>
    <sheet name="様式第３実施体制" sheetId="15" r:id="rId5"/>
    <sheet name="様式第4-1導入設備" sheetId="7" r:id="rId6"/>
    <sheet name="様式第4-1審査用" sheetId="24" state="hidden" r:id="rId7"/>
    <sheet name="様式第4-1整備スケジュール" sheetId="10" r:id="rId8"/>
    <sheet name="様式第4-2審査用" sheetId="25" state="hidden" r:id="rId9"/>
    <sheet name="様式第4-2需要家・需要地" sheetId="11" r:id="rId10"/>
    <sheet name="様式第4-3設備構造図" sheetId="16" r:id="rId11"/>
    <sheet name="様式第4-3設備構造図(蓄電池併設)" sheetId="27" r:id="rId12"/>
    <sheet name="添付４(1)地番リスト" sheetId="17" r:id="rId13"/>
    <sheet name="添付４(２)地番リスト（境界）" sheetId="23" r:id="rId14"/>
    <sheet name="添付11関係法令" sheetId="19" r:id="rId15"/>
  </sheets>
  <definedNames>
    <definedName name="_xlnm.Print_Area" localSheetId="14">添付11関係法令!$A$2:$I$115</definedName>
    <definedName name="_xlnm.Print_Area" localSheetId="12">'添付４(1)地番リスト'!$A$2:$E$110</definedName>
    <definedName name="_xlnm.Print_Area" localSheetId="13">'添付４(２)地番リスト（境界）'!$A$2:$E$110</definedName>
    <definedName name="_xlnm.Print_Area" localSheetId="1">様式第２実施計画書!$A$1:$G$38</definedName>
    <definedName name="_xlnm.Print_Area" localSheetId="2">'様式第２別紙2-１'!$A$1:$F$30</definedName>
    <definedName name="_xlnm.Print_Area" localSheetId="3">'様式第２別紙2-2'!$A$1:$F$36</definedName>
    <definedName name="_xlnm.Print_Area" localSheetId="4">様式第３実施体制!$A$2:$K$61</definedName>
    <definedName name="_xlnm.Print_Area" localSheetId="6">'様式第4-1審査用'!$A$2:$BE$63</definedName>
    <definedName name="_xlnm.Print_Area" localSheetId="7">'様式第4-1整備スケジュール'!$A$2:$S$23</definedName>
    <definedName name="_xlnm.Print_Area" localSheetId="5">'様式第4-1導入設備'!$A$1:$CC$42</definedName>
    <definedName name="_xlnm.Print_Area" localSheetId="9">'様式第4-2需要家・需要地'!$A$2:$K$111</definedName>
    <definedName name="_xlnm.Print_Area" localSheetId="8">'様式第4-2審査用'!$A$2:$J$60</definedName>
    <definedName name="_xlnm.Print_Area" localSheetId="10">'様式第4-3設備構造図'!$A$2:$T$52</definedName>
    <definedName name="_xlnm.Print_Area" localSheetId="11">'様式第4-3設備構造図(蓄電池併設)'!$A$1:$AD$52</definedName>
    <definedName name="_xlnm.Print_Titles" localSheetId="14">添付11関係法令!$16:$17</definedName>
    <definedName name="_xlnm.Print_Titles" localSheetId="6">'様式第4-1審査用'!$B:$B</definedName>
    <definedName name="_xlnm.Print_Titles" localSheetId="5">'様式第4-1導入設備'!$B:$B</definedName>
    <definedName name="_xlnm.Print_Titles" localSheetId="9">'様式第4-2需要家・需要地'!$8:$10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6" i="7" l="1" a="1"/>
  <c r="M26" i="7" s="1"/>
  <c r="M25" i="7" a="1"/>
  <c r="M25" i="7" s="1"/>
  <c r="M24" i="7" a="1"/>
  <c r="M24" i="7" s="1"/>
  <c r="M14" i="7" a="1"/>
  <c r="M14" i="7" s="1"/>
  <c r="M15" i="7" a="1"/>
  <c r="M15" i="7" s="1"/>
  <c r="M16" i="7" a="1"/>
  <c r="M16" i="7" s="1"/>
  <c r="M17" i="7" a="1"/>
  <c r="M17" i="7" s="1"/>
  <c r="M18" i="7" a="1"/>
  <c r="M18" i="7" s="1"/>
  <c r="M19" i="7" a="1"/>
  <c r="M19" i="7" s="1"/>
  <c r="M20" i="7" a="1"/>
  <c r="M20" i="7" s="1"/>
  <c r="M21" i="7" a="1"/>
  <c r="M21" i="7" s="1"/>
  <c r="M22" i="7" a="1"/>
  <c r="M22" i="7" s="1"/>
  <c r="M23" i="7" a="1"/>
  <c r="M23" i="7" s="1"/>
  <c r="M27" i="7" a="1"/>
  <c r="M27" i="7" s="1"/>
  <c r="M28" i="7" a="1"/>
  <c r="M28" i="7" s="1"/>
  <c r="M29" i="7" a="1"/>
  <c r="M29" i="7" s="1"/>
  <c r="M30" i="7" a="1"/>
  <c r="M30" i="7" s="1"/>
  <c r="M31" i="7" a="1"/>
  <c r="M31" i="7" s="1"/>
  <c r="M32" i="7" a="1"/>
  <c r="M32" i="7" s="1"/>
  <c r="M33" i="7" a="1"/>
  <c r="M33" i="7" s="1"/>
  <c r="M34" i="7" a="1"/>
  <c r="M34" i="7" s="1"/>
  <c r="M35" i="7" a="1"/>
  <c r="M35" i="7"/>
  <c r="M36" i="7" a="1"/>
  <c r="M36" i="7" s="1"/>
  <c r="M37" i="7" a="1"/>
  <c r="M37" i="7" s="1"/>
  <c r="M38" i="7" a="1"/>
  <c r="M38" i="7" s="1"/>
  <c r="M39" i="7" a="1"/>
  <c r="M39" i="7" s="1"/>
  <c r="M40" i="7" a="1"/>
  <c r="M40" i="7" s="1"/>
  <c r="M41" i="7" a="1"/>
  <c r="M41" i="7" s="1"/>
  <c r="M42" i="7" a="1"/>
  <c r="M42" i="7" s="1"/>
  <c r="M43" i="7" a="1"/>
  <c r="M43" i="7" s="1"/>
  <c r="M44" i="7" a="1"/>
  <c r="M44" i="7" s="1"/>
  <c r="M45" i="7" a="1"/>
  <c r="M45" i="7" s="1"/>
  <c r="M46" i="7" a="1"/>
  <c r="M46" i="7" s="1"/>
  <c r="M47" i="7" a="1"/>
  <c r="M47" i="7"/>
  <c r="M48" i="7" a="1"/>
  <c r="M48" i="7" s="1"/>
  <c r="M49" i="7" a="1"/>
  <c r="M49" i="7"/>
  <c r="M50" i="7" a="1"/>
  <c r="M50" i="7" s="1"/>
  <c r="M51" i="7" a="1"/>
  <c r="M51" i="7"/>
  <c r="M52" i="7" a="1"/>
  <c r="M52" i="7" s="1"/>
  <c r="M53" i="7" a="1"/>
  <c r="M53" i="7"/>
  <c r="M54" i="7" a="1"/>
  <c r="M54" i="7" s="1"/>
  <c r="M55" i="7" a="1"/>
  <c r="M55" i="7"/>
  <c r="M56" i="7" a="1"/>
  <c r="M56" i="7" s="1"/>
  <c r="M57" i="7" a="1"/>
  <c r="M57" i="7"/>
  <c r="M58" i="7" a="1"/>
  <c r="M58" i="7" s="1"/>
  <c r="M59" i="7" a="1"/>
  <c r="M59" i="7"/>
  <c r="M60" i="7" a="1"/>
  <c r="M60" i="7" s="1"/>
  <c r="M61" i="7" a="1"/>
  <c r="M61" i="7"/>
  <c r="M62" i="7" a="1"/>
  <c r="M62" i="7" s="1"/>
  <c r="M63" i="7" a="1"/>
  <c r="M63" i="7"/>
  <c r="M64" i="7" a="1"/>
  <c r="M64" i="7" s="1"/>
  <c r="M65" i="7" a="1"/>
  <c r="M65" i="7"/>
  <c r="M66" i="7" a="1"/>
  <c r="M66" i="7" s="1"/>
  <c r="M67" i="7" a="1"/>
  <c r="M67" i="7"/>
  <c r="M68" i="7" a="1"/>
  <c r="M68" i="7" s="1"/>
  <c r="M69" i="7" a="1"/>
  <c r="M69" i="7"/>
  <c r="M70" i="7" a="1"/>
  <c r="M70" i="7" s="1"/>
  <c r="M71" i="7" a="1"/>
  <c r="M71" i="7"/>
  <c r="M72" i="7" a="1"/>
  <c r="M72" i="7" s="1"/>
  <c r="M73" i="7" a="1"/>
  <c r="M73" i="7"/>
  <c r="M74" i="7" a="1"/>
  <c r="M74" i="7" s="1"/>
  <c r="M75" i="7" a="1"/>
  <c r="M75" i="7"/>
  <c r="M76" i="7" a="1"/>
  <c r="M76" i="7" s="1"/>
  <c r="M77" i="7" a="1"/>
  <c r="M77" i="7"/>
  <c r="M78" i="7" a="1"/>
  <c r="M78" i="7" s="1"/>
  <c r="M79" i="7" a="1"/>
  <c r="M79" i="7"/>
  <c r="M80" i="7" a="1"/>
  <c r="M80" i="7" s="1"/>
  <c r="M81" i="7" a="1"/>
  <c r="M81" i="7"/>
  <c r="M82" i="7" a="1"/>
  <c r="M82" i="7" s="1"/>
  <c r="M83" i="7" a="1"/>
  <c r="M83" i="7"/>
  <c r="M84" i="7" a="1"/>
  <c r="M84" i="7" s="1"/>
  <c r="M85" i="7" a="1"/>
  <c r="M85" i="7"/>
  <c r="M86" i="7" a="1"/>
  <c r="M86" i="7" s="1"/>
  <c r="M87" i="7" a="1"/>
  <c r="M87" i="7"/>
  <c r="M88" i="7" a="1"/>
  <c r="M88" i="7" s="1"/>
  <c r="M89" i="7" a="1"/>
  <c r="M89" i="7"/>
  <c r="M90" i="7" a="1"/>
  <c r="M90" i="7" s="1"/>
  <c r="M91" i="7" a="1"/>
  <c r="M91" i="7"/>
  <c r="M92" i="7" a="1"/>
  <c r="M92" i="7" s="1"/>
  <c r="M93" i="7" a="1"/>
  <c r="M93" i="7"/>
  <c r="M94" i="7" a="1"/>
  <c r="M94" i="7" s="1"/>
  <c r="M95" i="7" a="1"/>
  <c r="M95" i="7"/>
  <c r="M96" i="7" a="1"/>
  <c r="M96" i="7" s="1"/>
  <c r="M97" i="7" a="1"/>
  <c r="M97" i="7"/>
  <c r="M98" i="7" a="1"/>
  <c r="M98" i="7" s="1"/>
  <c r="M99" i="7" a="1"/>
  <c r="M99" i="7"/>
  <c r="M100" i="7" a="1"/>
  <c r="M100" i="7" s="1"/>
  <c r="M101" i="7" a="1"/>
  <c r="M101" i="7"/>
  <c r="M102" i="7" a="1"/>
  <c r="M102" i="7" s="1"/>
  <c r="M103" i="7" a="1"/>
  <c r="M103" i="7"/>
  <c r="M104" i="7" a="1"/>
  <c r="M104" i="7" s="1"/>
  <c r="M105" i="7" a="1"/>
  <c r="M105" i="7"/>
  <c r="M106" i="7" a="1"/>
  <c r="M106" i="7" s="1"/>
  <c r="M107" i="7" a="1"/>
  <c r="M107" i="7"/>
  <c r="M108" i="7" a="1"/>
  <c r="M108" i="7" s="1"/>
  <c r="M109" i="7" a="1"/>
  <c r="M109" i="7"/>
  <c r="M110" i="7" a="1"/>
  <c r="M110" i="7" s="1"/>
  <c r="M111" i="7" a="1"/>
  <c r="M111" i="7"/>
  <c r="M112" i="7" a="1"/>
  <c r="M112" i="7" s="1"/>
  <c r="M13" i="7" a="1"/>
  <c r="M13" i="7" s="1"/>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M11" i="7" l="1"/>
  <c r="J17" i="7" l="1"/>
  <c r="BR14" i="7"/>
  <c r="BR15" i="7"/>
  <c r="BR37" i="7"/>
  <c r="BR38" i="7"/>
  <c r="BR39" i="7"/>
  <c r="BR40" i="7"/>
  <c r="BR41" i="7"/>
  <c r="BR42" i="7"/>
  <c r="BR43" i="7"/>
  <c r="BR44" i="7"/>
  <c r="BR45" i="7"/>
  <c r="BR46" i="7"/>
  <c r="BR47" i="7"/>
  <c r="BR48" i="7"/>
  <c r="BR49" i="7"/>
  <c r="BR50" i="7"/>
  <c r="BR51" i="7"/>
  <c r="BR52" i="7"/>
  <c r="BR53" i="7"/>
  <c r="BR54" i="7"/>
  <c r="BR55" i="7"/>
  <c r="BR56" i="7"/>
  <c r="BR57" i="7"/>
  <c r="BR58" i="7"/>
  <c r="BR59" i="7"/>
  <c r="BR60" i="7"/>
  <c r="BR61" i="7"/>
  <c r="BR62" i="7"/>
  <c r="BR63" i="7"/>
  <c r="BR64" i="7"/>
  <c r="BR65" i="7"/>
  <c r="BR66" i="7"/>
  <c r="BR67" i="7"/>
  <c r="BR68" i="7"/>
  <c r="BR69" i="7"/>
  <c r="BR70" i="7"/>
  <c r="BR71" i="7"/>
  <c r="BR72" i="7"/>
  <c r="BR73" i="7"/>
  <c r="BR74" i="7"/>
  <c r="BR75" i="7"/>
  <c r="BR76" i="7"/>
  <c r="BR77" i="7"/>
  <c r="BR78" i="7"/>
  <c r="BR79" i="7"/>
  <c r="BR80" i="7"/>
  <c r="BR81" i="7"/>
  <c r="BR82" i="7"/>
  <c r="BR83" i="7"/>
  <c r="BR84" i="7"/>
  <c r="BR85" i="7"/>
  <c r="BR86" i="7"/>
  <c r="BR87" i="7"/>
  <c r="BR88" i="7"/>
  <c r="BR89" i="7"/>
  <c r="BR90" i="7"/>
  <c r="BR91" i="7"/>
  <c r="BR92" i="7"/>
  <c r="BR93" i="7"/>
  <c r="BR94" i="7"/>
  <c r="BR95" i="7"/>
  <c r="BR96" i="7"/>
  <c r="BR97" i="7"/>
  <c r="BR98" i="7"/>
  <c r="BR99" i="7"/>
  <c r="BR100" i="7"/>
  <c r="BR101" i="7"/>
  <c r="BR102" i="7"/>
  <c r="BR103" i="7"/>
  <c r="BR104" i="7"/>
  <c r="BR105" i="7"/>
  <c r="BR106" i="7"/>
  <c r="BR107" i="7"/>
  <c r="BR108" i="7"/>
  <c r="BR109" i="7"/>
  <c r="BR110" i="7"/>
  <c r="BR111" i="7"/>
  <c r="BR112" i="7"/>
  <c r="G13" i="7"/>
  <c r="H13" i="7"/>
  <c r="BP14" i="7"/>
  <c r="H11" i="7" l="1"/>
  <c r="D21" i="9" s="1"/>
  <c r="G11" i="7"/>
  <c r="D20" i="9" s="1"/>
  <c r="D18" i="9" l="1"/>
  <c r="AA5" i="27" l="1"/>
  <c r="AA4" i="27"/>
  <c r="AA3" i="27"/>
  <c r="D3" i="7"/>
  <c r="D5" i="7"/>
  <c r="D4" i="7"/>
  <c r="F5" i="9"/>
  <c r="Q3" i="16" s="1"/>
  <c r="H6" i="15"/>
  <c r="F7" i="9"/>
  <c r="H5" i="15"/>
  <c r="F6" i="9"/>
  <c r="H4" i="15"/>
  <c r="AV14" i="7"/>
  <c r="AV15" i="7"/>
  <c r="AV16" i="7"/>
  <c r="AV17" i="7"/>
  <c r="AJ17" i="7" s="1"/>
  <c r="AV18" i="7"/>
  <c r="AV19" i="7"/>
  <c r="AV20" i="7"/>
  <c r="AV21" i="7"/>
  <c r="AV22" i="7"/>
  <c r="AV23" i="7"/>
  <c r="AV24" i="7"/>
  <c r="AV25" i="7"/>
  <c r="AV26" i="7"/>
  <c r="AV27" i="7"/>
  <c r="AV28" i="7"/>
  <c r="AV29" i="7"/>
  <c r="AV30" i="7"/>
  <c r="AV31" i="7"/>
  <c r="AV32" i="7"/>
  <c r="AV33" i="7"/>
  <c r="AV34" i="7"/>
  <c r="AV35" i="7"/>
  <c r="AV36" i="7"/>
  <c r="AV37" i="7"/>
  <c r="AV38" i="7"/>
  <c r="AV39" i="7"/>
  <c r="AV40" i="7"/>
  <c r="AV41" i="7"/>
  <c r="AV42" i="7"/>
  <c r="AV43" i="7"/>
  <c r="AV44" i="7"/>
  <c r="AV45" i="7"/>
  <c r="AV46" i="7"/>
  <c r="AV47" i="7"/>
  <c r="AV48" i="7"/>
  <c r="AV49" i="7"/>
  <c r="AV50" i="7"/>
  <c r="AV51" i="7"/>
  <c r="AV52" i="7"/>
  <c r="AV53" i="7"/>
  <c r="AV54" i="7"/>
  <c r="AV55" i="7"/>
  <c r="AV56" i="7"/>
  <c r="AV57" i="7"/>
  <c r="AV58" i="7"/>
  <c r="AV59" i="7"/>
  <c r="AV60" i="7"/>
  <c r="AV61" i="7"/>
  <c r="AV62" i="7"/>
  <c r="AV63" i="7"/>
  <c r="AV64" i="7"/>
  <c r="AV65" i="7"/>
  <c r="AV66" i="7"/>
  <c r="AV67" i="7"/>
  <c r="AV68" i="7"/>
  <c r="AV69" i="7"/>
  <c r="AV70" i="7"/>
  <c r="AV71" i="7"/>
  <c r="AV72" i="7"/>
  <c r="AV73" i="7"/>
  <c r="AV74" i="7"/>
  <c r="AV75" i="7"/>
  <c r="AV76" i="7"/>
  <c r="AV77" i="7"/>
  <c r="AV78" i="7"/>
  <c r="AV79" i="7"/>
  <c r="AV80" i="7"/>
  <c r="AV81" i="7"/>
  <c r="AV82" i="7"/>
  <c r="AV83" i="7"/>
  <c r="AV84" i="7"/>
  <c r="AV85" i="7"/>
  <c r="AV86" i="7"/>
  <c r="AV87" i="7"/>
  <c r="AV88" i="7"/>
  <c r="AV89" i="7"/>
  <c r="AV90" i="7"/>
  <c r="AV91" i="7"/>
  <c r="AV92" i="7"/>
  <c r="AV93" i="7"/>
  <c r="AV94" i="7"/>
  <c r="AV95" i="7"/>
  <c r="AV96" i="7"/>
  <c r="AV97" i="7"/>
  <c r="AV98" i="7"/>
  <c r="AV99" i="7"/>
  <c r="AV100" i="7"/>
  <c r="AV101" i="7"/>
  <c r="AV102" i="7"/>
  <c r="AV103" i="7"/>
  <c r="AV104" i="7"/>
  <c r="AV105" i="7"/>
  <c r="AV106" i="7"/>
  <c r="AV107" i="7"/>
  <c r="AV108" i="7"/>
  <c r="AV109" i="7"/>
  <c r="AV110" i="7"/>
  <c r="AV111" i="7"/>
  <c r="AV112" i="7"/>
  <c r="AR14" i="7"/>
  <c r="AR15" i="7"/>
  <c r="AR16" i="7"/>
  <c r="AR17" i="7"/>
  <c r="AR18" i="7"/>
  <c r="AR19" i="7"/>
  <c r="AR20" i="7"/>
  <c r="AR21" i="7"/>
  <c r="AR22" i="7"/>
  <c r="AR23" i="7"/>
  <c r="AR24" i="7"/>
  <c r="AR25" i="7"/>
  <c r="AR26" i="7"/>
  <c r="AR27" i="7"/>
  <c r="AR28" i="7"/>
  <c r="AR29" i="7"/>
  <c r="AR30" i="7"/>
  <c r="AR31" i="7"/>
  <c r="AR32" i="7"/>
  <c r="AR33" i="7"/>
  <c r="AR34" i="7"/>
  <c r="AR35" i="7"/>
  <c r="AR36" i="7"/>
  <c r="AR37" i="7"/>
  <c r="AR38" i="7"/>
  <c r="AR39" i="7"/>
  <c r="AR40" i="7"/>
  <c r="AR41" i="7"/>
  <c r="AR42" i="7"/>
  <c r="AR43" i="7"/>
  <c r="AR44" i="7"/>
  <c r="AR45" i="7"/>
  <c r="AR46" i="7"/>
  <c r="AR47" i="7"/>
  <c r="AJ47" i="7" s="1"/>
  <c r="AR48" i="7"/>
  <c r="AR49" i="7"/>
  <c r="AR50" i="7"/>
  <c r="AR51" i="7"/>
  <c r="AJ51" i="7" s="1"/>
  <c r="AR52" i="7"/>
  <c r="AR53" i="7"/>
  <c r="AR54" i="7"/>
  <c r="AR55" i="7"/>
  <c r="AJ55" i="7" s="1"/>
  <c r="AR56" i="7"/>
  <c r="AR57" i="7"/>
  <c r="AR58" i="7"/>
  <c r="AR59" i="7"/>
  <c r="AJ59" i="7" s="1"/>
  <c r="AR60" i="7"/>
  <c r="AR61" i="7"/>
  <c r="AR62" i="7"/>
  <c r="AR63" i="7"/>
  <c r="AJ63" i="7" s="1"/>
  <c r="AR64" i="7"/>
  <c r="AR65" i="7"/>
  <c r="AR66" i="7"/>
  <c r="AR67" i="7"/>
  <c r="AJ67" i="7" s="1"/>
  <c r="AR68" i="7"/>
  <c r="AR69" i="7"/>
  <c r="AR70" i="7"/>
  <c r="AR71" i="7"/>
  <c r="AJ71" i="7" s="1"/>
  <c r="AR72" i="7"/>
  <c r="AR73" i="7"/>
  <c r="AR74" i="7"/>
  <c r="AR75" i="7"/>
  <c r="AJ75" i="7" s="1"/>
  <c r="AR76" i="7"/>
  <c r="AR77" i="7"/>
  <c r="AR78" i="7"/>
  <c r="AR79" i="7"/>
  <c r="AJ79" i="7" s="1"/>
  <c r="AR80" i="7"/>
  <c r="AR81" i="7"/>
  <c r="AR82" i="7"/>
  <c r="AR83" i="7"/>
  <c r="AJ83" i="7" s="1"/>
  <c r="AR84" i="7"/>
  <c r="AR85" i="7"/>
  <c r="AR86" i="7"/>
  <c r="AR87" i="7"/>
  <c r="AJ87" i="7" s="1"/>
  <c r="AR88" i="7"/>
  <c r="AR89" i="7"/>
  <c r="AR90" i="7"/>
  <c r="AR91" i="7"/>
  <c r="AJ91" i="7" s="1"/>
  <c r="AR92" i="7"/>
  <c r="AR93" i="7"/>
  <c r="AR94" i="7"/>
  <c r="AR95" i="7"/>
  <c r="AJ95" i="7" s="1"/>
  <c r="AR96" i="7"/>
  <c r="AR97" i="7"/>
  <c r="AR98" i="7"/>
  <c r="AR99" i="7"/>
  <c r="AJ99" i="7" s="1"/>
  <c r="AR100" i="7"/>
  <c r="AR101" i="7"/>
  <c r="AR102" i="7"/>
  <c r="AR103" i="7"/>
  <c r="AJ103" i="7" s="1"/>
  <c r="AR104" i="7"/>
  <c r="AR105" i="7"/>
  <c r="AR106" i="7"/>
  <c r="AR107" i="7"/>
  <c r="AJ107" i="7" s="1"/>
  <c r="AR108" i="7"/>
  <c r="AR109" i="7"/>
  <c r="AR110" i="7"/>
  <c r="AR111" i="7"/>
  <c r="AJ111" i="7" s="1"/>
  <c r="AR112" i="7"/>
  <c r="AM14" i="7"/>
  <c r="AM15" i="7"/>
  <c r="AJ15" i="7" s="1"/>
  <c r="AM16" i="7"/>
  <c r="AM17" i="7"/>
  <c r="AM18" i="7"/>
  <c r="AJ18" i="7" s="1"/>
  <c r="AM19" i="7"/>
  <c r="AM20" i="7"/>
  <c r="AJ20" i="7" s="1"/>
  <c r="AM21" i="7"/>
  <c r="AM22" i="7"/>
  <c r="AJ22" i="7" s="1"/>
  <c r="AM23" i="7"/>
  <c r="AM24" i="7"/>
  <c r="AJ24" i="7" s="1"/>
  <c r="AM25" i="7"/>
  <c r="AM26" i="7"/>
  <c r="AJ26" i="7" s="1"/>
  <c r="AM27" i="7"/>
  <c r="AM28" i="7"/>
  <c r="AJ28" i="7" s="1"/>
  <c r="AM29" i="7"/>
  <c r="AM30" i="7"/>
  <c r="AJ30" i="7" s="1"/>
  <c r="AM31" i="7"/>
  <c r="AM32" i="7"/>
  <c r="AJ32" i="7" s="1"/>
  <c r="AM33" i="7"/>
  <c r="AM34" i="7"/>
  <c r="AJ34" i="7" s="1"/>
  <c r="AM35" i="7"/>
  <c r="AM36" i="7"/>
  <c r="AJ36" i="7" s="1"/>
  <c r="AM37" i="7"/>
  <c r="AM38" i="7"/>
  <c r="AJ38" i="7" s="1"/>
  <c r="AM39" i="7"/>
  <c r="AM40" i="7"/>
  <c r="AJ40" i="7" s="1"/>
  <c r="AM41" i="7"/>
  <c r="AM42" i="7"/>
  <c r="AJ42" i="7" s="1"/>
  <c r="AM43" i="7"/>
  <c r="AM44" i="7"/>
  <c r="AJ44" i="7" s="1"/>
  <c r="AM45" i="7"/>
  <c r="AM46" i="7"/>
  <c r="AJ46" i="7" s="1"/>
  <c r="AM47" i="7"/>
  <c r="AM48" i="7"/>
  <c r="AJ48" i="7" s="1"/>
  <c r="AM49" i="7"/>
  <c r="AM50" i="7"/>
  <c r="AJ50" i="7" s="1"/>
  <c r="AM51" i="7"/>
  <c r="AM52" i="7"/>
  <c r="AJ52" i="7" s="1"/>
  <c r="AM53" i="7"/>
  <c r="AM54" i="7"/>
  <c r="AJ54" i="7" s="1"/>
  <c r="AM55" i="7"/>
  <c r="AM56" i="7"/>
  <c r="AJ56" i="7" s="1"/>
  <c r="AM57" i="7"/>
  <c r="AM58" i="7"/>
  <c r="AJ58" i="7" s="1"/>
  <c r="AM59" i="7"/>
  <c r="AM60" i="7"/>
  <c r="AJ60" i="7" s="1"/>
  <c r="AM61" i="7"/>
  <c r="AM62" i="7"/>
  <c r="AJ62" i="7" s="1"/>
  <c r="AM63" i="7"/>
  <c r="AM64" i="7"/>
  <c r="AJ64" i="7" s="1"/>
  <c r="AM65" i="7"/>
  <c r="AM66" i="7"/>
  <c r="AJ66" i="7" s="1"/>
  <c r="AM67" i="7"/>
  <c r="AM68" i="7"/>
  <c r="AJ68" i="7" s="1"/>
  <c r="AM69" i="7"/>
  <c r="AM70" i="7"/>
  <c r="AJ70" i="7" s="1"/>
  <c r="AM71" i="7"/>
  <c r="AM72" i="7"/>
  <c r="AJ72" i="7" s="1"/>
  <c r="AM73" i="7"/>
  <c r="AM74" i="7"/>
  <c r="AJ74" i="7" s="1"/>
  <c r="AM75" i="7"/>
  <c r="AM76" i="7"/>
  <c r="AJ76" i="7" s="1"/>
  <c r="AM77" i="7"/>
  <c r="AM78" i="7"/>
  <c r="AJ78" i="7" s="1"/>
  <c r="AM79" i="7"/>
  <c r="AM80" i="7"/>
  <c r="AJ80" i="7" s="1"/>
  <c r="AM81" i="7"/>
  <c r="AM82" i="7"/>
  <c r="AJ82" i="7" s="1"/>
  <c r="AM83" i="7"/>
  <c r="AM84" i="7"/>
  <c r="AJ84" i="7" s="1"/>
  <c r="AM85" i="7"/>
  <c r="AM86" i="7"/>
  <c r="AJ86" i="7" s="1"/>
  <c r="AM87" i="7"/>
  <c r="AM88" i="7"/>
  <c r="AJ88" i="7" s="1"/>
  <c r="AM89" i="7"/>
  <c r="AM90" i="7"/>
  <c r="AJ90" i="7" s="1"/>
  <c r="AM91" i="7"/>
  <c r="AM92" i="7"/>
  <c r="AJ92" i="7" s="1"/>
  <c r="AM93" i="7"/>
  <c r="AM94" i="7"/>
  <c r="AJ94" i="7" s="1"/>
  <c r="AM95" i="7"/>
  <c r="AM96" i="7"/>
  <c r="AJ96" i="7" s="1"/>
  <c r="AM97" i="7"/>
  <c r="AM98" i="7"/>
  <c r="AJ98" i="7" s="1"/>
  <c r="AM99" i="7"/>
  <c r="AM100" i="7"/>
  <c r="AJ100" i="7" s="1"/>
  <c r="AM101" i="7"/>
  <c r="AM102" i="7"/>
  <c r="AJ102" i="7" s="1"/>
  <c r="AM103" i="7"/>
  <c r="AM104" i="7"/>
  <c r="AJ104" i="7" s="1"/>
  <c r="AM105" i="7"/>
  <c r="AM106" i="7"/>
  <c r="AJ106" i="7" s="1"/>
  <c r="AM107" i="7"/>
  <c r="AM108" i="7"/>
  <c r="AJ108" i="7" s="1"/>
  <c r="AM109" i="7"/>
  <c r="AM110" i="7"/>
  <c r="AJ110" i="7" s="1"/>
  <c r="AM111" i="7"/>
  <c r="AM112" i="7"/>
  <c r="AJ112" i="7" s="1"/>
  <c r="AJ19" i="7"/>
  <c r="AJ21" i="7"/>
  <c r="AJ23" i="7"/>
  <c r="AJ25" i="7"/>
  <c r="AJ27" i="7"/>
  <c r="AJ29" i="7"/>
  <c r="AJ31" i="7"/>
  <c r="AJ33" i="7"/>
  <c r="AJ35" i="7"/>
  <c r="AJ37" i="7"/>
  <c r="AJ39" i="7"/>
  <c r="AJ41" i="7"/>
  <c r="AJ43" i="7"/>
  <c r="AJ45" i="7"/>
  <c r="AJ49" i="7"/>
  <c r="AJ53" i="7"/>
  <c r="AJ57" i="7"/>
  <c r="AJ61" i="7"/>
  <c r="AJ65" i="7"/>
  <c r="AJ69" i="7"/>
  <c r="AJ73" i="7"/>
  <c r="AJ77" i="7"/>
  <c r="AJ81" i="7"/>
  <c r="AJ85" i="7"/>
  <c r="AJ89" i="7"/>
  <c r="AJ93" i="7"/>
  <c r="AJ97" i="7"/>
  <c r="AJ101" i="7"/>
  <c r="AJ105" i="7"/>
  <c r="AJ109" i="7"/>
  <c r="AG14" i="7"/>
  <c r="AG15" i="7"/>
  <c r="AG16" i="7"/>
  <c r="AG17" i="7"/>
  <c r="AG18" i="7"/>
  <c r="AG19" i="7"/>
  <c r="AG20" i="7"/>
  <c r="AG21" i="7"/>
  <c r="AG22" i="7"/>
  <c r="AG23" i="7"/>
  <c r="AG24" i="7"/>
  <c r="AG25" i="7"/>
  <c r="AG26" i="7"/>
  <c r="AG27" i="7"/>
  <c r="AG28" i="7"/>
  <c r="AG29" i="7"/>
  <c r="AG30" i="7"/>
  <c r="AG31" i="7"/>
  <c r="AG32" i="7"/>
  <c r="AG33" i="7"/>
  <c r="AG34" i="7"/>
  <c r="AG35" i="7"/>
  <c r="AG36" i="7"/>
  <c r="AG37" i="7"/>
  <c r="AG38" i="7"/>
  <c r="AG39" i="7"/>
  <c r="AG40" i="7"/>
  <c r="AG41" i="7"/>
  <c r="AG42" i="7"/>
  <c r="AG43" i="7"/>
  <c r="AG44" i="7"/>
  <c r="AG45" i="7"/>
  <c r="AG46" i="7"/>
  <c r="AG47" i="7"/>
  <c r="AG48" i="7"/>
  <c r="AG49" i="7"/>
  <c r="AG50" i="7"/>
  <c r="AG51" i="7"/>
  <c r="AG52" i="7"/>
  <c r="AG53" i="7"/>
  <c r="AG54" i="7"/>
  <c r="AG55" i="7"/>
  <c r="AG56" i="7"/>
  <c r="AG57" i="7"/>
  <c r="AG58" i="7"/>
  <c r="AG59" i="7"/>
  <c r="AG60" i="7"/>
  <c r="AG61" i="7"/>
  <c r="AG62" i="7"/>
  <c r="AG63" i="7"/>
  <c r="AG64" i="7"/>
  <c r="AG65" i="7"/>
  <c r="AG66" i="7"/>
  <c r="AG67" i="7"/>
  <c r="AG68" i="7"/>
  <c r="AG69" i="7"/>
  <c r="AG70" i="7"/>
  <c r="AG71" i="7"/>
  <c r="AG72" i="7"/>
  <c r="AG73" i="7"/>
  <c r="AG74" i="7"/>
  <c r="AG75" i="7"/>
  <c r="AG76" i="7"/>
  <c r="AG77" i="7"/>
  <c r="AG78" i="7"/>
  <c r="AG79" i="7"/>
  <c r="AG80" i="7"/>
  <c r="AG81" i="7"/>
  <c r="AG82" i="7"/>
  <c r="AG83" i="7"/>
  <c r="AG84" i="7"/>
  <c r="AG85" i="7"/>
  <c r="AG86" i="7"/>
  <c r="AG87" i="7"/>
  <c r="AG88" i="7"/>
  <c r="AG89" i="7"/>
  <c r="AG90" i="7"/>
  <c r="AG91" i="7"/>
  <c r="AG92" i="7"/>
  <c r="AG93" i="7"/>
  <c r="AG94" i="7"/>
  <c r="AG95" i="7"/>
  <c r="AG96" i="7"/>
  <c r="AG97" i="7"/>
  <c r="AG98" i="7"/>
  <c r="AG99" i="7"/>
  <c r="AG100" i="7"/>
  <c r="AG101" i="7"/>
  <c r="AG102" i="7"/>
  <c r="AG103" i="7"/>
  <c r="AG104" i="7"/>
  <c r="AG105" i="7"/>
  <c r="AG106" i="7"/>
  <c r="AG107" i="7"/>
  <c r="AG108" i="7"/>
  <c r="AG109" i="7"/>
  <c r="AG110" i="7"/>
  <c r="AG111" i="7"/>
  <c r="AG112" i="7"/>
  <c r="AC14" i="7"/>
  <c r="AC15" i="7"/>
  <c r="AC16" i="7"/>
  <c r="AC17" i="7"/>
  <c r="AC18" i="7"/>
  <c r="AC19" i="7"/>
  <c r="AC20" i="7"/>
  <c r="AC21" i="7"/>
  <c r="AC22" i="7"/>
  <c r="AC23"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C65" i="7"/>
  <c r="AC66" i="7"/>
  <c r="AC67" i="7"/>
  <c r="AC68" i="7"/>
  <c r="AC69" i="7"/>
  <c r="AC70" i="7"/>
  <c r="AC71" i="7"/>
  <c r="AC72" i="7"/>
  <c r="AC73" i="7"/>
  <c r="AC74" i="7"/>
  <c r="AC75" i="7"/>
  <c r="AC76" i="7"/>
  <c r="AC77" i="7"/>
  <c r="AC78" i="7"/>
  <c r="AC79" i="7"/>
  <c r="AC80" i="7"/>
  <c r="AC81" i="7"/>
  <c r="AC82" i="7"/>
  <c r="AC83" i="7"/>
  <c r="AC84" i="7"/>
  <c r="AC85" i="7"/>
  <c r="AC86" i="7"/>
  <c r="AC87" i="7"/>
  <c r="AC88" i="7"/>
  <c r="AC89" i="7"/>
  <c r="AC90" i="7"/>
  <c r="AC91" i="7"/>
  <c r="AC92" i="7"/>
  <c r="AC93" i="7"/>
  <c r="AC94" i="7"/>
  <c r="AC95" i="7"/>
  <c r="AC96" i="7"/>
  <c r="AC97" i="7"/>
  <c r="AC98" i="7"/>
  <c r="AC99" i="7"/>
  <c r="AC100" i="7"/>
  <c r="AC101" i="7"/>
  <c r="AC102" i="7"/>
  <c r="AC103" i="7"/>
  <c r="AC104" i="7"/>
  <c r="AC105" i="7"/>
  <c r="AC106" i="7"/>
  <c r="AC107" i="7"/>
  <c r="AC108" i="7"/>
  <c r="AC109" i="7"/>
  <c r="AC110" i="7"/>
  <c r="AC111" i="7"/>
  <c r="AC112" i="7"/>
  <c r="X14" i="7"/>
  <c r="X15" i="7"/>
  <c r="U15" i="7" s="1"/>
  <c r="X16" i="7"/>
  <c r="X17" i="7"/>
  <c r="X18" i="7"/>
  <c r="U18" i="7" s="1"/>
  <c r="X19" i="7"/>
  <c r="X20" i="7"/>
  <c r="U20" i="7" s="1"/>
  <c r="X21" i="7"/>
  <c r="X22" i="7"/>
  <c r="U22" i="7" s="1"/>
  <c r="X23" i="7"/>
  <c r="X24" i="7"/>
  <c r="U24" i="7" s="1"/>
  <c r="X25" i="7"/>
  <c r="X26" i="7"/>
  <c r="U26" i="7" s="1"/>
  <c r="X27" i="7"/>
  <c r="X28" i="7"/>
  <c r="U28" i="7" s="1"/>
  <c r="X29" i="7"/>
  <c r="X30" i="7"/>
  <c r="U30" i="7" s="1"/>
  <c r="X31" i="7"/>
  <c r="X32" i="7"/>
  <c r="U32" i="7" s="1"/>
  <c r="X33" i="7"/>
  <c r="X34" i="7"/>
  <c r="U34" i="7" s="1"/>
  <c r="X35" i="7"/>
  <c r="X36" i="7"/>
  <c r="U36" i="7" s="1"/>
  <c r="X37" i="7"/>
  <c r="X38" i="7"/>
  <c r="U38" i="7" s="1"/>
  <c r="X39" i="7"/>
  <c r="X40" i="7"/>
  <c r="U40" i="7" s="1"/>
  <c r="X41" i="7"/>
  <c r="X42" i="7"/>
  <c r="U42" i="7" s="1"/>
  <c r="X43" i="7"/>
  <c r="X44" i="7"/>
  <c r="U44" i="7" s="1"/>
  <c r="X45" i="7"/>
  <c r="X46" i="7"/>
  <c r="U46" i="7" s="1"/>
  <c r="X47" i="7"/>
  <c r="X48" i="7"/>
  <c r="U48" i="7" s="1"/>
  <c r="X49" i="7"/>
  <c r="X50" i="7"/>
  <c r="U50" i="7" s="1"/>
  <c r="X51" i="7"/>
  <c r="X52" i="7"/>
  <c r="U52" i="7" s="1"/>
  <c r="X53" i="7"/>
  <c r="X54" i="7"/>
  <c r="U54" i="7" s="1"/>
  <c r="X55" i="7"/>
  <c r="X56" i="7"/>
  <c r="U56" i="7" s="1"/>
  <c r="X57" i="7"/>
  <c r="X58" i="7"/>
  <c r="U58" i="7" s="1"/>
  <c r="X59" i="7"/>
  <c r="X60" i="7"/>
  <c r="U60" i="7" s="1"/>
  <c r="X61" i="7"/>
  <c r="X62" i="7"/>
  <c r="U62" i="7" s="1"/>
  <c r="X63" i="7"/>
  <c r="X64" i="7"/>
  <c r="U64" i="7" s="1"/>
  <c r="X65" i="7"/>
  <c r="X66" i="7"/>
  <c r="U66" i="7" s="1"/>
  <c r="X67" i="7"/>
  <c r="X68" i="7"/>
  <c r="U68" i="7" s="1"/>
  <c r="X69" i="7"/>
  <c r="X70" i="7"/>
  <c r="U70" i="7" s="1"/>
  <c r="X71" i="7"/>
  <c r="X72" i="7"/>
  <c r="U72" i="7" s="1"/>
  <c r="X73" i="7"/>
  <c r="X74" i="7"/>
  <c r="U74" i="7" s="1"/>
  <c r="X75" i="7"/>
  <c r="X76" i="7"/>
  <c r="U76" i="7" s="1"/>
  <c r="X77" i="7"/>
  <c r="X78" i="7"/>
  <c r="U78" i="7" s="1"/>
  <c r="X79" i="7"/>
  <c r="X80" i="7"/>
  <c r="U80" i="7" s="1"/>
  <c r="X81" i="7"/>
  <c r="X82" i="7"/>
  <c r="U82" i="7" s="1"/>
  <c r="X83" i="7"/>
  <c r="X84" i="7"/>
  <c r="U84" i="7" s="1"/>
  <c r="X85" i="7"/>
  <c r="X86" i="7"/>
  <c r="U86" i="7" s="1"/>
  <c r="X87" i="7"/>
  <c r="X88" i="7"/>
  <c r="U88" i="7" s="1"/>
  <c r="X89" i="7"/>
  <c r="X90" i="7"/>
  <c r="U90" i="7" s="1"/>
  <c r="X91" i="7"/>
  <c r="X92" i="7"/>
  <c r="U92" i="7" s="1"/>
  <c r="X93" i="7"/>
  <c r="X94" i="7"/>
  <c r="U94" i="7" s="1"/>
  <c r="X95" i="7"/>
  <c r="X96" i="7"/>
  <c r="U96" i="7" s="1"/>
  <c r="X97" i="7"/>
  <c r="X98" i="7"/>
  <c r="U98" i="7" s="1"/>
  <c r="X99" i="7"/>
  <c r="X100" i="7"/>
  <c r="U100" i="7" s="1"/>
  <c r="X101" i="7"/>
  <c r="X102" i="7"/>
  <c r="U102" i="7" s="1"/>
  <c r="X103" i="7"/>
  <c r="X104" i="7"/>
  <c r="U104" i="7" s="1"/>
  <c r="X105" i="7"/>
  <c r="X106" i="7"/>
  <c r="U106" i="7" s="1"/>
  <c r="X107" i="7"/>
  <c r="X108" i="7"/>
  <c r="U108" i="7" s="1"/>
  <c r="X109" i="7"/>
  <c r="X110" i="7"/>
  <c r="U110" i="7" s="1"/>
  <c r="X111" i="7"/>
  <c r="X112" i="7"/>
  <c r="U112" i="7" s="1"/>
  <c r="U19" i="7"/>
  <c r="U23" i="7"/>
  <c r="U27" i="7"/>
  <c r="U31" i="7"/>
  <c r="U33" i="7"/>
  <c r="U35" i="7"/>
  <c r="U37" i="7"/>
  <c r="U39" i="7"/>
  <c r="U41" i="7"/>
  <c r="U43" i="7"/>
  <c r="U45" i="7"/>
  <c r="U47" i="7"/>
  <c r="U49" i="7"/>
  <c r="U51" i="7"/>
  <c r="U53" i="7"/>
  <c r="U55" i="7"/>
  <c r="U57" i="7"/>
  <c r="U59" i="7"/>
  <c r="U61" i="7"/>
  <c r="U63" i="7"/>
  <c r="U65" i="7"/>
  <c r="U67" i="7"/>
  <c r="U69" i="7"/>
  <c r="U71" i="7"/>
  <c r="U73" i="7"/>
  <c r="U75" i="7"/>
  <c r="U77" i="7"/>
  <c r="U79" i="7"/>
  <c r="U81" i="7"/>
  <c r="U83" i="7"/>
  <c r="U85" i="7"/>
  <c r="U87" i="7"/>
  <c r="U89" i="7"/>
  <c r="U91" i="7"/>
  <c r="U93" i="7"/>
  <c r="U95" i="7"/>
  <c r="U97" i="7"/>
  <c r="U99" i="7"/>
  <c r="U101" i="7"/>
  <c r="U103" i="7"/>
  <c r="U105" i="7"/>
  <c r="U107" i="7"/>
  <c r="U109" i="7"/>
  <c r="U111" i="7"/>
  <c r="AI11" i="7"/>
  <c r="AV13" i="7"/>
  <c r="AR13" i="7"/>
  <c r="AM13" i="7"/>
  <c r="AG13" i="7"/>
  <c r="AC13" i="7"/>
  <c r="X13" i="7"/>
  <c r="BO16" i="7"/>
  <c r="BO17" i="7"/>
  <c r="BO18" i="7"/>
  <c r="BO19" i="7"/>
  <c r="BO20" i="7"/>
  <c r="BO21" i="7"/>
  <c r="BO22" i="7"/>
  <c r="BO23" i="7"/>
  <c r="BO24" i="7"/>
  <c r="BO25" i="7"/>
  <c r="BO26" i="7"/>
  <c r="BO27" i="7"/>
  <c r="BO28" i="7"/>
  <c r="BO29" i="7"/>
  <c r="BO30" i="7"/>
  <c r="BO31" i="7"/>
  <c r="BO32" i="7"/>
  <c r="BO33" i="7"/>
  <c r="BO34" i="7"/>
  <c r="BO35" i="7"/>
  <c r="BO36" i="7"/>
  <c r="BO37" i="7"/>
  <c r="BO38" i="7"/>
  <c r="BO39" i="7"/>
  <c r="BO40" i="7"/>
  <c r="BO41" i="7"/>
  <c r="BO42" i="7"/>
  <c r="BO43" i="7"/>
  <c r="BO44" i="7"/>
  <c r="BO45" i="7"/>
  <c r="BO46" i="7"/>
  <c r="BO47" i="7"/>
  <c r="BO48" i="7"/>
  <c r="BO49" i="7"/>
  <c r="BO50" i="7"/>
  <c r="BO51" i="7"/>
  <c r="BO52" i="7"/>
  <c r="BO53" i="7"/>
  <c r="BO54" i="7"/>
  <c r="BO55" i="7"/>
  <c r="BO56" i="7"/>
  <c r="BO57" i="7"/>
  <c r="BO58" i="7"/>
  <c r="BO59" i="7"/>
  <c r="BO60" i="7"/>
  <c r="BO61" i="7"/>
  <c r="BO62" i="7"/>
  <c r="BO63" i="7"/>
  <c r="BO64" i="7"/>
  <c r="BO65" i="7"/>
  <c r="BO66" i="7"/>
  <c r="BO67" i="7"/>
  <c r="BO68" i="7"/>
  <c r="BO69" i="7"/>
  <c r="BO70" i="7"/>
  <c r="BO71" i="7"/>
  <c r="BO72" i="7"/>
  <c r="BO73" i="7"/>
  <c r="BO74" i="7"/>
  <c r="BO75" i="7"/>
  <c r="BO76" i="7"/>
  <c r="BO77" i="7"/>
  <c r="BO78" i="7"/>
  <c r="BO79" i="7"/>
  <c r="BO80" i="7"/>
  <c r="BO81" i="7"/>
  <c r="BO82" i="7"/>
  <c r="BO83" i="7"/>
  <c r="BO84" i="7"/>
  <c r="BO85" i="7"/>
  <c r="BO86" i="7"/>
  <c r="BO87" i="7"/>
  <c r="BO88" i="7"/>
  <c r="BO89" i="7"/>
  <c r="BO90" i="7"/>
  <c r="BO91" i="7"/>
  <c r="BO92" i="7"/>
  <c r="BO93" i="7"/>
  <c r="BO94" i="7"/>
  <c r="BO95" i="7"/>
  <c r="BO96" i="7"/>
  <c r="BO97" i="7"/>
  <c r="BO98" i="7"/>
  <c r="BO99" i="7"/>
  <c r="BO100" i="7"/>
  <c r="BO101" i="7"/>
  <c r="BO102" i="7"/>
  <c r="BO103" i="7"/>
  <c r="BO104" i="7"/>
  <c r="BO105" i="7"/>
  <c r="BO106" i="7"/>
  <c r="BO107" i="7"/>
  <c r="BO108" i="7"/>
  <c r="BO109" i="7"/>
  <c r="BO110" i="7"/>
  <c r="BO111" i="7"/>
  <c r="BO112" i="7"/>
  <c r="BQ14" i="7"/>
  <c r="BQ15" i="7"/>
  <c r="BQ16" i="7"/>
  <c r="BQ17" i="7"/>
  <c r="BQ18" i="7"/>
  <c r="BQ19" i="7"/>
  <c r="BQ20" i="7"/>
  <c r="BQ21" i="7"/>
  <c r="BQ22" i="7"/>
  <c r="BQ23" i="7"/>
  <c r="BQ24" i="7"/>
  <c r="BQ25" i="7"/>
  <c r="BQ26" i="7"/>
  <c r="BQ27" i="7"/>
  <c r="BQ28" i="7"/>
  <c r="BQ29" i="7"/>
  <c r="BQ30" i="7"/>
  <c r="BQ31" i="7"/>
  <c r="BQ32" i="7"/>
  <c r="BQ33" i="7"/>
  <c r="BQ34" i="7"/>
  <c r="BQ35" i="7"/>
  <c r="BQ36" i="7"/>
  <c r="BQ37" i="7"/>
  <c r="BQ38" i="7"/>
  <c r="BQ39" i="7"/>
  <c r="BQ40" i="7"/>
  <c r="BQ41" i="7"/>
  <c r="BQ42" i="7"/>
  <c r="BQ43" i="7"/>
  <c r="BQ44" i="7"/>
  <c r="BQ45" i="7"/>
  <c r="BQ46" i="7"/>
  <c r="BQ47" i="7"/>
  <c r="BQ48" i="7"/>
  <c r="BQ49" i="7"/>
  <c r="BQ50" i="7"/>
  <c r="BQ51" i="7"/>
  <c r="BQ52" i="7"/>
  <c r="BQ53" i="7"/>
  <c r="BQ54" i="7"/>
  <c r="BQ55" i="7"/>
  <c r="BQ56" i="7"/>
  <c r="BQ57" i="7"/>
  <c r="BQ58" i="7"/>
  <c r="BQ59" i="7"/>
  <c r="BQ60" i="7"/>
  <c r="BQ61" i="7"/>
  <c r="BQ62" i="7"/>
  <c r="BQ63" i="7"/>
  <c r="BQ64" i="7"/>
  <c r="BQ65" i="7"/>
  <c r="BQ66" i="7"/>
  <c r="BQ67" i="7"/>
  <c r="BQ68" i="7"/>
  <c r="BQ69" i="7"/>
  <c r="BQ70" i="7"/>
  <c r="BQ71" i="7"/>
  <c r="BQ72" i="7"/>
  <c r="BQ73" i="7"/>
  <c r="BQ74" i="7"/>
  <c r="BQ75" i="7"/>
  <c r="BQ76" i="7"/>
  <c r="BQ77" i="7"/>
  <c r="BQ78" i="7"/>
  <c r="BQ79" i="7"/>
  <c r="BQ80" i="7"/>
  <c r="BQ81" i="7"/>
  <c r="BQ82" i="7"/>
  <c r="BQ83" i="7"/>
  <c r="BQ84" i="7"/>
  <c r="BQ85" i="7"/>
  <c r="BQ86" i="7"/>
  <c r="BQ87" i="7"/>
  <c r="BQ88" i="7"/>
  <c r="BQ89" i="7"/>
  <c r="BQ90" i="7"/>
  <c r="BQ91" i="7"/>
  <c r="BQ92" i="7"/>
  <c r="BQ93" i="7"/>
  <c r="BQ94" i="7"/>
  <c r="BQ95" i="7"/>
  <c r="BQ96" i="7"/>
  <c r="BQ97" i="7"/>
  <c r="BQ98" i="7"/>
  <c r="BQ99" i="7"/>
  <c r="BQ100" i="7"/>
  <c r="BQ101" i="7"/>
  <c r="BQ102" i="7"/>
  <c r="BQ103" i="7"/>
  <c r="BQ104" i="7"/>
  <c r="BQ105" i="7"/>
  <c r="BQ106" i="7"/>
  <c r="BQ107" i="7"/>
  <c r="BQ108" i="7"/>
  <c r="BQ109" i="7"/>
  <c r="BQ110" i="7"/>
  <c r="BQ111" i="7"/>
  <c r="BQ112" i="7"/>
  <c r="BQ13" i="7"/>
  <c r="F9" i="11"/>
  <c r="U14" i="7" l="1"/>
  <c r="AJ16" i="7"/>
  <c r="AJ14" i="7"/>
  <c r="U16" i="7"/>
  <c r="U29" i="7"/>
  <c r="U25" i="7"/>
  <c r="U21" i="7"/>
  <c r="U17" i="7"/>
  <c r="D3" i="11"/>
  <c r="U13" i="7"/>
  <c r="BO15" i="7"/>
  <c r="AJ13" i="7"/>
  <c r="BS112" i="7"/>
  <c r="BS111" i="7"/>
  <c r="BS110" i="7"/>
  <c r="BS109" i="7"/>
  <c r="BS108" i="7"/>
  <c r="BS107" i="7"/>
  <c r="BS106" i="7"/>
  <c r="BS105" i="7"/>
  <c r="BS104" i="7"/>
  <c r="BS103" i="7"/>
  <c r="BS102" i="7"/>
  <c r="BS101" i="7"/>
  <c r="BS100" i="7"/>
  <c r="BS99" i="7"/>
  <c r="BS98" i="7"/>
  <c r="BS97" i="7"/>
  <c r="BS96" i="7"/>
  <c r="BS95" i="7"/>
  <c r="BS94" i="7"/>
  <c r="BS93" i="7"/>
  <c r="BS92" i="7"/>
  <c r="BS91" i="7"/>
  <c r="BS90" i="7"/>
  <c r="BS89" i="7"/>
  <c r="BS88" i="7"/>
  <c r="BS87" i="7"/>
  <c r="BS86" i="7"/>
  <c r="BS85" i="7"/>
  <c r="BS84" i="7"/>
  <c r="BS83" i="7"/>
  <c r="BS82" i="7"/>
  <c r="BS81" i="7"/>
  <c r="BS80" i="7"/>
  <c r="BS79" i="7"/>
  <c r="BS78" i="7"/>
  <c r="BS77" i="7"/>
  <c r="BS76" i="7"/>
  <c r="BS75" i="7"/>
  <c r="BS74" i="7"/>
  <c r="BS73" i="7"/>
  <c r="BS72" i="7"/>
  <c r="BS71" i="7"/>
  <c r="BS70" i="7"/>
  <c r="BS69" i="7"/>
  <c r="BS68" i="7"/>
  <c r="BS67" i="7"/>
  <c r="BS66" i="7"/>
  <c r="BS65" i="7"/>
  <c r="BS64" i="7"/>
  <c r="BS63" i="7"/>
  <c r="BS62" i="7"/>
  <c r="BS61" i="7"/>
  <c r="BS60" i="7"/>
  <c r="BS59" i="7"/>
  <c r="BS58" i="7"/>
  <c r="BS57" i="7"/>
  <c r="BS56" i="7"/>
  <c r="BS55" i="7"/>
  <c r="BS54" i="7"/>
  <c r="BS53" i="7"/>
  <c r="BS52" i="7"/>
  <c r="BS51" i="7"/>
  <c r="BS50" i="7"/>
  <c r="BS49" i="7"/>
  <c r="BS48" i="7"/>
  <c r="BS47" i="7"/>
  <c r="BS46" i="7"/>
  <c r="BS45" i="7"/>
  <c r="BS44" i="7"/>
  <c r="BS43" i="7"/>
  <c r="BS42" i="7"/>
  <c r="BS41" i="7"/>
  <c r="BS40" i="7"/>
  <c r="BS39" i="7"/>
  <c r="BS38" i="7"/>
  <c r="BS37" i="7"/>
  <c r="BS36" i="7"/>
  <c r="BR36" i="7" s="1"/>
  <c r="BS35" i="7"/>
  <c r="BR35" i="7" s="1"/>
  <c r="BS34" i="7"/>
  <c r="BR34" i="7" s="1"/>
  <c r="BS33" i="7"/>
  <c r="BR33" i="7" s="1"/>
  <c r="BS32" i="7"/>
  <c r="BR32" i="7" s="1"/>
  <c r="BS31" i="7"/>
  <c r="BR31" i="7" s="1"/>
  <c r="BS30" i="7"/>
  <c r="BR30" i="7" s="1"/>
  <c r="BS29" i="7"/>
  <c r="BR29" i="7" s="1"/>
  <c r="BS28" i="7"/>
  <c r="BR28" i="7" s="1"/>
  <c r="BS27" i="7"/>
  <c r="BR27" i="7" s="1"/>
  <c r="BS26" i="7"/>
  <c r="BR26" i="7" s="1"/>
  <c r="BS25" i="7"/>
  <c r="BR25" i="7" s="1"/>
  <c r="BS24" i="7"/>
  <c r="BR24" i="7" s="1"/>
  <c r="BS23" i="7"/>
  <c r="BR23" i="7" s="1"/>
  <c r="BS22" i="7"/>
  <c r="BR22" i="7" s="1"/>
  <c r="BS21" i="7"/>
  <c r="BR21" i="7" s="1"/>
  <c r="BS20" i="7"/>
  <c r="BR20" i="7" s="1"/>
  <c r="BS19" i="7"/>
  <c r="BR19" i="7" s="1"/>
  <c r="BS18" i="7"/>
  <c r="BR18" i="7" s="1"/>
  <c r="BS17" i="7"/>
  <c r="BR17" i="7" s="1"/>
  <c r="BS16" i="7"/>
  <c r="BR16" i="7" s="1"/>
  <c r="BS15" i="7"/>
  <c r="BS14" i="7"/>
  <c r="BP112" i="7"/>
  <c r="BP111" i="7"/>
  <c r="BP110" i="7"/>
  <c r="BP109" i="7"/>
  <c r="BP108" i="7"/>
  <c r="BP107" i="7"/>
  <c r="BP106" i="7"/>
  <c r="BP105" i="7"/>
  <c r="BP104" i="7"/>
  <c r="BP103" i="7"/>
  <c r="BP102" i="7"/>
  <c r="BP101" i="7"/>
  <c r="BP100" i="7"/>
  <c r="BP99" i="7"/>
  <c r="BP98" i="7"/>
  <c r="BP97" i="7"/>
  <c r="BP96" i="7"/>
  <c r="BP95" i="7"/>
  <c r="BP94" i="7"/>
  <c r="BP93" i="7"/>
  <c r="BP92" i="7"/>
  <c r="BP91" i="7"/>
  <c r="BP90" i="7"/>
  <c r="BP89" i="7"/>
  <c r="BP88" i="7"/>
  <c r="BP87" i="7"/>
  <c r="BP86" i="7"/>
  <c r="BP85" i="7"/>
  <c r="BP84" i="7"/>
  <c r="BP83" i="7"/>
  <c r="BP82" i="7"/>
  <c r="BP81" i="7"/>
  <c r="BP80" i="7"/>
  <c r="BP79" i="7"/>
  <c r="BP78" i="7"/>
  <c r="BP77" i="7"/>
  <c r="BP76" i="7"/>
  <c r="BP75" i="7"/>
  <c r="BP74" i="7"/>
  <c r="BP73" i="7"/>
  <c r="BP72" i="7"/>
  <c r="BP71" i="7"/>
  <c r="BP70" i="7"/>
  <c r="BP69" i="7"/>
  <c r="BP68" i="7"/>
  <c r="BP67" i="7"/>
  <c r="BP66" i="7"/>
  <c r="BP65" i="7"/>
  <c r="BP64" i="7"/>
  <c r="BP63" i="7"/>
  <c r="BP62" i="7"/>
  <c r="BP61" i="7"/>
  <c r="BP60" i="7"/>
  <c r="BP59" i="7"/>
  <c r="BP58" i="7"/>
  <c r="BP57" i="7"/>
  <c r="BP56" i="7"/>
  <c r="BP55" i="7"/>
  <c r="BP54" i="7"/>
  <c r="BP53" i="7"/>
  <c r="BP52" i="7"/>
  <c r="BP51" i="7"/>
  <c r="BP50" i="7"/>
  <c r="BP49" i="7"/>
  <c r="BP48" i="7"/>
  <c r="BP47" i="7"/>
  <c r="BP46" i="7"/>
  <c r="BP45" i="7"/>
  <c r="BP44" i="7"/>
  <c r="BP43" i="7"/>
  <c r="BP42" i="7"/>
  <c r="BP41" i="7"/>
  <c r="BP40" i="7"/>
  <c r="BP39" i="7"/>
  <c r="BP38" i="7"/>
  <c r="BP37" i="7"/>
  <c r="BP36" i="7"/>
  <c r="BP35" i="7"/>
  <c r="BP34" i="7"/>
  <c r="BP33" i="7"/>
  <c r="BP32" i="7"/>
  <c r="BP31" i="7"/>
  <c r="BP30" i="7"/>
  <c r="BP29" i="7"/>
  <c r="BP28" i="7"/>
  <c r="BP27" i="7"/>
  <c r="BP26" i="7"/>
  <c r="BP25" i="7"/>
  <c r="BP24" i="7"/>
  <c r="BP23" i="7"/>
  <c r="BP22" i="7"/>
  <c r="BP21" i="7"/>
  <c r="BP20" i="7"/>
  <c r="BP19" i="7"/>
  <c r="BP18" i="7"/>
  <c r="BP17" i="7"/>
  <c r="BP16" i="7"/>
  <c r="BP15" i="7"/>
  <c r="BN112" i="7"/>
  <c r="BN111" i="7"/>
  <c r="BN110" i="7"/>
  <c r="BN109" i="7"/>
  <c r="BN108" i="7"/>
  <c r="BN107" i="7"/>
  <c r="BN106" i="7"/>
  <c r="BN105" i="7"/>
  <c r="BN104" i="7"/>
  <c r="BN103" i="7"/>
  <c r="BN102" i="7"/>
  <c r="BN101" i="7"/>
  <c r="BN100" i="7"/>
  <c r="BN99" i="7"/>
  <c r="BN98" i="7"/>
  <c r="BN97" i="7"/>
  <c r="BN96" i="7"/>
  <c r="BN95" i="7"/>
  <c r="BN94" i="7"/>
  <c r="BN93" i="7"/>
  <c r="BN92" i="7"/>
  <c r="BN91" i="7"/>
  <c r="BN90" i="7"/>
  <c r="BN89" i="7"/>
  <c r="BN88" i="7"/>
  <c r="BN87" i="7"/>
  <c r="BN86" i="7"/>
  <c r="BN85" i="7"/>
  <c r="BN84" i="7"/>
  <c r="BN83" i="7"/>
  <c r="BN82" i="7"/>
  <c r="BN81" i="7"/>
  <c r="BN80" i="7"/>
  <c r="BN79" i="7"/>
  <c r="BN78" i="7"/>
  <c r="BN77" i="7"/>
  <c r="BN76" i="7"/>
  <c r="BN75" i="7"/>
  <c r="BN74" i="7"/>
  <c r="BN73" i="7"/>
  <c r="BN72" i="7"/>
  <c r="BN71" i="7"/>
  <c r="BN70" i="7"/>
  <c r="BN69" i="7"/>
  <c r="BN68" i="7"/>
  <c r="BN67" i="7"/>
  <c r="BN66" i="7"/>
  <c r="BN65" i="7"/>
  <c r="BN64" i="7"/>
  <c r="BN63" i="7"/>
  <c r="BN62" i="7"/>
  <c r="BN61" i="7"/>
  <c r="BN60" i="7"/>
  <c r="BN59" i="7"/>
  <c r="BN58" i="7"/>
  <c r="BN57" i="7"/>
  <c r="BN56" i="7"/>
  <c r="BN55" i="7"/>
  <c r="BN54" i="7"/>
  <c r="BN53" i="7"/>
  <c r="BN52" i="7"/>
  <c r="BN51" i="7"/>
  <c r="BN50" i="7"/>
  <c r="BN49" i="7"/>
  <c r="BN48" i="7"/>
  <c r="BN47" i="7"/>
  <c r="BN46" i="7"/>
  <c r="BN45" i="7"/>
  <c r="BN44" i="7"/>
  <c r="BN43" i="7"/>
  <c r="BN42" i="7"/>
  <c r="BN41" i="7"/>
  <c r="BN40" i="7"/>
  <c r="BN39" i="7"/>
  <c r="BN38" i="7"/>
  <c r="BN37" i="7"/>
  <c r="BN36" i="7"/>
  <c r="BN35" i="7"/>
  <c r="BN34" i="7"/>
  <c r="BN33" i="7"/>
  <c r="BN32" i="7"/>
  <c r="BN31" i="7"/>
  <c r="BN30" i="7"/>
  <c r="BN29" i="7"/>
  <c r="BN28" i="7"/>
  <c r="BN27" i="7"/>
  <c r="BN26" i="7"/>
  <c r="BN25" i="7"/>
  <c r="BN24" i="7"/>
  <c r="BN23" i="7"/>
  <c r="BN22" i="7"/>
  <c r="BN21" i="7"/>
  <c r="BN20" i="7"/>
  <c r="BN19" i="7"/>
  <c r="BN18" i="7"/>
  <c r="BN17" i="7"/>
  <c r="BN16" i="7"/>
  <c r="BN15" i="7"/>
  <c r="BM112" i="7"/>
  <c r="BM111" i="7"/>
  <c r="BM110" i="7"/>
  <c r="BM109" i="7"/>
  <c r="BM108" i="7"/>
  <c r="BM107" i="7"/>
  <c r="BM106" i="7"/>
  <c r="BM105" i="7"/>
  <c r="BM104" i="7"/>
  <c r="BM103" i="7"/>
  <c r="BM102" i="7"/>
  <c r="BM101" i="7"/>
  <c r="BM100" i="7"/>
  <c r="BM99" i="7"/>
  <c r="BM98" i="7"/>
  <c r="BM97" i="7"/>
  <c r="BM96" i="7"/>
  <c r="BM95" i="7"/>
  <c r="BM94" i="7"/>
  <c r="BM93" i="7"/>
  <c r="BM92" i="7"/>
  <c r="BM91" i="7"/>
  <c r="BM90" i="7"/>
  <c r="BM89" i="7"/>
  <c r="BM88" i="7"/>
  <c r="BM87" i="7"/>
  <c r="BM86" i="7"/>
  <c r="BM85" i="7"/>
  <c r="BM84" i="7"/>
  <c r="BM83" i="7"/>
  <c r="BM82" i="7"/>
  <c r="BM81" i="7"/>
  <c r="BM80" i="7"/>
  <c r="BM79" i="7"/>
  <c r="BM78" i="7"/>
  <c r="BM77" i="7"/>
  <c r="BM76" i="7"/>
  <c r="BM75" i="7"/>
  <c r="BM74" i="7"/>
  <c r="BM73" i="7"/>
  <c r="BM72" i="7"/>
  <c r="BM71" i="7"/>
  <c r="BM70" i="7"/>
  <c r="BM69" i="7"/>
  <c r="BM68" i="7"/>
  <c r="BM67" i="7"/>
  <c r="BM66" i="7"/>
  <c r="BM65" i="7"/>
  <c r="BM64" i="7"/>
  <c r="BM63" i="7"/>
  <c r="BM62" i="7"/>
  <c r="BM61" i="7"/>
  <c r="BM60" i="7"/>
  <c r="BM59" i="7"/>
  <c r="BM58" i="7"/>
  <c r="BM57" i="7"/>
  <c r="BM56" i="7"/>
  <c r="BM55" i="7"/>
  <c r="BM54" i="7"/>
  <c r="BM53" i="7"/>
  <c r="BM52" i="7"/>
  <c r="BM51" i="7"/>
  <c r="BM50" i="7"/>
  <c r="BM49" i="7"/>
  <c r="BM48" i="7"/>
  <c r="BM47" i="7"/>
  <c r="BM46" i="7"/>
  <c r="BM45" i="7"/>
  <c r="BM44" i="7"/>
  <c r="BM43" i="7"/>
  <c r="BM42" i="7"/>
  <c r="BM41" i="7"/>
  <c r="BM40" i="7"/>
  <c r="BM39" i="7"/>
  <c r="BM38" i="7"/>
  <c r="BM37" i="7"/>
  <c r="BM36" i="7"/>
  <c r="BM35" i="7"/>
  <c r="BM34" i="7"/>
  <c r="BM33" i="7"/>
  <c r="BM32" i="7"/>
  <c r="BM31" i="7"/>
  <c r="BM30" i="7"/>
  <c r="BM29" i="7"/>
  <c r="BM28" i="7"/>
  <c r="BM27" i="7"/>
  <c r="BM26" i="7"/>
  <c r="BM25" i="7"/>
  <c r="BM24" i="7"/>
  <c r="BM23" i="7"/>
  <c r="BM22" i="7"/>
  <c r="BM21" i="7"/>
  <c r="BM20" i="7"/>
  <c r="BM19" i="7"/>
  <c r="BM18" i="7"/>
  <c r="BM17" i="7"/>
  <c r="BM16" i="7"/>
  <c r="BM15" i="7"/>
  <c r="BK112" i="7"/>
  <c r="BK111" i="7"/>
  <c r="BK110" i="7"/>
  <c r="BK109" i="7"/>
  <c r="BK108" i="7"/>
  <c r="BK107" i="7"/>
  <c r="BK106" i="7"/>
  <c r="BK105" i="7"/>
  <c r="BK104" i="7"/>
  <c r="BK103" i="7"/>
  <c r="BK102" i="7"/>
  <c r="BK101" i="7"/>
  <c r="BK100" i="7"/>
  <c r="BK99" i="7"/>
  <c r="BK98" i="7"/>
  <c r="BK97" i="7"/>
  <c r="BK96" i="7"/>
  <c r="BK95" i="7"/>
  <c r="BK94" i="7"/>
  <c r="BK93" i="7"/>
  <c r="BK92" i="7"/>
  <c r="BK91" i="7"/>
  <c r="BK90" i="7"/>
  <c r="BK89" i="7"/>
  <c r="BK88" i="7"/>
  <c r="BK87" i="7"/>
  <c r="BK86" i="7"/>
  <c r="BK85" i="7"/>
  <c r="BK84" i="7"/>
  <c r="BK83" i="7"/>
  <c r="BK82" i="7"/>
  <c r="BK81" i="7"/>
  <c r="BK80" i="7"/>
  <c r="BK79" i="7"/>
  <c r="BK78" i="7"/>
  <c r="BK77" i="7"/>
  <c r="BK76" i="7"/>
  <c r="BK75" i="7"/>
  <c r="BK74" i="7"/>
  <c r="BK73" i="7"/>
  <c r="BK72" i="7"/>
  <c r="BK71" i="7"/>
  <c r="BK70" i="7"/>
  <c r="BK69" i="7"/>
  <c r="BK68" i="7"/>
  <c r="BK67" i="7"/>
  <c r="BK66" i="7"/>
  <c r="BK65" i="7"/>
  <c r="BK64" i="7"/>
  <c r="BK63" i="7"/>
  <c r="BK62" i="7"/>
  <c r="BK61" i="7"/>
  <c r="BK60" i="7"/>
  <c r="BK59" i="7"/>
  <c r="BK58" i="7"/>
  <c r="BK57" i="7"/>
  <c r="BK56" i="7"/>
  <c r="BK55" i="7"/>
  <c r="BK54" i="7"/>
  <c r="BK53" i="7"/>
  <c r="BK52" i="7"/>
  <c r="BK51" i="7"/>
  <c r="BK50" i="7"/>
  <c r="BK49" i="7"/>
  <c r="BK48" i="7"/>
  <c r="BK47" i="7"/>
  <c r="BK46" i="7"/>
  <c r="BK45" i="7"/>
  <c r="BK44" i="7"/>
  <c r="BK43" i="7"/>
  <c r="BK42" i="7"/>
  <c r="BK41" i="7"/>
  <c r="BK40" i="7"/>
  <c r="BK39" i="7"/>
  <c r="BK38" i="7"/>
  <c r="BK37" i="7"/>
  <c r="BK36" i="7"/>
  <c r="BK35" i="7"/>
  <c r="BK34" i="7"/>
  <c r="BK33" i="7"/>
  <c r="BK32" i="7"/>
  <c r="BK31" i="7"/>
  <c r="BK30" i="7"/>
  <c r="BK29" i="7"/>
  <c r="BK28" i="7"/>
  <c r="BK27" i="7"/>
  <c r="BK26" i="7"/>
  <c r="BK25" i="7"/>
  <c r="BK24" i="7"/>
  <c r="BK23" i="7"/>
  <c r="BK22" i="7"/>
  <c r="BK21" i="7"/>
  <c r="BK20" i="7"/>
  <c r="BK19" i="7"/>
  <c r="BK18" i="7"/>
  <c r="BK17" i="7"/>
  <c r="BK16" i="7"/>
  <c r="BK15" i="7"/>
  <c r="BJ112" i="7"/>
  <c r="BJ111" i="7"/>
  <c r="BJ110" i="7"/>
  <c r="BJ109" i="7"/>
  <c r="BJ108" i="7"/>
  <c r="BJ107" i="7"/>
  <c r="BJ106" i="7"/>
  <c r="BL106" i="7" s="1"/>
  <c r="BJ105" i="7"/>
  <c r="BJ104" i="7"/>
  <c r="BJ103" i="7"/>
  <c r="BJ102" i="7"/>
  <c r="BJ101" i="7"/>
  <c r="BJ100" i="7"/>
  <c r="BJ99" i="7"/>
  <c r="BJ98" i="7"/>
  <c r="BL98" i="7" s="1"/>
  <c r="BJ97" i="7"/>
  <c r="BJ96" i="7"/>
  <c r="BJ95" i="7"/>
  <c r="BJ94" i="7"/>
  <c r="BJ93" i="7"/>
  <c r="BJ92" i="7"/>
  <c r="BJ91" i="7"/>
  <c r="BJ90" i="7"/>
  <c r="BL90" i="7" s="1"/>
  <c r="BJ89" i="7"/>
  <c r="BJ88" i="7"/>
  <c r="BJ87" i="7"/>
  <c r="BJ86" i="7"/>
  <c r="BJ85" i="7"/>
  <c r="BJ84" i="7"/>
  <c r="BJ83" i="7"/>
  <c r="BJ82" i="7"/>
  <c r="BL82" i="7" s="1"/>
  <c r="BJ81" i="7"/>
  <c r="BJ80" i="7"/>
  <c r="BJ79" i="7"/>
  <c r="BJ78" i="7"/>
  <c r="BJ77" i="7"/>
  <c r="BJ76" i="7"/>
  <c r="BJ75" i="7"/>
  <c r="BJ74" i="7"/>
  <c r="BL74" i="7" s="1"/>
  <c r="BJ73" i="7"/>
  <c r="BJ72" i="7"/>
  <c r="BJ71" i="7"/>
  <c r="BJ70" i="7"/>
  <c r="BJ69" i="7"/>
  <c r="BJ68" i="7"/>
  <c r="BJ67" i="7"/>
  <c r="BJ66" i="7"/>
  <c r="BL66" i="7" s="1"/>
  <c r="BJ65" i="7"/>
  <c r="BJ64" i="7"/>
  <c r="BJ63" i="7"/>
  <c r="BJ62" i="7"/>
  <c r="BJ61" i="7"/>
  <c r="BJ60" i="7"/>
  <c r="BJ59" i="7"/>
  <c r="BJ58" i="7"/>
  <c r="BL58" i="7" s="1"/>
  <c r="BJ57" i="7"/>
  <c r="BJ56" i="7"/>
  <c r="BJ55" i="7"/>
  <c r="BJ54" i="7"/>
  <c r="BJ53" i="7"/>
  <c r="BJ52" i="7"/>
  <c r="BJ51" i="7"/>
  <c r="BJ50" i="7"/>
  <c r="BL50" i="7" s="1"/>
  <c r="BJ49" i="7"/>
  <c r="BJ48" i="7"/>
  <c r="BJ47" i="7"/>
  <c r="BJ46" i="7"/>
  <c r="BJ45" i="7"/>
  <c r="BJ44" i="7"/>
  <c r="BJ43" i="7"/>
  <c r="BJ42" i="7"/>
  <c r="BL42" i="7" s="1"/>
  <c r="BJ41" i="7"/>
  <c r="BJ40" i="7"/>
  <c r="BJ39" i="7"/>
  <c r="BJ38" i="7"/>
  <c r="BJ37" i="7"/>
  <c r="BJ36" i="7"/>
  <c r="BJ35" i="7"/>
  <c r="BJ34" i="7"/>
  <c r="BJ33" i="7"/>
  <c r="BJ32" i="7"/>
  <c r="BJ31" i="7"/>
  <c r="BJ30" i="7"/>
  <c r="BJ29" i="7"/>
  <c r="BJ28" i="7"/>
  <c r="BJ27" i="7"/>
  <c r="BJ26" i="7"/>
  <c r="BJ25" i="7"/>
  <c r="BJ24" i="7"/>
  <c r="BJ23" i="7"/>
  <c r="BJ22" i="7"/>
  <c r="BJ21" i="7"/>
  <c r="BJ20" i="7"/>
  <c r="BJ19" i="7"/>
  <c r="BJ18" i="7"/>
  <c r="BJ17" i="7"/>
  <c r="BJ16" i="7"/>
  <c r="BJ15" i="7"/>
  <c r="BI112" i="7"/>
  <c r="BI111" i="7"/>
  <c r="BI110" i="7"/>
  <c r="BI109" i="7"/>
  <c r="BI108" i="7"/>
  <c r="BI107" i="7"/>
  <c r="BI106" i="7"/>
  <c r="BI105" i="7"/>
  <c r="BI104" i="7"/>
  <c r="BI103" i="7"/>
  <c r="BI102" i="7"/>
  <c r="BI101" i="7"/>
  <c r="BI100" i="7"/>
  <c r="BI99" i="7"/>
  <c r="BI98" i="7"/>
  <c r="BI97" i="7"/>
  <c r="BI96" i="7"/>
  <c r="BI95" i="7"/>
  <c r="BI94" i="7"/>
  <c r="BI93" i="7"/>
  <c r="BI92" i="7"/>
  <c r="BI91" i="7"/>
  <c r="BI90" i="7"/>
  <c r="BI89" i="7"/>
  <c r="BI88" i="7"/>
  <c r="BI87" i="7"/>
  <c r="BI86" i="7"/>
  <c r="BI85" i="7"/>
  <c r="BI84" i="7"/>
  <c r="BI83" i="7"/>
  <c r="BI82" i="7"/>
  <c r="BI81" i="7"/>
  <c r="BI80" i="7"/>
  <c r="BI79" i="7"/>
  <c r="BI78" i="7"/>
  <c r="BI77" i="7"/>
  <c r="BI76" i="7"/>
  <c r="BI75" i="7"/>
  <c r="BI74" i="7"/>
  <c r="BI73" i="7"/>
  <c r="BI72" i="7"/>
  <c r="BI71" i="7"/>
  <c r="BI70" i="7"/>
  <c r="BI69" i="7"/>
  <c r="BI68" i="7"/>
  <c r="BI67" i="7"/>
  <c r="BI66" i="7"/>
  <c r="BI65" i="7"/>
  <c r="BI64" i="7"/>
  <c r="BI63" i="7"/>
  <c r="BI62" i="7"/>
  <c r="BI61" i="7"/>
  <c r="BI60" i="7"/>
  <c r="BI59" i="7"/>
  <c r="BI58" i="7"/>
  <c r="BI57" i="7"/>
  <c r="BI56" i="7"/>
  <c r="BI55" i="7"/>
  <c r="BI54" i="7"/>
  <c r="BI53" i="7"/>
  <c r="BI52" i="7"/>
  <c r="BI51" i="7"/>
  <c r="BI50" i="7"/>
  <c r="BI49" i="7"/>
  <c r="BI48" i="7"/>
  <c r="BI47" i="7"/>
  <c r="BI46" i="7"/>
  <c r="BI45" i="7"/>
  <c r="BI44" i="7"/>
  <c r="BI43" i="7"/>
  <c r="BI42" i="7"/>
  <c r="BI41" i="7"/>
  <c r="BI40" i="7"/>
  <c r="BI39" i="7"/>
  <c r="BI38" i="7"/>
  <c r="BI37" i="7"/>
  <c r="BI36" i="7"/>
  <c r="BI35" i="7"/>
  <c r="BI34" i="7"/>
  <c r="BI33" i="7"/>
  <c r="BI32" i="7"/>
  <c r="BI31" i="7"/>
  <c r="BI30" i="7"/>
  <c r="BI29" i="7"/>
  <c r="BI28" i="7"/>
  <c r="BI27" i="7"/>
  <c r="BI26" i="7"/>
  <c r="BI25" i="7"/>
  <c r="BI24" i="7"/>
  <c r="BI23" i="7"/>
  <c r="BI22" i="7"/>
  <c r="BI21" i="7"/>
  <c r="BI20" i="7"/>
  <c r="BI19" i="7"/>
  <c r="BI18" i="7"/>
  <c r="BI17" i="7"/>
  <c r="BI16" i="7"/>
  <c r="BI15" i="7"/>
  <c r="BG112" i="7"/>
  <c r="BG111" i="7"/>
  <c r="BG110" i="7"/>
  <c r="BG109" i="7"/>
  <c r="BG108" i="7"/>
  <c r="BG107" i="7"/>
  <c r="BG106" i="7"/>
  <c r="BG105" i="7"/>
  <c r="BG104" i="7"/>
  <c r="BG103" i="7"/>
  <c r="BG102" i="7"/>
  <c r="BG101" i="7"/>
  <c r="BG100" i="7"/>
  <c r="BG99" i="7"/>
  <c r="BG98" i="7"/>
  <c r="BG97" i="7"/>
  <c r="BG96" i="7"/>
  <c r="BG95" i="7"/>
  <c r="BG94" i="7"/>
  <c r="BG93" i="7"/>
  <c r="BG92" i="7"/>
  <c r="BG91" i="7"/>
  <c r="BG90" i="7"/>
  <c r="BG89" i="7"/>
  <c r="BG88" i="7"/>
  <c r="BG87" i="7"/>
  <c r="BG86" i="7"/>
  <c r="BG85" i="7"/>
  <c r="BG84" i="7"/>
  <c r="BG83" i="7"/>
  <c r="BG82" i="7"/>
  <c r="BG81" i="7"/>
  <c r="BG80" i="7"/>
  <c r="BG79" i="7"/>
  <c r="BG78" i="7"/>
  <c r="BG77" i="7"/>
  <c r="BG76" i="7"/>
  <c r="BG75" i="7"/>
  <c r="BG74" i="7"/>
  <c r="BG73" i="7"/>
  <c r="BG72" i="7"/>
  <c r="BG71" i="7"/>
  <c r="BG70" i="7"/>
  <c r="BG69" i="7"/>
  <c r="BG68" i="7"/>
  <c r="BG67" i="7"/>
  <c r="BG66" i="7"/>
  <c r="BG65" i="7"/>
  <c r="BG64" i="7"/>
  <c r="BG63" i="7"/>
  <c r="BG62" i="7"/>
  <c r="BG61" i="7"/>
  <c r="BG60" i="7"/>
  <c r="BG59" i="7"/>
  <c r="BG58" i="7"/>
  <c r="BG57" i="7"/>
  <c r="BG56" i="7"/>
  <c r="BG55" i="7"/>
  <c r="BG54" i="7"/>
  <c r="BG53" i="7"/>
  <c r="BG52" i="7"/>
  <c r="BG51" i="7"/>
  <c r="BG50" i="7"/>
  <c r="BG49" i="7"/>
  <c r="BG48" i="7"/>
  <c r="BG47" i="7"/>
  <c r="BG46" i="7"/>
  <c r="BG45" i="7"/>
  <c r="BG44" i="7"/>
  <c r="BG43" i="7"/>
  <c r="BG42" i="7"/>
  <c r="BG41" i="7"/>
  <c r="BG40" i="7"/>
  <c r="BG39" i="7"/>
  <c r="BG38" i="7"/>
  <c r="BG37" i="7"/>
  <c r="BG36" i="7"/>
  <c r="BG35" i="7"/>
  <c r="BG34" i="7"/>
  <c r="BG33" i="7"/>
  <c r="BG32" i="7"/>
  <c r="BG31" i="7"/>
  <c r="BG30" i="7"/>
  <c r="BG29" i="7"/>
  <c r="BG28" i="7"/>
  <c r="BG27" i="7"/>
  <c r="BG26" i="7"/>
  <c r="BG25" i="7"/>
  <c r="BG24" i="7"/>
  <c r="BG23" i="7"/>
  <c r="BG22" i="7"/>
  <c r="BG21" i="7"/>
  <c r="BG20" i="7"/>
  <c r="BG19" i="7"/>
  <c r="BG18" i="7"/>
  <c r="BG17" i="7"/>
  <c r="BG16" i="7"/>
  <c r="BG15" i="7"/>
  <c r="BF112" i="7"/>
  <c r="BF111" i="7"/>
  <c r="BF110" i="7"/>
  <c r="BF109" i="7"/>
  <c r="BF108" i="7"/>
  <c r="BF107" i="7"/>
  <c r="BF106" i="7"/>
  <c r="BF105" i="7"/>
  <c r="BF104" i="7"/>
  <c r="BF103" i="7"/>
  <c r="BF102" i="7"/>
  <c r="BF101" i="7"/>
  <c r="BF100" i="7"/>
  <c r="BF99" i="7"/>
  <c r="BF98" i="7"/>
  <c r="BF97" i="7"/>
  <c r="BF96" i="7"/>
  <c r="BF95" i="7"/>
  <c r="BF94" i="7"/>
  <c r="BF93" i="7"/>
  <c r="BF92" i="7"/>
  <c r="BF91" i="7"/>
  <c r="BF90" i="7"/>
  <c r="BF89" i="7"/>
  <c r="BF88" i="7"/>
  <c r="BF87" i="7"/>
  <c r="BF86" i="7"/>
  <c r="BF85" i="7"/>
  <c r="BF84" i="7"/>
  <c r="BF83" i="7"/>
  <c r="BF82" i="7"/>
  <c r="BF81" i="7"/>
  <c r="BF80" i="7"/>
  <c r="BF79" i="7"/>
  <c r="BF78" i="7"/>
  <c r="BF77" i="7"/>
  <c r="BF76" i="7"/>
  <c r="BF75" i="7"/>
  <c r="BF74" i="7"/>
  <c r="BF73" i="7"/>
  <c r="BF72" i="7"/>
  <c r="BF71" i="7"/>
  <c r="BF70" i="7"/>
  <c r="BF69" i="7"/>
  <c r="BF68" i="7"/>
  <c r="BF67" i="7"/>
  <c r="BF66" i="7"/>
  <c r="BF65" i="7"/>
  <c r="BF64" i="7"/>
  <c r="BF63" i="7"/>
  <c r="BF62" i="7"/>
  <c r="BF61" i="7"/>
  <c r="BF60" i="7"/>
  <c r="BF59" i="7"/>
  <c r="BF58" i="7"/>
  <c r="BF57" i="7"/>
  <c r="BF56" i="7"/>
  <c r="BF55" i="7"/>
  <c r="BF54" i="7"/>
  <c r="BF53" i="7"/>
  <c r="BF52" i="7"/>
  <c r="BF51" i="7"/>
  <c r="BF50" i="7"/>
  <c r="BF49" i="7"/>
  <c r="BF48" i="7"/>
  <c r="BF47" i="7"/>
  <c r="BF46" i="7"/>
  <c r="BF45" i="7"/>
  <c r="BF44" i="7"/>
  <c r="BF43" i="7"/>
  <c r="BF42" i="7"/>
  <c r="BF41" i="7"/>
  <c r="BF40" i="7"/>
  <c r="BF39" i="7"/>
  <c r="BF38" i="7"/>
  <c r="BF37" i="7"/>
  <c r="BF36" i="7"/>
  <c r="BF35" i="7"/>
  <c r="BF34" i="7"/>
  <c r="BF33" i="7"/>
  <c r="BF32" i="7"/>
  <c r="BF31" i="7"/>
  <c r="BF30" i="7"/>
  <c r="BF29" i="7"/>
  <c r="BF28" i="7"/>
  <c r="BF27" i="7"/>
  <c r="BF26" i="7"/>
  <c r="BF25" i="7"/>
  <c r="BF24" i="7"/>
  <c r="BF23" i="7"/>
  <c r="BF22" i="7"/>
  <c r="BF21" i="7"/>
  <c r="BF20" i="7"/>
  <c r="BF19" i="7"/>
  <c r="BF18" i="7"/>
  <c r="BF17" i="7"/>
  <c r="BF16" i="7"/>
  <c r="BF15" i="7"/>
  <c r="BE112" i="7"/>
  <c r="BE111" i="7"/>
  <c r="BE110" i="7"/>
  <c r="BE109" i="7"/>
  <c r="BE108" i="7"/>
  <c r="BE107" i="7"/>
  <c r="BE106" i="7"/>
  <c r="BE105" i="7"/>
  <c r="BE104" i="7"/>
  <c r="BE103" i="7"/>
  <c r="BE102" i="7"/>
  <c r="BE101" i="7"/>
  <c r="BE100" i="7"/>
  <c r="BE99" i="7"/>
  <c r="BE98" i="7"/>
  <c r="BE97" i="7"/>
  <c r="BE96" i="7"/>
  <c r="BE95" i="7"/>
  <c r="BE94" i="7"/>
  <c r="BE93" i="7"/>
  <c r="BE92" i="7"/>
  <c r="BE91" i="7"/>
  <c r="BE90" i="7"/>
  <c r="BE89" i="7"/>
  <c r="BE88" i="7"/>
  <c r="BE87" i="7"/>
  <c r="BE86" i="7"/>
  <c r="BE85" i="7"/>
  <c r="BE84" i="7"/>
  <c r="BE83" i="7"/>
  <c r="BE82" i="7"/>
  <c r="BE81" i="7"/>
  <c r="BE80" i="7"/>
  <c r="BE79" i="7"/>
  <c r="BE78" i="7"/>
  <c r="BE77" i="7"/>
  <c r="BE76" i="7"/>
  <c r="BE75" i="7"/>
  <c r="BE74" i="7"/>
  <c r="BE73" i="7"/>
  <c r="BE72" i="7"/>
  <c r="BE71" i="7"/>
  <c r="BE70" i="7"/>
  <c r="BE69" i="7"/>
  <c r="BE68" i="7"/>
  <c r="BE67" i="7"/>
  <c r="BE66" i="7"/>
  <c r="BE65" i="7"/>
  <c r="BE64" i="7"/>
  <c r="BE63" i="7"/>
  <c r="BE62" i="7"/>
  <c r="BE61" i="7"/>
  <c r="BE60" i="7"/>
  <c r="BE59" i="7"/>
  <c r="BE58" i="7"/>
  <c r="BE57" i="7"/>
  <c r="BE56" i="7"/>
  <c r="BE55" i="7"/>
  <c r="BE54" i="7"/>
  <c r="BE53" i="7"/>
  <c r="BE52" i="7"/>
  <c r="BE51" i="7"/>
  <c r="BE50" i="7"/>
  <c r="BE49" i="7"/>
  <c r="BE48" i="7"/>
  <c r="BE47" i="7"/>
  <c r="BE46" i="7"/>
  <c r="BE45" i="7"/>
  <c r="BE44" i="7"/>
  <c r="BE43" i="7"/>
  <c r="BE42" i="7"/>
  <c r="BE41" i="7"/>
  <c r="BE40" i="7"/>
  <c r="BE39" i="7"/>
  <c r="BE38" i="7"/>
  <c r="BE37" i="7"/>
  <c r="BE36" i="7"/>
  <c r="BE35" i="7"/>
  <c r="BE34" i="7"/>
  <c r="BE33" i="7"/>
  <c r="BE32" i="7"/>
  <c r="BE31" i="7"/>
  <c r="BE30" i="7"/>
  <c r="BE29" i="7"/>
  <c r="BE28" i="7"/>
  <c r="BE27" i="7"/>
  <c r="BE26" i="7"/>
  <c r="BE25" i="7"/>
  <c r="BE24" i="7"/>
  <c r="BE23" i="7"/>
  <c r="BE22" i="7"/>
  <c r="BE21" i="7"/>
  <c r="BE20" i="7"/>
  <c r="BE19" i="7"/>
  <c r="BE18" i="7"/>
  <c r="BE17" i="7"/>
  <c r="BE16" i="7"/>
  <c r="BE15" i="7"/>
  <c r="BD112" i="7"/>
  <c r="BH112" i="7" s="1"/>
  <c r="BD111" i="7"/>
  <c r="BH111" i="7" s="1"/>
  <c r="BD110" i="7"/>
  <c r="BH110" i="7" s="1"/>
  <c r="BD109" i="7"/>
  <c r="BH109" i="7" s="1"/>
  <c r="BD108" i="7"/>
  <c r="BH108" i="7" s="1"/>
  <c r="BD107" i="7"/>
  <c r="BH107" i="7" s="1"/>
  <c r="BD106" i="7"/>
  <c r="BH106" i="7" s="1"/>
  <c r="BD105" i="7"/>
  <c r="BH105" i="7" s="1"/>
  <c r="BD104" i="7"/>
  <c r="BH104" i="7" s="1"/>
  <c r="BD103" i="7"/>
  <c r="BH103" i="7" s="1"/>
  <c r="BD102" i="7"/>
  <c r="BH102" i="7" s="1"/>
  <c r="BD101" i="7"/>
  <c r="BH101" i="7" s="1"/>
  <c r="BD100" i="7"/>
  <c r="BH100" i="7" s="1"/>
  <c r="BD99" i="7"/>
  <c r="BH99" i="7" s="1"/>
  <c r="BD98" i="7"/>
  <c r="BH98" i="7" s="1"/>
  <c r="BD97" i="7"/>
  <c r="BH97" i="7" s="1"/>
  <c r="BD96" i="7"/>
  <c r="BH96" i="7" s="1"/>
  <c r="BD95" i="7"/>
  <c r="BH95" i="7" s="1"/>
  <c r="BD94" i="7"/>
  <c r="BH94" i="7" s="1"/>
  <c r="BD93" i="7"/>
  <c r="BH93" i="7" s="1"/>
  <c r="BD92" i="7"/>
  <c r="BH92" i="7" s="1"/>
  <c r="BD91" i="7"/>
  <c r="BH91" i="7" s="1"/>
  <c r="BD90" i="7"/>
  <c r="BH90" i="7" s="1"/>
  <c r="BD89" i="7"/>
  <c r="BH89" i="7" s="1"/>
  <c r="BD88" i="7"/>
  <c r="BH88" i="7" s="1"/>
  <c r="BD87" i="7"/>
  <c r="BH87" i="7" s="1"/>
  <c r="BD86" i="7"/>
  <c r="BH86" i="7" s="1"/>
  <c r="BD85" i="7"/>
  <c r="BH85" i="7" s="1"/>
  <c r="BD84" i="7"/>
  <c r="BH84" i="7" s="1"/>
  <c r="BD83" i="7"/>
  <c r="BH83" i="7" s="1"/>
  <c r="BD82" i="7"/>
  <c r="BH82" i="7" s="1"/>
  <c r="BD81" i="7"/>
  <c r="BH81" i="7" s="1"/>
  <c r="BD80" i="7"/>
  <c r="BH80" i="7" s="1"/>
  <c r="BD79" i="7"/>
  <c r="BH79" i="7" s="1"/>
  <c r="BD78" i="7"/>
  <c r="BH78" i="7" s="1"/>
  <c r="BD77" i="7"/>
  <c r="BH77" i="7" s="1"/>
  <c r="BD76" i="7"/>
  <c r="BH76" i="7" s="1"/>
  <c r="BD75" i="7"/>
  <c r="BH75" i="7" s="1"/>
  <c r="BD74" i="7"/>
  <c r="BH74" i="7" s="1"/>
  <c r="BD73" i="7"/>
  <c r="BH73" i="7" s="1"/>
  <c r="BD72" i="7"/>
  <c r="BH72" i="7" s="1"/>
  <c r="BD71" i="7"/>
  <c r="BH71" i="7" s="1"/>
  <c r="BD70" i="7"/>
  <c r="BH70" i="7" s="1"/>
  <c r="BD69" i="7"/>
  <c r="BH69" i="7" s="1"/>
  <c r="BD68" i="7"/>
  <c r="BH68" i="7" s="1"/>
  <c r="BD67" i="7"/>
  <c r="BH67" i="7" s="1"/>
  <c r="BD66" i="7"/>
  <c r="BH66" i="7" s="1"/>
  <c r="BD65" i="7"/>
  <c r="BH65" i="7" s="1"/>
  <c r="BD64" i="7"/>
  <c r="BH64" i="7" s="1"/>
  <c r="BD63" i="7"/>
  <c r="BH63" i="7" s="1"/>
  <c r="BD62" i="7"/>
  <c r="BH62" i="7" s="1"/>
  <c r="BD61" i="7"/>
  <c r="BH61" i="7" s="1"/>
  <c r="BD60" i="7"/>
  <c r="BH60" i="7" s="1"/>
  <c r="BD59" i="7"/>
  <c r="BH59" i="7" s="1"/>
  <c r="BD58" i="7"/>
  <c r="BH58" i="7" s="1"/>
  <c r="BD57" i="7"/>
  <c r="BH57" i="7" s="1"/>
  <c r="BD56" i="7"/>
  <c r="BH56" i="7" s="1"/>
  <c r="BD55" i="7"/>
  <c r="BH55" i="7" s="1"/>
  <c r="BD54" i="7"/>
  <c r="BH54" i="7" s="1"/>
  <c r="BD53" i="7"/>
  <c r="BH53" i="7" s="1"/>
  <c r="BD52" i="7"/>
  <c r="BH52" i="7" s="1"/>
  <c r="BD51" i="7"/>
  <c r="BH51" i="7" s="1"/>
  <c r="BD50" i="7"/>
  <c r="BH50" i="7" s="1"/>
  <c r="BD49" i="7"/>
  <c r="BH49" i="7" s="1"/>
  <c r="BD48" i="7"/>
  <c r="BH48" i="7" s="1"/>
  <c r="BD47" i="7"/>
  <c r="BH47" i="7" s="1"/>
  <c r="BD46" i="7"/>
  <c r="BH46" i="7" s="1"/>
  <c r="BD45" i="7"/>
  <c r="BH45" i="7" s="1"/>
  <c r="BD44" i="7"/>
  <c r="BH44" i="7" s="1"/>
  <c r="BD43" i="7"/>
  <c r="BH43" i="7" s="1"/>
  <c r="BD42" i="7"/>
  <c r="BH42" i="7" s="1"/>
  <c r="BD41" i="7"/>
  <c r="BH41" i="7" s="1"/>
  <c r="BD40" i="7"/>
  <c r="BH40" i="7" s="1"/>
  <c r="BD39" i="7"/>
  <c r="BH39" i="7" s="1"/>
  <c r="BD38" i="7"/>
  <c r="BH38" i="7" s="1"/>
  <c r="BD37" i="7"/>
  <c r="BH37" i="7" s="1"/>
  <c r="BD36" i="7"/>
  <c r="BH36" i="7" s="1"/>
  <c r="BD35" i="7"/>
  <c r="BH35" i="7" s="1"/>
  <c r="BD34" i="7"/>
  <c r="BH34" i="7" s="1"/>
  <c r="BD33" i="7"/>
  <c r="BH33" i="7" s="1"/>
  <c r="BD32" i="7"/>
  <c r="BH32" i="7" s="1"/>
  <c r="BD31" i="7"/>
  <c r="BD30" i="7"/>
  <c r="BD29" i="7"/>
  <c r="BD28" i="7"/>
  <c r="BD27" i="7"/>
  <c r="BD26" i="7"/>
  <c r="BD25" i="7"/>
  <c r="BD24" i="7"/>
  <c r="BD23" i="7"/>
  <c r="BD22" i="7"/>
  <c r="BD21" i="7"/>
  <c r="BD20" i="7"/>
  <c r="BD19" i="7"/>
  <c r="BD18" i="7"/>
  <c r="BD17" i="7"/>
  <c r="BD16" i="7"/>
  <c r="BD15" i="7"/>
  <c r="BB112" i="7"/>
  <c r="BB111" i="7"/>
  <c r="BB110" i="7"/>
  <c r="BB109" i="7"/>
  <c r="BB108" i="7"/>
  <c r="BB107" i="7"/>
  <c r="BB106" i="7"/>
  <c r="BB105" i="7"/>
  <c r="BB104" i="7"/>
  <c r="BB103" i="7"/>
  <c r="BB102" i="7"/>
  <c r="BB101" i="7"/>
  <c r="BB100" i="7"/>
  <c r="BB99" i="7"/>
  <c r="BB98" i="7"/>
  <c r="BB97" i="7"/>
  <c r="BB96" i="7"/>
  <c r="BB95" i="7"/>
  <c r="BB94" i="7"/>
  <c r="BB93" i="7"/>
  <c r="BB92" i="7"/>
  <c r="BB91" i="7"/>
  <c r="BB90" i="7"/>
  <c r="BB89" i="7"/>
  <c r="BB88" i="7"/>
  <c r="BB87" i="7"/>
  <c r="BB86" i="7"/>
  <c r="BB85" i="7"/>
  <c r="BB84" i="7"/>
  <c r="BB83" i="7"/>
  <c r="BB82" i="7"/>
  <c r="BB81" i="7"/>
  <c r="BB80" i="7"/>
  <c r="BB79" i="7"/>
  <c r="BB78" i="7"/>
  <c r="BB77" i="7"/>
  <c r="BB76" i="7"/>
  <c r="BB75" i="7"/>
  <c r="BB74" i="7"/>
  <c r="BB73" i="7"/>
  <c r="BB72" i="7"/>
  <c r="BB71" i="7"/>
  <c r="BB70" i="7"/>
  <c r="BB69" i="7"/>
  <c r="BB68" i="7"/>
  <c r="BB67" i="7"/>
  <c r="BB66" i="7"/>
  <c r="BB65" i="7"/>
  <c r="BB64" i="7"/>
  <c r="BB63" i="7"/>
  <c r="BB62" i="7"/>
  <c r="BB61" i="7"/>
  <c r="BB60" i="7"/>
  <c r="BB59" i="7"/>
  <c r="BB58" i="7"/>
  <c r="BB57" i="7"/>
  <c r="BB56" i="7"/>
  <c r="BB55" i="7"/>
  <c r="BB54" i="7"/>
  <c r="BB53" i="7"/>
  <c r="BB52" i="7"/>
  <c r="BB51" i="7"/>
  <c r="BB50" i="7"/>
  <c r="BB49" i="7"/>
  <c r="BB48" i="7"/>
  <c r="BB47" i="7"/>
  <c r="BB46" i="7"/>
  <c r="BB45" i="7"/>
  <c r="BB44" i="7"/>
  <c r="BB43" i="7"/>
  <c r="BB42" i="7"/>
  <c r="BB41" i="7"/>
  <c r="BB40" i="7"/>
  <c r="BB39" i="7"/>
  <c r="BB38" i="7"/>
  <c r="BB37" i="7"/>
  <c r="BB36" i="7"/>
  <c r="BB35" i="7"/>
  <c r="BB34" i="7"/>
  <c r="BB33" i="7"/>
  <c r="BB32" i="7"/>
  <c r="BB31" i="7"/>
  <c r="BB30" i="7"/>
  <c r="BB29" i="7"/>
  <c r="BB28" i="7"/>
  <c r="BB27" i="7"/>
  <c r="BB26" i="7"/>
  <c r="BB25" i="7"/>
  <c r="BB24" i="7"/>
  <c r="BB23" i="7"/>
  <c r="BB22" i="7"/>
  <c r="BB21" i="7"/>
  <c r="BB20" i="7"/>
  <c r="BB19" i="7"/>
  <c r="BB18" i="7"/>
  <c r="BB17" i="7"/>
  <c r="BB16" i="7"/>
  <c r="BB15" i="7"/>
  <c r="BA112" i="7"/>
  <c r="BC112" i="7" s="1"/>
  <c r="BA111" i="7"/>
  <c r="BC111" i="7" s="1"/>
  <c r="BA110" i="7"/>
  <c r="BC110" i="7" s="1"/>
  <c r="BA109" i="7"/>
  <c r="BC109" i="7" s="1"/>
  <c r="BA108" i="7"/>
  <c r="BC108" i="7" s="1"/>
  <c r="BA107" i="7"/>
  <c r="BC107" i="7" s="1"/>
  <c r="BA106" i="7"/>
  <c r="BC106" i="7" s="1"/>
  <c r="AZ106" i="7" s="1"/>
  <c r="BA105" i="7"/>
  <c r="BC105" i="7" s="1"/>
  <c r="BA104" i="7"/>
  <c r="BC104" i="7" s="1"/>
  <c r="BA103" i="7"/>
  <c r="BC103" i="7" s="1"/>
  <c r="BA102" i="7"/>
  <c r="BC102" i="7" s="1"/>
  <c r="BA101" i="7"/>
  <c r="BC101" i="7" s="1"/>
  <c r="BA100" i="7"/>
  <c r="BC100" i="7" s="1"/>
  <c r="BA99" i="7"/>
  <c r="BC99" i="7" s="1"/>
  <c r="BA98" i="7"/>
  <c r="BC98" i="7" s="1"/>
  <c r="AZ98" i="7" s="1"/>
  <c r="BA97" i="7"/>
  <c r="BC97" i="7" s="1"/>
  <c r="BA96" i="7"/>
  <c r="BC96" i="7" s="1"/>
  <c r="BA95" i="7"/>
  <c r="BC95" i="7" s="1"/>
  <c r="BA94" i="7"/>
  <c r="BC94" i="7" s="1"/>
  <c r="BA93" i="7"/>
  <c r="BC93" i="7" s="1"/>
  <c r="BA92" i="7"/>
  <c r="BC92" i="7" s="1"/>
  <c r="BA91" i="7"/>
  <c r="BC91" i="7" s="1"/>
  <c r="BA90" i="7"/>
  <c r="BC90" i="7" s="1"/>
  <c r="AZ90" i="7" s="1"/>
  <c r="BA89" i="7"/>
  <c r="BC89" i="7" s="1"/>
  <c r="BA88" i="7"/>
  <c r="BC88" i="7" s="1"/>
  <c r="BA87" i="7"/>
  <c r="BC87" i="7" s="1"/>
  <c r="BA86" i="7"/>
  <c r="BC86" i="7" s="1"/>
  <c r="BA85" i="7"/>
  <c r="BC85" i="7" s="1"/>
  <c r="BA84" i="7"/>
  <c r="BC84" i="7" s="1"/>
  <c r="BA83" i="7"/>
  <c r="BC83" i="7" s="1"/>
  <c r="BA82" i="7"/>
  <c r="BC82" i="7" s="1"/>
  <c r="AZ82" i="7" s="1"/>
  <c r="BA81" i="7"/>
  <c r="BC81" i="7" s="1"/>
  <c r="BA80" i="7"/>
  <c r="BC80" i="7" s="1"/>
  <c r="BA79" i="7"/>
  <c r="BC79" i="7" s="1"/>
  <c r="BA78" i="7"/>
  <c r="BC78" i="7" s="1"/>
  <c r="BA77" i="7"/>
  <c r="BC77" i="7" s="1"/>
  <c r="BA76" i="7"/>
  <c r="BC76" i="7" s="1"/>
  <c r="BA75" i="7"/>
  <c r="BC75" i="7" s="1"/>
  <c r="BA74" i="7"/>
  <c r="BC74" i="7" s="1"/>
  <c r="AZ74" i="7" s="1"/>
  <c r="BA73" i="7"/>
  <c r="BC73" i="7" s="1"/>
  <c r="BA72" i="7"/>
  <c r="BC72" i="7" s="1"/>
  <c r="BA71" i="7"/>
  <c r="BC71" i="7" s="1"/>
  <c r="BA70" i="7"/>
  <c r="BC70" i="7" s="1"/>
  <c r="BA69" i="7"/>
  <c r="BC69" i="7" s="1"/>
  <c r="BA68" i="7"/>
  <c r="BC68" i="7" s="1"/>
  <c r="BA67" i="7"/>
  <c r="BC67" i="7" s="1"/>
  <c r="BA66" i="7"/>
  <c r="BC66" i="7" s="1"/>
  <c r="AZ66" i="7" s="1"/>
  <c r="BA65" i="7"/>
  <c r="BC65" i="7" s="1"/>
  <c r="BA64" i="7"/>
  <c r="BC64" i="7" s="1"/>
  <c r="BA63" i="7"/>
  <c r="BC63" i="7" s="1"/>
  <c r="BA62" i="7"/>
  <c r="BC62" i="7" s="1"/>
  <c r="BA61" i="7"/>
  <c r="BC61" i="7" s="1"/>
  <c r="BA60" i="7"/>
  <c r="BC60" i="7" s="1"/>
  <c r="BA59" i="7"/>
  <c r="BC59" i="7" s="1"/>
  <c r="BA58" i="7"/>
  <c r="BC58" i="7" s="1"/>
  <c r="AZ58" i="7" s="1"/>
  <c r="BA57" i="7"/>
  <c r="BC57" i="7" s="1"/>
  <c r="BA56" i="7"/>
  <c r="BC56" i="7" s="1"/>
  <c r="BA55" i="7"/>
  <c r="BC55" i="7" s="1"/>
  <c r="BA54" i="7"/>
  <c r="BC54" i="7" s="1"/>
  <c r="BA53" i="7"/>
  <c r="BC53" i="7" s="1"/>
  <c r="BA52" i="7"/>
  <c r="BC52" i="7" s="1"/>
  <c r="BA51" i="7"/>
  <c r="BC51" i="7" s="1"/>
  <c r="BA50" i="7"/>
  <c r="BC50" i="7" s="1"/>
  <c r="AZ50" i="7" s="1"/>
  <c r="BA49" i="7"/>
  <c r="BC49" i="7" s="1"/>
  <c r="BA48" i="7"/>
  <c r="BC48" i="7" s="1"/>
  <c r="BA47" i="7"/>
  <c r="BC47" i="7" s="1"/>
  <c r="BA46" i="7"/>
  <c r="BC46" i="7" s="1"/>
  <c r="BA45" i="7"/>
  <c r="BC45" i="7" s="1"/>
  <c r="BA44" i="7"/>
  <c r="BC44" i="7" s="1"/>
  <c r="BA43" i="7"/>
  <c r="BC43" i="7" s="1"/>
  <c r="BA42" i="7"/>
  <c r="BC42" i="7" s="1"/>
  <c r="AZ42" i="7" s="1"/>
  <c r="BA41" i="7"/>
  <c r="BC41" i="7" s="1"/>
  <c r="BA40" i="7"/>
  <c r="BC40" i="7" s="1"/>
  <c r="BA39" i="7"/>
  <c r="BC39" i="7" s="1"/>
  <c r="BA38" i="7"/>
  <c r="BC38" i="7" s="1"/>
  <c r="BA37" i="7"/>
  <c r="BC37" i="7" s="1"/>
  <c r="BA36" i="7"/>
  <c r="BC36" i="7" s="1"/>
  <c r="BA35" i="7"/>
  <c r="BC35" i="7" s="1"/>
  <c r="BA34" i="7"/>
  <c r="BC34" i="7" s="1"/>
  <c r="BA33" i="7"/>
  <c r="BC33" i="7" s="1"/>
  <c r="BA32" i="7"/>
  <c r="BA31" i="7"/>
  <c r="BA30" i="7"/>
  <c r="BC30" i="7" s="1"/>
  <c r="BA29" i="7"/>
  <c r="BC29" i="7" s="1"/>
  <c r="BA28" i="7"/>
  <c r="BA27" i="7"/>
  <c r="BA26" i="7"/>
  <c r="BC26" i="7" s="1"/>
  <c r="BA25" i="7"/>
  <c r="BA24" i="7"/>
  <c r="BA23" i="7"/>
  <c r="BA22" i="7"/>
  <c r="BA21" i="7"/>
  <c r="BA20" i="7"/>
  <c r="BA19" i="7"/>
  <c r="BA18" i="7"/>
  <c r="BA17" i="7"/>
  <c r="BA16" i="7"/>
  <c r="BA15" i="7"/>
  <c r="J112" i="7"/>
  <c r="J111" i="7"/>
  <c r="J110" i="7"/>
  <c r="J109" i="7"/>
  <c r="J108" i="7"/>
  <c r="J107"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6" i="7"/>
  <c r="J15" i="7"/>
  <c r="BM14" i="7"/>
  <c r="BK14" i="7"/>
  <c r="BJ14" i="7"/>
  <c r="BG14" i="7"/>
  <c r="BB14" i="7"/>
  <c r="BB13" i="7"/>
  <c r="AL11" i="7"/>
  <c r="W11" i="7"/>
  <c r="V11" i="7"/>
  <c r="AZ47" i="7" l="1"/>
  <c r="AZ63" i="7"/>
  <c r="AZ79" i="7"/>
  <c r="AZ95" i="7"/>
  <c r="AZ111" i="7"/>
  <c r="BH17" i="7"/>
  <c r="BH21" i="7"/>
  <c r="BH25" i="7"/>
  <c r="BH29" i="7"/>
  <c r="AZ64" i="7"/>
  <c r="AZ96" i="7"/>
  <c r="BH18" i="7"/>
  <c r="BH22" i="7"/>
  <c r="BH26" i="7"/>
  <c r="BH30" i="7"/>
  <c r="AZ49" i="7"/>
  <c r="AZ65" i="7"/>
  <c r="AZ81" i="7"/>
  <c r="AZ97" i="7"/>
  <c r="BC15" i="7"/>
  <c r="BC19" i="7"/>
  <c r="BC23" i="7"/>
  <c r="BH15" i="7"/>
  <c r="BH19" i="7"/>
  <c r="BH23" i="7"/>
  <c r="BH27" i="7"/>
  <c r="BH31" i="7"/>
  <c r="U11" i="7"/>
  <c r="BC16" i="7"/>
  <c r="BC20" i="7"/>
  <c r="BC24" i="7"/>
  <c r="BH16" i="7"/>
  <c r="BH20" i="7"/>
  <c r="BH24" i="7"/>
  <c r="BH28" i="7"/>
  <c r="AZ34" i="7"/>
  <c r="BL34" i="7"/>
  <c r="BC27" i="7"/>
  <c r="BC25" i="7"/>
  <c r="BC31" i="7"/>
  <c r="BC17" i="7"/>
  <c r="BC21" i="7"/>
  <c r="BC28" i="7"/>
  <c r="BC32" i="7"/>
  <c r="BC18" i="7"/>
  <c r="BC22" i="7"/>
  <c r="BL17" i="7"/>
  <c r="BL25" i="7"/>
  <c r="BL33" i="7"/>
  <c r="AZ33" i="7" s="1"/>
  <c r="BL41" i="7"/>
  <c r="AZ41" i="7" s="1"/>
  <c r="BL49" i="7"/>
  <c r="BL57" i="7"/>
  <c r="AZ57" i="7" s="1"/>
  <c r="BL65" i="7"/>
  <c r="BL73" i="7"/>
  <c r="AZ73" i="7" s="1"/>
  <c r="BL81" i="7"/>
  <c r="BL89" i="7"/>
  <c r="AZ89" i="7" s="1"/>
  <c r="BL97" i="7"/>
  <c r="BL105" i="7"/>
  <c r="AZ105" i="7" s="1"/>
  <c r="BL111" i="7"/>
  <c r="BL16" i="7"/>
  <c r="AZ16" i="7" s="1"/>
  <c r="BL24" i="7"/>
  <c r="AZ24" i="7" s="1"/>
  <c r="BL32" i="7"/>
  <c r="BL40" i="7"/>
  <c r="AZ40" i="7" s="1"/>
  <c r="BL48" i="7"/>
  <c r="AZ48" i="7" s="1"/>
  <c r="BL56" i="7"/>
  <c r="AZ56" i="7" s="1"/>
  <c r="BL64" i="7"/>
  <c r="BL72" i="7"/>
  <c r="AZ72" i="7" s="1"/>
  <c r="BL80" i="7"/>
  <c r="AZ80" i="7" s="1"/>
  <c r="BL88" i="7"/>
  <c r="AZ88" i="7" s="1"/>
  <c r="BL96" i="7"/>
  <c r="BL104" i="7"/>
  <c r="AZ104" i="7" s="1"/>
  <c r="BL112" i="7"/>
  <c r="AZ112" i="7" s="1"/>
  <c r="BL18" i="7"/>
  <c r="AZ18" i="7" s="1"/>
  <c r="BL26" i="7"/>
  <c r="AZ26" i="7" s="1"/>
  <c r="BL20" i="7"/>
  <c r="BL28" i="7"/>
  <c r="AZ28" i="7" s="1"/>
  <c r="BL36" i="7"/>
  <c r="AZ36" i="7" s="1"/>
  <c r="BL44" i="7"/>
  <c r="AZ44" i="7" s="1"/>
  <c r="BL52" i="7"/>
  <c r="AZ52" i="7" s="1"/>
  <c r="BL60" i="7"/>
  <c r="AZ60" i="7" s="1"/>
  <c r="BL68" i="7"/>
  <c r="AZ68" i="7" s="1"/>
  <c r="BL76" i="7"/>
  <c r="AZ76" i="7" s="1"/>
  <c r="BL84" i="7"/>
  <c r="AZ84" i="7" s="1"/>
  <c r="BL92" i="7"/>
  <c r="AZ92" i="7" s="1"/>
  <c r="BL100" i="7"/>
  <c r="AZ100" i="7" s="1"/>
  <c r="BL108" i="7"/>
  <c r="AZ108" i="7" s="1"/>
  <c r="BL21" i="7"/>
  <c r="AZ21" i="7" s="1"/>
  <c r="BL29" i="7"/>
  <c r="AZ29" i="7" s="1"/>
  <c r="BL37" i="7"/>
  <c r="AZ37" i="7" s="1"/>
  <c r="BL45" i="7"/>
  <c r="AZ45" i="7" s="1"/>
  <c r="BL53" i="7"/>
  <c r="AZ53" i="7" s="1"/>
  <c r="BL61" i="7"/>
  <c r="AZ61" i="7" s="1"/>
  <c r="BL69" i="7"/>
  <c r="AZ69" i="7" s="1"/>
  <c r="BL77" i="7"/>
  <c r="AZ77" i="7" s="1"/>
  <c r="BL85" i="7"/>
  <c r="AZ85" i="7" s="1"/>
  <c r="BL93" i="7"/>
  <c r="AZ93" i="7" s="1"/>
  <c r="BL101" i="7"/>
  <c r="AZ101" i="7" s="1"/>
  <c r="BL109" i="7"/>
  <c r="AZ109" i="7" s="1"/>
  <c r="BL15" i="7"/>
  <c r="BL23" i="7"/>
  <c r="AZ23" i="7" s="1"/>
  <c r="BL31" i="7"/>
  <c r="BL39" i="7"/>
  <c r="AZ39" i="7" s="1"/>
  <c r="BL47" i="7"/>
  <c r="BL55" i="7"/>
  <c r="AZ55" i="7" s="1"/>
  <c r="BL63" i="7"/>
  <c r="BL71" i="7"/>
  <c r="AZ71" i="7" s="1"/>
  <c r="BL79" i="7"/>
  <c r="BL87" i="7"/>
  <c r="AZ87" i="7" s="1"/>
  <c r="BL95" i="7"/>
  <c r="BL103" i="7"/>
  <c r="AZ103" i="7" s="1"/>
  <c r="BL22" i="7"/>
  <c r="BL30" i="7"/>
  <c r="BL38" i="7"/>
  <c r="AZ38" i="7" s="1"/>
  <c r="BL46" i="7"/>
  <c r="AZ46" i="7" s="1"/>
  <c r="BL54" i="7"/>
  <c r="AZ54" i="7" s="1"/>
  <c r="BL62" i="7"/>
  <c r="AZ62" i="7" s="1"/>
  <c r="BL70" i="7"/>
  <c r="AZ70" i="7" s="1"/>
  <c r="BL78" i="7"/>
  <c r="AZ78" i="7" s="1"/>
  <c r="BL86" i="7"/>
  <c r="AZ86" i="7" s="1"/>
  <c r="BL94" i="7"/>
  <c r="AZ94" i="7" s="1"/>
  <c r="BL102" i="7"/>
  <c r="AZ102" i="7" s="1"/>
  <c r="BL19" i="7"/>
  <c r="BL27" i="7"/>
  <c r="BL35" i="7"/>
  <c r="AZ35" i="7" s="1"/>
  <c r="BL43" i="7"/>
  <c r="AZ43" i="7" s="1"/>
  <c r="BL51" i="7"/>
  <c r="AZ51" i="7" s="1"/>
  <c r="BL59" i="7"/>
  <c r="AZ59" i="7" s="1"/>
  <c r="BL67" i="7"/>
  <c r="AZ67" i="7" s="1"/>
  <c r="BL75" i="7"/>
  <c r="AZ75" i="7" s="1"/>
  <c r="BL83" i="7"/>
  <c r="AZ83" i="7" s="1"/>
  <c r="BL91" i="7"/>
  <c r="AZ91" i="7" s="1"/>
  <c r="BL99" i="7"/>
  <c r="AZ99" i="7" s="1"/>
  <c r="BL107" i="7"/>
  <c r="AZ107" i="7" s="1"/>
  <c r="BL110" i="7"/>
  <c r="AZ110" i="7" s="1"/>
  <c r="X11" i="7"/>
  <c r="AC11" i="7"/>
  <c r="AM11" i="7"/>
  <c r="BB11" i="7"/>
  <c r="J14" i="7"/>
  <c r="J13" i="7"/>
  <c r="BO13" i="7"/>
  <c r="BO14" i="7"/>
  <c r="AZ19" i="7" l="1"/>
  <c r="AZ15" i="7"/>
  <c r="AZ20" i="7"/>
  <c r="AZ30" i="7"/>
  <c r="AZ32" i="7"/>
  <c r="J11" i="7"/>
  <c r="AZ17" i="7"/>
  <c r="AZ31" i="7"/>
  <c r="AZ27" i="7"/>
  <c r="AZ22" i="7"/>
  <c r="AZ25" i="7"/>
  <c r="L11" i="7"/>
  <c r="D12" i="9" s="1"/>
  <c r="BS13" i="7" l="1"/>
  <c r="BR13" i="7" s="1"/>
  <c r="BR11" i="7" s="1"/>
  <c r="BK13" i="7"/>
  <c r="BJ13" i="7"/>
  <c r="BG13" i="7"/>
  <c r="BG11" i="7" s="1"/>
  <c r="BF14" i="7"/>
  <c r="BE14" i="7"/>
  <c r="BD14" i="7"/>
  <c r="BF13" i="7"/>
  <c r="BE13" i="7"/>
  <c r="BD13" i="7"/>
  <c r="BA13" i="7"/>
  <c r="AQ11" i="7"/>
  <c r="E11" i="7"/>
  <c r="BN14" i="7"/>
  <c r="BI14" i="7"/>
  <c r="BA14" i="7"/>
  <c r="BC14" i="7" s="1"/>
  <c r="BH14" i="7" l="1"/>
  <c r="D10" i="9"/>
  <c r="I11" i="7"/>
  <c r="D29" i="9" s="1"/>
  <c r="BL13" i="7"/>
  <c r="BH13" i="7"/>
  <c r="BA11" i="7"/>
  <c r="BC13" i="7"/>
  <c r="BC11" i="7" s="1"/>
  <c r="BL14" i="7"/>
  <c r="AZ14" i="7" s="1"/>
  <c r="D11" i="9" l="1"/>
  <c r="BP13" i="7"/>
  <c r="BP11" i="7" s="1"/>
  <c r="BS11" i="7" l="1"/>
  <c r="BQ11" i="7"/>
  <c r="AU11" i="7" l="1"/>
  <c r="AT11" i="7"/>
  <c r="BJ11" i="7" l="1"/>
  <c r="BK11" i="7"/>
  <c r="BN13" i="7" l="1"/>
  <c r="BN11" i="7" s="1"/>
  <c r="BO11" i="7"/>
  <c r="AF11" i="7"/>
  <c r="AE11" i="7"/>
  <c r="AB11" i="7"/>
  <c r="D14" i="9" l="1"/>
  <c r="BM13" i="7"/>
  <c r="BI13" i="7"/>
  <c r="C13" i="24"/>
  <c r="AZ13" i="7" l="1"/>
  <c r="I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10" i="25"/>
  <c r="G11" i="25"/>
  <c r="G12" i="25"/>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10" i="25"/>
  <c r="E11" i="25"/>
  <c r="E12" i="25"/>
  <c r="E13" i="25"/>
  <c r="E14" i="25"/>
  <c r="E15" i="25"/>
  <c r="E16" i="25"/>
  <c r="E17" i="25"/>
  <c r="E18" i="25"/>
  <c r="E19" i="25"/>
  <c r="E20" i="25"/>
  <c r="E21" i="25"/>
  <c r="E22" i="25"/>
  <c r="E23" i="25"/>
  <c r="E24" i="25"/>
  <c r="E25" i="25"/>
  <c r="E26" i="25"/>
  <c r="E27" i="25"/>
  <c r="E28" i="25"/>
  <c r="E29" i="25"/>
  <c r="E30" i="25"/>
  <c r="E31" i="25"/>
  <c r="E32" i="25"/>
  <c r="E33" i="25"/>
  <c r="E34" i="25"/>
  <c r="E35" i="25"/>
  <c r="E36" i="25"/>
  <c r="E37" i="25"/>
  <c r="E38" i="25"/>
  <c r="E39" i="25"/>
  <c r="E40" i="25"/>
  <c r="E41" i="25"/>
  <c r="E42" i="25"/>
  <c r="E43" i="25"/>
  <c r="E44" i="25"/>
  <c r="E45" i="25"/>
  <c r="E46" i="25"/>
  <c r="E47" i="25"/>
  <c r="E48" i="25"/>
  <c r="E49" i="25"/>
  <c r="E50" i="25"/>
  <c r="E51" i="25"/>
  <c r="E52" i="25"/>
  <c r="E53" i="25"/>
  <c r="E54" i="25"/>
  <c r="E55" i="25"/>
  <c r="E56" i="25"/>
  <c r="E57" i="25"/>
  <c r="E58" i="25"/>
  <c r="E59" i="25"/>
  <c r="E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D41" i="25"/>
  <c r="D42" i="25"/>
  <c r="D43" i="25"/>
  <c r="D44" i="25"/>
  <c r="D45" i="25"/>
  <c r="D46" i="25"/>
  <c r="D47" i="25"/>
  <c r="D48" i="25"/>
  <c r="D49" i="25"/>
  <c r="D50" i="25"/>
  <c r="D51" i="25"/>
  <c r="D52" i="25"/>
  <c r="D53" i="25"/>
  <c r="D54" i="25"/>
  <c r="D55" i="25"/>
  <c r="D56" i="25"/>
  <c r="D57" i="25"/>
  <c r="D58" i="25"/>
  <c r="D59" i="25"/>
  <c r="D10" i="25"/>
  <c r="C11" i="25"/>
  <c r="C12" i="25"/>
  <c r="C13" i="25"/>
  <c r="C14" i="25"/>
  <c r="C15" i="25"/>
  <c r="C16" i="25"/>
  <c r="C17" i="25"/>
  <c r="C18"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10" i="25"/>
  <c r="B11" i="25"/>
  <c r="B12" i="25" s="1"/>
  <c r="B13" i="25" s="1"/>
  <c r="B14" i="25" s="1"/>
  <c r="B15" i="25" s="1"/>
  <c r="B16" i="25" s="1"/>
  <c r="B17" i="25" s="1"/>
  <c r="B18" i="25" s="1"/>
  <c r="B19" i="25" s="1"/>
  <c r="B20" i="25" s="1"/>
  <c r="B21" i="25" s="1"/>
  <c r="B22" i="25" s="1"/>
  <c r="B23" i="25" s="1"/>
  <c r="B24" i="25" s="1"/>
  <c r="B25" i="25" s="1"/>
  <c r="B26" i="25" s="1"/>
  <c r="B27" i="25" s="1"/>
  <c r="B28" i="25" s="1"/>
  <c r="B29" i="25" s="1"/>
  <c r="B30" i="25" s="1"/>
  <c r="B31" i="25" s="1"/>
  <c r="B32" i="25" s="1"/>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D14" i="24"/>
  <c r="BD15" i="24"/>
  <c r="BD16" i="24"/>
  <c r="BD17" i="24"/>
  <c r="BD18" i="24"/>
  <c r="BD19" i="24"/>
  <c r="BD20" i="24"/>
  <c r="BD21" i="24"/>
  <c r="BD22" i="24"/>
  <c r="BD23" i="24"/>
  <c r="BD24" i="24"/>
  <c r="BD25" i="24"/>
  <c r="BD26" i="24"/>
  <c r="BD27" i="24"/>
  <c r="BD28" i="24"/>
  <c r="BD29" i="24"/>
  <c r="BD30" i="24"/>
  <c r="BD31" i="24"/>
  <c r="BD32" i="24"/>
  <c r="BD33" i="24"/>
  <c r="BD34" i="24"/>
  <c r="BD35" i="24"/>
  <c r="BD36" i="24"/>
  <c r="BD37" i="24"/>
  <c r="BD38" i="24"/>
  <c r="BD39" i="24"/>
  <c r="BD40" i="24"/>
  <c r="BD41" i="24"/>
  <c r="BD42" i="24"/>
  <c r="BD43" i="24"/>
  <c r="BD44" i="24"/>
  <c r="BD45" i="24"/>
  <c r="BD46" i="24"/>
  <c r="BD47" i="24"/>
  <c r="BD48" i="24"/>
  <c r="BD49" i="24"/>
  <c r="BD50" i="24"/>
  <c r="BD51" i="24"/>
  <c r="BD52" i="24"/>
  <c r="BD53" i="24"/>
  <c r="BD54" i="24"/>
  <c r="BD55" i="24"/>
  <c r="BD56" i="24"/>
  <c r="BD57" i="24"/>
  <c r="BD58" i="24"/>
  <c r="BD59" i="24"/>
  <c r="BD60" i="24"/>
  <c r="BD61" i="24"/>
  <c r="BD62" i="24"/>
  <c r="BD13" i="24"/>
  <c r="BU11" i="7"/>
  <c r="AY11" i="24" s="1"/>
  <c r="BC14" i="24"/>
  <c r="BC15" i="24"/>
  <c r="BC16" i="24"/>
  <c r="BC17" i="24"/>
  <c r="BC18" i="24"/>
  <c r="BC19" i="24"/>
  <c r="BC20" i="24"/>
  <c r="BC21" i="24"/>
  <c r="BC22" i="24"/>
  <c r="BC23" i="24"/>
  <c r="BC24" i="24"/>
  <c r="BC25" i="24"/>
  <c r="BC26" i="24"/>
  <c r="BC27" i="24"/>
  <c r="BC28" i="24"/>
  <c r="BC29" i="24"/>
  <c r="BC30" i="24"/>
  <c r="BC31" i="24"/>
  <c r="BC32" i="24"/>
  <c r="BC33" i="24"/>
  <c r="BC34" i="24"/>
  <c r="BC35" i="24"/>
  <c r="BC36" i="24"/>
  <c r="BC37" i="24"/>
  <c r="BC38" i="24"/>
  <c r="BC39" i="24"/>
  <c r="BC40" i="24"/>
  <c r="BC41" i="24"/>
  <c r="BC42" i="24"/>
  <c r="BC43" i="24"/>
  <c r="BC44" i="24"/>
  <c r="BC45" i="24"/>
  <c r="BC46" i="24"/>
  <c r="BC47" i="24"/>
  <c r="BC48" i="24"/>
  <c r="BC49" i="24"/>
  <c r="BC50" i="24"/>
  <c r="BC51" i="24"/>
  <c r="BC52" i="24"/>
  <c r="BC53" i="24"/>
  <c r="BC54" i="24"/>
  <c r="BC55" i="24"/>
  <c r="BC56" i="24"/>
  <c r="BC57" i="24"/>
  <c r="BC58" i="24"/>
  <c r="BC59" i="24"/>
  <c r="BC60" i="24"/>
  <c r="BC61" i="24"/>
  <c r="BC62" i="24"/>
  <c r="BC13" i="24"/>
  <c r="BB14" i="24"/>
  <c r="BB15" i="24"/>
  <c r="BB16" i="24"/>
  <c r="BB17" i="24"/>
  <c r="BB18" i="24"/>
  <c r="BB19" i="24"/>
  <c r="BB20" i="24"/>
  <c r="BB21" i="24"/>
  <c r="BB22" i="24"/>
  <c r="BB23" i="24"/>
  <c r="BB24" i="24"/>
  <c r="BB25" i="24"/>
  <c r="BB26" i="24"/>
  <c r="BB27" i="24"/>
  <c r="BB28" i="24"/>
  <c r="BB29" i="24"/>
  <c r="BB30" i="24"/>
  <c r="BB31" i="24"/>
  <c r="BB32" i="24"/>
  <c r="BB33" i="24"/>
  <c r="BB34" i="24"/>
  <c r="BB35" i="24"/>
  <c r="BB36" i="24"/>
  <c r="BB37" i="24"/>
  <c r="BB38" i="24"/>
  <c r="BB39" i="24"/>
  <c r="BB40" i="24"/>
  <c r="BB41" i="24"/>
  <c r="BB42" i="24"/>
  <c r="BB43" i="24"/>
  <c r="BB44" i="24"/>
  <c r="BB45" i="24"/>
  <c r="BB46" i="24"/>
  <c r="BB47" i="24"/>
  <c r="BB48" i="24"/>
  <c r="BB49" i="24"/>
  <c r="BB50" i="24"/>
  <c r="BB51" i="24"/>
  <c r="BB52" i="24"/>
  <c r="BB53" i="24"/>
  <c r="BB54" i="24"/>
  <c r="BB55" i="24"/>
  <c r="BB56" i="24"/>
  <c r="BB57" i="24"/>
  <c r="BB58" i="24"/>
  <c r="BB59" i="24"/>
  <c r="BB60" i="24"/>
  <c r="BB61" i="24"/>
  <c r="BB62" i="24"/>
  <c r="BB13" i="24"/>
  <c r="BA14" i="24"/>
  <c r="BA15" i="24"/>
  <c r="BA16" i="24"/>
  <c r="BA17" i="24"/>
  <c r="BA18" i="24"/>
  <c r="BA19" i="24"/>
  <c r="BA20" i="24"/>
  <c r="BA21" i="24"/>
  <c r="BA22" i="24"/>
  <c r="BA23" i="24"/>
  <c r="BA24" i="24"/>
  <c r="BA25" i="24"/>
  <c r="BA26" i="24"/>
  <c r="BA27" i="24"/>
  <c r="BA28" i="24"/>
  <c r="BA29" i="24"/>
  <c r="BA30" i="24"/>
  <c r="BA31" i="24"/>
  <c r="BA32" i="24"/>
  <c r="BA33" i="24"/>
  <c r="BA34" i="24"/>
  <c r="BA35" i="24"/>
  <c r="BA36" i="24"/>
  <c r="BA37" i="24"/>
  <c r="BA38" i="24"/>
  <c r="BA39" i="24"/>
  <c r="BA40" i="24"/>
  <c r="BA41" i="24"/>
  <c r="BA42" i="24"/>
  <c r="BA43" i="24"/>
  <c r="BA44" i="24"/>
  <c r="BA45" i="24"/>
  <c r="BA46" i="24"/>
  <c r="BA47" i="24"/>
  <c r="BA48" i="24"/>
  <c r="BA49" i="24"/>
  <c r="BA50" i="24"/>
  <c r="BA51" i="24"/>
  <c r="BA52" i="24"/>
  <c r="BA53" i="24"/>
  <c r="BA54" i="24"/>
  <c r="BA55" i="24"/>
  <c r="BA56" i="24"/>
  <c r="BA57" i="24"/>
  <c r="BA58" i="24"/>
  <c r="BA59" i="24"/>
  <c r="BA60" i="24"/>
  <c r="BA61" i="24"/>
  <c r="BA62" i="24"/>
  <c r="BA13" i="24"/>
  <c r="AZ14" i="24"/>
  <c r="AZ15" i="24"/>
  <c r="AZ16" i="24"/>
  <c r="AZ17" i="24"/>
  <c r="AZ18" i="24"/>
  <c r="AZ19" i="24"/>
  <c r="AZ20" i="24"/>
  <c r="AZ21" i="24"/>
  <c r="AZ22" i="24"/>
  <c r="AZ23" i="24"/>
  <c r="AZ24" i="24"/>
  <c r="AZ25" i="24"/>
  <c r="AZ26" i="24"/>
  <c r="AZ27" i="24"/>
  <c r="AZ28" i="24"/>
  <c r="AZ29" i="24"/>
  <c r="AZ30" i="24"/>
  <c r="AZ31" i="24"/>
  <c r="AZ32" i="24"/>
  <c r="AZ33" i="24"/>
  <c r="AZ34" i="24"/>
  <c r="AZ35" i="24"/>
  <c r="AZ36" i="24"/>
  <c r="AZ37" i="24"/>
  <c r="AZ38" i="24"/>
  <c r="AZ39" i="24"/>
  <c r="AZ40" i="24"/>
  <c r="AZ41" i="24"/>
  <c r="AZ42" i="24"/>
  <c r="AZ43" i="24"/>
  <c r="AZ44" i="24"/>
  <c r="AZ45" i="24"/>
  <c r="AZ46" i="24"/>
  <c r="AZ47" i="24"/>
  <c r="AZ48" i="24"/>
  <c r="AZ49" i="24"/>
  <c r="AZ50" i="24"/>
  <c r="AZ51" i="24"/>
  <c r="AZ52" i="24"/>
  <c r="AZ53" i="24"/>
  <c r="AZ54" i="24"/>
  <c r="AZ55" i="24"/>
  <c r="AZ56" i="24"/>
  <c r="AZ57" i="24"/>
  <c r="AZ58" i="24"/>
  <c r="AZ59" i="24"/>
  <c r="AZ60" i="24"/>
  <c r="AZ61" i="24"/>
  <c r="AZ62" i="24"/>
  <c r="AZ13" i="24"/>
  <c r="AY14" i="24"/>
  <c r="AY15" i="24"/>
  <c r="AY16" i="24"/>
  <c r="AY17" i="24"/>
  <c r="AY18" i="24"/>
  <c r="AY19" i="24"/>
  <c r="AY20" i="24"/>
  <c r="AY21" i="24"/>
  <c r="AY22" i="24"/>
  <c r="AY23" i="24"/>
  <c r="AY24" i="24"/>
  <c r="AY25" i="24"/>
  <c r="AY26" i="24"/>
  <c r="AY27" i="24"/>
  <c r="AY28" i="24"/>
  <c r="AY29" i="24"/>
  <c r="AY30" i="24"/>
  <c r="AY31" i="24"/>
  <c r="AY32" i="24"/>
  <c r="AY33" i="24"/>
  <c r="AY34" i="24"/>
  <c r="AY35" i="24"/>
  <c r="AY36" i="24"/>
  <c r="AY37" i="24"/>
  <c r="AY38" i="24"/>
  <c r="AY39" i="24"/>
  <c r="AY40" i="24"/>
  <c r="AY41" i="24"/>
  <c r="AY42" i="24"/>
  <c r="AY43" i="24"/>
  <c r="AY44" i="24"/>
  <c r="AY45" i="24"/>
  <c r="AY46" i="24"/>
  <c r="AY47" i="24"/>
  <c r="AY48" i="24"/>
  <c r="AY49" i="24"/>
  <c r="AY50" i="24"/>
  <c r="AY51" i="24"/>
  <c r="AY52" i="24"/>
  <c r="AY53" i="24"/>
  <c r="AY54" i="24"/>
  <c r="AY55" i="24"/>
  <c r="AY56" i="24"/>
  <c r="AY57" i="24"/>
  <c r="AY58" i="24"/>
  <c r="AY59" i="24"/>
  <c r="AY60" i="24"/>
  <c r="AY61" i="24"/>
  <c r="AY62" i="24"/>
  <c r="AY13" i="24"/>
  <c r="AX14" i="24"/>
  <c r="AX15" i="24"/>
  <c r="AX16" i="24"/>
  <c r="AX17" i="24"/>
  <c r="AX18" i="24"/>
  <c r="AX19" i="24"/>
  <c r="AX20" i="24"/>
  <c r="AX21" i="24"/>
  <c r="AX22" i="24"/>
  <c r="AX23" i="24"/>
  <c r="AX24" i="24"/>
  <c r="AX25" i="24"/>
  <c r="AX26" i="24"/>
  <c r="AX27" i="24"/>
  <c r="AX28" i="24"/>
  <c r="AX29" i="24"/>
  <c r="AX30" i="24"/>
  <c r="AX31" i="24"/>
  <c r="AX32" i="24"/>
  <c r="AX33" i="24"/>
  <c r="AX34" i="24"/>
  <c r="AX35" i="24"/>
  <c r="AX36" i="24"/>
  <c r="AX37" i="24"/>
  <c r="AX38" i="24"/>
  <c r="AX39" i="24"/>
  <c r="AX40" i="24"/>
  <c r="AX41" i="24"/>
  <c r="AX42" i="24"/>
  <c r="AX43" i="24"/>
  <c r="AX44" i="24"/>
  <c r="AX45" i="24"/>
  <c r="AX46" i="24"/>
  <c r="AX47" i="24"/>
  <c r="AX48" i="24"/>
  <c r="AX49" i="24"/>
  <c r="AX50" i="24"/>
  <c r="AX51" i="24"/>
  <c r="AX52" i="24"/>
  <c r="AX53" i="24"/>
  <c r="AX54" i="24"/>
  <c r="AX55" i="24"/>
  <c r="AX56" i="24"/>
  <c r="AX57" i="24"/>
  <c r="AX58" i="24"/>
  <c r="AX59" i="24"/>
  <c r="AX60" i="24"/>
  <c r="AX61" i="24"/>
  <c r="AX62" i="24"/>
  <c r="AX13" i="24"/>
  <c r="AK62" i="24"/>
  <c r="AJ62" i="24"/>
  <c r="AI62" i="24"/>
  <c r="AG62" i="24"/>
  <c r="AF62" i="24"/>
  <c r="AE62" i="24"/>
  <c r="AD62" i="24"/>
  <c r="AK61" i="24"/>
  <c r="AJ61" i="24"/>
  <c r="AI61" i="24"/>
  <c r="AG61" i="24"/>
  <c r="AF61" i="24"/>
  <c r="AE61" i="24"/>
  <c r="AD61" i="24"/>
  <c r="AK60" i="24"/>
  <c r="AJ60" i="24"/>
  <c r="AI60" i="24"/>
  <c r="AG60" i="24"/>
  <c r="AF60" i="24"/>
  <c r="AE60" i="24"/>
  <c r="AD60" i="24"/>
  <c r="AK59" i="24"/>
  <c r="AJ59" i="24"/>
  <c r="AI59" i="24"/>
  <c r="AG59" i="24"/>
  <c r="AF59" i="24"/>
  <c r="AE59" i="24"/>
  <c r="AD59" i="24"/>
  <c r="AK58" i="24"/>
  <c r="AJ58" i="24"/>
  <c r="AI58" i="24"/>
  <c r="AG58" i="24"/>
  <c r="AF58" i="24"/>
  <c r="AE58" i="24"/>
  <c r="AD58" i="24"/>
  <c r="AK57" i="24"/>
  <c r="AJ57" i="24"/>
  <c r="AI57" i="24"/>
  <c r="AG57" i="24"/>
  <c r="AF57" i="24"/>
  <c r="AE57" i="24"/>
  <c r="AD57" i="24"/>
  <c r="AK56" i="24"/>
  <c r="AJ56" i="24"/>
  <c r="AI56" i="24"/>
  <c r="AG56" i="24"/>
  <c r="AF56" i="24"/>
  <c r="AE56" i="24"/>
  <c r="AD56" i="24"/>
  <c r="AK55" i="24"/>
  <c r="AJ55" i="24"/>
  <c r="AI55" i="24"/>
  <c r="AG55" i="24"/>
  <c r="AF55" i="24"/>
  <c r="AE55" i="24"/>
  <c r="AD55" i="24"/>
  <c r="AK54" i="24"/>
  <c r="AJ54" i="24"/>
  <c r="AI54" i="24"/>
  <c r="AG54" i="24"/>
  <c r="AF54" i="24"/>
  <c r="AE54" i="24"/>
  <c r="AD54" i="24"/>
  <c r="AK53" i="24"/>
  <c r="AJ53" i="24"/>
  <c r="AI53" i="24"/>
  <c r="AG53" i="24"/>
  <c r="AF53" i="24"/>
  <c r="AE53" i="24"/>
  <c r="AD53" i="24"/>
  <c r="AK52" i="24"/>
  <c r="AJ52" i="24"/>
  <c r="AI52" i="24"/>
  <c r="AG52" i="24"/>
  <c r="AF52" i="24"/>
  <c r="AE52" i="24"/>
  <c r="AD52" i="24"/>
  <c r="AK51" i="24"/>
  <c r="AJ51" i="24"/>
  <c r="AI51" i="24"/>
  <c r="AG51" i="24"/>
  <c r="AF51" i="24"/>
  <c r="AE51" i="24"/>
  <c r="AD51" i="24"/>
  <c r="AK50" i="24"/>
  <c r="AJ50" i="24"/>
  <c r="AI50" i="24"/>
  <c r="AG50" i="24"/>
  <c r="AF50" i="24"/>
  <c r="AE50" i="24"/>
  <c r="AD50" i="24"/>
  <c r="AK49" i="24"/>
  <c r="AJ49" i="24"/>
  <c r="AI49" i="24"/>
  <c r="AG49" i="24"/>
  <c r="AF49" i="24"/>
  <c r="AE49" i="24"/>
  <c r="AD49" i="24"/>
  <c r="AK48" i="24"/>
  <c r="AJ48" i="24"/>
  <c r="AI48" i="24"/>
  <c r="AG48" i="24"/>
  <c r="AF48" i="24"/>
  <c r="AE48" i="24"/>
  <c r="AD48" i="24"/>
  <c r="AK47" i="24"/>
  <c r="AJ47" i="24"/>
  <c r="AI47" i="24"/>
  <c r="AG47" i="24"/>
  <c r="AF47" i="24"/>
  <c r="AE47" i="24"/>
  <c r="AD47" i="24"/>
  <c r="AK46" i="24"/>
  <c r="AJ46" i="24"/>
  <c r="AI46" i="24"/>
  <c r="AG46" i="24"/>
  <c r="AF46" i="24"/>
  <c r="AE46" i="24"/>
  <c r="AD46" i="24"/>
  <c r="AK45" i="24"/>
  <c r="AJ45" i="24"/>
  <c r="AI45" i="24"/>
  <c r="AG45" i="24"/>
  <c r="AF45" i="24"/>
  <c r="AE45" i="24"/>
  <c r="AD45" i="24"/>
  <c r="AK44" i="24"/>
  <c r="AJ44" i="24"/>
  <c r="AI44" i="24"/>
  <c r="AG44" i="24"/>
  <c r="AF44" i="24"/>
  <c r="AE44" i="24"/>
  <c r="AD44" i="24"/>
  <c r="AK43" i="24"/>
  <c r="AJ43" i="24"/>
  <c r="AI43" i="24"/>
  <c r="AG43" i="24"/>
  <c r="AF43" i="24"/>
  <c r="AE43" i="24"/>
  <c r="AD43" i="24"/>
  <c r="AK42" i="24"/>
  <c r="AJ42" i="24"/>
  <c r="AI42" i="24"/>
  <c r="AG42" i="24"/>
  <c r="AF42" i="24"/>
  <c r="AE42" i="24"/>
  <c r="AD42" i="24"/>
  <c r="AK41" i="24"/>
  <c r="AJ41" i="24"/>
  <c r="AI41" i="24"/>
  <c r="AG41" i="24"/>
  <c r="AF41" i="24"/>
  <c r="AE41" i="24"/>
  <c r="AD41" i="24"/>
  <c r="AK40" i="24"/>
  <c r="AJ40" i="24"/>
  <c r="AI40" i="24"/>
  <c r="AG40" i="24"/>
  <c r="AF40" i="24"/>
  <c r="AE40" i="24"/>
  <c r="AD40" i="24"/>
  <c r="AK39" i="24"/>
  <c r="AJ39" i="24"/>
  <c r="AI39" i="24"/>
  <c r="AG39" i="24"/>
  <c r="AF39" i="24"/>
  <c r="AE39" i="24"/>
  <c r="AD39" i="24"/>
  <c r="AK38" i="24"/>
  <c r="AJ38" i="24"/>
  <c r="AI38" i="24"/>
  <c r="AG38" i="24"/>
  <c r="AF38" i="24"/>
  <c r="AE38" i="24"/>
  <c r="AD38" i="24"/>
  <c r="AK37" i="24"/>
  <c r="AJ37" i="24"/>
  <c r="AI37" i="24"/>
  <c r="AG37" i="24"/>
  <c r="AF37" i="24"/>
  <c r="AE37" i="24"/>
  <c r="AD37" i="24"/>
  <c r="AK36" i="24"/>
  <c r="AJ36" i="24"/>
  <c r="AI36" i="24"/>
  <c r="AG36" i="24"/>
  <c r="AF36" i="24"/>
  <c r="AE36" i="24"/>
  <c r="AD36" i="24"/>
  <c r="AK35" i="24"/>
  <c r="AJ35" i="24"/>
  <c r="AI35" i="24"/>
  <c r="AG35" i="24"/>
  <c r="AF35" i="24"/>
  <c r="AE35" i="24"/>
  <c r="AD35" i="24"/>
  <c r="AK34" i="24"/>
  <c r="AJ34" i="24"/>
  <c r="AI34" i="24"/>
  <c r="AG34" i="24"/>
  <c r="AF34" i="24"/>
  <c r="AE34" i="24"/>
  <c r="AD34" i="24"/>
  <c r="AK33" i="24"/>
  <c r="AJ33" i="24"/>
  <c r="AI33" i="24"/>
  <c r="AG33" i="24"/>
  <c r="AF33" i="24"/>
  <c r="AE33" i="24"/>
  <c r="AD33" i="24"/>
  <c r="AK32" i="24"/>
  <c r="AJ32" i="24"/>
  <c r="AI32" i="24"/>
  <c r="AG32" i="24"/>
  <c r="AF32" i="24"/>
  <c r="AE32" i="24"/>
  <c r="AD32" i="24"/>
  <c r="AK31" i="24"/>
  <c r="AJ31" i="24"/>
  <c r="AI31" i="24"/>
  <c r="AG31" i="24"/>
  <c r="AF31" i="24"/>
  <c r="AE31" i="24"/>
  <c r="AD31" i="24"/>
  <c r="AK30" i="24"/>
  <c r="AJ30" i="24"/>
  <c r="AI30" i="24"/>
  <c r="AG30" i="24"/>
  <c r="AF30" i="24"/>
  <c r="AE30" i="24"/>
  <c r="AD30" i="24"/>
  <c r="AK29" i="24"/>
  <c r="AJ29" i="24"/>
  <c r="AI29" i="24"/>
  <c r="AG29" i="24"/>
  <c r="AF29" i="24"/>
  <c r="AE29" i="24"/>
  <c r="AD29" i="24"/>
  <c r="AK28" i="24"/>
  <c r="AJ28" i="24"/>
  <c r="AI28" i="24"/>
  <c r="AG28" i="24"/>
  <c r="AF28" i="24"/>
  <c r="AE28" i="24"/>
  <c r="AD28" i="24"/>
  <c r="AK27" i="24"/>
  <c r="AJ27" i="24"/>
  <c r="AI27" i="24"/>
  <c r="AG27" i="24"/>
  <c r="AF27" i="24"/>
  <c r="AE27" i="24"/>
  <c r="AD27" i="24"/>
  <c r="AK26" i="24"/>
  <c r="AJ26" i="24"/>
  <c r="AI26" i="24"/>
  <c r="AG26" i="24"/>
  <c r="AF26" i="24"/>
  <c r="AE26" i="24"/>
  <c r="AD26" i="24"/>
  <c r="AK25" i="24"/>
  <c r="AJ25" i="24"/>
  <c r="AI25" i="24"/>
  <c r="AG25" i="24"/>
  <c r="AF25" i="24"/>
  <c r="AE25" i="24"/>
  <c r="AD25" i="24"/>
  <c r="AK24" i="24"/>
  <c r="AJ24" i="24"/>
  <c r="AI24" i="24"/>
  <c r="AG24" i="24"/>
  <c r="AF24" i="24"/>
  <c r="AE24" i="24"/>
  <c r="AD24" i="24"/>
  <c r="AK23" i="24"/>
  <c r="AJ23" i="24"/>
  <c r="AI23" i="24"/>
  <c r="AG23" i="24"/>
  <c r="AF23" i="24"/>
  <c r="AE23" i="24"/>
  <c r="AD23" i="24"/>
  <c r="AK22" i="24"/>
  <c r="AJ22" i="24"/>
  <c r="AI22" i="24"/>
  <c r="AG22" i="24"/>
  <c r="AF22" i="24"/>
  <c r="AE22" i="24"/>
  <c r="AD22" i="24"/>
  <c r="AK21" i="24"/>
  <c r="AJ21" i="24"/>
  <c r="AI21" i="24"/>
  <c r="AG21" i="24"/>
  <c r="AF21" i="24"/>
  <c r="AE21" i="24"/>
  <c r="AD21" i="24"/>
  <c r="AK20" i="24"/>
  <c r="AJ20" i="24"/>
  <c r="AI20" i="24"/>
  <c r="AG20" i="24"/>
  <c r="AF20" i="24"/>
  <c r="AE20" i="24"/>
  <c r="AD20" i="24"/>
  <c r="AK19" i="24"/>
  <c r="AJ19" i="24"/>
  <c r="AI19" i="24"/>
  <c r="AG19" i="24"/>
  <c r="AF19" i="24"/>
  <c r="AE19" i="24"/>
  <c r="AD19" i="24"/>
  <c r="AK18" i="24"/>
  <c r="AJ18" i="24"/>
  <c r="AI18" i="24"/>
  <c r="AG18" i="24"/>
  <c r="AF18" i="24"/>
  <c r="AE18" i="24"/>
  <c r="AD18" i="24"/>
  <c r="AK17" i="24"/>
  <c r="AJ17" i="24"/>
  <c r="AI17" i="24"/>
  <c r="AG17" i="24"/>
  <c r="AF17" i="24"/>
  <c r="AE17" i="24"/>
  <c r="AD17" i="24"/>
  <c r="AK16" i="24"/>
  <c r="AJ16" i="24"/>
  <c r="AI16" i="24"/>
  <c r="AG16" i="24"/>
  <c r="AF16" i="24"/>
  <c r="AE16" i="24"/>
  <c r="AD16" i="24"/>
  <c r="AK15" i="24"/>
  <c r="AJ15" i="24"/>
  <c r="AI15" i="24"/>
  <c r="AG15" i="24"/>
  <c r="AF15" i="24"/>
  <c r="AE15" i="24"/>
  <c r="AD15" i="24"/>
  <c r="AK14" i="24"/>
  <c r="AJ14" i="24"/>
  <c r="AI14" i="24"/>
  <c r="AG14" i="24"/>
  <c r="AF14" i="24"/>
  <c r="AE14" i="24"/>
  <c r="AD14" i="24"/>
  <c r="AK13" i="24"/>
  <c r="AJ13" i="24"/>
  <c r="AI13" i="24"/>
  <c r="AG13" i="24"/>
  <c r="AF13" i="24"/>
  <c r="AE13" i="24"/>
  <c r="AD13" i="24"/>
  <c r="Y14" i="24"/>
  <c r="Z14" i="24"/>
  <c r="AA14" i="24"/>
  <c r="Y15" i="24"/>
  <c r="Z15" i="24"/>
  <c r="AA15" i="24"/>
  <c r="Y16" i="24"/>
  <c r="Z16" i="24"/>
  <c r="AA16" i="24"/>
  <c r="Y17" i="24"/>
  <c r="Z17" i="24"/>
  <c r="AA17" i="24"/>
  <c r="Y18" i="24"/>
  <c r="Z18" i="24"/>
  <c r="AA18" i="24"/>
  <c r="Y19" i="24"/>
  <c r="Z19" i="24"/>
  <c r="AA19" i="24"/>
  <c r="Y20" i="24"/>
  <c r="Z20" i="24"/>
  <c r="AA20" i="24"/>
  <c r="Y21" i="24"/>
  <c r="Z21" i="24"/>
  <c r="AA21" i="24"/>
  <c r="Y22" i="24"/>
  <c r="Z22" i="24"/>
  <c r="AA22" i="24"/>
  <c r="Y23" i="24"/>
  <c r="Z23" i="24"/>
  <c r="AA23" i="24"/>
  <c r="Y24" i="24"/>
  <c r="Z24" i="24"/>
  <c r="AA24" i="24"/>
  <c r="Y25" i="24"/>
  <c r="Z25" i="24"/>
  <c r="AA25" i="24"/>
  <c r="Y26" i="24"/>
  <c r="Z26" i="24"/>
  <c r="AA26" i="24"/>
  <c r="Y27" i="24"/>
  <c r="Z27" i="24"/>
  <c r="AA27" i="24"/>
  <c r="Y28" i="24"/>
  <c r="Z28" i="24"/>
  <c r="AA28" i="24"/>
  <c r="Y29" i="24"/>
  <c r="Z29" i="24"/>
  <c r="AA29" i="24"/>
  <c r="Y30" i="24"/>
  <c r="Z30" i="24"/>
  <c r="AA30" i="24"/>
  <c r="Y31" i="24"/>
  <c r="Z31" i="24"/>
  <c r="AA31" i="24"/>
  <c r="Y32" i="24"/>
  <c r="Z32" i="24"/>
  <c r="AA32" i="24"/>
  <c r="Y33" i="24"/>
  <c r="Z33" i="24"/>
  <c r="AA33" i="24"/>
  <c r="Y34" i="24"/>
  <c r="Z34" i="24"/>
  <c r="AA34" i="24"/>
  <c r="Y35" i="24"/>
  <c r="Z35" i="24"/>
  <c r="AA35" i="24"/>
  <c r="Y36" i="24"/>
  <c r="Z36" i="24"/>
  <c r="AA36" i="24"/>
  <c r="Y37" i="24"/>
  <c r="Z37" i="24"/>
  <c r="AA37" i="24"/>
  <c r="Y38" i="24"/>
  <c r="Z38" i="24"/>
  <c r="AA38" i="24"/>
  <c r="Y39" i="24"/>
  <c r="Z39" i="24"/>
  <c r="AA39" i="24"/>
  <c r="Y40" i="24"/>
  <c r="Z40" i="24"/>
  <c r="AA40" i="24"/>
  <c r="Y41" i="24"/>
  <c r="Z41" i="24"/>
  <c r="AA41" i="24"/>
  <c r="Y42" i="24"/>
  <c r="Z42" i="24"/>
  <c r="AA42" i="24"/>
  <c r="Y43" i="24"/>
  <c r="Z43" i="24"/>
  <c r="AA43" i="24"/>
  <c r="Y44" i="24"/>
  <c r="Z44" i="24"/>
  <c r="AA44" i="24"/>
  <c r="Y45" i="24"/>
  <c r="Z45" i="24"/>
  <c r="AA45" i="24"/>
  <c r="Y46" i="24"/>
  <c r="Z46" i="24"/>
  <c r="AA46" i="24"/>
  <c r="Y47" i="24"/>
  <c r="Z47" i="24"/>
  <c r="AA47" i="24"/>
  <c r="Y48" i="24"/>
  <c r="Z48" i="24"/>
  <c r="AA48" i="24"/>
  <c r="Y49" i="24"/>
  <c r="Z49" i="24"/>
  <c r="AA49" i="24"/>
  <c r="Y50" i="24"/>
  <c r="Z50" i="24"/>
  <c r="AA50" i="24"/>
  <c r="Y51" i="24"/>
  <c r="Z51" i="24"/>
  <c r="AA51" i="24"/>
  <c r="Y52" i="24"/>
  <c r="Z52" i="24"/>
  <c r="AA52" i="24"/>
  <c r="Y53" i="24"/>
  <c r="Z53" i="24"/>
  <c r="AA53" i="24"/>
  <c r="Y54" i="24"/>
  <c r="Z54" i="24"/>
  <c r="AA54" i="24"/>
  <c r="Y55" i="24"/>
  <c r="Z55" i="24"/>
  <c r="AA55" i="24"/>
  <c r="Y56" i="24"/>
  <c r="Z56" i="24"/>
  <c r="AA56" i="24"/>
  <c r="Y57" i="24"/>
  <c r="Z57" i="24"/>
  <c r="AA57" i="24"/>
  <c r="Y58" i="24"/>
  <c r="Z58" i="24"/>
  <c r="AA58" i="24"/>
  <c r="Y59" i="24"/>
  <c r="Z59" i="24"/>
  <c r="AA59" i="24"/>
  <c r="Y60" i="24"/>
  <c r="Z60" i="24"/>
  <c r="AA60" i="24"/>
  <c r="Y61" i="24"/>
  <c r="Z61" i="24"/>
  <c r="AA61" i="24"/>
  <c r="Y62" i="24"/>
  <c r="Z62" i="24"/>
  <c r="AA62" i="24"/>
  <c r="Z13" i="24"/>
  <c r="AA13" i="24"/>
  <c r="Y13" i="24"/>
  <c r="U14" i="24"/>
  <c r="V14" i="24"/>
  <c r="W14" i="24"/>
  <c r="U15" i="24"/>
  <c r="V15" i="24"/>
  <c r="W15" i="24"/>
  <c r="U16" i="24"/>
  <c r="V16" i="24"/>
  <c r="W16" i="24"/>
  <c r="U17" i="24"/>
  <c r="V17" i="24"/>
  <c r="W17" i="24"/>
  <c r="U18" i="24"/>
  <c r="V18" i="24"/>
  <c r="W18" i="24"/>
  <c r="U19" i="24"/>
  <c r="V19" i="24"/>
  <c r="W19" i="24"/>
  <c r="U20" i="24"/>
  <c r="V20" i="24"/>
  <c r="W20" i="24"/>
  <c r="U21" i="24"/>
  <c r="V21" i="24"/>
  <c r="W21" i="24"/>
  <c r="U22" i="24"/>
  <c r="V22" i="24"/>
  <c r="W22" i="24"/>
  <c r="U23" i="24"/>
  <c r="V23" i="24"/>
  <c r="W23" i="24"/>
  <c r="U24" i="24"/>
  <c r="V24" i="24"/>
  <c r="W24" i="24"/>
  <c r="U25" i="24"/>
  <c r="V25" i="24"/>
  <c r="W25" i="24"/>
  <c r="U26" i="24"/>
  <c r="V26" i="24"/>
  <c r="W26" i="24"/>
  <c r="U27" i="24"/>
  <c r="V27" i="24"/>
  <c r="W27" i="24"/>
  <c r="U28" i="24"/>
  <c r="V28" i="24"/>
  <c r="W28" i="24"/>
  <c r="U29" i="24"/>
  <c r="V29" i="24"/>
  <c r="W29" i="24"/>
  <c r="U30" i="24"/>
  <c r="V30" i="24"/>
  <c r="W30" i="24"/>
  <c r="U31" i="24"/>
  <c r="V31" i="24"/>
  <c r="W31" i="24"/>
  <c r="U32" i="24"/>
  <c r="V32" i="24"/>
  <c r="W32" i="24"/>
  <c r="U33" i="24"/>
  <c r="V33" i="24"/>
  <c r="W33" i="24"/>
  <c r="U34" i="24"/>
  <c r="V34" i="24"/>
  <c r="W34" i="24"/>
  <c r="U35" i="24"/>
  <c r="V35" i="24"/>
  <c r="W35" i="24"/>
  <c r="U36" i="24"/>
  <c r="V36" i="24"/>
  <c r="W36" i="24"/>
  <c r="U37" i="24"/>
  <c r="V37" i="24"/>
  <c r="W37" i="24"/>
  <c r="U38" i="24"/>
  <c r="V38" i="24"/>
  <c r="W38" i="24"/>
  <c r="U39" i="24"/>
  <c r="V39" i="24"/>
  <c r="W39" i="24"/>
  <c r="U40" i="24"/>
  <c r="V40" i="24"/>
  <c r="W40" i="24"/>
  <c r="U41" i="24"/>
  <c r="V41" i="24"/>
  <c r="W41" i="24"/>
  <c r="U42" i="24"/>
  <c r="V42" i="24"/>
  <c r="W42" i="24"/>
  <c r="U43" i="24"/>
  <c r="V43" i="24"/>
  <c r="W43" i="24"/>
  <c r="U44" i="24"/>
  <c r="V44" i="24"/>
  <c r="W44" i="24"/>
  <c r="U45" i="24"/>
  <c r="V45" i="24"/>
  <c r="W45" i="24"/>
  <c r="U46" i="24"/>
  <c r="V46" i="24"/>
  <c r="W46" i="24"/>
  <c r="U47" i="24"/>
  <c r="V47" i="24"/>
  <c r="W47" i="24"/>
  <c r="U48" i="24"/>
  <c r="V48" i="24"/>
  <c r="W48" i="24"/>
  <c r="U49" i="24"/>
  <c r="V49" i="24"/>
  <c r="W49" i="24"/>
  <c r="U50" i="24"/>
  <c r="V50" i="24"/>
  <c r="W50" i="24"/>
  <c r="U51" i="24"/>
  <c r="V51" i="24"/>
  <c r="W51" i="24"/>
  <c r="U52" i="24"/>
  <c r="V52" i="24"/>
  <c r="W52" i="24"/>
  <c r="U53" i="24"/>
  <c r="V53" i="24"/>
  <c r="W53" i="24"/>
  <c r="U54" i="24"/>
  <c r="V54" i="24"/>
  <c r="W54" i="24"/>
  <c r="U55" i="24"/>
  <c r="V55" i="24"/>
  <c r="W55" i="24"/>
  <c r="U56" i="24"/>
  <c r="V56" i="24"/>
  <c r="W56" i="24"/>
  <c r="U57" i="24"/>
  <c r="V57" i="24"/>
  <c r="W57" i="24"/>
  <c r="U58" i="24"/>
  <c r="V58" i="24"/>
  <c r="W58" i="24"/>
  <c r="U59" i="24"/>
  <c r="V59" i="24"/>
  <c r="W59" i="24"/>
  <c r="U60" i="24"/>
  <c r="V60" i="24"/>
  <c r="W60" i="24"/>
  <c r="U61" i="24"/>
  <c r="V61" i="24"/>
  <c r="W61" i="24"/>
  <c r="U62" i="24"/>
  <c r="V62" i="24"/>
  <c r="W62" i="24"/>
  <c r="U13" i="24"/>
  <c r="V13" i="24"/>
  <c r="W13" i="24"/>
  <c r="T14" i="24"/>
  <c r="T15" i="24"/>
  <c r="T16" i="24"/>
  <c r="T17" i="24"/>
  <c r="T18" i="24"/>
  <c r="T19" i="24"/>
  <c r="T20" i="24"/>
  <c r="T21" i="24"/>
  <c r="T22" i="24"/>
  <c r="T23" i="24"/>
  <c r="T24" i="24"/>
  <c r="T25" i="24"/>
  <c r="T26" i="24"/>
  <c r="T27" i="24"/>
  <c r="T28" i="24"/>
  <c r="T29" i="24"/>
  <c r="T30" i="24"/>
  <c r="T31" i="24"/>
  <c r="T32" i="24"/>
  <c r="T33" i="24"/>
  <c r="T34" i="24"/>
  <c r="T35" i="24"/>
  <c r="T36" i="24"/>
  <c r="T37" i="24"/>
  <c r="T38" i="24"/>
  <c r="T39" i="24"/>
  <c r="T40" i="24"/>
  <c r="T41" i="24"/>
  <c r="T42" i="24"/>
  <c r="T43" i="24"/>
  <c r="T44" i="24"/>
  <c r="T45" i="24"/>
  <c r="T46" i="24"/>
  <c r="T47" i="24"/>
  <c r="T48" i="24"/>
  <c r="T49" i="24"/>
  <c r="T50" i="24"/>
  <c r="T51" i="24"/>
  <c r="T52" i="24"/>
  <c r="T53" i="24"/>
  <c r="T54" i="24"/>
  <c r="T55" i="24"/>
  <c r="T56" i="24"/>
  <c r="T57" i="24"/>
  <c r="T58" i="24"/>
  <c r="T59" i="24"/>
  <c r="T60" i="24"/>
  <c r="T61" i="24"/>
  <c r="T62" i="24"/>
  <c r="T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13" i="24"/>
  <c r="Q14" i="24"/>
  <c r="Q15" i="24"/>
  <c r="Q16" i="24"/>
  <c r="Q17" i="24"/>
  <c r="Q18" i="24"/>
  <c r="Q19" i="24"/>
  <c r="Q20" i="24"/>
  <c r="Q21" i="24"/>
  <c r="Q22" i="24"/>
  <c r="Q23" i="24"/>
  <c r="Q24" i="24"/>
  <c r="Q25" i="24"/>
  <c r="Q26" i="24"/>
  <c r="Q27" i="24"/>
  <c r="Q28" i="24"/>
  <c r="Q29" i="24"/>
  <c r="Q30" i="24"/>
  <c r="Q31" i="24"/>
  <c r="Q32" i="24"/>
  <c r="Q33" i="24"/>
  <c r="Q34" i="24"/>
  <c r="Q35" i="24"/>
  <c r="Q36" i="24"/>
  <c r="Q37" i="24"/>
  <c r="Q38" i="24"/>
  <c r="Q39" i="24"/>
  <c r="Q40" i="24"/>
  <c r="Q41" i="24"/>
  <c r="Q42" i="24"/>
  <c r="Q43" i="24"/>
  <c r="Q44" i="24"/>
  <c r="Q45" i="24"/>
  <c r="Q46" i="24"/>
  <c r="Q47" i="24"/>
  <c r="Q48" i="24"/>
  <c r="Q49" i="24"/>
  <c r="Q50" i="24"/>
  <c r="Q51" i="24"/>
  <c r="Q52" i="24"/>
  <c r="Q53" i="24"/>
  <c r="Q54" i="24"/>
  <c r="Q55" i="24"/>
  <c r="Q56" i="24"/>
  <c r="Q57" i="24"/>
  <c r="Q58" i="24"/>
  <c r="Q59" i="24"/>
  <c r="Q60" i="24"/>
  <c r="Q61" i="24"/>
  <c r="Q62" i="24"/>
  <c r="Q13" i="24"/>
  <c r="P14" i="24"/>
  <c r="P15" i="24"/>
  <c r="P16" i="24"/>
  <c r="P17" i="24"/>
  <c r="P18" i="24"/>
  <c r="P19" i="24"/>
  <c r="P20" i="24"/>
  <c r="P21" i="24"/>
  <c r="P22" i="24"/>
  <c r="P23" i="24"/>
  <c r="P24" i="24"/>
  <c r="P25" i="24"/>
  <c r="P26" i="24"/>
  <c r="P27" i="24"/>
  <c r="P28" i="24"/>
  <c r="P29" i="24"/>
  <c r="P30" i="24"/>
  <c r="P31" i="24"/>
  <c r="P32" i="24"/>
  <c r="P33" i="24"/>
  <c r="P34" i="24"/>
  <c r="P35" i="24"/>
  <c r="P36" i="24"/>
  <c r="P37" i="24"/>
  <c r="P38" i="24"/>
  <c r="P39" i="24"/>
  <c r="P40" i="24"/>
  <c r="P41" i="24"/>
  <c r="P42" i="24"/>
  <c r="P43" i="24"/>
  <c r="P44" i="24"/>
  <c r="P45" i="24"/>
  <c r="P46" i="24"/>
  <c r="P47" i="24"/>
  <c r="P48" i="24"/>
  <c r="P49" i="24"/>
  <c r="P50" i="24"/>
  <c r="P51" i="24"/>
  <c r="P52" i="24"/>
  <c r="P53" i="24"/>
  <c r="P54" i="24"/>
  <c r="P55" i="24"/>
  <c r="P56" i="24"/>
  <c r="P57" i="24"/>
  <c r="P58" i="24"/>
  <c r="P59" i="24"/>
  <c r="P60" i="24"/>
  <c r="P61" i="24"/>
  <c r="P62" i="24"/>
  <c r="P13" i="24"/>
  <c r="O14" i="24"/>
  <c r="O15" i="24"/>
  <c r="O16" i="24"/>
  <c r="O17" i="24"/>
  <c r="O18" i="24"/>
  <c r="O19" i="24"/>
  <c r="O20" i="24"/>
  <c r="O21" i="24"/>
  <c r="O22" i="24"/>
  <c r="O23" i="24"/>
  <c r="O24" i="24"/>
  <c r="O25" i="24"/>
  <c r="O26" i="24"/>
  <c r="O27" i="24"/>
  <c r="O28" i="24"/>
  <c r="O29" i="24"/>
  <c r="O30" i="24"/>
  <c r="O31" i="24"/>
  <c r="O32" i="24"/>
  <c r="O33" i="24"/>
  <c r="O34" i="24"/>
  <c r="O35" i="24"/>
  <c r="O36" i="24"/>
  <c r="O37" i="24"/>
  <c r="O38" i="24"/>
  <c r="O39" i="24"/>
  <c r="O40" i="24"/>
  <c r="O41" i="24"/>
  <c r="O42" i="24"/>
  <c r="O43" i="24"/>
  <c r="O44" i="24"/>
  <c r="O45" i="24"/>
  <c r="O46" i="24"/>
  <c r="O47" i="24"/>
  <c r="O48" i="24"/>
  <c r="O49" i="24"/>
  <c r="O50" i="24"/>
  <c r="O51" i="24"/>
  <c r="O52" i="24"/>
  <c r="O53" i="24"/>
  <c r="O54" i="24"/>
  <c r="O55" i="24"/>
  <c r="O56" i="24"/>
  <c r="O57" i="24"/>
  <c r="O58" i="24"/>
  <c r="O59" i="24"/>
  <c r="O60" i="24"/>
  <c r="O61" i="24"/>
  <c r="O62" i="24"/>
  <c r="O13" i="24"/>
  <c r="N14" i="24"/>
  <c r="N15" i="24"/>
  <c r="N16" i="24"/>
  <c r="N17" i="24"/>
  <c r="N18" i="24"/>
  <c r="N19" i="24"/>
  <c r="N20" i="24"/>
  <c r="N21" i="24"/>
  <c r="N22" i="24"/>
  <c r="N23" i="24"/>
  <c r="N24" i="24"/>
  <c r="N25" i="24"/>
  <c r="N26" i="24"/>
  <c r="N27" i="24"/>
  <c r="N28" i="24"/>
  <c r="N29" i="24"/>
  <c r="N30" i="24"/>
  <c r="N31" i="24"/>
  <c r="N32" i="24"/>
  <c r="N33" i="24"/>
  <c r="N34" i="24"/>
  <c r="N35" i="24"/>
  <c r="N36" i="24"/>
  <c r="N37" i="24"/>
  <c r="N38" i="24"/>
  <c r="N39" i="24"/>
  <c r="N40" i="24"/>
  <c r="N41" i="24"/>
  <c r="N42" i="24"/>
  <c r="N43" i="24"/>
  <c r="N44" i="24"/>
  <c r="N45" i="24"/>
  <c r="N46" i="24"/>
  <c r="N47" i="24"/>
  <c r="N48" i="24"/>
  <c r="N49" i="24"/>
  <c r="N50" i="24"/>
  <c r="N51" i="24"/>
  <c r="N52" i="24"/>
  <c r="N53" i="24"/>
  <c r="N54" i="24"/>
  <c r="N55" i="24"/>
  <c r="N56" i="24"/>
  <c r="N57" i="24"/>
  <c r="N58" i="24"/>
  <c r="N59" i="24"/>
  <c r="N60" i="24"/>
  <c r="N61" i="24"/>
  <c r="N62" i="24"/>
  <c r="N13" i="24"/>
  <c r="M14" i="24"/>
  <c r="M15" i="24"/>
  <c r="M16" i="24"/>
  <c r="M17" i="24"/>
  <c r="M18" i="24"/>
  <c r="M19" i="24"/>
  <c r="M20" i="24"/>
  <c r="M21" i="24"/>
  <c r="M22" i="24"/>
  <c r="M23" i="24"/>
  <c r="M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13" i="24"/>
  <c r="L14" i="24"/>
  <c r="L15" i="24"/>
  <c r="L16" i="24"/>
  <c r="L17" i="24"/>
  <c r="L18" i="24"/>
  <c r="L19" i="24"/>
  <c r="L20" i="24"/>
  <c r="L21" i="24"/>
  <c r="L22" i="24"/>
  <c r="L23" i="24"/>
  <c r="L24" i="24"/>
  <c r="L25" i="24"/>
  <c r="L26" i="24"/>
  <c r="L27" i="24"/>
  <c r="L28" i="24"/>
  <c r="L29" i="24"/>
  <c r="L30" i="24"/>
  <c r="L31" i="24"/>
  <c r="L32" i="24"/>
  <c r="L33" i="24"/>
  <c r="L34" i="24"/>
  <c r="L35" i="24"/>
  <c r="L36" i="24"/>
  <c r="L37" i="24"/>
  <c r="L38" i="24"/>
  <c r="L39" i="24"/>
  <c r="L40" i="24"/>
  <c r="L41" i="24"/>
  <c r="L42" i="24"/>
  <c r="L43" i="24"/>
  <c r="L44" i="24"/>
  <c r="L45" i="24"/>
  <c r="L46" i="24"/>
  <c r="L47" i="24"/>
  <c r="L48" i="24"/>
  <c r="L49" i="24"/>
  <c r="L50" i="24"/>
  <c r="L51" i="24"/>
  <c r="L52" i="24"/>
  <c r="L53" i="24"/>
  <c r="L54" i="24"/>
  <c r="L55" i="24"/>
  <c r="L56" i="24"/>
  <c r="L57" i="24"/>
  <c r="L58" i="24"/>
  <c r="L59" i="24"/>
  <c r="L60" i="24"/>
  <c r="L61" i="24"/>
  <c r="L62" i="24"/>
  <c r="L13" i="24"/>
  <c r="K14" i="24"/>
  <c r="K15" i="24"/>
  <c r="K16" i="24"/>
  <c r="K17" i="24"/>
  <c r="K18" i="24"/>
  <c r="K19" i="24"/>
  <c r="K20" i="24"/>
  <c r="K21" i="24"/>
  <c r="K22" i="24"/>
  <c r="K23" i="24"/>
  <c r="K24" i="24"/>
  <c r="K25" i="24"/>
  <c r="K26" i="24"/>
  <c r="K27" i="24"/>
  <c r="K28" i="24"/>
  <c r="K29" i="24"/>
  <c r="K30" i="24"/>
  <c r="K31" i="24"/>
  <c r="K32" i="24"/>
  <c r="K33" i="24"/>
  <c r="K34" i="24"/>
  <c r="K35" i="24"/>
  <c r="K36" i="24"/>
  <c r="K37" i="24"/>
  <c r="K38" i="24"/>
  <c r="K39" i="24"/>
  <c r="K40" i="24"/>
  <c r="K41" i="24"/>
  <c r="K42" i="24"/>
  <c r="K43" i="24"/>
  <c r="K44" i="24"/>
  <c r="K45" i="24"/>
  <c r="K46" i="24"/>
  <c r="K47" i="24"/>
  <c r="K48" i="24"/>
  <c r="K49" i="24"/>
  <c r="K50" i="24"/>
  <c r="K51" i="24"/>
  <c r="K52" i="24"/>
  <c r="K53" i="24"/>
  <c r="K54" i="24"/>
  <c r="K55" i="24"/>
  <c r="K56" i="24"/>
  <c r="K57" i="24"/>
  <c r="K58" i="24"/>
  <c r="K59" i="24"/>
  <c r="K60" i="24"/>
  <c r="K61" i="24"/>
  <c r="K62" i="24"/>
  <c r="K13" i="24"/>
  <c r="J14" i="24"/>
  <c r="J15" i="24"/>
  <c r="J16" i="24"/>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13" i="24"/>
  <c r="E14" i="24"/>
  <c r="F14" i="24"/>
  <c r="E15" i="24"/>
  <c r="F15" i="24"/>
  <c r="E16" i="24"/>
  <c r="F16" i="24"/>
  <c r="E17" i="24"/>
  <c r="F17" i="24"/>
  <c r="E18" i="24"/>
  <c r="F18" i="24"/>
  <c r="E19" i="24"/>
  <c r="F19" i="24"/>
  <c r="E20" i="24"/>
  <c r="F20" i="24"/>
  <c r="E21" i="24"/>
  <c r="F21" i="24"/>
  <c r="E22" i="24"/>
  <c r="F22" i="24"/>
  <c r="E23" i="24"/>
  <c r="F23" i="24"/>
  <c r="E24" i="24"/>
  <c r="F24" i="24"/>
  <c r="E25" i="24"/>
  <c r="F25" i="24"/>
  <c r="E26" i="24"/>
  <c r="F26" i="24"/>
  <c r="E27" i="24"/>
  <c r="F27" i="24"/>
  <c r="E28" i="24"/>
  <c r="F28" i="24"/>
  <c r="E29" i="24"/>
  <c r="F29" i="24"/>
  <c r="E30" i="24"/>
  <c r="F30" i="24"/>
  <c r="E31" i="24"/>
  <c r="F31" i="24"/>
  <c r="E32" i="24"/>
  <c r="F32" i="24"/>
  <c r="E33" i="24"/>
  <c r="F33" i="24"/>
  <c r="E34" i="24"/>
  <c r="F34" i="24"/>
  <c r="E35" i="24"/>
  <c r="F35" i="24"/>
  <c r="E36" i="24"/>
  <c r="F36" i="24"/>
  <c r="E37" i="24"/>
  <c r="F37" i="24"/>
  <c r="E38" i="24"/>
  <c r="F38" i="24"/>
  <c r="E39" i="24"/>
  <c r="F39" i="24"/>
  <c r="E40" i="24"/>
  <c r="F40" i="24"/>
  <c r="E41" i="24"/>
  <c r="F41" i="24"/>
  <c r="E42" i="24"/>
  <c r="F42" i="24"/>
  <c r="E43" i="24"/>
  <c r="F43" i="24"/>
  <c r="E44" i="24"/>
  <c r="F44" i="24"/>
  <c r="E45" i="24"/>
  <c r="F45" i="24"/>
  <c r="E46" i="24"/>
  <c r="F46" i="24"/>
  <c r="E47" i="24"/>
  <c r="F47" i="24"/>
  <c r="E48" i="24"/>
  <c r="F48" i="24"/>
  <c r="E49" i="24"/>
  <c r="F49" i="24"/>
  <c r="E50" i="24"/>
  <c r="F50" i="24"/>
  <c r="E51" i="24"/>
  <c r="F51" i="24"/>
  <c r="E52" i="24"/>
  <c r="F52" i="24"/>
  <c r="E53" i="24"/>
  <c r="F53" i="24"/>
  <c r="E54" i="24"/>
  <c r="F54" i="24"/>
  <c r="E55" i="24"/>
  <c r="F55" i="24"/>
  <c r="E56" i="24"/>
  <c r="F56" i="24"/>
  <c r="E57" i="24"/>
  <c r="F57" i="24"/>
  <c r="E58" i="24"/>
  <c r="F58" i="24"/>
  <c r="E59" i="24"/>
  <c r="F59" i="24"/>
  <c r="E60" i="24"/>
  <c r="F60" i="24"/>
  <c r="E61" i="24"/>
  <c r="F61" i="24"/>
  <c r="E62" i="24"/>
  <c r="F62" i="24"/>
  <c r="F13" i="24"/>
  <c r="E13" i="24"/>
  <c r="C14" i="24"/>
  <c r="D14" i="24"/>
  <c r="C15" i="24"/>
  <c r="D15" i="24"/>
  <c r="C16" i="24"/>
  <c r="D16" i="24"/>
  <c r="C17" i="24"/>
  <c r="D17" i="24"/>
  <c r="C18" i="24"/>
  <c r="D18" i="24"/>
  <c r="C19" i="24"/>
  <c r="D19" i="24"/>
  <c r="C20" i="24"/>
  <c r="D20" i="24"/>
  <c r="C21" i="24"/>
  <c r="D21" i="24"/>
  <c r="C22" i="24"/>
  <c r="D22" i="24"/>
  <c r="C23" i="24"/>
  <c r="D23" i="24"/>
  <c r="C24" i="24"/>
  <c r="D24" i="24"/>
  <c r="C25" i="24"/>
  <c r="D25" i="24"/>
  <c r="C26" i="24"/>
  <c r="D26" i="24"/>
  <c r="C27" i="24"/>
  <c r="D27" i="24"/>
  <c r="C28" i="24"/>
  <c r="D28" i="24"/>
  <c r="C29" i="24"/>
  <c r="D29" i="24"/>
  <c r="C30" i="24"/>
  <c r="D30" i="24"/>
  <c r="C31" i="24"/>
  <c r="D31" i="24"/>
  <c r="C32" i="24"/>
  <c r="D32" i="24"/>
  <c r="C33" i="24"/>
  <c r="D33" i="24"/>
  <c r="C34" i="24"/>
  <c r="D34" i="24"/>
  <c r="C35" i="24"/>
  <c r="D35" i="24"/>
  <c r="C36" i="24"/>
  <c r="D36" i="24"/>
  <c r="C37" i="24"/>
  <c r="D37" i="24"/>
  <c r="C38" i="24"/>
  <c r="D38" i="24"/>
  <c r="C39" i="24"/>
  <c r="D39" i="24"/>
  <c r="C40" i="24"/>
  <c r="D40" i="24"/>
  <c r="C41" i="24"/>
  <c r="D41" i="24"/>
  <c r="C42" i="24"/>
  <c r="D42" i="24"/>
  <c r="C43" i="24"/>
  <c r="D43" i="24"/>
  <c r="C44" i="24"/>
  <c r="D44" i="24"/>
  <c r="C45" i="24"/>
  <c r="D45" i="24"/>
  <c r="C46" i="24"/>
  <c r="D46" i="24"/>
  <c r="C47" i="24"/>
  <c r="D47" i="24"/>
  <c r="C48" i="24"/>
  <c r="D48" i="24"/>
  <c r="C49" i="24"/>
  <c r="D49" i="24"/>
  <c r="C50" i="24"/>
  <c r="D50" i="24"/>
  <c r="C51" i="24"/>
  <c r="D51" i="24"/>
  <c r="C52" i="24"/>
  <c r="D52" i="24"/>
  <c r="C53" i="24"/>
  <c r="D53" i="24"/>
  <c r="C54" i="24"/>
  <c r="D54" i="24"/>
  <c r="C55" i="24"/>
  <c r="D55" i="24"/>
  <c r="C56" i="24"/>
  <c r="D56" i="24"/>
  <c r="C57" i="24"/>
  <c r="D57" i="24"/>
  <c r="C58" i="24"/>
  <c r="D58" i="24"/>
  <c r="C59" i="24"/>
  <c r="D59" i="24"/>
  <c r="C60" i="24"/>
  <c r="D60" i="24"/>
  <c r="C61" i="24"/>
  <c r="D61" i="24"/>
  <c r="C62" i="24"/>
  <c r="D62" i="24"/>
  <c r="D13" i="24"/>
  <c r="B14" i="24"/>
  <c r="B15" i="24" s="1"/>
  <c r="B16" i="24" s="1"/>
  <c r="B17" i="24" s="1"/>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AB11" i="24"/>
  <c r="BY11" i="7"/>
  <c r="BC11" i="24" s="1"/>
  <c r="BX11" i="7"/>
  <c r="BB11" i="24" s="1"/>
  <c r="BW11" i="7"/>
  <c r="BA11" i="24" s="1"/>
  <c r="BV11" i="7"/>
  <c r="AZ11" i="24" s="1"/>
  <c r="BT11" i="7"/>
  <c r="AX11" i="24" s="1"/>
  <c r="G44" i="24" l="1"/>
  <c r="G47" i="24"/>
  <c r="G16" i="24"/>
  <c r="G20" i="24"/>
  <c r="G31" i="24"/>
  <c r="G19" i="24"/>
  <c r="G22" i="24"/>
  <c r="G38" i="24"/>
  <c r="G52" i="24"/>
  <c r="G15" i="24"/>
  <c r="G54" i="24"/>
  <c r="G50" i="24"/>
  <c r="G46" i="24"/>
  <c r="G42" i="24"/>
  <c r="G34" i="24"/>
  <c r="G30" i="24"/>
  <c r="G26" i="24"/>
  <c r="G18" i="24"/>
  <c r="G60" i="24"/>
  <c r="G48" i="24"/>
  <c r="G40" i="24"/>
  <c r="G36" i="24"/>
  <c r="G32" i="24"/>
  <c r="G28" i="24"/>
  <c r="G24" i="24"/>
  <c r="G59" i="24"/>
  <c r="G55" i="24"/>
  <c r="G51" i="24"/>
  <c r="G43" i="24"/>
  <c r="G39" i="24"/>
  <c r="G35" i="24"/>
  <c r="G27" i="24"/>
  <c r="G23" i="24"/>
  <c r="G62" i="24"/>
  <c r="G14" i="24"/>
  <c r="G41" i="24"/>
  <c r="G56" i="24"/>
  <c r="K11" i="24"/>
  <c r="G13" i="24"/>
  <c r="I8" i="25"/>
  <c r="H8" i="25"/>
  <c r="G57" i="24"/>
  <c r="G25" i="24"/>
  <c r="G58" i="24"/>
  <c r="G21" i="24"/>
  <c r="G37" i="24"/>
  <c r="G53" i="24"/>
  <c r="G17" i="24"/>
  <c r="G33" i="24"/>
  <c r="G49" i="24"/>
  <c r="G29" i="24"/>
  <c r="G45" i="24"/>
  <c r="G61" i="24"/>
  <c r="AU62" i="24" l="1"/>
  <c r="AQ62" i="24"/>
  <c r="AP62" i="24"/>
  <c r="AN62" i="24"/>
  <c r="AU61" i="24"/>
  <c r="AT61" i="24"/>
  <c r="AS61" i="24"/>
  <c r="AQ61" i="24"/>
  <c r="AP61" i="24"/>
  <c r="AN61" i="24"/>
  <c r="AU60" i="24"/>
  <c r="AT60" i="24"/>
  <c r="AS60" i="24"/>
  <c r="AQ60" i="24"/>
  <c r="AP60" i="24"/>
  <c r="AU59" i="24"/>
  <c r="AT59" i="24"/>
  <c r="AS59" i="24"/>
  <c r="AQ59" i="24"/>
  <c r="AP59" i="24"/>
  <c r="AN59" i="24"/>
  <c r="AU58" i="24"/>
  <c r="AT58" i="24"/>
  <c r="AS58" i="24"/>
  <c r="AQ58" i="24"/>
  <c r="AP58" i="24"/>
  <c r="AU57" i="24"/>
  <c r="AT57" i="24"/>
  <c r="AS57" i="24"/>
  <c r="AQ57" i="24"/>
  <c r="AO57" i="24"/>
  <c r="AN57" i="24"/>
  <c r="AU56" i="24"/>
  <c r="AT56" i="24"/>
  <c r="AS56" i="24"/>
  <c r="AQ56" i="24"/>
  <c r="AP56" i="24"/>
  <c r="AO56" i="24"/>
  <c r="AN56" i="24"/>
  <c r="AU55" i="24"/>
  <c r="AT55" i="24"/>
  <c r="AS55" i="24"/>
  <c r="AQ55" i="24"/>
  <c r="AP55" i="24"/>
  <c r="AO55" i="24"/>
  <c r="AU54" i="24"/>
  <c r="AT54" i="24"/>
  <c r="AS54" i="24"/>
  <c r="AQ54" i="24"/>
  <c r="AP54" i="24"/>
  <c r="AN54" i="24"/>
  <c r="AU53" i="24"/>
  <c r="AT53" i="24"/>
  <c r="AS53" i="24"/>
  <c r="AQ53" i="24"/>
  <c r="AO53" i="24"/>
  <c r="AN53" i="24"/>
  <c r="AU52" i="24"/>
  <c r="AT52" i="24"/>
  <c r="AS52" i="24"/>
  <c r="AQ52" i="24"/>
  <c r="AP52" i="24"/>
  <c r="AU51" i="24"/>
  <c r="AT51" i="24"/>
  <c r="AS51" i="24"/>
  <c r="AQ51" i="24"/>
  <c r="AP51" i="24"/>
  <c r="AU50" i="24"/>
  <c r="AT50" i="24"/>
  <c r="AS50" i="24"/>
  <c r="AQ50" i="24"/>
  <c r="AP50" i="24"/>
  <c r="AN50" i="24"/>
  <c r="AU49" i="24"/>
  <c r="AT49" i="24"/>
  <c r="AS49" i="24"/>
  <c r="AQ49" i="24"/>
  <c r="AO49" i="24"/>
  <c r="AN49" i="24"/>
  <c r="AU48" i="24"/>
  <c r="AT48" i="24"/>
  <c r="AS48" i="24"/>
  <c r="AQ48" i="24"/>
  <c r="AP48" i="24"/>
  <c r="AO48" i="24"/>
  <c r="AN48" i="24"/>
  <c r="AU47" i="24"/>
  <c r="AT47" i="24"/>
  <c r="AS47" i="24"/>
  <c r="AQ47" i="24"/>
  <c r="AP47" i="24"/>
  <c r="AO47" i="24"/>
  <c r="AU46" i="24"/>
  <c r="AT46" i="24"/>
  <c r="AS46" i="24"/>
  <c r="AQ46" i="24"/>
  <c r="AP46" i="24"/>
  <c r="AN46" i="24"/>
  <c r="AU45" i="24"/>
  <c r="AT45" i="24"/>
  <c r="AS45" i="24"/>
  <c r="AQ45" i="24"/>
  <c r="AO45" i="24"/>
  <c r="AN45" i="24"/>
  <c r="AU44" i="24"/>
  <c r="AT44" i="24"/>
  <c r="AS44" i="24"/>
  <c r="AQ44" i="24"/>
  <c r="AP44" i="24"/>
  <c r="AU43" i="24"/>
  <c r="AT43" i="24"/>
  <c r="AS43" i="24"/>
  <c r="AQ43" i="24"/>
  <c r="AP43" i="24"/>
  <c r="AN43" i="24"/>
  <c r="AU42" i="24"/>
  <c r="AT42" i="24"/>
  <c r="AS42" i="24"/>
  <c r="AQ42" i="24"/>
  <c r="AP42" i="24"/>
  <c r="AN42" i="24"/>
  <c r="AU41" i="24"/>
  <c r="AT41" i="24"/>
  <c r="AS41" i="24"/>
  <c r="AQ41" i="24"/>
  <c r="AO41" i="24"/>
  <c r="AU40" i="24"/>
  <c r="AT40" i="24"/>
  <c r="AS40" i="24"/>
  <c r="AQ40" i="24"/>
  <c r="AP40" i="24"/>
  <c r="AO40" i="24"/>
  <c r="AN40" i="24"/>
  <c r="AU39" i="24"/>
  <c r="AT39" i="24"/>
  <c r="AS39" i="24"/>
  <c r="AQ39" i="24"/>
  <c r="AP39" i="24"/>
  <c r="AO39" i="24"/>
  <c r="AU38" i="24"/>
  <c r="AT38" i="24"/>
  <c r="AS38" i="24"/>
  <c r="AQ38" i="24"/>
  <c r="AP38" i="24"/>
  <c r="AN38" i="24"/>
  <c r="AU37" i="24"/>
  <c r="AT37" i="24"/>
  <c r="AS37" i="24"/>
  <c r="AQ37" i="24"/>
  <c r="AO37" i="24"/>
  <c r="AN37" i="24"/>
  <c r="AU36" i="24"/>
  <c r="AT36" i="24"/>
  <c r="AS36" i="24"/>
  <c r="AQ36" i="24"/>
  <c r="AP36" i="24"/>
  <c r="AU35" i="24"/>
  <c r="AT35" i="24"/>
  <c r="AS35" i="24"/>
  <c r="AQ35" i="24"/>
  <c r="AP35" i="24"/>
  <c r="AN35" i="24"/>
  <c r="AU34" i="24"/>
  <c r="AT34" i="24"/>
  <c r="AS34" i="24"/>
  <c r="AQ34" i="24"/>
  <c r="AP34" i="24"/>
  <c r="AN34" i="24"/>
  <c r="AU33" i="24"/>
  <c r="AT33" i="24"/>
  <c r="AS33" i="24"/>
  <c r="AQ33" i="24"/>
  <c r="AO33" i="24"/>
  <c r="AN33" i="24"/>
  <c r="AU32" i="24"/>
  <c r="AT32" i="24"/>
  <c r="AS32" i="24"/>
  <c r="AQ32" i="24"/>
  <c r="AP32" i="24"/>
  <c r="AO32" i="24"/>
  <c r="AN32" i="24"/>
  <c r="AU31" i="24"/>
  <c r="AT31" i="24"/>
  <c r="AS31" i="24"/>
  <c r="AQ31" i="24"/>
  <c r="AP31" i="24"/>
  <c r="AO31" i="24"/>
  <c r="AU30" i="24"/>
  <c r="AT30" i="24"/>
  <c r="AS30" i="24"/>
  <c r="AQ30" i="24"/>
  <c r="AP30" i="24"/>
  <c r="AN30" i="24"/>
  <c r="AU29" i="24"/>
  <c r="AT29" i="24"/>
  <c r="AS29" i="24"/>
  <c r="AQ29" i="24"/>
  <c r="AO29" i="24"/>
  <c r="AN29" i="24"/>
  <c r="AU28" i="24"/>
  <c r="AT28" i="24"/>
  <c r="AS28" i="24"/>
  <c r="AQ28" i="24"/>
  <c r="AP28" i="24"/>
  <c r="AN28" i="24"/>
  <c r="AU27" i="24"/>
  <c r="AT27" i="24"/>
  <c r="AS27" i="24"/>
  <c r="AQ27" i="24"/>
  <c r="AP27" i="24"/>
  <c r="AN27" i="24"/>
  <c r="AU26" i="24"/>
  <c r="AT26" i="24"/>
  <c r="AS26" i="24"/>
  <c r="AQ26" i="24"/>
  <c r="AP26" i="24"/>
  <c r="AN26" i="24"/>
  <c r="AU25" i="24"/>
  <c r="AT25" i="24"/>
  <c r="AS25" i="24"/>
  <c r="AQ25" i="24"/>
  <c r="AO25" i="24"/>
  <c r="AN25" i="24"/>
  <c r="AU24" i="24"/>
  <c r="AT24" i="24"/>
  <c r="AS24" i="24"/>
  <c r="AQ24" i="24"/>
  <c r="AP24" i="24"/>
  <c r="AO24" i="24"/>
  <c r="AN24" i="24"/>
  <c r="AU23" i="24"/>
  <c r="AT23" i="24"/>
  <c r="AS23" i="24"/>
  <c r="AQ23" i="24"/>
  <c r="AP23" i="24"/>
  <c r="AO23" i="24"/>
  <c r="AU22" i="24"/>
  <c r="AT22" i="24"/>
  <c r="AS22" i="24"/>
  <c r="AQ22" i="24"/>
  <c r="AP22" i="24"/>
  <c r="AN22" i="24"/>
  <c r="AU21" i="24"/>
  <c r="AT21" i="24"/>
  <c r="AS21" i="24"/>
  <c r="AQ21" i="24"/>
  <c r="AO21" i="24"/>
  <c r="AN21" i="24"/>
  <c r="AU20" i="24"/>
  <c r="AT20" i="24"/>
  <c r="AS20" i="24"/>
  <c r="AQ20" i="24"/>
  <c r="AP20" i="24"/>
  <c r="AU19" i="24"/>
  <c r="AT19" i="24"/>
  <c r="AS19" i="24"/>
  <c r="AQ19" i="24"/>
  <c r="AP19" i="24"/>
  <c r="AU18" i="24"/>
  <c r="AT18" i="24"/>
  <c r="AS18" i="24"/>
  <c r="AQ18" i="24"/>
  <c r="AP18" i="24"/>
  <c r="AN18" i="24"/>
  <c r="AU17" i="24"/>
  <c r="AT17" i="24"/>
  <c r="AS17" i="24"/>
  <c r="AQ17" i="24"/>
  <c r="AO17" i="24"/>
  <c r="AN17" i="24"/>
  <c r="AU16" i="24"/>
  <c r="AT16" i="24"/>
  <c r="AS16" i="24"/>
  <c r="AQ16" i="24"/>
  <c r="AP16" i="24"/>
  <c r="AO16" i="24"/>
  <c r="AN16" i="24"/>
  <c r="AU15" i="24"/>
  <c r="AT15" i="24"/>
  <c r="AS15" i="24"/>
  <c r="AQ15" i="24"/>
  <c r="AP15" i="24"/>
  <c r="AO15" i="24"/>
  <c r="AU14" i="24"/>
  <c r="AT14" i="24"/>
  <c r="AS14" i="24"/>
  <c r="AQ14" i="24"/>
  <c r="AP14" i="24"/>
  <c r="AN14" i="24"/>
  <c r="AU13" i="24"/>
  <c r="AT13" i="24"/>
  <c r="AS13" i="24"/>
  <c r="AQ13" i="24"/>
  <c r="AO13" i="24"/>
  <c r="AN13" i="24"/>
  <c r="AH58" i="24"/>
  <c r="AH57" i="24"/>
  <c r="AH56" i="24"/>
  <c r="AH55" i="24"/>
  <c r="AH50" i="24"/>
  <c r="AH49" i="24"/>
  <c r="AH48" i="24"/>
  <c r="AH47" i="24"/>
  <c r="AH42" i="24"/>
  <c r="AH41" i="24"/>
  <c r="AH40" i="24"/>
  <c r="AH39" i="24"/>
  <c r="AH34" i="24"/>
  <c r="AH33" i="24"/>
  <c r="AH32" i="24"/>
  <c r="AH31" i="24"/>
  <c r="AH26" i="24"/>
  <c r="AH25" i="24"/>
  <c r="AH24" i="24"/>
  <c r="AH23" i="24"/>
  <c r="AH18" i="24"/>
  <c r="AH17" i="24"/>
  <c r="AH16" i="24"/>
  <c r="AH15" i="24"/>
  <c r="X61" i="24"/>
  <c r="X60" i="24"/>
  <c r="X59" i="24"/>
  <c r="X58" i="24"/>
  <c r="X55" i="24"/>
  <c r="X53" i="24"/>
  <c r="X52" i="24"/>
  <c r="X51" i="24"/>
  <c r="X50" i="24"/>
  <c r="X47" i="24"/>
  <c r="X45" i="24"/>
  <c r="X44" i="24"/>
  <c r="X43" i="24"/>
  <c r="X42" i="24"/>
  <c r="X40" i="24"/>
  <c r="X39" i="24"/>
  <c r="X37" i="24"/>
  <c r="X36" i="24"/>
  <c r="X35" i="24"/>
  <c r="X34" i="24"/>
  <c r="X32" i="24"/>
  <c r="X31" i="24"/>
  <c r="X29" i="24"/>
  <c r="X28" i="24"/>
  <c r="X27" i="24"/>
  <c r="X26" i="24"/>
  <c r="X24" i="24"/>
  <c r="X23" i="24"/>
  <c r="X21" i="24"/>
  <c r="X20" i="24"/>
  <c r="X19" i="24"/>
  <c r="X18" i="24"/>
  <c r="X16" i="24"/>
  <c r="X15" i="24"/>
  <c r="X13" i="24"/>
  <c r="S60" i="24"/>
  <c r="S58" i="24"/>
  <c r="S44" i="24"/>
  <c r="S39" i="24"/>
  <c r="T11" i="7" a="1"/>
  <c r="T11" i="7" s="1"/>
  <c r="R11" i="24" s="1"/>
  <c r="S11" i="7" a="1"/>
  <c r="S11" i="7" s="1"/>
  <c r="Q11" i="24" s="1"/>
  <c r="AS62" i="24" l="1"/>
  <c r="BI11" i="7"/>
  <c r="AT62" i="24"/>
  <c r="BL11" i="7"/>
  <c r="S55" i="24"/>
  <c r="S47" i="24"/>
  <c r="S16" i="24"/>
  <c r="S31" i="24"/>
  <c r="S23" i="24"/>
  <c r="S32" i="24"/>
  <c r="S37" i="24"/>
  <c r="S61" i="24"/>
  <c r="S40" i="24"/>
  <c r="S13" i="24"/>
  <c r="AC39" i="24"/>
  <c r="AC42" i="24"/>
  <c r="S26" i="24"/>
  <c r="AC18" i="24"/>
  <c r="S42" i="24"/>
  <c r="S50" i="24"/>
  <c r="S52" i="24"/>
  <c r="AC32" i="24"/>
  <c r="AC50" i="24"/>
  <c r="AC47" i="24"/>
  <c r="AR23" i="24"/>
  <c r="AC48" i="24"/>
  <c r="AC23" i="24"/>
  <c r="AC24" i="24"/>
  <c r="AC56" i="24"/>
  <c r="AC26" i="24"/>
  <c r="AC15" i="24"/>
  <c r="AC25" i="24"/>
  <c r="AC49" i="24"/>
  <c r="AR47" i="24"/>
  <c r="AM56" i="24"/>
  <c r="S43" i="24"/>
  <c r="S15" i="24"/>
  <c r="S34" i="24"/>
  <c r="S35" i="24"/>
  <c r="S18" i="24"/>
  <c r="AC17" i="24"/>
  <c r="AC41" i="24"/>
  <c r="S19" i="24"/>
  <c r="S33" i="24"/>
  <c r="X33" i="24"/>
  <c r="AP29" i="24"/>
  <c r="AR44" i="24"/>
  <c r="AO44" i="24"/>
  <c r="AP53" i="24"/>
  <c r="AN55" i="24"/>
  <c r="S24" i="24"/>
  <c r="S59" i="24"/>
  <c r="S22" i="24"/>
  <c r="X22" i="24"/>
  <c r="S46" i="24"/>
  <c r="X46" i="24"/>
  <c r="AC16" i="24"/>
  <c r="AC40" i="24"/>
  <c r="AC14" i="24"/>
  <c r="AH14" i="24"/>
  <c r="AC20" i="24"/>
  <c r="AH20" i="24"/>
  <c r="AC38" i="24"/>
  <c r="AH38" i="24"/>
  <c r="AC44" i="24"/>
  <c r="AH44" i="24"/>
  <c r="AC62" i="24"/>
  <c r="AH62" i="24"/>
  <c r="AR35" i="24"/>
  <c r="AO35" i="24"/>
  <c r="AN36" i="24"/>
  <c r="AR59" i="24"/>
  <c r="AO59" i="24"/>
  <c r="AN60" i="24"/>
  <c r="S57" i="24"/>
  <c r="X57" i="24"/>
  <c r="AC13" i="24"/>
  <c r="AH13" i="24"/>
  <c r="AC43" i="24"/>
  <c r="AH43" i="24"/>
  <c r="AO30" i="24"/>
  <c r="S51" i="24"/>
  <c r="S17" i="24"/>
  <c r="X17" i="24"/>
  <c r="S41" i="24"/>
  <c r="X41" i="24"/>
  <c r="AC31" i="24"/>
  <c r="AC55" i="24"/>
  <c r="AC21" i="24"/>
  <c r="AH21" i="24"/>
  <c r="AC27" i="24"/>
  <c r="AH27" i="24"/>
  <c r="AC45" i="24"/>
  <c r="AH45" i="24"/>
  <c r="AC51" i="24"/>
  <c r="AH51" i="24"/>
  <c r="AR15" i="24"/>
  <c r="AP21" i="24"/>
  <c r="AO22" i="24"/>
  <c r="AN23" i="24"/>
  <c r="AR25" i="24"/>
  <c r="AP25" i="24"/>
  <c r="AO26" i="24"/>
  <c r="AR36" i="24"/>
  <c r="AO36" i="24"/>
  <c r="AR39" i="24"/>
  <c r="AN41" i="24"/>
  <c r="AP45" i="24"/>
  <c r="AO46" i="24"/>
  <c r="AM47" i="24"/>
  <c r="AN47" i="24"/>
  <c r="AR49" i="24"/>
  <c r="AP49" i="24"/>
  <c r="AO50" i="24"/>
  <c r="AN51" i="24"/>
  <c r="AR60" i="24"/>
  <c r="AO60" i="24"/>
  <c r="AR33" i="24"/>
  <c r="AP33" i="24"/>
  <c r="S48" i="24"/>
  <c r="X48" i="24"/>
  <c r="AC22" i="24"/>
  <c r="AH22" i="24"/>
  <c r="AC28" i="24"/>
  <c r="AH28" i="24"/>
  <c r="AC46" i="24"/>
  <c r="AH46" i="24"/>
  <c r="AC52" i="24"/>
  <c r="AH52" i="24"/>
  <c r="AR27" i="24"/>
  <c r="AO27" i="24"/>
  <c r="AR51" i="24"/>
  <c r="AO51" i="24"/>
  <c r="AN52" i="24"/>
  <c r="AO61" i="24"/>
  <c r="AC37" i="24"/>
  <c r="AH37" i="24"/>
  <c r="AC61" i="24"/>
  <c r="AH61" i="24"/>
  <c r="AM32" i="24"/>
  <c r="AR32" i="24"/>
  <c r="S20" i="24"/>
  <c r="S28" i="24"/>
  <c r="S36" i="24"/>
  <c r="S53" i="24"/>
  <c r="S25" i="24"/>
  <c r="X25" i="24"/>
  <c r="S49" i="24"/>
  <c r="X49" i="24"/>
  <c r="AC33" i="24"/>
  <c r="AC57" i="24"/>
  <c r="AC29" i="24"/>
  <c r="AH29" i="24"/>
  <c r="AC35" i="24"/>
  <c r="AH35" i="24"/>
  <c r="AC53" i="24"/>
  <c r="AH53" i="24"/>
  <c r="AC59" i="24"/>
  <c r="AH59" i="24"/>
  <c r="AP13" i="24"/>
  <c r="AO14" i="24"/>
  <c r="AN15" i="24"/>
  <c r="AR17" i="24"/>
  <c r="AP17" i="24"/>
  <c r="AO18" i="24"/>
  <c r="AN19" i="24"/>
  <c r="AR28" i="24"/>
  <c r="AO28" i="24"/>
  <c r="AR31" i="24"/>
  <c r="AP37" i="24"/>
  <c r="AO38" i="24"/>
  <c r="AM39" i="24"/>
  <c r="AN39" i="24"/>
  <c r="AR41" i="24"/>
  <c r="AP41" i="24"/>
  <c r="AO42" i="24"/>
  <c r="AR52" i="24"/>
  <c r="AO52" i="24"/>
  <c r="AR55" i="24"/>
  <c r="AO62" i="24"/>
  <c r="AC19" i="24"/>
  <c r="AH19" i="24"/>
  <c r="AR20" i="24"/>
  <c r="AO20" i="24"/>
  <c r="AN31" i="24"/>
  <c r="AO34" i="24"/>
  <c r="AO54" i="24"/>
  <c r="AR57" i="24"/>
  <c r="AP57" i="24"/>
  <c r="AR58" i="24"/>
  <c r="AO58" i="24"/>
  <c r="S27" i="24"/>
  <c r="S30" i="24"/>
  <c r="X30" i="24"/>
  <c r="S54" i="24"/>
  <c r="X54" i="24"/>
  <c r="S21" i="24"/>
  <c r="S29" i="24"/>
  <c r="S45" i="24"/>
  <c r="S14" i="24"/>
  <c r="X14" i="24"/>
  <c r="S38" i="24"/>
  <c r="X38" i="24"/>
  <c r="S56" i="24"/>
  <c r="X56" i="24"/>
  <c r="S62" i="24"/>
  <c r="X62" i="24"/>
  <c r="AC34" i="24"/>
  <c r="AC58" i="24"/>
  <c r="AC30" i="24"/>
  <c r="AH30" i="24"/>
  <c r="AC36" i="24"/>
  <c r="AH36" i="24"/>
  <c r="AC54" i="24"/>
  <c r="AH54" i="24"/>
  <c r="AC60" i="24"/>
  <c r="AH60" i="24"/>
  <c r="AR19" i="24"/>
  <c r="AO19" i="24"/>
  <c r="AN20" i="24"/>
  <c r="AR43" i="24"/>
  <c r="AO43" i="24"/>
  <c r="AM44" i="24"/>
  <c r="AN44" i="24"/>
  <c r="AN58" i="24"/>
  <c r="AM33" i="24"/>
  <c r="AM17" i="24"/>
  <c r="AM49" i="24"/>
  <c r="AM59" i="24"/>
  <c r="AM35" i="24"/>
  <c r="AM31" i="24" l="1"/>
  <c r="AM27" i="24"/>
  <c r="AR56" i="24"/>
  <c r="AM23" i="24"/>
  <c r="AM25" i="24"/>
  <c r="AM58" i="24"/>
  <c r="AM28" i="24"/>
  <c r="AM15" i="24"/>
  <c r="AM43" i="24"/>
  <c r="AM62" i="24"/>
  <c r="AR62" i="24"/>
  <c r="AM19" i="24"/>
  <c r="AM41" i="24"/>
  <c r="AM22" i="24"/>
  <c r="AR22" i="24"/>
  <c r="AM54" i="24"/>
  <c r="AR54" i="24"/>
  <c r="AM40" i="24"/>
  <c r="AR40" i="24"/>
  <c r="AM37" i="24"/>
  <c r="AR37" i="24"/>
  <c r="AM61" i="24"/>
  <c r="AR61" i="24"/>
  <c r="AM50" i="24"/>
  <c r="AR50" i="24"/>
  <c r="AM18" i="24"/>
  <c r="AR18" i="24"/>
  <c r="AM46" i="24"/>
  <c r="AR46" i="24"/>
  <c r="AM24" i="24"/>
  <c r="AR24" i="24"/>
  <c r="AM21" i="24"/>
  <c r="AR21" i="24"/>
  <c r="AM30" i="24"/>
  <c r="AR30" i="24"/>
  <c r="AM36" i="24"/>
  <c r="AM55" i="24"/>
  <c r="AM29" i="24"/>
  <c r="AR29" i="24"/>
  <c r="AM16" i="24"/>
  <c r="AR16" i="24"/>
  <c r="AM13" i="24"/>
  <c r="AR13" i="24"/>
  <c r="AM26" i="24"/>
  <c r="AR26" i="24"/>
  <c r="AM20" i="24"/>
  <c r="AM34" i="24"/>
  <c r="AR34" i="24"/>
  <c r="AM14" i="24"/>
  <c r="AR14" i="24"/>
  <c r="AM52" i="24"/>
  <c r="AM38" i="24"/>
  <c r="AR38" i="24"/>
  <c r="AM51" i="24"/>
  <c r="AM57" i="24"/>
  <c r="AM42" i="24"/>
  <c r="AR42" i="24"/>
  <c r="AM48" i="24"/>
  <c r="AR48" i="24"/>
  <c r="AM45" i="24"/>
  <c r="AR45" i="24"/>
  <c r="AM60" i="24"/>
  <c r="AM53" i="24"/>
  <c r="AR53" i="24"/>
  <c r="I13" i="24"/>
  <c r="I14" i="24"/>
  <c r="I15" i="24"/>
  <c r="AW15" i="24" l="1"/>
  <c r="AV15" i="24"/>
  <c r="AW14" i="24"/>
  <c r="AV14" i="24"/>
  <c r="AW13" i="24"/>
  <c r="AV13" i="24"/>
  <c r="D4" i="25" l="1"/>
  <c r="D4" i="24"/>
  <c r="D5" i="25"/>
  <c r="D5" i="24"/>
  <c r="D3" i="25"/>
  <c r="D3" i="24"/>
  <c r="D5" i="23"/>
  <c r="D5" i="17"/>
  <c r="D5" i="11"/>
  <c r="D6" i="17"/>
  <c r="D6" i="23"/>
  <c r="D4" i="17"/>
  <c r="D4" i="23"/>
  <c r="Q4" i="16"/>
  <c r="Q5" i="16"/>
  <c r="H5" i="19"/>
  <c r="H7" i="19"/>
  <c r="H6" i="19"/>
  <c r="D4" i="11"/>
  <c r="D17" i="9" l="1"/>
  <c r="AW11" i="7"/>
  <c r="AK11" i="24" s="1"/>
  <c r="AV11" i="7"/>
  <c r="AJ11" i="24" s="1"/>
  <c r="AS11" i="7"/>
  <c r="AI11" i="24" s="1"/>
  <c r="AP11" i="7"/>
  <c r="AG11" i="24" s="1"/>
  <c r="AO11" i="7"/>
  <c r="AF11" i="24" s="1"/>
  <c r="AN11" i="7"/>
  <c r="AE11" i="24" s="1"/>
  <c r="AK11" i="7"/>
  <c r="AD11" i="24" s="1"/>
  <c r="AH11" i="7"/>
  <c r="AA11" i="24" s="1"/>
  <c r="AG11" i="7"/>
  <c r="Z11" i="24" s="1"/>
  <c r="AD11" i="7"/>
  <c r="Y11" i="24" s="1"/>
  <c r="AA11" i="7"/>
  <c r="W11" i="24" s="1"/>
  <c r="Z11" i="7"/>
  <c r="V11" i="24" s="1"/>
  <c r="Y11" i="7"/>
  <c r="U11" i="24" s="1"/>
  <c r="T11" i="24"/>
  <c r="D25" i="9"/>
  <c r="I9" i="11" l="1"/>
  <c r="J9" i="11"/>
  <c r="D30" i="9" l="1"/>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F11" i="7"/>
  <c r="E11" i="24"/>
  <c r="B14" i="7"/>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D15" i="9" l="1"/>
  <c r="D16" i="9"/>
  <c r="F11" i="24"/>
  <c r="AW17" i="24"/>
  <c r="AV17" i="24"/>
  <c r="AW51" i="24"/>
  <c r="AV51" i="24"/>
  <c r="AW43" i="24"/>
  <c r="AV43" i="24"/>
  <c r="AW35" i="24"/>
  <c r="AV35" i="24"/>
  <c r="AW19" i="24"/>
  <c r="AV19" i="24"/>
  <c r="AW45" i="24"/>
  <c r="AV45" i="24"/>
  <c r="AW37" i="24"/>
  <c r="AV37" i="24"/>
  <c r="AW21" i="24"/>
  <c r="AV21" i="24"/>
  <c r="AW53" i="24"/>
  <c r="AV53" i="24"/>
  <c r="AW23" i="24"/>
  <c r="AV23" i="24"/>
  <c r="AW25" i="24"/>
  <c r="AV25" i="24"/>
  <c r="AW55" i="24"/>
  <c r="AV55" i="24"/>
  <c r="AR11" i="7"/>
  <c r="AH11" i="24" s="1"/>
  <c r="BM11" i="7"/>
  <c r="AU11" i="24" s="1"/>
  <c r="X11" i="24"/>
  <c r="AT11" i="24"/>
  <c r="AS11" i="24"/>
  <c r="BF11" i="7"/>
  <c r="AQ11" i="24" s="1"/>
  <c r="BE11" i="7"/>
  <c r="AP11" i="24" s="1"/>
  <c r="BD11" i="7"/>
  <c r="AO11" i="24" s="1"/>
  <c r="AN11" i="24"/>
  <c r="AW27" i="24" l="1"/>
  <c r="AV27" i="24"/>
  <c r="AW42" i="24"/>
  <c r="AV42" i="24"/>
  <c r="AW40" i="24"/>
  <c r="AV40" i="24"/>
  <c r="AW18" i="24"/>
  <c r="AV18" i="24"/>
  <c r="AW52" i="24"/>
  <c r="AV52" i="24"/>
  <c r="AW16" i="24"/>
  <c r="AV16" i="24"/>
  <c r="AW39" i="24"/>
  <c r="AV39" i="24"/>
  <c r="D13" i="9"/>
  <c r="S11" i="24"/>
  <c r="AW57" i="24"/>
  <c r="AV57" i="24"/>
  <c r="AW26" i="24"/>
  <c r="AV26" i="24"/>
  <c r="AW41" i="24"/>
  <c r="AV41" i="24"/>
  <c r="AW60" i="24"/>
  <c r="AV60" i="24"/>
  <c r="AW31" i="24"/>
  <c r="AV31" i="24"/>
  <c r="AW30" i="24"/>
  <c r="AV30" i="24"/>
  <c r="AW61" i="24"/>
  <c r="AV61" i="24"/>
  <c r="AW59" i="24"/>
  <c r="AV59" i="24"/>
  <c r="AW44" i="24"/>
  <c r="AV44" i="24"/>
  <c r="AW36" i="24"/>
  <c r="AV36" i="24"/>
  <c r="AW54" i="24"/>
  <c r="AV54" i="24"/>
  <c r="AW32" i="24"/>
  <c r="AV32" i="24"/>
  <c r="AW50" i="24"/>
  <c r="AV50" i="24"/>
  <c r="AW24" i="24"/>
  <c r="AV24" i="24"/>
  <c r="AW20" i="24"/>
  <c r="AV20" i="24"/>
  <c r="AW34" i="24"/>
  <c r="AV34" i="24"/>
  <c r="AW28" i="24"/>
  <c r="AV28" i="24"/>
  <c r="AW22" i="24"/>
  <c r="AV22" i="24"/>
  <c r="AW33" i="24"/>
  <c r="AV33" i="24"/>
  <c r="AW29" i="24"/>
  <c r="AV29" i="24"/>
  <c r="AW48" i="24"/>
  <c r="AV48" i="24"/>
  <c r="AW49" i="24"/>
  <c r="AV49" i="24"/>
  <c r="AW58" i="24"/>
  <c r="AV58" i="24"/>
  <c r="AW56" i="24"/>
  <c r="AV56" i="24"/>
  <c r="AW38" i="24"/>
  <c r="AV38" i="24"/>
  <c r="AW62" i="24"/>
  <c r="AV62" i="24"/>
  <c r="AW46" i="24"/>
  <c r="AV46" i="24"/>
  <c r="AW47" i="24"/>
  <c r="AV47" i="24"/>
  <c r="I11" i="24"/>
  <c r="I4" i="25"/>
  <c r="I5" i="25" s="1"/>
  <c r="G11" i="24"/>
  <c r="D19" i="9"/>
  <c r="D26" i="9"/>
  <c r="AZ11" i="7"/>
  <c r="AM11" i="24" s="1"/>
  <c r="BH11" i="7"/>
  <c r="AR11" i="24" s="1"/>
  <c r="AJ11" i="7"/>
  <c r="AC11" i="24" s="1"/>
  <c r="J4" i="11"/>
  <c r="J5" i="11" s="1"/>
  <c r="D27" i="9" s="1"/>
  <c r="D28" i="9"/>
  <c r="J6" i="11" l="1"/>
  <c r="H11" i="24"/>
  <c r="AW11" i="24" l="1"/>
  <c r="AV11" i="2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<sst xmlns="http://schemas.openxmlformats.org/spreadsheetml/2006/main" count="1090" uniqueCount="400">
  <si>
    <t>法人の名称</t>
    <rPh sb="0" eb="2">
      <t>ホウジン</t>
    </rPh>
    <rPh sb="3" eb="5">
      <t>メイショウ</t>
    </rPh>
    <phoneticPr fontId="11"/>
  </si>
  <si>
    <t>法人の名称（カナ）</t>
    <rPh sb="0" eb="2">
      <t>ホウジン</t>
    </rPh>
    <rPh sb="3" eb="5">
      <t>メイショウ</t>
    </rPh>
    <phoneticPr fontId="11"/>
  </si>
  <si>
    <t>法人番号</t>
    <rPh sb="0" eb="4">
      <t>ホウジンバンゴウ</t>
    </rPh>
    <phoneticPr fontId="11"/>
  </si>
  <si>
    <t>代表者氏名</t>
    <rPh sb="0" eb="3">
      <t>ダイヒョウシャ</t>
    </rPh>
    <rPh sb="3" eb="5">
      <t>シメイ</t>
    </rPh>
    <phoneticPr fontId="11"/>
  </si>
  <si>
    <t>所在地</t>
    <rPh sb="0" eb="3">
      <t>ショザイチ</t>
    </rPh>
    <phoneticPr fontId="11"/>
  </si>
  <si>
    <t>代表電話番号</t>
    <rPh sb="0" eb="2">
      <t>ダイヒョウ</t>
    </rPh>
    <rPh sb="2" eb="6">
      <t>デンワバンゴウ</t>
    </rPh>
    <phoneticPr fontId="11"/>
  </si>
  <si>
    <t>資本金</t>
    <rPh sb="0" eb="3">
      <t>シホンキン</t>
    </rPh>
    <phoneticPr fontId="11"/>
  </si>
  <si>
    <t>万円</t>
    <rPh sb="0" eb="2">
      <t>マンエン</t>
    </rPh>
    <phoneticPr fontId="11"/>
  </si>
  <si>
    <t>従業員数</t>
    <rPh sb="0" eb="4">
      <t>ジュウギョウインスウ</t>
    </rPh>
    <phoneticPr fontId="11"/>
  </si>
  <si>
    <t>人（正社員の数）</t>
    <rPh sb="0" eb="1">
      <t>ニン</t>
    </rPh>
    <rPh sb="2" eb="5">
      <t>セイシャイン</t>
    </rPh>
    <rPh sb="6" eb="7">
      <t>カズ</t>
    </rPh>
    <phoneticPr fontId="11"/>
  </si>
  <si>
    <t>主たる業種</t>
    <rPh sb="0" eb="1">
      <t>シュ</t>
    </rPh>
    <rPh sb="3" eb="5">
      <t>ギョウシュ</t>
    </rPh>
    <phoneticPr fontId="11"/>
  </si>
  <si>
    <t>氏名</t>
    <rPh sb="0" eb="2">
      <t>シメイ</t>
    </rPh>
    <phoneticPr fontId="11"/>
  </si>
  <si>
    <t>氏名（カナ）</t>
    <rPh sb="0" eb="2">
      <t>シメイ</t>
    </rPh>
    <phoneticPr fontId="11"/>
  </si>
  <si>
    <t>部署・役職</t>
    <rPh sb="0" eb="2">
      <t>ブショ</t>
    </rPh>
    <rPh sb="3" eb="5">
      <t>ヤクショク</t>
    </rPh>
    <phoneticPr fontId="11"/>
  </si>
  <si>
    <t>電話番号</t>
    <rPh sb="0" eb="4">
      <t>デンワバンゴウ</t>
    </rPh>
    <phoneticPr fontId="11"/>
  </si>
  <si>
    <t>携帯電話番号</t>
    <rPh sb="0" eb="2">
      <t>ケイタイ</t>
    </rPh>
    <rPh sb="2" eb="4">
      <t>デンワ</t>
    </rPh>
    <rPh sb="4" eb="6">
      <t>バンゴウ</t>
    </rPh>
    <phoneticPr fontId="11"/>
  </si>
  <si>
    <t>メールアドレス</t>
    <phoneticPr fontId="11"/>
  </si>
  <si>
    <t>社</t>
    <rPh sb="0" eb="1">
      <t>シャ</t>
    </rPh>
    <phoneticPr fontId="11"/>
  </si>
  <si>
    <t>①</t>
    <phoneticPr fontId="11"/>
  </si>
  <si>
    <t>②</t>
    <phoneticPr fontId="11"/>
  </si>
  <si>
    <t>③</t>
    <phoneticPr fontId="11"/>
  </si>
  <si>
    <t>④</t>
    <phoneticPr fontId="11"/>
  </si>
  <si>
    <t>⑤</t>
    <phoneticPr fontId="11"/>
  </si>
  <si>
    <t>⑪</t>
    <phoneticPr fontId="11"/>
  </si>
  <si>
    <t>定格出力
AC(kW)</t>
    <rPh sb="0" eb="2">
      <t>テイカク</t>
    </rPh>
    <rPh sb="2" eb="4">
      <t>シュツリョク</t>
    </rPh>
    <phoneticPr fontId="11"/>
  </si>
  <si>
    <r>
      <rPr>
        <sz val="9"/>
        <color theme="1"/>
        <rFont val="ＭＳ Ｐゴシック"/>
        <family val="3"/>
        <charset val="128"/>
      </rPr>
      <t>太陽電池容量</t>
    </r>
    <r>
      <rPr>
        <sz val="10"/>
        <color theme="1"/>
        <rFont val="ＭＳ Ｐゴシック"/>
        <family val="3"/>
        <charset val="128"/>
      </rPr>
      <t xml:space="preserve">
DC(kW)</t>
    </r>
    <rPh sb="0" eb="4">
      <t>タイヨウデンチ</t>
    </rPh>
    <rPh sb="4" eb="6">
      <t>ヨウリョウ</t>
    </rPh>
    <phoneticPr fontId="11"/>
  </si>
  <si>
    <t>想定稼働率
(%)</t>
    <rPh sb="0" eb="5">
      <t>ソウテイカドウリツ</t>
    </rPh>
    <phoneticPr fontId="11"/>
  </si>
  <si>
    <t>計画発電量
(kWh/年)</t>
    <rPh sb="0" eb="2">
      <t>ケイカク</t>
    </rPh>
    <rPh sb="2" eb="5">
      <t>ハツデンリョウ</t>
    </rPh>
    <rPh sb="11" eb="12">
      <t>ネン</t>
    </rPh>
    <phoneticPr fontId="11"/>
  </si>
  <si>
    <t>接続検討等の回答の有無</t>
    <rPh sb="0" eb="2">
      <t>セツゾク</t>
    </rPh>
    <rPh sb="2" eb="4">
      <t>ケントウ</t>
    </rPh>
    <rPh sb="4" eb="5">
      <t>トウ</t>
    </rPh>
    <rPh sb="6" eb="8">
      <t>カイトウ</t>
    </rPh>
    <rPh sb="9" eb="11">
      <t>ウム</t>
    </rPh>
    <phoneticPr fontId="11"/>
  </si>
  <si>
    <t>設置形態</t>
    <rPh sb="0" eb="4">
      <t>セッチケイタイ</t>
    </rPh>
    <phoneticPr fontId="11"/>
  </si>
  <si>
    <t>運転開始
予定日</t>
    <rPh sb="0" eb="2">
      <t>ウンテン</t>
    </rPh>
    <rPh sb="2" eb="4">
      <t>カイシ</t>
    </rPh>
    <rPh sb="5" eb="8">
      <t>ヨテイビ</t>
    </rPh>
    <phoneticPr fontId="11"/>
  </si>
  <si>
    <t>無</t>
    <rPh sb="0" eb="1">
      <t>ナシ</t>
    </rPh>
    <phoneticPr fontId="10"/>
  </si>
  <si>
    <t>土地造成の
状況</t>
    <rPh sb="0" eb="4">
      <t>トチゾウセイ</t>
    </rPh>
    <rPh sb="6" eb="8">
      <t>ジョウキョウ</t>
    </rPh>
    <phoneticPr fontId="11"/>
  </si>
  <si>
    <t>設置場所（土地・建物等）の所有</t>
    <rPh sb="0" eb="4">
      <t>セッチバショ</t>
    </rPh>
    <rPh sb="5" eb="7">
      <t>トチ</t>
    </rPh>
    <rPh sb="8" eb="10">
      <t>タテモノ</t>
    </rPh>
    <rPh sb="10" eb="11">
      <t>トウ</t>
    </rPh>
    <rPh sb="13" eb="15">
      <t>ショユウ</t>
    </rPh>
    <phoneticPr fontId="11"/>
  </si>
  <si>
    <t>設備の廃止予定日</t>
    <rPh sb="0" eb="2">
      <t>セツビ</t>
    </rPh>
    <rPh sb="3" eb="8">
      <t>ハイシヨテイビ</t>
    </rPh>
    <phoneticPr fontId="11"/>
  </si>
  <si>
    <t>設計費</t>
    <rPh sb="0" eb="3">
      <t>セッケイヒ</t>
    </rPh>
    <phoneticPr fontId="11"/>
  </si>
  <si>
    <t>設備購入費</t>
    <rPh sb="0" eb="2">
      <t>セツビ</t>
    </rPh>
    <rPh sb="2" eb="5">
      <t>コウニュウヒ</t>
    </rPh>
    <phoneticPr fontId="11"/>
  </si>
  <si>
    <t>工事費</t>
    <rPh sb="0" eb="3">
      <t>コウジヒ</t>
    </rPh>
    <phoneticPr fontId="11"/>
  </si>
  <si>
    <t>その他</t>
    <rPh sb="2" eb="3">
      <t>タ</t>
    </rPh>
    <phoneticPr fontId="11"/>
  </si>
  <si>
    <t>PCS</t>
    <phoneticPr fontId="11"/>
  </si>
  <si>
    <t>その他</t>
    <rPh sb="2" eb="3">
      <t>ホカ</t>
    </rPh>
    <phoneticPr fontId="11"/>
  </si>
  <si>
    <t>小計</t>
    <rPh sb="0" eb="2">
      <t>ショウケイ</t>
    </rPh>
    <phoneticPr fontId="11"/>
  </si>
  <si>
    <t>所有</t>
    <rPh sb="0" eb="2">
      <t>ショユウ</t>
    </rPh>
    <phoneticPr fontId="11"/>
  </si>
  <si>
    <t>貸借等</t>
    <rPh sb="0" eb="2">
      <t>タイシャク</t>
    </rPh>
    <rPh sb="2" eb="3">
      <t>トウ</t>
    </rPh>
    <phoneticPr fontId="11"/>
  </si>
  <si>
    <t>造成不要</t>
    <rPh sb="0" eb="2">
      <t>ゾウセイ</t>
    </rPh>
    <rPh sb="2" eb="4">
      <t>フヨウ</t>
    </rPh>
    <phoneticPr fontId="11"/>
  </si>
  <si>
    <t>⑦</t>
    <phoneticPr fontId="11"/>
  </si>
  <si>
    <t>実施計画書</t>
    <rPh sb="0" eb="5">
      <t>ジッシケイカクショ</t>
    </rPh>
    <phoneticPr fontId="11"/>
  </si>
  <si>
    <t>事業完了予定日</t>
    <rPh sb="0" eb="4">
      <t>ジギョウカンリョウ</t>
    </rPh>
    <rPh sb="4" eb="7">
      <t>ヨテイビ</t>
    </rPh>
    <phoneticPr fontId="11"/>
  </si>
  <si>
    <t>補助対象設備の合計出力</t>
    <rPh sb="0" eb="6">
      <t>ホジョタイショウセツビ</t>
    </rPh>
    <rPh sb="7" eb="11">
      <t>ゴウケイシュツリョク</t>
    </rPh>
    <phoneticPr fontId="11"/>
  </si>
  <si>
    <t>ｋW</t>
    <phoneticPr fontId="11"/>
  </si>
  <si>
    <t>補助事業に要する経費の合計額</t>
    <rPh sb="0" eb="4">
      <t>ホジョジギョウ</t>
    </rPh>
    <rPh sb="5" eb="6">
      <t>ヨウ</t>
    </rPh>
    <rPh sb="8" eb="10">
      <t>ケイヒ</t>
    </rPh>
    <rPh sb="11" eb="14">
      <t>ゴウケイガク</t>
    </rPh>
    <phoneticPr fontId="11"/>
  </si>
  <si>
    <t>円</t>
    <rPh sb="0" eb="1">
      <t>エン</t>
    </rPh>
    <phoneticPr fontId="11"/>
  </si>
  <si>
    <t>円/ｋW</t>
    <rPh sb="0" eb="1">
      <t>エン</t>
    </rPh>
    <phoneticPr fontId="11"/>
  </si>
  <si>
    <t>年</t>
    <rPh sb="0" eb="1">
      <t>ネン</t>
    </rPh>
    <phoneticPr fontId="11"/>
  </si>
  <si>
    <t>補助対象設備による計画発電量</t>
    <rPh sb="0" eb="4">
      <t>ホジョタイショウ</t>
    </rPh>
    <rPh sb="4" eb="6">
      <t>セツビ</t>
    </rPh>
    <rPh sb="9" eb="11">
      <t>ケイカク</t>
    </rPh>
    <rPh sb="11" eb="14">
      <t>ハツデンリョウ</t>
    </rPh>
    <phoneticPr fontId="11"/>
  </si>
  <si>
    <t>ｋWh/年</t>
    <rPh sb="4" eb="5">
      <t>ネン</t>
    </rPh>
    <phoneticPr fontId="11"/>
  </si>
  <si>
    <t>（想定平均稼働率）</t>
    <phoneticPr fontId="11"/>
  </si>
  <si>
    <t>補助対象設備の系統連系に係る接続検討申込（低圧設備にあっては系統連系申込）を行った日</t>
    <rPh sb="0" eb="4">
      <t>ホジョタイショウ</t>
    </rPh>
    <rPh sb="4" eb="6">
      <t>セツビ</t>
    </rPh>
    <rPh sb="7" eb="11">
      <t>ケイトウレンケイ</t>
    </rPh>
    <rPh sb="12" eb="13">
      <t>カカ</t>
    </rPh>
    <rPh sb="14" eb="18">
      <t>セツゾクケントウ</t>
    </rPh>
    <rPh sb="18" eb="20">
      <t>モウシコミ</t>
    </rPh>
    <rPh sb="21" eb="25">
      <t>テイアツセツビ</t>
    </rPh>
    <rPh sb="30" eb="34">
      <t>ケイトウレンケイ</t>
    </rPh>
    <rPh sb="34" eb="36">
      <t>モウシコミ</t>
    </rPh>
    <rPh sb="38" eb="39">
      <t>オコナ</t>
    </rPh>
    <rPh sb="41" eb="42">
      <t>ヒ</t>
    </rPh>
    <phoneticPr fontId="11"/>
  </si>
  <si>
    <t>補助対象設備の系統連系に係る接続検討結果の回答（低圧設備にあっては系統連系申込に対する回答）を得た日</t>
    <rPh sb="0" eb="4">
      <t>ホジョタイショウ</t>
    </rPh>
    <rPh sb="4" eb="6">
      <t>セツビ</t>
    </rPh>
    <rPh sb="7" eb="11">
      <t>ケイトウレンケイ</t>
    </rPh>
    <rPh sb="12" eb="13">
      <t>カカ</t>
    </rPh>
    <rPh sb="14" eb="18">
      <t>セツゾクケントウ</t>
    </rPh>
    <rPh sb="18" eb="20">
      <t>ケッカ</t>
    </rPh>
    <rPh sb="21" eb="23">
      <t>カイトウ</t>
    </rPh>
    <rPh sb="24" eb="28">
      <t>テイアツセツビ</t>
    </rPh>
    <rPh sb="33" eb="37">
      <t>ケイトウレンケイ</t>
    </rPh>
    <rPh sb="37" eb="39">
      <t>モウシコミ</t>
    </rPh>
    <rPh sb="40" eb="41">
      <t>タイ</t>
    </rPh>
    <rPh sb="43" eb="45">
      <t>カイトウ</t>
    </rPh>
    <rPh sb="47" eb="48">
      <t>エ</t>
    </rPh>
    <rPh sb="49" eb="50">
      <t>ヒ</t>
    </rPh>
    <phoneticPr fontId="11"/>
  </si>
  <si>
    <t>補助対象設備の保守点検・維持管理の方法</t>
    <rPh sb="0" eb="4">
      <t>ホジョタイショウ</t>
    </rPh>
    <rPh sb="4" eb="6">
      <t>セツビ</t>
    </rPh>
    <rPh sb="7" eb="11">
      <t>ホシュテンケン</t>
    </rPh>
    <rPh sb="12" eb="16">
      <t>イジカンリ</t>
    </rPh>
    <rPh sb="17" eb="19">
      <t>ホウホウ</t>
    </rPh>
    <phoneticPr fontId="11"/>
  </si>
  <si>
    <t>保険加入の計画</t>
    <rPh sb="0" eb="4">
      <t>ホケンカニュウ</t>
    </rPh>
    <rPh sb="5" eb="7">
      <t>ケイカク</t>
    </rPh>
    <phoneticPr fontId="11"/>
  </si>
  <si>
    <t>補助対象設備の解体・撤去に係る廃棄等費用の確保の計画</t>
    <rPh sb="0" eb="6">
      <t>ホジョタイショウセツビ</t>
    </rPh>
    <rPh sb="7" eb="9">
      <t>カイタイ</t>
    </rPh>
    <rPh sb="10" eb="12">
      <t>テッキョ</t>
    </rPh>
    <rPh sb="13" eb="14">
      <t>カカ</t>
    </rPh>
    <rPh sb="15" eb="18">
      <t>ハイキトウ</t>
    </rPh>
    <rPh sb="18" eb="20">
      <t>ヒヨウ</t>
    </rPh>
    <rPh sb="21" eb="23">
      <t>カクホ</t>
    </rPh>
    <rPh sb="24" eb="26">
      <t>ケイカク</t>
    </rPh>
    <phoneticPr fontId="11"/>
  </si>
  <si>
    <t>需要家の総数</t>
    <rPh sb="0" eb="3">
      <t>ジュヨウカ</t>
    </rPh>
    <rPh sb="4" eb="6">
      <t>ソウスウ</t>
    </rPh>
    <phoneticPr fontId="10"/>
  </si>
  <si>
    <t>需要地の総数</t>
    <rPh sb="0" eb="3">
      <t>ジュヨウチ</t>
    </rPh>
    <rPh sb="4" eb="6">
      <t>ソウスウ</t>
    </rPh>
    <phoneticPr fontId="10"/>
  </si>
  <si>
    <t>箇所</t>
    <rPh sb="0" eb="2">
      <t>カショ</t>
    </rPh>
    <phoneticPr fontId="10"/>
  </si>
  <si>
    <t>⑨</t>
    <phoneticPr fontId="10"/>
  </si>
  <si>
    <t>⑩</t>
    <phoneticPr fontId="10"/>
  </si>
  <si>
    <t>⑫</t>
    <phoneticPr fontId="10"/>
  </si>
  <si>
    <t>⑬補助事業に要する経費（円）</t>
    <rPh sb="1" eb="5">
      <t>ホジョジギョウ</t>
    </rPh>
    <rPh sb="6" eb="7">
      <t>ヨウ</t>
    </rPh>
    <rPh sb="9" eb="11">
      <t>ケイヒ</t>
    </rPh>
    <rPh sb="12" eb="13">
      <t>エン</t>
    </rPh>
    <phoneticPr fontId="10"/>
  </si>
  <si>
    <t>合計</t>
    <rPh sb="0" eb="2">
      <t>ゴウケイ</t>
    </rPh>
    <phoneticPr fontId="10"/>
  </si>
  <si>
    <t>土地
造成費</t>
    <rPh sb="0" eb="2">
      <t>トチ</t>
    </rPh>
    <rPh sb="3" eb="6">
      <t>ゾウセイヒ</t>
    </rPh>
    <phoneticPr fontId="11"/>
  </si>
  <si>
    <t>⑭補助対象経費（円）</t>
    <rPh sb="1" eb="3">
      <t>ホジョ</t>
    </rPh>
    <rPh sb="3" eb="5">
      <t>タイショウ</t>
    </rPh>
    <rPh sb="5" eb="7">
      <t>ケイヒ</t>
    </rPh>
    <rPh sb="8" eb="9">
      <t>エン</t>
    </rPh>
    <phoneticPr fontId="10"/>
  </si>
  <si>
    <t>（円/ｋW）</t>
    <rPh sb="1" eb="2">
      <t>エン</t>
    </rPh>
    <phoneticPr fontId="10"/>
  </si>
  <si>
    <t>単価計算用
経費</t>
    <rPh sb="0" eb="5">
      <t>タンカケイサンヨウ</t>
    </rPh>
    <rPh sb="6" eb="8">
      <t>ケイヒ</t>
    </rPh>
    <phoneticPr fontId="10"/>
  </si>
  <si>
    <t>⑮</t>
    <phoneticPr fontId="10"/>
  </si>
  <si>
    <t>適用される
補助率</t>
    <rPh sb="0" eb="2">
      <t>テキヨウ</t>
    </rPh>
    <rPh sb="6" eb="9">
      <t>ホジョリツ</t>
    </rPh>
    <phoneticPr fontId="10"/>
  </si>
  <si>
    <t>⑯補助金交付申請額（円）</t>
    <rPh sb="1" eb="3">
      <t>ホジョ</t>
    </rPh>
    <rPh sb="3" eb="6">
      <t>キンコウフ</t>
    </rPh>
    <rPh sb="6" eb="8">
      <t>シンセイ</t>
    </rPh>
    <rPh sb="8" eb="9">
      <t>ガク</t>
    </rPh>
    <rPh sb="10" eb="11">
      <t>エン</t>
    </rPh>
    <phoneticPr fontId="10"/>
  </si>
  <si>
    <t>⑰補助対象経費の単価</t>
    <rPh sb="1" eb="7">
      <t>ホジョタイショウケイヒ</t>
    </rPh>
    <rPh sb="8" eb="10">
      <t>タンカ</t>
    </rPh>
    <phoneticPr fontId="10"/>
  </si>
  <si>
    <t>造成要・未</t>
    <rPh sb="0" eb="3">
      <t>ゾウセイヨウ</t>
    </rPh>
    <rPh sb="4" eb="5">
      <t>ミ</t>
    </rPh>
    <phoneticPr fontId="11"/>
  </si>
  <si>
    <t>運開</t>
    <rPh sb="0" eb="2">
      <t>ウンカイ</t>
    </rPh>
    <phoneticPr fontId="11"/>
  </si>
  <si>
    <t>完了</t>
    <rPh sb="0" eb="2">
      <t>カンリョウ</t>
    </rPh>
    <phoneticPr fontId="11"/>
  </si>
  <si>
    <t>標識・柵塀設置</t>
    <rPh sb="0" eb="2">
      <t>ヒョウシキ</t>
    </rPh>
    <rPh sb="3" eb="5">
      <t>サクヘイ</t>
    </rPh>
    <rPh sb="5" eb="7">
      <t>セッチ</t>
    </rPh>
    <phoneticPr fontId="11"/>
  </si>
  <si>
    <t>着手</t>
    <rPh sb="0" eb="2">
      <t>チャクシュ</t>
    </rPh>
    <phoneticPr fontId="11"/>
  </si>
  <si>
    <t>電気配管・配線
工事</t>
    <rPh sb="0" eb="2">
      <t>デンキ</t>
    </rPh>
    <rPh sb="2" eb="4">
      <t>ハイカン</t>
    </rPh>
    <rPh sb="5" eb="7">
      <t>ハイセン</t>
    </rPh>
    <rPh sb="8" eb="10">
      <t>コウジ</t>
    </rPh>
    <phoneticPr fontId="11"/>
  </si>
  <si>
    <t>基礎・架台・設備設置工事</t>
    <rPh sb="0" eb="2">
      <t>キソ</t>
    </rPh>
    <rPh sb="3" eb="5">
      <t>カダイ</t>
    </rPh>
    <rPh sb="6" eb="8">
      <t>セツビ</t>
    </rPh>
    <rPh sb="8" eb="12">
      <t>セッチコウジ</t>
    </rPh>
    <phoneticPr fontId="11"/>
  </si>
  <si>
    <t>土地造成工事</t>
    <rPh sb="0" eb="4">
      <t>トチゾウセイ</t>
    </rPh>
    <rPh sb="4" eb="6">
      <t>コウジ</t>
    </rPh>
    <phoneticPr fontId="11"/>
  </si>
  <si>
    <t>設備手配</t>
    <rPh sb="0" eb="4">
      <t>セツビテハイ</t>
    </rPh>
    <phoneticPr fontId="11"/>
  </si>
  <si>
    <t>設計</t>
    <rPh sb="0" eb="2">
      <t>セッケイ</t>
    </rPh>
    <phoneticPr fontId="11"/>
  </si>
  <si>
    <t>完了予定</t>
    <rPh sb="0" eb="2">
      <t>カンリョウ</t>
    </rPh>
    <rPh sb="2" eb="4">
      <t>ヨテイ</t>
    </rPh>
    <phoneticPr fontId="11"/>
  </si>
  <si>
    <t>連系工事</t>
    <rPh sb="0" eb="2">
      <t>レンケイ</t>
    </rPh>
    <rPh sb="2" eb="4">
      <t>コウジ</t>
    </rPh>
    <phoneticPr fontId="11"/>
  </si>
  <si>
    <t>申込</t>
    <rPh sb="0" eb="2">
      <t>モウシコミ</t>
    </rPh>
    <phoneticPr fontId="11"/>
  </si>
  <si>
    <t>系統連系手続き</t>
    <rPh sb="0" eb="4">
      <t>ケイトウレンケイ</t>
    </rPh>
    <rPh sb="4" eb="6">
      <t>テツヅ</t>
    </rPh>
    <phoneticPr fontId="11"/>
  </si>
  <si>
    <t>日程</t>
    <rPh sb="0" eb="2">
      <t>ニッテイ</t>
    </rPh>
    <phoneticPr fontId="11"/>
  </si>
  <si>
    <t>実施項目</t>
    <rPh sb="0" eb="4">
      <t>ジッシコウモク</t>
    </rPh>
    <phoneticPr fontId="11"/>
  </si>
  <si>
    <t>２．整備スケジュール</t>
    <rPh sb="2" eb="4">
      <t>セイビ</t>
    </rPh>
    <phoneticPr fontId="11"/>
  </si>
  <si>
    <t>１．導入予定の設備・機器について</t>
    <rPh sb="2" eb="6">
      <t>ドウニュウヨテイ</t>
    </rPh>
    <rPh sb="7" eb="9">
      <t>セツビ</t>
    </rPh>
    <rPh sb="10" eb="12">
      <t>キキ</t>
    </rPh>
    <phoneticPr fontId="10"/>
  </si>
  <si>
    <t>電話番号</t>
    <rPh sb="0" eb="4">
      <t>デンワバンゴウ</t>
    </rPh>
    <phoneticPr fontId="10"/>
  </si>
  <si>
    <t>需要地の
種類</t>
    <rPh sb="0" eb="3">
      <t>ジュヨウチ</t>
    </rPh>
    <rPh sb="5" eb="7">
      <t>シュルイ</t>
    </rPh>
    <phoneticPr fontId="10"/>
  </si>
  <si>
    <t>需要地の年間の電力使用量
（ｋWh/年）</t>
    <rPh sb="0" eb="3">
      <t>ジュヨウチ</t>
    </rPh>
    <rPh sb="4" eb="6">
      <t>ネンカン</t>
    </rPh>
    <rPh sb="7" eb="9">
      <t>デンリョク</t>
    </rPh>
    <rPh sb="9" eb="12">
      <t>シヨウリョウ</t>
    </rPh>
    <rPh sb="18" eb="19">
      <t>ネン</t>
    </rPh>
    <phoneticPr fontId="10"/>
  </si>
  <si>
    <t>工場</t>
    <rPh sb="0" eb="2">
      <t>コウジョウ</t>
    </rPh>
    <phoneticPr fontId="10"/>
  </si>
  <si>
    <t>店舗</t>
    <rPh sb="0" eb="2">
      <t>テンポ</t>
    </rPh>
    <phoneticPr fontId="10"/>
  </si>
  <si>
    <t>事務所</t>
    <rPh sb="0" eb="3">
      <t>ジムショ</t>
    </rPh>
    <phoneticPr fontId="10"/>
  </si>
  <si>
    <t>その他</t>
    <rPh sb="2" eb="3">
      <t>タ</t>
    </rPh>
    <phoneticPr fontId="10"/>
  </si>
  <si>
    <t>⑧_1</t>
    <phoneticPr fontId="11"/>
  </si>
  <si>
    <t>⑧_2</t>
    <phoneticPr fontId="11"/>
  </si>
  <si>
    <r>
      <rPr>
        <sz val="9"/>
        <color theme="1"/>
        <rFont val="ＭＳ Ｐゴシック"/>
        <family val="3"/>
        <charset val="128"/>
      </rPr>
      <t>設置形態
（詳細）</t>
    </r>
    <r>
      <rPr>
        <sz val="8"/>
        <color theme="1"/>
        <rFont val="ＭＳ Ｐゴシック"/>
        <family val="3"/>
        <charset val="128"/>
      </rPr>
      <t xml:space="preserve">
建築物上設置の場合</t>
    </r>
    <rPh sb="0" eb="2">
      <t>セッチ</t>
    </rPh>
    <rPh sb="2" eb="4">
      <t>ケイタイ</t>
    </rPh>
    <rPh sb="6" eb="8">
      <t>ショウサイ</t>
    </rPh>
    <rPh sb="10" eb="14">
      <t>ケンチクブツジョウ</t>
    </rPh>
    <rPh sb="14" eb="16">
      <t>セッチ</t>
    </rPh>
    <rPh sb="17" eb="19">
      <t>バアイ</t>
    </rPh>
    <phoneticPr fontId="10"/>
  </si>
  <si>
    <t>事務所</t>
    <rPh sb="0" eb="3">
      <t>ジムショ</t>
    </rPh>
    <phoneticPr fontId="10"/>
  </si>
  <si>
    <t>工場</t>
    <rPh sb="0" eb="2">
      <t>コウジョウ</t>
    </rPh>
    <phoneticPr fontId="10"/>
  </si>
  <si>
    <t>店舗</t>
    <rPh sb="0" eb="2">
      <t>テンポ</t>
    </rPh>
    <phoneticPr fontId="10"/>
  </si>
  <si>
    <t>倉庫</t>
    <rPh sb="0" eb="2">
      <t>ソウコ</t>
    </rPh>
    <phoneticPr fontId="10"/>
  </si>
  <si>
    <t>学校</t>
    <rPh sb="0" eb="2">
      <t>ガッコウ</t>
    </rPh>
    <phoneticPr fontId="10"/>
  </si>
  <si>
    <t>公共施設</t>
    <rPh sb="0" eb="2">
      <t>コウキョウ</t>
    </rPh>
    <rPh sb="2" eb="4">
      <t>シセツ</t>
    </rPh>
    <phoneticPr fontId="10"/>
  </si>
  <si>
    <t>その他</t>
    <rPh sb="2" eb="3">
      <t>タ</t>
    </rPh>
    <phoneticPr fontId="10"/>
  </si>
  <si>
    <t>（様式第２）</t>
    <rPh sb="1" eb="3">
      <t>ヨウシキ</t>
    </rPh>
    <rPh sb="3" eb="4">
      <t>ダイ</t>
    </rPh>
    <phoneticPr fontId="11"/>
  </si>
  <si>
    <t>⑲</t>
    <phoneticPr fontId="10"/>
  </si>
  <si>
    <t>⑱_2</t>
    <phoneticPr fontId="10"/>
  </si>
  <si>
    <t>⑱_3</t>
    <phoneticPr fontId="10"/>
  </si>
  <si>
    <t>⑥_1</t>
    <phoneticPr fontId="11"/>
  </si>
  <si>
    <t>⑥_2</t>
    <phoneticPr fontId="10"/>
  </si>
  <si>
    <t>YES</t>
    <phoneticPr fontId="10"/>
  </si>
  <si>
    <t>⑱_4</t>
    <phoneticPr fontId="10"/>
  </si>
  <si>
    <t>⑳</t>
    <phoneticPr fontId="10"/>
  </si>
  <si>
    <t>（様式第３）</t>
    <rPh sb="1" eb="3">
      <t>ヨウシキ</t>
    </rPh>
    <rPh sb="3" eb="4">
      <t>ダイ</t>
    </rPh>
    <phoneticPr fontId="10"/>
  </si>
  <si>
    <t>実施体制</t>
    <rPh sb="0" eb="4">
      <t>ジッシタイセイ</t>
    </rPh>
    <phoneticPr fontId="10"/>
  </si>
  <si>
    <t>発電所番号</t>
    <rPh sb="0" eb="5">
      <t>ハツデンショバンゴウ</t>
    </rPh>
    <phoneticPr fontId="10"/>
  </si>
  <si>
    <t>発電所名</t>
    <rPh sb="0" eb="2">
      <t>ハツデン</t>
    </rPh>
    <rPh sb="2" eb="3">
      <t>ショ</t>
    </rPh>
    <rPh sb="3" eb="4">
      <t>メイ</t>
    </rPh>
    <phoneticPr fontId="10"/>
  </si>
  <si>
    <t>添付４（１）　</t>
    <rPh sb="0" eb="2">
      <t>テンプ</t>
    </rPh>
    <phoneticPr fontId="10"/>
  </si>
  <si>
    <t>造成要・完了</t>
    <rPh sb="0" eb="3">
      <t>ゾウセイヨウ</t>
    </rPh>
    <rPh sb="4" eb="6">
      <t>カンリョウ</t>
    </rPh>
    <phoneticPr fontId="10"/>
  </si>
  <si>
    <t>造成要・実施中</t>
    <rPh sb="0" eb="2">
      <t>ゾウセイ</t>
    </rPh>
    <rPh sb="2" eb="3">
      <t>ヨウ</t>
    </rPh>
    <rPh sb="4" eb="7">
      <t>ジッシチュウ</t>
    </rPh>
    <phoneticPr fontId="11"/>
  </si>
  <si>
    <t>地番</t>
    <rPh sb="0" eb="2">
      <t>チバン</t>
    </rPh>
    <phoneticPr fontId="10"/>
  </si>
  <si>
    <t>１．発電設備の設置場所に係る関係法令への該当状況 （注１）</t>
    <phoneticPr fontId="10"/>
  </si>
  <si>
    <t>項　目</t>
  </si>
  <si>
    <t>該当の有無</t>
  </si>
  <si>
    <t>現況</t>
  </si>
  <si>
    <t>確認・手続先</t>
  </si>
  <si>
    <t>国土利用計画法に基づく土地売買等届出</t>
  </si>
  <si>
    <t>都市計画法に基づく開発許可</t>
  </si>
  <si>
    <t>港湾法に基づく港湾区域内の水域又は港湾隣接地域における占用の許可、臨港地区内における行為の届出</t>
  </si>
  <si>
    <t>海岸法に基づく海岸保全区域等の占用許可</t>
  </si>
  <si>
    <t>急傾斜地の崩壊による災害の防止に関する法律に基づく急傾斜地崩壊危険区域内の行為許可</t>
  </si>
  <si>
    <t>砂防法に基づく砂防指定地における行為許可、砂防設備の占用許可</t>
  </si>
  <si>
    <t>地すべり等防止法に基づく地すべり防止区域又はぼた山崩壊防止区域内の行為許可</t>
  </si>
  <si>
    <t>景観法に基づく届出</t>
  </si>
  <si>
    <t>農業振興地域の整備に関する法律に基づく市町村の農業振興地域整備計画の変更手続</t>
  </si>
  <si>
    <t>農地法に基づく農地転用許可</t>
  </si>
  <si>
    <t>森林法に基づく林地開発許可等手続、伐採及び伐採後の造林の届出手続</t>
  </si>
  <si>
    <t>文化財保護法に基づく埋蔵文化財包蔵地土木工事等届出、史跡・名勝・天然記念物指定地の現状変更許可</t>
  </si>
  <si>
    <t>担当者名（役職）：</t>
  </si>
  <si>
    <t>土壌汚染対策法に基づく土地の形質変更届出</t>
  </si>
  <si>
    <t>自然公園法に基づく工作物新築許可等</t>
  </si>
  <si>
    <t>自然環境保全法に基づく工作物新築許可等</t>
  </si>
  <si>
    <t>絶滅のおそれがある野生動植物の種の保存に関する法律に基づく生息地等保護区の管理地区の行為許可等</t>
  </si>
  <si>
    <t>鳥獣の保護及び管理並びに狩猟の適正化に関する法律に基づく鳥獣保護区の特別保護地区の行為許可</t>
  </si>
  <si>
    <t>環境影響評価法・条例に係る環境影響評価手続</t>
  </si>
  <si>
    <t>(　年　月予定)</t>
  </si>
  <si>
    <t>(　　年　月予定)</t>
  </si>
  <si>
    <t>（注１）</t>
    <phoneticPr fontId="10"/>
  </si>
  <si>
    <t>掲載した関係法令は、あくまで参考として例示したものであり、申請者の責任において、法令を所管する行政機関への照会等により、最終的な確認・手続きを行うこと。行政機関と関係法令への該当の有無について確認中の場合、「確認中」を選ぶこと。</t>
    <phoneticPr fontId="10"/>
  </si>
  <si>
    <t>（注２）</t>
    <phoneticPr fontId="10"/>
  </si>
  <si>
    <t>（注３）</t>
    <phoneticPr fontId="10"/>
  </si>
  <si>
    <t>発電設備の所在地に係る関係法令及び条例の相談先として記載した部署以外に相談先がある場合は記入すること。</t>
    <phoneticPr fontId="10"/>
  </si>
  <si>
    <t>（添付11）</t>
    <rPh sb="1" eb="3">
      <t>テンプ</t>
    </rPh>
    <phoneticPr fontId="10"/>
  </si>
  <si>
    <t>①</t>
    <phoneticPr fontId="10"/>
  </si>
  <si>
    <t>②</t>
    <phoneticPr fontId="10"/>
  </si>
  <si>
    <t>③</t>
    <phoneticPr fontId="10"/>
  </si>
  <si>
    <t>④</t>
    <phoneticPr fontId="10"/>
  </si>
  <si>
    <t>⑤</t>
    <phoneticPr fontId="10"/>
  </si>
  <si>
    <t>⑥</t>
    <phoneticPr fontId="10"/>
  </si>
  <si>
    <t>⑦</t>
    <phoneticPr fontId="10"/>
  </si>
  <si>
    <t>⑧</t>
    <phoneticPr fontId="10"/>
  </si>
  <si>
    <t>⑨</t>
    <phoneticPr fontId="10"/>
  </si>
  <si>
    <t>⑩</t>
    <phoneticPr fontId="10"/>
  </si>
  <si>
    <t>⑪</t>
    <phoneticPr fontId="10"/>
  </si>
  <si>
    <t>⑫</t>
    <phoneticPr fontId="10"/>
  </si>
  <si>
    <t>⑬</t>
    <phoneticPr fontId="10"/>
  </si>
  <si>
    <t>⑭</t>
    <phoneticPr fontId="10"/>
  </si>
  <si>
    <t>⑯</t>
    <phoneticPr fontId="10"/>
  </si>
  <si>
    <t>⑰</t>
    <phoneticPr fontId="10"/>
  </si>
  <si>
    <t>申請事業者数</t>
    <rPh sb="0" eb="5">
      <t>シンセイジギョウシャ</t>
    </rPh>
    <rPh sb="5" eb="6">
      <t>スウ</t>
    </rPh>
    <phoneticPr fontId="10"/>
  </si>
  <si>
    <t>補助対象発電所の総数</t>
    <rPh sb="0" eb="7">
      <t>ホジョタイショウハツデンショ</t>
    </rPh>
    <rPh sb="8" eb="10">
      <t>ソウスウ</t>
    </rPh>
    <phoneticPr fontId="10"/>
  </si>
  <si>
    <t>箇所</t>
    <rPh sb="0" eb="2">
      <t>カショ</t>
    </rPh>
    <phoneticPr fontId="10"/>
  </si>
  <si>
    <t>補助対象発電所の数</t>
    <rPh sb="0" eb="4">
      <t>ホジョタイショウ</t>
    </rPh>
    <rPh sb="4" eb="7">
      <t>ハツデンショ</t>
    </rPh>
    <rPh sb="8" eb="9">
      <t>カズ</t>
    </rPh>
    <phoneticPr fontId="10"/>
  </si>
  <si>
    <t>万円</t>
    <rPh sb="0" eb="2">
      <t>マンエン</t>
    </rPh>
    <phoneticPr fontId="10"/>
  </si>
  <si>
    <t>⑱</t>
    <phoneticPr fontId="10"/>
  </si>
  <si>
    <t>需要地の数</t>
    <rPh sb="0" eb="3">
      <t>ジュヨウチ</t>
    </rPh>
    <rPh sb="4" eb="5">
      <t>カズ</t>
    </rPh>
    <phoneticPr fontId="10"/>
  </si>
  <si>
    <t>作成日</t>
    <rPh sb="0" eb="3">
      <t>サクセイビ</t>
    </rPh>
    <phoneticPr fontId="10"/>
  </si>
  <si>
    <t>⑱_1_a</t>
    <phoneticPr fontId="10"/>
  </si>
  <si>
    <t>⑱_1_b</t>
    <phoneticPr fontId="10"/>
  </si>
  <si>
    <t>YES</t>
    <phoneticPr fontId="10"/>
  </si>
  <si>
    <t>NO</t>
    <phoneticPr fontId="10"/>
  </si>
  <si>
    <t>FIT/FIP認定を受けていない</t>
    <rPh sb="7" eb="9">
      <t>ニンテイ</t>
    </rPh>
    <rPh sb="10" eb="11">
      <t>ウ</t>
    </rPh>
    <phoneticPr fontId="10"/>
  </si>
  <si>
    <t>分割案件
ではない</t>
    <rPh sb="0" eb="2">
      <t>ブンカツ</t>
    </rPh>
    <rPh sb="2" eb="4">
      <t>アンケン</t>
    </rPh>
    <phoneticPr fontId="10"/>
  </si>
  <si>
    <t>自己託送
ではない</t>
    <rPh sb="0" eb="4">
      <t>ジコタクソウ</t>
    </rPh>
    <phoneticPr fontId="10"/>
  </si>
  <si>
    <t>蓄電池容量
(kWh)</t>
    <rPh sb="0" eb="3">
      <t>チクデンチ</t>
    </rPh>
    <rPh sb="3" eb="5">
      <t>ヨウリョウ</t>
    </rPh>
    <phoneticPr fontId="10"/>
  </si>
  <si>
    <t>蓄電池の
有無と
接続位置</t>
    <rPh sb="0" eb="3">
      <t>チクデンチ</t>
    </rPh>
    <rPh sb="5" eb="7">
      <t>ウム</t>
    </rPh>
    <rPh sb="9" eb="13">
      <t>セツゾクイチ</t>
    </rPh>
    <phoneticPr fontId="11"/>
  </si>
  <si>
    <t>有・DC側接続</t>
    <rPh sb="0" eb="1">
      <t>ア</t>
    </rPh>
    <rPh sb="4" eb="5">
      <t>ガワ</t>
    </rPh>
    <rPh sb="5" eb="7">
      <t>セツゾク</t>
    </rPh>
    <phoneticPr fontId="10"/>
  </si>
  <si>
    <t>有・AC側接続</t>
    <rPh sb="0" eb="1">
      <t>ア</t>
    </rPh>
    <rPh sb="4" eb="5">
      <t>ガワ</t>
    </rPh>
    <rPh sb="5" eb="7">
      <t>セツゾク</t>
    </rPh>
    <phoneticPr fontId="10"/>
  </si>
  <si>
    <t>無</t>
    <rPh sb="0" eb="1">
      <t>ナシ</t>
    </rPh>
    <phoneticPr fontId="10"/>
  </si>
  <si>
    <t>積載率
(%)</t>
    <rPh sb="0" eb="2">
      <t>セキサイ</t>
    </rPh>
    <rPh sb="2" eb="3">
      <t>リツ</t>
    </rPh>
    <phoneticPr fontId="11"/>
  </si>
  <si>
    <t>有</t>
    <rPh sb="0" eb="1">
      <t>ア</t>
    </rPh>
    <phoneticPr fontId="10"/>
  </si>
  <si>
    <t>地上
（野立て）</t>
    <rPh sb="0" eb="2">
      <t>チジョウ</t>
    </rPh>
    <rPh sb="4" eb="6">
      <t>ノタ</t>
    </rPh>
    <phoneticPr fontId="10"/>
  </si>
  <si>
    <t>地上
（営農型）</t>
    <rPh sb="0" eb="2">
      <t>チジョウ</t>
    </rPh>
    <rPh sb="4" eb="7">
      <t>エイノウガタ</t>
    </rPh>
    <phoneticPr fontId="10"/>
  </si>
  <si>
    <t>地上
（水上型）</t>
    <rPh sb="0" eb="2">
      <t>チジョウ</t>
    </rPh>
    <rPh sb="4" eb="6">
      <t>スイジョウ</t>
    </rPh>
    <rPh sb="6" eb="7">
      <t>ガタ</t>
    </rPh>
    <phoneticPr fontId="10"/>
  </si>
  <si>
    <t>建築物上
（新築）</t>
    <rPh sb="0" eb="4">
      <t>ケンチクブツジョウ</t>
    </rPh>
    <rPh sb="6" eb="8">
      <t>シンチク</t>
    </rPh>
    <phoneticPr fontId="10"/>
  </si>
  <si>
    <t>建築物上
（既築）</t>
    <rPh sb="0" eb="3">
      <t>ケンチクブツ</t>
    </rPh>
    <rPh sb="3" eb="4">
      <t>ジョウ</t>
    </rPh>
    <rPh sb="6" eb="8">
      <t>キチク</t>
    </rPh>
    <phoneticPr fontId="10"/>
  </si>
  <si>
    <t>（様式第２） 実施計画書</t>
    <rPh sb="1" eb="3">
      <t>ヨウシキ</t>
    </rPh>
    <rPh sb="3" eb="4">
      <t>ダイ</t>
    </rPh>
    <rPh sb="7" eb="9">
      <t>ジッシ</t>
    </rPh>
    <rPh sb="9" eb="12">
      <t>ケイカクショ</t>
    </rPh>
    <phoneticPr fontId="11"/>
  </si>
  <si>
    <t>（様式第２） 実施計画書</t>
    <rPh sb="1" eb="3">
      <t>ヨウシキ</t>
    </rPh>
    <rPh sb="3" eb="4">
      <t>ダイ</t>
    </rPh>
    <rPh sb="7" eb="12">
      <t>ジッシケイカクショ</t>
    </rPh>
    <phoneticPr fontId="10"/>
  </si>
  <si>
    <t>システム構成図・設置図、設置機器等を記載のこと</t>
    <rPh sb="4" eb="7">
      <t>コウセイズ</t>
    </rPh>
    <rPh sb="8" eb="11">
      <t>セッチズ</t>
    </rPh>
    <rPh sb="12" eb="16">
      <t>セッチキキ</t>
    </rPh>
    <rPh sb="16" eb="17">
      <t>トウ</t>
    </rPh>
    <rPh sb="18" eb="20">
      <t>キサイ</t>
    </rPh>
    <phoneticPr fontId="10"/>
  </si>
  <si>
    <t>接続費</t>
    <rPh sb="0" eb="2">
      <t>セツゾク</t>
    </rPh>
    <rPh sb="2" eb="3">
      <t>ヒ</t>
    </rPh>
    <phoneticPr fontId="11"/>
  </si>
  <si>
    <t>発電所名</t>
    <phoneticPr fontId="10"/>
  </si>
  <si>
    <t>設置場所住所</t>
    <phoneticPr fontId="10"/>
  </si>
  <si>
    <t>発電所
番号</t>
    <phoneticPr fontId="10"/>
  </si>
  <si>
    <t>需要地の名称</t>
    <phoneticPr fontId="10"/>
  </si>
  <si>
    <t>需要地の所在地</t>
    <phoneticPr fontId="10"/>
  </si>
  <si>
    <t>需要地
番号</t>
    <phoneticPr fontId="10"/>
  </si>
  <si>
    <t>需要家
番号</t>
    <phoneticPr fontId="10"/>
  </si>
  <si>
    <t>申請者</t>
    <rPh sb="0" eb="3">
      <t>シンセイシャ</t>
    </rPh>
    <phoneticPr fontId="10"/>
  </si>
  <si>
    <t>住所</t>
    <rPh sb="0" eb="2">
      <t>ジュウショ</t>
    </rPh>
    <phoneticPr fontId="10"/>
  </si>
  <si>
    <t>法人の名称</t>
    <rPh sb="0" eb="2">
      <t>ホウジン</t>
    </rPh>
    <rPh sb="3" eb="5">
      <t>メイショウ</t>
    </rPh>
    <phoneticPr fontId="10"/>
  </si>
  <si>
    <t>代表者氏名</t>
    <rPh sb="0" eb="3">
      <t>ダイヒョウシャ</t>
    </rPh>
    <rPh sb="3" eb="5">
      <t>シメイ</t>
    </rPh>
    <phoneticPr fontId="10"/>
  </si>
  <si>
    <t>需要家による電気の利用に関する契約等の期間</t>
    <rPh sb="0" eb="3">
      <t>ジュヨウカ</t>
    </rPh>
    <rPh sb="6" eb="8">
      <t>デンキ</t>
    </rPh>
    <rPh sb="9" eb="11">
      <t>リヨウ</t>
    </rPh>
    <rPh sb="12" eb="13">
      <t>カン</t>
    </rPh>
    <rPh sb="15" eb="18">
      <t>ケイヤクトウ</t>
    </rPh>
    <rPh sb="19" eb="21">
      <t>キカン</t>
    </rPh>
    <phoneticPr fontId="11"/>
  </si>
  <si>
    <t>電気の利用に関する契約等を行う需要家の数（法人数）</t>
    <rPh sb="0" eb="2">
      <t>デンキ</t>
    </rPh>
    <rPh sb="3" eb="5">
      <t>リヨウ</t>
    </rPh>
    <rPh sb="6" eb="7">
      <t>カン</t>
    </rPh>
    <rPh sb="9" eb="12">
      <t>ケイヤクトウ</t>
    </rPh>
    <rPh sb="13" eb="14">
      <t>オコナ</t>
    </rPh>
    <rPh sb="15" eb="18">
      <t>ジュヨウカ</t>
    </rPh>
    <rPh sb="19" eb="20">
      <t>カズ</t>
    </rPh>
    <rPh sb="21" eb="24">
      <t>ホウジンスウ</t>
    </rPh>
    <phoneticPr fontId="11"/>
  </si>
  <si>
    <t>補助対象設備の１需要地当たりの平均出力規模</t>
    <rPh sb="0" eb="4">
      <t>ホジョタイショウ</t>
    </rPh>
    <rPh sb="4" eb="6">
      <t>セツビ</t>
    </rPh>
    <rPh sb="8" eb="11">
      <t>ジュヨウチ</t>
    </rPh>
    <rPh sb="11" eb="12">
      <t>ア</t>
    </rPh>
    <rPh sb="15" eb="19">
      <t>ヘイキンシュツリョク</t>
    </rPh>
    <rPh sb="19" eb="21">
      <t>キボ</t>
    </rPh>
    <phoneticPr fontId="10"/>
  </si>
  <si>
    <t>補助対象設備による発電量に対する需要家の買取率</t>
    <rPh sb="0" eb="6">
      <t>ホジョタイショウセツビ</t>
    </rPh>
    <rPh sb="9" eb="12">
      <t>ハツデンリョウ</t>
    </rPh>
    <rPh sb="13" eb="14">
      <t>タイ</t>
    </rPh>
    <rPh sb="16" eb="19">
      <t>ジュヨウカ</t>
    </rPh>
    <rPh sb="20" eb="22">
      <t>カイトリ</t>
    </rPh>
    <rPh sb="22" eb="23">
      <t>リツ</t>
    </rPh>
    <phoneticPr fontId="11"/>
  </si>
  <si>
    <t>補助対象設備によって発電した電気を供給する小売電気事業者の名称</t>
    <rPh sb="0" eb="4">
      <t>ホジョタイショウ</t>
    </rPh>
    <rPh sb="4" eb="6">
      <t>セツビ</t>
    </rPh>
    <rPh sb="10" eb="12">
      <t>ハツデン</t>
    </rPh>
    <rPh sb="14" eb="16">
      <t>デンキ</t>
    </rPh>
    <rPh sb="17" eb="19">
      <t>キョウキュウ</t>
    </rPh>
    <rPh sb="21" eb="23">
      <t>コウ</t>
    </rPh>
    <rPh sb="23" eb="28">
      <t>デンキジギョウシャ</t>
    </rPh>
    <rPh sb="29" eb="31">
      <t>メイショウ</t>
    </rPh>
    <phoneticPr fontId="11"/>
  </si>
  <si>
    <t>　（別紙２－１）　</t>
    <rPh sb="2" eb="4">
      <t>ベッシ</t>
    </rPh>
    <phoneticPr fontId="10"/>
  </si>
  <si>
    <t>申請事業者①</t>
    <rPh sb="0" eb="5">
      <t>シンセイジギョウシャ</t>
    </rPh>
    <phoneticPr fontId="11"/>
  </si>
  <si>
    <t>申請責任者①</t>
    <rPh sb="0" eb="2">
      <t>シンセイ</t>
    </rPh>
    <rPh sb="2" eb="5">
      <t>セキニンシャ</t>
    </rPh>
    <phoneticPr fontId="11"/>
  </si>
  <si>
    <t>申請者情報（発電事業者）</t>
    <rPh sb="0" eb="3">
      <t>シンセイシャ</t>
    </rPh>
    <rPh sb="3" eb="5">
      <t>ジョウホウ</t>
    </rPh>
    <rPh sb="6" eb="8">
      <t>ハツデン</t>
    </rPh>
    <rPh sb="8" eb="11">
      <t>ジギョウシャ</t>
    </rPh>
    <phoneticPr fontId="10"/>
  </si>
  <si>
    <t>　（別紙２－２）</t>
    <rPh sb="2" eb="4">
      <t>ベッシ</t>
    </rPh>
    <phoneticPr fontId="11"/>
  </si>
  <si>
    <t>関係者情報 (小売電気事業者・需要家)</t>
    <rPh sb="9" eb="11">
      <t>デンキ</t>
    </rPh>
    <phoneticPr fontId="10"/>
  </si>
  <si>
    <t>需要家①</t>
    <rPh sb="0" eb="3">
      <t>ジュヨウカ</t>
    </rPh>
    <phoneticPr fontId="10"/>
  </si>
  <si>
    <t>需要家②</t>
    <rPh sb="0" eb="3">
      <t>ジュヨウカ</t>
    </rPh>
    <phoneticPr fontId="10"/>
  </si>
  <si>
    <t>需要家に関する情報</t>
    <rPh sb="0" eb="3">
      <t>ジュヨウカ</t>
    </rPh>
    <rPh sb="4" eb="5">
      <t>カン</t>
    </rPh>
    <rPh sb="7" eb="9">
      <t>ジョウホウ</t>
    </rPh>
    <phoneticPr fontId="10"/>
  </si>
  <si>
    <t>小売電気事業者に関する情報</t>
    <rPh sb="0" eb="2">
      <t>コウリ</t>
    </rPh>
    <rPh sb="2" eb="4">
      <t>デンキ</t>
    </rPh>
    <rPh sb="4" eb="7">
      <t>ジギョウシャ</t>
    </rPh>
    <rPh sb="8" eb="9">
      <t>カン</t>
    </rPh>
    <rPh sb="11" eb="13">
      <t>ジョウホウ</t>
    </rPh>
    <phoneticPr fontId="10"/>
  </si>
  <si>
    <t>代表者の氏名</t>
    <rPh sb="0" eb="3">
      <t>ダイヒョウシャ</t>
    </rPh>
    <rPh sb="4" eb="6">
      <t>シメイ</t>
    </rPh>
    <phoneticPr fontId="11"/>
  </si>
  <si>
    <t>法人の名称又は氏名</t>
    <rPh sb="0" eb="2">
      <t>ホウジン</t>
    </rPh>
    <rPh sb="3" eb="5">
      <t>メイショウ</t>
    </rPh>
    <rPh sb="5" eb="6">
      <t>マタ</t>
    </rPh>
    <rPh sb="7" eb="9">
      <t>シメイ</t>
    </rPh>
    <phoneticPr fontId="11"/>
  </si>
  <si>
    <t>法人の名称又は氏名（カナ）</t>
    <rPh sb="0" eb="2">
      <t>ホウジン</t>
    </rPh>
    <rPh sb="3" eb="5">
      <t>メイショウ</t>
    </rPh>
    <rPh sb="5" eb="6">
      <t>マタ</t>
    </rPh>
    <rPh sb="7" eb="9">
      <t>シメイ</t>
    </rPh>
    <phoneticPr fontId="11"/>
  </si>
  <si>
    <t>※需要家が複数の場合は適宜以下の欄をコピーして追加すること</t>
    <rPh sb="1" eb="4">
      <t>ジュヨウカ</t>
    </rPh>
    <rPh sb="5" eb="7">
      <t>フクスウ</t>
    </rPh>
    <rPh sb="8" eb="10">
      <t>バアイ</t>
    </rPh>
    <rPh sb="11" eb="13">
      <t>テキギ</t>
    </rPh>
    <rPh sb="13" eb="15">
      <t>イカ</t>
    </rPh>
    <rPh sb="16" eb="17">
      <t>ラン</t>
    </rPh>
    <rPh sb="23" eb="25">
      <t>ツイカ</t>
    </rPh>
    <phoneticPr fontId="10"/>
  </si>
  <si>
    <t>※申請者、小売電気事業者、需要家の関係を図で示してください。</t>
    <rPh sb="1" eb="4">
      <t>シンセイシャ</t>
    </rPh>
    <rPh sb="5" eb="7">
      <t>コウリ</t>
    </rPh>
    <rPh sb="7" eb="9">
      <t>デンキ</t>
    </rPh>
    <rPh sb="9" eb="12">
      <t>ジギョウシャ</t>
    </rPh>
    <rPh sb="13" eb="16">
      <t>ジュヨウカ</t>
    </rPh>
    <rPh sb="17" eb="19">
      <t>カンケイ</t>
    </rPh>
    <rPh sb="20" eb="21">
      <t>ズ</t>
    </rPh>
    <rPh sb="22" eb="23">
      <t>シメ</t>
    </rPh>
    <phoneticPr fontId="10"/>
  </si>
  <si>
    <t>※電力の利用に関する契約等の関係についても記入してください。</t>
    <rPh sb="1" eb="3">
      <t>デンリョク</t>
    </rPh>
    <rPh sb="4" eb="6">
      <t>リヨウ</t>
    </rPh>
    <rPh sb="7" eb="8">
      <t>カン</t>
    </rPh>
    <rPh sb="10" eb="12">
      <t>ケイヤク</t>
    </rPh>
    <rPh sb="12" eb="13">
      <t>トウ</t>
    </rPh>
    <rPh sb="14" eb="16">
      <t>カンケイ</t>
    </rPh>
    <rPh sb="21" eb="23">
      <t>キニュウ</t>
    </rPh>
    <phoneticPr fontId="10"/>
  </si>
  <si>
    <t>（様式第４－１）　　</t>
    <rPh sb="3" eb="4">
      <t>ダイ</t>
    </rPh>
    <phoneticPr fontId="10"/>
  </si>
  <si>
    <t>補助対象設備の整備計画（総括表）</t>
    <phoneticPr fontId="10"/>
  </si>
  <si>
    <t>FIT/FIPの申請中である</t>
    <rPh sb="8" eb="11">
      <t>シンセイチュウ</t>
    </rPh>
    <phoneticPr fontId="10"/>
  </si>
  <si>
    <t>国から他の補助金を受けていない</t>
    <rPh sb="0" eb="1">
      <t>クニ</t>
    </rPh>
    <rPh sb="3" eb="4">
      <t>タ</t>
    </rPh>
    <rPh sb="5" eb="8">
      <t>ホジョキン</t>
    </rPh>
    <rPh sb="9" eb="10">
      <t>ウ</t>
    </rPh>
    <phoneticPr fontId="10"/>
  </si>
  <si>
    <t>脱炭素先行地域内に設置される設備である</t>
    <rPh sb="0" eb="3">
      <t>ダツタンソ</t>
    </rPh>
    <rPh sb="3" eb="7">
      <t>センコウチイキ</t>
    </rPh>
    <rPh sb="7" eb="8">
      <t>ナイ</t>
    </rPh>
    <rPh sb="9" eb="11">
      <t>セッチ</t>
    </rPh>
    <rPh sb="14" eb="16">
      <t>セツビ</t>
    </rPh>
    <phoneticPr fontId="10"/>
  </si>
  <si>
    <t>備考</t>
    <rPh sb="0" eb="2">
      <t>ビコウ</t>
    </rPh>
    <phoneticPr fontId="10"/>
  </si>
  <si>
    <t>（様式第４－２）</t>
    <rPh sb="1" eb="3">
      <t>ヨウシキ</t>
    </rPh>
    <rPh sb="3" eb="4">
      <t>ダイ</t>
    </rPh>
    <phoneticPr fontId="10"/>
  </si>
  <si>
    <t>補助対象設備による電気の利用の計画</t>
    <phoneticPr fontId="10"/>
  </si>
  <si>
    <t>買取率（％）</t>
    <rPh sb="0" eb="3">
      <t>カイトリリツ</t>
    </rPh>
    <phoneticPr fontId="10"/>
  </si>
  <si>
    <t>総計画発電量（ｋWh/年）</t>
    <rPh sb="0" eb="1">
      <t>ソウ</t>
    </rPh>
    <rPh sb="1" eb="6">
      <t>ケイカクハツデンリョウ</t>
    </rPh>
    <rPh sb="11" eb="12">
      <t>ネン</t>
    </rPh>
    <phoneticPr fontId="10"/>
  </si>
  <si>
    <t>需要地の
買取量
(kWh/年）</t>
    <rPh sb="0" eb="3">
      <t>ジュヨウチ</t>
    </rPh>
    <rPh sb="5" eb="8">
      <t>カイトリリョウ</t>
    </rPh>
    <rPh sb="14" eb="15">
      <t>ネン</t>
    </rPh>
    <phoneticPr fontId="10"/>
  </si>
  <si>
    <r>
      <t xml:space="preserve">（様式第4-3） </t>
    </r>
    <r>
      <rPr>
        <b/>
        <sz val="10"/>
        <color theme="1"/>
        <rFont val="ＭＳ Ｐゴシック"/>
        <family val="3"/>
        <charset val="128"/>
      </rPr>
      <t xml:space="preserve"> </t>
    </r>
    <rPh sb="1" eb="3">
      <t>ヨウシキ</t>
    </rPh>
    <rPh sb="3" eb="4">
      <t>ダイ</t>
    </rPh>
    <phoneticPr fontId="10"/>
  </si>
  <si>
    <t>補助対象設備の設備構造図</t>
    <phoneticPr fontId="10"/>
  </si>
  <si>
    <t>※一地番（１筆）につき、１行ごとに記載してください。</t>
    <rPh sb="1" eb="4">
      <t>イチチバン</t>
    </rPh>
    <rPh sb="6" eb="7">
      <t>フデ</t>
    </rPh>
    <rPh sb="13" eb="14">
      <t>ギョウ</t>
    </rPh>
    <rPh sb="17" eb="19">
      <t>キサイ</t>
    </rPh>
    <phoneticPr fontId="10"/>
  </si>
  <si>
    <t>地上設置の場合：補助対象設備を導入する土地全筆の地番リスト</t>
    <phoneticPr fontId="10"/>
  </si>
  <si>
    <t>地上設置の場合：添付4 (1) のリストにある土地と境界を接する土地全筆の地番リスト</t>
    <phoneticPr fontId="10"/>
  </si>
  <si>
    <t>添付４（２）　</t>
    <rPh sb="0" eb="2">
      <t>テンプ</t>
    </rPh>
    <phoneticPr fontId="10"/>
  </si>
  <si>
    <t>太陽電池
モジュール</t>
    <rPh sb="0" eb="2">
      <t>タイヨウ</t>
    </rPh>
    <rPh sb="2" eb="4">
      <t>デンチ</t>
    </rPh>
    <phoneticPr fontId="11"/>
  </si>
  <si>
    <t>　　　　　法人の名称</t>
    <rPh sb="5" eb="7">
      <t>ホウジン</t>
    </rPh>
    <rPh sb="8" eb="10">
      <t>メイショウ</t>
    </rPh>
    <phoneticPr fontId="10"/>
  </si>
  <si>
    <t>　　　　　代表者氏名</t>
    <rPh sb="5" eb="8">
      <t>ダイヒョウシャ</t>
    </rPh>
    <rPh sb="8" eb="10">
      <t>シメイ</t>
    </rPh>
    <phoneticPr fontId="10"/>
  </si>
  <si>
    <t>申請者　住所</t>
    <rPh sb="0" eb="3">
      <t>シンセイシャ</t>
    </rPh>
    <rPh sb="4" eb="6">
      <t>ジュウショ</t>
    </rPh>
    <phoneticPr fontId="10"/>
  </si>
  <si>
    <t xml:space="preserve">法人の名称 </t>
    <rPh sb="0" eb="2">
      <t>ホウジン</t>
    </rPh>
    <rPh sb="3" eb="5">
      <t>メイショウ</t>
    </rPh>
    <phoneticPr fontId="10"/>
  </si>
  <si>
    <t xml:space="preserve">代表者氏名 </t>
    <rPh sb="0" eb="3">
      <t>ダイヒョウシャ</t>
    </rPh>
    <rPh sb="3" eb="5">
      <t>シメイ</t>
    </rPh>
    <phoneticPr fontId="10"/>
  </si>
  <si>
    <t xml:space="preserve">代表者氏名  </t>
    <rPh sb="0" eb="3">
      <t>ダイヒョウシャ</t>
    </rPh>
    <rPh sb="3" eb="5">
      <t>シメイ</t>
    </rPh>
    <phoneticPr fontId="10"/>
  </si>
  <si>
    <t xml:space="preserve">法人の名称  </t>
    <rPh sb="0" eb="2">
      <t>ホウジン</t>
    </rPh>
    <rPh sb="3" eb="5">
      <t>メイショウ</t>
    </rPh>
    <phoneticPr fontId="10"/>
  </si>
  <si>
    <t xml:space="preserve">法人の名称 </t>
    <rPh sb="0" eb="2">
      <t>ホウジン</t>
    </rPh>
    <rPh sb="3" eb="5">
      <t>メイショウ</t>
    </rPh>
    <phoneticPr fontId="10"/>
  </si>
  <si>
    <t xml:space="preserve">代表者氏名 </t>
    <rPh sb="0" eb="5">
      <t>ダイヒョウシャシメイ</t>
    </rPh>
    <phoneticPr fontId="10"/>
  </si>
  <si>
    <t>申請者     住所　</t>
    <rPh sb="0" eb="3">
      <t>シンセイシャ</t>
    </rPh>
    <rPh sb="8" eb="10">
      <t>ジュウショ</t>
    </rPh>
    <phoneticPr fontId="10"/>
  </si>
  <si>
    <t xml:space="preserve">確認日： </t>
  </si>
  <si>
    <t xml:space="preserve">部署： </t>
  </si>
  <si>
    <t xml:space="preserve">担当者名（役職）： </t>
  </si>
  <si>
    <t>連絡先(TEL)：</t>
    <phoneticPr fontId="10"/>
  </si>
  <si>
    <t>確認日：</t>
  </si>
  <si>
    <t>連絡先(TEL)：</t>
  </si>
  <si>
    <t>部署：</t>
  </si>
  <si>
    <r>
      <t>(</t>
    </r>
    <r>
      <rPr>
        <b/>
        <sz val="10"/>
        <color theme="1"/>
        <rFont val="ＭＳ Ｐゴシック"/>
        <family val="3"/>
        <charset val="128"/>
      </rPr>
      <t>　　</t>
    </r>
    <r>
      <rPr>
        <sz val="10"/>
        <color theme="1"/>
        <rFont val="ＭＳ Ｐゴシック"/>
        <family val="3"/>
        <charset val="128"/>
      </rPr>
      <t>年</t>
    </r>
    <r>
      <rPr>
        <b/>
        <sz val="10"/>
        <color theme="1"/>
        <rFont val="ＭＳ Ｐゴシック"/>
        <family val="3"/>
        <charset val="128"/>
      </rPr>
      <t>　</t>
    </r>
    <r>
      <rPr>
        <sz val="10"/>
        <color theme="1"/>
        <rFont val="ＭＳ Ｐゴシック"/>
        <family val="3"/>
        <charset val="128"/>
      </rPr>
      <t>月予定)</t>
    </r>
  </si>
  <si>
    <r>
      <t>（法令名：</t>
    </r>
    <r>
      <rPr>
        <b/>
        <sz val="10"/>
        <color theme="1"/>
        <rFont val="ＭＳ Ｐゴシック"/>
        <family val="3"/>
        <charset val="128"/>
      </rPr>
      <t>　　　　　　</t>
    </r>
    <r>
      <rPr>
        <sz val="10"/>
        <color theme="1"/>
        <rFont val="ＭＳ Ｐゴシック"/>
        <family val="3"/>
        <charset val="128"/>
      </rPr>
      <t>　）</t>
    </r>
  </si>
  <si>
    <t>上記以外の相談先（部署名）（注３）</t>
    <rPh sb="0" eb="4">
      <t>ジョウキイガイ</t>
    </rPh>
    <rPh sb="5" eb="8">
      <t>ソウダンサキ</t>
    </rPh>
    <rPh sb="9" eb="12">
      <t>ブショメイ</t>
    </rPh>
    <rPh sb="14" eb="15">
      <t>チュウ</t>
    </rPh>
    <phoneticPr fontId="10"/>
  </si>
  <si>
    <t>(有の場合のみ)</t>
  </si>
  <si>
    <t>年　　月　　日～　　　年　　月　　日</t>
    <rPh sb="0" eb="1">
      <t>ネン</t>
    </rPh>
    <rPh sb="3" eb="4">
      <t>ガツ</t>
    </rPh>
    <rPh sb="6" eb="7">
      <t>ヒ</t>
    </rPh>
    <rPh sb="11" eb="12">
      <t>ネン</t>
    </rPh>
    <rPh sb="14" eb="15">
      <t>ガツ</t>
    </rPh>
    <rPh sb="17" eb="18">
      <t>ヒ</t>
    </rPh>
    <phoneticPr fontId="10"/>
  </si>
  <si>
    <t>住所</t>
    <rPh sb="0" eb="2">
      <t>ジュウショ</t>
    </rPh>
    <phoneticPr fontId="10"/>
  </si>
  <si>
    <t>法人の名称</t>
    <rPh sb="0" eb="2">
      <t>ホウジン</t>
    </rPh>
    <rPh sb="3" eb="5">
      <t>メイショウ</t>
    </rPh>
    <phoneticPr fontId="10"/>
  </si>
  <si>
    <t>代表者氏名</t>
    <rPh sb="0" eb="5">
      <t>ダイヒョウシャシメイ</t>
    </rPh>
    <phoneticPr fontId="10"/>
  </si>
  <si>
    <t>（様式第４－１）</t>
  </si>
  <si>
    <t>需要家③</t>
    <rPh sb="0" eb="3">
      <t>ジュヨウカ</t>
    </rPh>
    <phoneticPr fontId="10"/>
  </si>
  <si>
    <t>審査用シート</t>
    <rPh sb="0" eb="3">
      <t>シンサヨウ</t>
    </rPh>
    <phoneticPr fontId="10"/>
  </si>
  <si>
    <t>該当有</t>
    <phoneticPr fontId="10"/>
  </si>
  <si>
    <t>該当無</t>
    <phoneticPr fontId="10"/>
  </si>
  <si>
    <t>確認中</t>
    <phoneticPr fontId="10"/>
  </si>
  <si>
    <t>手続済</t>
    <phoneticPr fontId="10"/>
  </si>
  <si>
    <t>手続中</t>
    <phoneticPr fontId="10"/>
  </si>
  <si>
    <t>手続予定</t>
    <phoneticPr fontId="10"/>
  </si>
  <si>
    <t>□</t>
  </si>
  <si>
    <t>□</t>
    <phoneticPr fontId="10"/>
  </si>
  <si>
    <t>☑</t>
    <phoneticPr fontId="10"/>
  </si>
  <si>
    <t>住所　</t>
    <rPh sb="0" eb="2">
      <t>ジュウショ</t>
    </rPh>
    <phoneticPr fontId="10"/>
  </si>
  <si>
    <t xml:space="preserve">申請者 住所　　　　   </t>
    <rPh sb="4" eb="6">
      <t>ジュウショ</t>
    </rPh>
    <phoneticPr fontId="10"/>
  </si>
  <si>
    <t>(環境影響手続における事業名称：  　　　　   )</t>
    <phoneticPr fontId="10"/>
  </si>
  <si>
    <t>蓄電池</t>
    <rPh sb="0" eb="3">
      <t>チクデンチ</t>
    </rPh>
    <phoneticPr fontId="10"/>
  </si>
  <si>
    <t>工事費</t>
    <rPh sb="0" eb="3">
      <t>コウジヒ</t>
    </rPh>
    <phoneticPr fontId="10"/>
  </si>
  <si>
    <t>太陽光等</t>
    <rPh sb="0" eb="3">
      <t>タイヨウコウ</t>
    </rPh>
    <rPh sb="3" eb="4">
      <t>ナド</t>
    </rPh>
    <phoneticPr fontId="10"/>
  </si>
  <si>
    <t>小計</t>
    <rPh sb="0" eb="2">
      <t>ショウケイ</t>
    </rPh>
    <phoneticPr fontId="10"/>
  </si>
  <si>
    <t>（円/㎾h）</t>
    <rPh sb="1" eb="2">
      <t>エン</t>
    </rPh>
    <phoneticPr fontId="10"/>
  </si>
  <si>
    <t>（円/㎾）※DC</t>
    <rPh sb="1" eb="2">
      <t>エン</t>
    </rPh>
    <phoneticPr fontId="10"/>
  </si>
  <si>
    <t>緯度</t>
    <rPh sb="0" eb="2">
      <t>イド</t>
    </rPh>
    <phoneticPr fontId="10"/>
  </si>
  <si>
    <t>経度</t>
    <rPh sb="0" eb="2">
      <t>ケイド</t>
    </rPh>
    <phoneticPr fontId="10"/>
  </si>
  <si>
    <t>消防法上の規制に対する</t>
    <rPh sb="0" eb="3">
      <t>ショウボウホウ</t>
    </rPh>
    <rPh sb="3" eb="4">
      <t>ジョウ</t>
    </rPh>
    <rPh sb="5" eb="7">
      <t>キセイ</t>
    </rPh>
    <rPh sb="8" eb="9">
      <t>タイ</t>
    </rPh>
    <phoneticPr fontId="10"/>
  </si>
  <si>
    <t>手続き（蓄電池）</t>
    <rPh sb="0" eb="2">
      <t>テツヅ</t>
    </rPh>
    <rPh sb="4" eb="7">
      <t>チクデンチ</t>
    </rPh>
    <phoneticPr fontId="10"/>
  </si>
  <si>
    <t>㉑</t>
    <phoneticPr fontId="10"/>
  </si>
  <si>
    <t>㉒</t>
    <phoneticPr fontId="10"/>
  </si>
  <si>
    <t>運転開始（送電）</t>
    <rPh sb="0" eb="2">
      <t>ウンテン</t>
    </rPh>
    <rPh sb="2" eb="4">
      <t>カイシ</t>
    </rPh>
    <rPh sb="5" eb="7">
      <t>ソウデン</t>
    </rPh>
    <phoneticPr fontId="11"/>
  </si>
  <si>
    <t>その他の法律・条例に係る手続（注２）</t>
    <phoneticPr fontId="10"/>
  </si>
  <si>
    <t>太陽光等</t>
    <rPh sb="0" eb="3">
      <t>タイヨウコウ</t>
    </rPh>
    <rPh sb="3" eb="4">
      <t>トウ</t>
    </rPh>
    <phoneticPr fontId="10"/>
  </si>
  <si>
    <t>円/kW</t>
    <rPh sb="0" eb="1">
      <t>エン</t>
    </rPh>
    <phoneticPr fontId="10"/>
  </si>
  <si>
    <t>補助対象
蓄電池容量
(kWh)</t>
    <rPh sb="0" eb="2">
      <t>ホジョ</t>
    </rPh>
    <rPh sb="2" eb="4">
      <t>タイショウ</t>
    </rPh>
    <rPh sb="5" eb="8">
      <t>チクデンチ</t>
    </rPh>
    <rPh sb="8" eb="10">
      <t>ヨウリョウ</t>
    </rPh>
    <phoneticPr fontId="10"/>
  </si>
  <si>
    <t>円/kWｈ</t>
    <rPh sb="0" eb="1">
      <t>エン</t>
    </rPh>
    <phoneticPr fontId="10"/>
  </si>
  <si>
    <t>パートナーシップ構築宣言</t>
    <rPh sb="8" eb="10">
      <t>コウチク</t>
    </rPh>
    <rPh sb="10" eb="12">
      <t>センゲン</t>
    </rPh>
    <phoneticPr fontId="10"/>
  </si>
  <si>
    <t>申請事業者、小売電気事業者、需要家全てのパートナーシップ構築宣言</t>
    <rPh sb="0" eb="2">
      <t>シンセイ</t>
    </rPh>
    <rPh sb="2" eb="5">
      <t>ジギョウシャ</t>
    </rPh>
    <rPh sb="6" eb="8">
      <t>コウ</t>
    </rPh>
    <rPh sb="8" eb="10">
      <t>デンキ</t>
    </rPh>
    <rPh sb="10" eb="13">
      <t>ジギョウシャ</t>
    </rPh>
    <rPh sb="14" eb="17">
      <t>ジュヨウカ</t>
    </rPh>
    <rPh sb="17" eb="18">
      <t>スベ</t>
    </rPh>
    <rPh sb="28" eb="30">
      <t>コウチク</t>
    </rPh>
    <rPh sb="30" eb="32">
      <t>センゲン</t>
    </rPh>
    <phoneticPr fontId="10"/>
  </si>
  <si>
    <t>地域未来牽引企業に選定されている需要家の参画</t>
    <rPh sb="0" eb="2">
      <t>チイキ</t>
    </rPh>
    <rPh sb="2" eb="4">
      <t>ミライ</t>
    </rPh>
    <rPh sb="4" eb="6">
      <t>ケンイン</t>
    </rPh>
    <rPh sb="6" eb="8">
      <t>キギョウ</t>
    </rPh>
    <rPh sb="9" eb="11">
      <t>センテイ</t>
    </rPh>
    <rPh sb="16" eb="19">
      <t>ジュヨウカ</t>
    </rPh>
    <rPh sb="20" eb="22">
      <t>サンカク</t>
    </rPh>
    <phoneticPr fontId="10"/>
  </si>
  <si>
    <t>地域未来牽引企業の選定</t>
    <rPh sb="9" eb="11">
      <t>センテイ</t>
    </rPh>
    <phoneticPr fontId="10"/>
  </si>
  <si>
    <t>地域経済牽引事業計画の承認</t>
    <rPh sb="0" eb="2">
      <t>チイキ</t>
    </rPh>
    <rPh sb="2" eb="4">
      <t>ケイザイ</t>
    </rPh>
    <rPh sb="4" eb="6">
      <t>ケンイン</t>
    </rPh>
    <rPh sb="6" eb="8">
      <t>ジギョウ</t>
    </rPh>
    <rPh sb="8" eb="10">
      <t>ケイカク</t>
    </rPh>
    <rPh sb="11" eb="13">
      <t>ショウニン</t>
    </rPh>
    <phoneticPr fontId="10"/>
  </si>
  <si>
    <t>需要家名：</t>
    <rPh sb="0" eb="3">
      <t>ジュヨウカ</t>
    </rPh>
    <rPh sb="3" eb="4">
      <t>メイ</t>
    </rPh>
    <phoneticPr fontId="10"/>
  </si>
  <si>
    <t>地域経済牽引事業計画が各都道府県に承認されている需要家の参画</t>
    <rPh sb="0" eb="6">
      <t>チイキケイザイケンイン</t>
    </rPh>
    <rPh sb="6" eb="10">
      <t>ジギョウケイカク</t>
    </rPh>
    <rPh sb="11" eb="12">
      <t>カク</t>
    </rPh>
    <rPh sb="12" eb="16">
      <t>トドウフケン</t>
    </rPh>
    <rPh sb="17" eb="19">
      <t>ショウニン</t>
    </rPh>
    <rPh sb="24" eb="27">
      <t>ジュヨウカ</t>
    </rPh>
    <rPh sb="28" eb="30">
      <t>サンカク</t>
    </rPh>
    <phoneticPr fontId="10"/>
  </si>
  <si>
    <t>補助対象設備の単価
　（蓄電池を併設しない補助対象設備の単価）</t>
    <rPh sb="0" eb="2">
      <t>ホジョ</t>
    </rPh>
    <rPh sb="2" eb="4">
      <t>タイショウ</t>
    </rPh>
    <rPh sb="4" eb="6">
      <t>セツビ</t>
    </rPh>
    <rPh sb="7" eb="9">
      <t>タンカ</t>
    </rPh>
    <phoneticPr fontId="11"/>
  </si>
  <si>
    <t>補助対象設備の単価
（蓄電池を併設する補助対象設備（蓄電池を除く）の単価）</t>
    <rPh sb="0" eb="6">
      <t>ホジョタイショウセツビ</t>
    </rPh>
    <rPh sb="7" eb="9">
      <t>タンカ</t>
    </rPh>
    <phoneticPr fontId="10"/>
  </si>
  <si>
    <t>蓄電池に係る経費</t>
    <rPh sb="0" eb="3">
      <t>チクデンチ</t>
    </rPh>
    <rPh sb="4" eb="5">
      <t>カカ</t>
    </rPh>
    <rPh sb="6" eb="8">
      <t>ケイヒ</t>
    </rPh>
    <phoneticPr fontId="10"/>
  </si>
  <si>
    <t>工事負担金支払完了</t>
    <rPh sb="0" eb="5">
      <t>コウジフタンキン</t>
    </rPh>
    <rPh sb="5" eb="7">
      <t>シハラ</t>
    </rPh>
    <rPh sb="7" eb="9">
      <t>カンリョウ</t>
    </rPh>
    <phoneticPr fontId="10"/>
  </si>
  <si>
    <t>完了</t>
    <rPh sb="0" eb="2">
      <t>カンリョウ</t>
    </rPh>
    <phoneticPr fontId="10"/>
  </si>
  <si>
    <t>地番（境界）</t>
    <rPh sb="0" eb="2">
      <t>チバン</t>
    </rPh>
    <rPh sb="3" eb="5">
      <t>キョウカイ</t>
    </rPh>
    <phoneticPr fontId="10"/>
  </si>
  <si>
    <t>発電所住所</t>
    <rPh sb="0" eb="3">
      <t>ハツデンショ</t>
    </rPh>
    <rPh sb="3" eb="5">
      <t>ジュウショ</t>
    </rPh>
    <phoneticPr fontId="10"/>
  </si>
  <si>
    <t>蓄電池を併設する補助対象設備（蓄電池を除く）</t>
    <rPh sb="0" eb="3">
      <t>チクデンチ</t>
    </rPh>
    <rPh sb="4" eb="6">
      <t>ヘイセツ</t>
    </rPh>
    <rPh sb="8" eb="10">
      <t>ホジョ</t>
    </rPh>
    <rPh sb="10" eb="12">
      <t>タイショウ</t>
    </rPh>
    <rPh sb="12" eb="14">
      <t>セツビ</t>
    </rPh>
    <rPh sb="15" eb="18">
      <t>チクデンチ</t>
    </rPh>
    <rPh sb="19" eb="20">
      <t>ノゾ</t>
    </rPh>
    <phoneticPr fontId="10"/>
  </si>
  <si>
    <t>蓄電池を併設しない
補助対象設備</t>
    <rPh sb="0" eb="3">
      <t>チクデンチ</t>
    </rPh>
    <rPh sb="4" eb="6">
      <t>ヘイセツ</t>
    </rPh>
    <rPh sb="10" eb="12">
      <t>ホジョ</t>
    </rPh>
    <rPh sb="12" eb="14">
      <t>タイショウ</t>
    </rPh>
    <rPh sb="14" eb="16">
      <t>セツビ</t>
    </rPh>
    <phoneticPr fontId="10"/>
  </si>
  <si>
    <t>蓄電池の単価</t>
    <phoneticPr fontId="10"/>
  </si>
  <si>
    <t>㉖</t>
    <phoneticPr fontId="10"/>
  </si>
  <si>
    <t>中小企業</t>
    <rPh sb="0" eb="4">
      <t>チュウショウキギョウ</t>
    </rPh>
    <phoneticPr fontId="10"/>
  </si>
  <si>
    <t>使用前自主検査/使用前自己確認</t>
    <rPh sb="0" eb="3">
      <t>シヨウマエ</t>
    </rPh>
    <rPh sb="3" eb="7">
      <t>ジシュケンサ</t>
    </rPh>
    <rPh sb="8" eb="10">
      <t>シヨウ</t>
    </rPh>
    <rPh sb="10" eb="11">
      <t>マエ</t>
    </rPh>
    <rPh sb="11" eb="15">
      <t>ジコカクニン</t>
    </rPh>
    <phoneticPr fontId="11"/>
  </si>
  <si>
    <t>Ｎｏ</t>
  </si>
  <si>
    <t>設備内訳</t>
    <rPh sb="0" eb="2">
      <t>セツビ</t>
    </rPh>
    <rPh sb="2" eb="4">
      <t>ウチワケ</t>
    </rPh>
    <phoneticPr fontId="40"/>
  </si>
  <si>
    <t>メーカー</t>
  </si>
  <si>
    <t>型番</t>
    <rPh sb="0" eb="2">
      <t>カタバン</t>
    </rPh>
    <phoneticPr fontId="40"/>
  </si>
  <si>
    <t>数量</t>
  </si>
  <si>
    <t>備考</t>
    <rPh sb="0" eb="2">
      <t>ビコウ</t>
    </rPh>
    <phoneticPr fontId="40"/>
  </si>
  <si>
    <t>設備種別</t>
    <rPh sb="0" eb="2">
      <t>セツビ</t>
    </rPh>
    <rPh sb="2" eb="4">
      <t>シュベツ</t>
    </rPh>
    <phoneticPr fontId="40"/>
  </si>
  <si>
    <t>設備名称</t>
    <rPh sb="0" eb="2">
      <t>セツビ</t>
    </rPh>
    <rPh sb="2" eb="4">
      <t>メイショウ</t>
    </rPh>
    <phoneticPr fontId="41"/>
  </si>
  <si>
    <t>類焼試験に適合している</t>
    <phoneticPr fontId="10"/>
  </si>
  <si>
    <t>故障や自然災害など有事の際のレジリエンス確保</t>
    <phoneticPr fontId="10"/>
  </si>
  <si>
    <t>蓄電池の製造、加工、販売等の事業を行う者の廃棄物処理法上の広域認定の取得</t>
    <phoneticPr fontId="10"/>
  </si>
  <si>
    <t>⑭</t>
  </si>
  <si>
    <t>⑮</t>
  </si>
  <si>
    <t>⑯</t>
  </si>
  <si>
    <t>⑰</t>
  </si>
  <si>
    <t>⑱</t>
  </si>
  <si>
    <t>⑲</t>
  </si>
  <si>
    <t>⑳</t>
  </si>
  <si>
    <t>㉑</t>
  </si>
  <si>
    <t>㉒</t>
  </si>
  <si>
    <t>㉓</t>
  </si>
  <si>
    <t>㉔</t>
  </si>
  <si>
    <t>㉕</t>
  </si>
  <si>
    <t>中小企業の
買取量
(kWh/年）</t>
    <rPh sb="0" eb="2">
      <t>チュウショウ</t>
    </rPh>
    <rPh sb="2" eb="4">
      <t>キギョウ</t>
    </rPh>
    <rPh sb="6" eb="9">
      <t>カイトリリョウ</t>
    </rPh>
    <rPh sb="15" eb="16">
      <t>ネン</t>
    </rPh>
    <phoneticPr fontId="10"/>
  </si>
  <si>
    <t>需要地の買取量
(kWh/年）</t>
    <rPh sb="0" eb="3">
      <t>ジュヨウチ</t>
    </rPh>
    <rPh sb="4" eb="7">
      <t>カイトリリョウ</t>
    </rPh>
    <rPh sb="13" eb="14">
      <t>ネン</t>
    </rPh>
    <phoneticPr fontId="10"/>
  </si>
  <si>
    <t>買取率（％）中小企業のみ</t>
    <rPh sb="0" eb="3">
      <t>カイトリリツ</t>
    </rPh>
    <rPh sb="6" eb="8">
      <t>チュウショウ</t>
    </rPh>
    <rPh sb="8" eb="10">
      <t>キギョウ</t>
    </rPh>
    <phoneticPr fontId="10"/>
  </si>
  <si>
    <t>買取率（％）全体</t>
    <rPh sb="0" eb="3">
      <t>カイトリリツ</t>
    </rPh>
    <rPh sb="6" eb="8">
      <t>ゼンタイ</t>
    </rPh>
    <phoneticPr fontId="10"/>
  </si>
  <si>
    <t>⑥_3</t>
    <phoneticPr fontId="10"/>
  </si>
  <si>
    <t>需要家番号：</t>
    <rPh sb="0" eb="3">
      <t>ジュヨウカ</t>
    </rPh>
    <rPh sb="3" eb="5">
      <t>バンゴウ</t>
    </rPh>
    <phoneticPr fontId="10"/>
  </si>
  <si>
    <r>
      <t xml:space="preserve">全ての需要家が同一市町村
</t>
    </r>
    <r>
      <rPr>
        <sz val="8"/>
        <color theme="1"/>
        <rFont val="ＭＳ Ｐゴシック"/>
        <family val="3"/>
        <charset val="128"/>
      </rPr>
      <t>※またはエリアの一体性が説明できる場合</t>
    </r>
    <rPh sb="0" eb="1">
      <t>スベ</t>
    </rPh>
    <rPh sb="3" eb="6">
      <t>ジュヨウカ</t>
    </rPh>
    <rPh sb="7" eb="9">
      <t>ドウイツ</t>
    </rPh>
    <rPh sb="9" eb="12">
      <t>シチョウソン</t>
    </rPh>
    <rPh sb="21" eb="24">
      <t>イッタイセイ</t>
    </rPh>
    <rPh sb="25" eb="27">
      <t>セツメイ</t>
    </rPh>
    <rPh sb="30" eb="32">
      <t>バアイ</t>
    </rPh>
    <phoneticPr fontId="10"/>
  </si>
  <si>
    <t>需要家全ての直近１年間の取引関係（サプライチェーン型）</t>
    <rPh sb="0" eb="3">
      <t>ジュヨウカ</t>
    </rPh>
    <rPh sb="3" eb="4">
      <t>スベ</t>
    </rPh>
    <rPh sb="6" eb="8">
      <t>チョッキン</t>
    </rPh>
    <rPh sb="9" eb="11">
      <t>ネンカン</t>
    </rPh>
    <rPh sb="12" eb="14">
      <t>トリヒキ</t>
    </rPh>
    <rPh sb="14" eb="16">
      <t>カンケイ</t>
    </rPh>
    <rPh sb="25" eb="26">
      <t>カタ</t>
    </rPh>
    <phoneticPr fontId="10"/>
  </si>
  <si>
    <t>⑮適用される補助率</t>
    <phoneticPr fontId="10"/>
  </si>
  <si>
    <t>・蓄電システム制御装置のプログラムの更新実施者が当該制御装置のメーカーと異なる場合には、
　備考欄にプログラムの更新実施者を明記してください。</t>
    <phoneticPr fontId="10"/>
  </si>
  <si>
    <t>蓄電池の導入容量の合計（補助対象設備分）</t>
    <phoneticPr fontId="10"/>
  </si>
  <si>
    <t>蓄電池の導入容量の合計（補助対象設備以外も含む）</t>
  </si>
  <si>
    <t>ｋWｈ</t>
    <phoneticPr fontId="10"/>
  </si>
  <si>
    <t>蓄電池の導入箇所数</t>
    <phoneticPr fontId="10"/>
  </si>
  <si>
    <t>箇所</t>
    <phoneticPr fontId="10"/>
  </si>
  <si>
    <t>㉓</t>
    <phoneticPr fontId="10"/>
  </si>
  <si>
    <t>㉔</t>
    <phoneticPr fontId="10"/>
  </si>
  <si>
    <t>ｋW/箇所</t>
    <rPh sb="3" eb="5">
      <t>カショ</t>
    </rPh>
    <phoneticPr fontId="11"/>
  </si>
  <si>
    <t>系統からの充電の可能性有無（蓄電池を導入する場合）</t>
    <phoneticPr fontId="10"/>
  </si>
  <si>
    <t>補助対象設備の整備箇所数</t>
    <rPh sb="0" eb="6">
      <t>ホジョタイショウセツビ</t>
    </rPh>
    <rPh sb="7" eb="9">
      <t>セイビ</t>
    </rPh>
    <rPh sb="9" eb="11">
      <t>カショ</t>
    </rPh>
    <rPh sb="11" eb="12">
      <t>スウ</t>
    </rPh>
    <phoneticPr fontId="11"/>
  </si>
  <si>
    <t>補助対象設備１箇所当たりの平均出力規模（AC）</t>
    <rPh sb="0" eb="6">
      <t>ホジョタイショウセツビ</t>
    </rPh>
    <rPh sb="7" eb="9">
      <t>カショ</t>
    </rPh>
    <rPh sb="9" eb="10">
      <t>ア</t>
    </rPh>
    <rPh sb="13" eb="15">
      <t>ヘイキン</t>
    </rPh>
    <rPh sb="15" eb="17">
      <t>シュツリョク</t>
    </rPh>
    <rPh sb="17" eb="19">
      <t>キボ</t>
    </rPh>
    <phoneticPr fontId="11"/>
  </si>
  <si>
    <t>補助対象設備の平均積載率
　（蓄電池を併設しない補助対象設備）</t>
    <rPh sb="0" eb="4">
      <t>ホジョタイショウ</t>
    </rPh>
    <rPh sb="4" eb="6">
      <t>セツビ</t>
    </rPh>
    <rPh sb="7" eb="9">
      <t>ヘイキン</t>
    </rPh>
    <rPh sb="9" eb="11">
      <t>セキサイ</t>
    </rPh>
    <rPh sb="11" eb="12">
      <t>リツ</t>
    </rPh>
    <phoneticPr fontId="11"/>
  </si>
  <si>
    <t>補助対象設備の平均積載率
　（蓄電池を併設する補助対象設備）</t>
    <rPh sb="0" eb="4">
      <t>ホジョタイショウ</t>
    </rPh>
    <rPh sb="4" eb="6">
      <t>セツビ</t>
    </rPh>
    <rPh sb="7" eb="9">
      <t>ヘイキン</t>
    </rPh>
    <rPh sb="9" eb="11">
      <t>セキサイ</t>
    </rPh>
    <rPh sb="11" eb="12">
      <t>リツ</t>
    </rPh>
    <phoneticPr fontId="11"/>
  </si>
  <si>
    <t>無</t>
    <rPh sb="0" eb="1">
      <t>ナ</t>
    </rPh>
    <phoneticPr fontId="10"/>
  </si>
  <si>
    <t>設備の
廃止予定日</t>
    <rPh sb="0" eb="2">
      <t>セツビ</t>
    </rPh>
    <rPh sb="4" eb="9">
      <t>ハイシヨテイビ</t>
    </rPh>
    <phoneticPr fontId="11"/>
  </si>
  <si>
    <t>③_1</t>
    <phoneticPr fontId="11"/>
  </si>
  <si>
    <t>③_2</t>
    <phoneticPr fontId="11"/>
  </si>
  <si>
    <t>積載率
(蓄電池併設)
(%)</t>
    <rPh sb="0" eb="2">
      <t>セキサイ</t>
    </rPh>
    <rPh sb="2" eb="3">
      <t>リツ</t>
    </rPh>
    <rPh sb="5" eb="10">
      <t>チクデンチヘイセツ</t>
    </rPh>
    <phoneticPr fontId="11"/>
  </si>
  <si>
    <t>積載率
(蓄電池無し)
(%)</t>
    <rPh sb="0" eb="2">
      <t>セキサイ</t>
    </rPh>
    <rPh sb="2" eb="3">
      <t>リツ</t>
    </rPh>
    <rPh sb="5" eb="8">
      <t>チクデンチ</t>
    </rPh>
    <rPh sb="8" eb="9">
      <t>ナ</t>
    </rPh>
    <phoneticPr fontId="11"/>
  </si>
  <si>
    <t>掲載した法令のほかに該当するものがあれば「２２　その他の法律・条例に係る手続」に記入すること。</t>
    <phoneticPr fontId="10"/>
  </si>
  <si>
    <t>　令和5年度予算需要家主導太陽光発電導入促進事業の申請に関し、補助対象設備の設置場所に係る関係法令（条例・規則を含む。）及び当該法令の手続状況を下記のとおり提出します。</t>
    <rPh sb="6" eb="8">
      <t>ヨサン</t>
    </rPh>
    <rPh sb="22" eb="24">
      <t>ジギョウ</t>
    </rPh>
    <phoneticPr fontId="10"/>
  </si>
  <si>
    <t>河川法に基づく工作物の新築等の許可、河川区域内の土地占用・掘削許可</t>
    <rPh sb="13" eb="14">
      <t>トウ</t>
    </rPh>
    <phoneticPr fontId="10"/>
  </si>
  <si>
    <t>関係法令手続状況の説明資料</t>
    <rPh sb="0" eb="4">
      <t>カンケイホウレイ</t>
    </rPh>
    <rPh sb="9" eb="13">
      <t>セツメイシリョウ</t>
    </rPh>
    <phoneticPr fontId="10"/>
  </si>
  <si>
    <t>宅地造成及び特定盛土等規制法に基づく工事許可</t>
    <rPh sb="4" eb="5">
      <t>オヨ</t>
    </rPh>
    <rPh sb="6" eb="8">
      <t>トクテイ</t>
    </rPh>
    <rPh sb="8" eb="10">
      <t>モリド</t>
    </rPh>
    <rPh sb="10" eb="11">
      <t>トウ</t>
    </rPh>
    <phoneticPr fontId="10"/>
  </si>
  <si>
    <t>主たる業種（日本標準産業分類の大分類・小分類の記号・番号・分類項目名記載）</t>
    <rPh sb="0" eb="1">
      <t>シュ</t>
    </rPh>
    <rPh sb="3" eb="5">
      <t>ギョウシュ</t>
    </rPh>
    <rPh sb="6" eb="8">
      <t>ニホン</t>
    </rPh>
    <rPh sb="8" eb="10">
      <t>ヒョウジュン</t>
    </rPh>
    <rPh sb="10" eb="12">
      <t>サンギョウ</t>
    </rPh>
    <rPh sb="12" eb="14">
      <t>ブンルイ</t>
    </rPh>
    <rPh sb="15" eb="16">
      <t>ダイ</t>
    </rPh>
    <rPh sb="16" eb="18">
      <t>ブンルイ</t>
    </rPh>
    <rPh sb="19" eb="22">
      <t>ショウブンルイ</t>
    </rPh>
    <rPh sb="23" eb="25">
      <t>キゴウ</t>
    </rPh>
    <rPh sb="26" eb="28">
      <t>バンゴウ</t>
    </rPh>
    <rPh sb="29" eb="31">
      <t>ブンルイ</t>
    </rPh>
    <rPh sb="31" eb="33">
      <t>コウモク</t>
    </rPh>
    <rPh sb="33" eb="34">
      <t>メイ</t>
    </rPh>
    <rPh sb="34" eb="36">
      <t>キサイ</t>
    </rPh>
    <phoneticPr fontId="11"/>
  </si>
  <si>
    <t>12～令和6年2月末迄</t>
    <rPh sb="3" eb="5">
      <t>レイワ</t>
    </rPh>
    <rPh sb="6" eb="7">
      <t>ネン</t>
    </rPh>
    <rPh sb="8" eb="9">
      <t>ガツ</t>
    </rPh>
    <rPh sb="9" eb="10">
      <t>マツ</t>
    </rPh>
    <rPh sb="10" eb="11">
      <t>マデ</t>
    </rPh>
    <phoneticPr fontId="11"/>
  </si>
  <si>
    <t>令和6年3月～令和7年2月末迄</t>
    <rPh sb="0" eb="2">
      <t>レイワ</t>
    </rPh>
    <rPh sb="3" eb="4">
      <t>ネン</t>
    </rPh>
    <rPh sb="5" eb="6">
      <t>ガツ</t>
    </rPh>
    <rPh sb="7" eb="9">
      <t>レイワ</t>
    </rPh>
    <rPh sb="10" eb="11">
      <t>ネン</t>
    </rPh>
    <rPh sb="12" eb="13">
      <t>ガツ</t>
    </rPh>
    <rPh sb="13" eb="14">
      <t>マツ</t>
    </rPh>
    <rPh sb="14" eb="15">
      <t>マデ</t>
    </rPh>
    <phoneticPr fontId="11"/>
  </si>
  <si>
    <t>～令和5年5月</t>
    <rPh sb="1" eb="3">
      <t>レイワ</t>
    </rPh>
    <rPh sb="4" eb="5">
      <t>ネン</t>
    </rPh>
    <rPh sb="6" eb="7">
      <t>ガツ</t>
    </rPh>
    <phoneticPr fontId="11"/>
  </si>
  <si>
    <t>6～8月</t>
    <rPh sb="3" eb="4">
      <t>ガツ</t>
    </rPh>
    <phoneticPr fontId="11"/>
  </si>
  <si>
    <t>9～11月</t>
    <rPh sb="4" eb="5">
      <t>ガツ</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</si>
</sst>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yyyy/m/d;@"/>
    <numFmt numFmtId="177" formatCode="#\ ?/2"/>
    <numFmt numFmtId="178" formatCode="yyyy&quot;年&quot;m&quot;月&quot;d&quot;日&quot;;@"/>
    <numFmt numFmtId="179" formatCode="0.0%"/>
    <numFmt numFmtId="180" formatCode="#,##0.0;[Red]\-#,##0.0"/>
    <numFmt numFmtId="181" formatCode="##&quot;社&quot;"/>
    <numFmt numFmtId="182" formatCode="####&quot;カ所&quot;"/>
    <numFmt numFmtId="183" formatCode="#,##0.0_ ;[Red]\-#,##0.0\ "/>
    <numFmt numFmtId="184" formatCode="#,##0_ ;[Red]\-#,##0\ "/>
    <numFmt numFmtId="185" formatCode="0_ ;[Red]\-0\ "/>
    <numFmt numFmtId="186" formatCode="0.000000_);[Red]\(0.000000\)"/>
    <numFmt numFmtId="187" formatCode="0.000000_ ;[Red]\-0.000000\ "/>
    <numFmt numFmtId="188" formatCode="####&quot;箇所&quot;"/>
  </numFmts>
  <fonts count="44"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0"/>
      <color theme="1"/>
      <name val="ＭＳ Ｐゴシック"/>
      <family val="3"/>
      <charset val="128"/>
    </font>
    <font>
      <sz val="6"/>
      <name val="游ゴシック"/>
      <family val="3"/>
      <charset val="128"/>
      <scheme val="minor"/>
    </font>
    <font>
      <sz val="6"/>
      <name val="游ゴシック"/>
      <family val="2"/>
      <charset val="128"/>
      <scheme val="minor"/>
    </font>
    <font>
      <sz val="10"/>
      <color rgb="FFFF0000"/>
      <name val="ＭＳ Ｐゴシック"/>
      <family val="3"/>
      <charset val="128"/>
    </font>
    <font>
      <sz val="9"/>
      <color theme="1"/>
      <name val="ＭＳ Ｐゴシック"/>
      <family val="3"/>
      <charset val="128"/>
    </font>
    <font>
      <sz val="11"/>
      <color theme="1"/>
      <name val="游ゴシック"/>
      <family val="2"/>
      <scheme val="minor"/>
    </font>
    <font>
      <sz val="10"/>
      <color theme="0" tint="-0.249977111117893"/>
      <name val="ＭＳ Ｐゴシック"/>
      <family val="3"/>
      <charset val="128"/>
    </font>
    <font>
      <b/>
      <sz val="10"/>
      <color rgb="FFFF0000"/>
      <name val="ＭＳ Ｐゴシック"/>
      <family val="3"/>
      <charset val="128"/>
    </font>
    <font>
      <sz val="8"/>
      <color theme="1"/>
      <name val="ＭＳ Ｐゴシック"/>
      <family val="3"/>
      <charset val="128"/>
    </font>
    <font>
      <sz val="10"/>
      <name val="ＭＳ Ｐゴシック"/>
      <family val="3"/>
      <charset val="128"/>
    </font>
    <font>
      <b/>
      <sz val="10"/>
      <name val="ＭＳ Ｐゴシック"/>
      <family val="3"/>
      <charset val="128"/>
    </font>
    <font>
      <sz val="10"/>
      <color rgb="FF00B050"/>
      <name val="ＭＳ Ｐゴシック"/>
      <family val="3"/>
      <charset val="128"/>
    </font>
    <font>
      <sz val="11"/>
      <color theme="1"/>
      <name val="ＭＳ Ｐゴシック"/>
      <family val="3"/>
      <charset val="128"/>
    </font>
    <font>
      <sz val="9"/>
      <name val="ＭＳ Ｐゴシック"/>
      <family val="3"/>
      <charset val="128"/>
    </font>
    <font>
      <b/>
      <sz val="10"/>
      <color theme="1"/>
      <name val="ＭＳ Ｐゴシック"/>
      <family val="3"/>
      <charset val="128"/>
    </font>
    <font>
      <sz val="10"/>
      <color theme="0" tint="-0.34998626667073579"/>
      <name val="ＭＳ Ｐゴシック"/>
      <family val="3"/>
      <charset val="128"/>
    </font>
    <font>
      <sz val="10.5"/>
      <color theme="1"/>
      <name val="ＭＳ Ｐゴシック"/>
      <family val="3"/>
      <charset val="128"/>
    </font>
    <font>
      <b/>
      <sz val="11"/>
      <color theme="1"/>
      <name val="ＭＳ Ｐゴシック"/>
      <family val="3"/>
      <charset val="128"/>
    </font>
    <font>
      <sz val="10"/>
      <color theme="1"/>
      <name val="ＭＳ 明朝"/>
      <family val="1"/>
      <charset val="128"/>
    </font>
    <font>
      <sz val="10"/>
      <color theme="0" tint="-0.14999847407452621"/>
      <name val="ＭＳ Ｐゴシック"/>
      <family val="3"/>
      <charset val="128"/>
    </font>
    <font>
      <b/>
      <sz val="12"/>
      <color theme="1"/>
      <name val="ＭＳ Ｐゴシック"/>
      <family val="3"/>
      <charset val="128"/>
    </font>
    <font>
      <b/>
      <sz val="14"/>
      <color theme="1"/>
      <name val="ＭＳ Ｐゴシック"/>
      <family val="3"/>
      <charset val="128"/>
    </font>
    <font>
      <b/>
      <sz val="14"/>
      <color theme="1"/>
      <name val="ＭＳ 明朝"/>
      <family val="1"/>
      <charset val="128"/>
    </font>
    <font>
      <sz val="10"/>
      <color theme="1" tint="0.499984740745262"/>
      <name val="ＭＳ Ｐゴシック"/>
      <family val="3"/>
      <charset val="128"/>
    </font>
    <font>
      <sz val="11"/>
      <name val="ＭＳ Ｐゴシック"/>
      <family val="3"/>
      <charset val="128"/>
    </font>
    <font>
      <sz val="11"/>
      <name val="游ゴシック"/>
      <family val="2"/>
      <scheme val="minor"/>
    </font>
    <font>
      <b/>
      <sz val="11"/>
      <color rgb="FFFF0000"/>
      <name val="ＭＳ Ｐゴシック"/>
      <family val="3"/>
      <charset val="128"/>
    </font>
    <font>
      <sz val="9"/>
      <color rgb="FF000000"/>
      <name val="ＭＳ Ｐゴシック"/>
      <family val="3"/>
      <charset val="128"/>
    </font>
    <font>
      <sz val="10"/>
      <color rgb="FF000000"/>
      <name val="ＭＳ Ｐゴシック"/>
      <family val="3"/>
      <charset val="128"/>
    </font>
    <font>
      <sz val="11"/>
      <color theme="1"/>
      <name val="游ゴシック"/>
      <family val="3"/>
      <charset val="128"/>
      <scheme val="minor"/>
    </font>
    <font>
      <sz val="11"/>
      <name val="ＭＳ 明朝"/>
      <family val="1"/>
      <charset val="128"/>
    </font>
    <font>
      <sz val="6"/>
      <name val="ＭＳ Ｐゴシック"/>
      <family val="3"/>
      <charset val="128"/>
    </font>
    <font>
      <sz val="8"/>
      <name val="ＭＳ ゴシック"/>
      <family val="3"/>
      <charset val="128"/>
    </font>
    <font>
      <sz val="11"/>
      <color rgb="FF0000FF"/>
      <name val="ＭＳ 明朝"/>
      <family val="1"/>
      <charset val="128"/>
    </font>
    <font>
      <sz val="10"/>
      <name val="ＭＳ 明朝"/>
      <family val="1"/>
      <charset val="128"/>
    </font>
  </fonts>
  <fills count="8">
    <fill>
      <patternFill patternType="none"/>
    </fill>
    <fill>
      <patternFill patternType="gray125"/>
    </fill>
    <fill>
      <patternFill patternType="solid">
        <fgColor theme="8" tint="0.79998168889431442"/>
        <bgColor indexed="64"/>
      </patternFill>
    </fill>
    <fill>
      <patternFill patternType="solid">
        <fgColor theme="1" tint="0.499984740745262"/>
        <bgColor indexed="64"/>
      </patternFill>
    </fill>
    <fill>
      <patternFill patternType="solid">
        <fgColor theme="0"/>
        <bgColor indexed="64"/>
      </patternFill>
    </fill>
    <fill>
      <patternFill patternType="solid">
        <fgColor rgb="FFD9E1F2"/>
        <bgColor rgb="FFD9E1F2"/>
      </patternFill>
    </fill>
    <fill>
      <patternFill patternType="solid">
        <fgColor rgb="FF808080"/>
        <bgColor rgb="FF808080"/>
      </patternFill>
    </fill>
    <fill>
      <patternFill patternType="solid">
        <fgColor rgb="FF808080"/>
        <bgColor indexed="64"/>
      </patternFill>
    </fill>
  </fills>
  <borders count="68">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rgb="FF000000"/>
      </left>
      <right style="thin">
        <color rgb="FF000000"/>
      </right>
      <top style="thin">
        <color rgb="FF000000"/>
      </top>
      <bottom style="double">
        <color rgb="FF000000"/>
      </bottom>
      <diagonal/>
    </border>
    <border>
      <left/>
      <right/>
      <top style="double">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medium">
        <color indexed="64"/>
      </bottom>
      <diagonal/>
    </border>
  </borders>
  <cellStyleXfs count="16">
    <xf numFmtId="0" fontId="0" fillId="0" borderId="0"/>
    <xf numFmtId="0" fontId="8" fillId="0" borderId="0">
      <alignment vertical="center"/>
    </xf>
    <xf numFmtId="9" fontId="14" fillId="0" borderId="0" applyFont="0" applyFill="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9" fontId="6" fillId="0" borderId="0" applyFont="0" applyFill="0" applyBorder="0" applyAlignment="0" applyProtection="0">
      <alignment vertical="center"/>
    </xf>
    <xf numFmtId="38" fontId="14"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38" fillId="0" borderId="0">
      <alignment vertical="center"/>
    </xf>
  </cellStyleXfs>
  <cellXfs count="607">
    <xf numFmtId="0" fontId="0" fillId="0" borderId="0" xfId="0"/>
    <xf numFmtId="0" fontId="9" fillId="0" borderId="0" xfId="3" applyFont="1">
      <alignment vertical="center"/>
    </xf>
    <xf numFmtId="0" fontId="12" fillId="0" borderId="0" xfId="3" applyFont="1">
      <alignment vertical="center"/>
    </xf>
    <xf numFmtId="9" fontId="9" fillId="0" borderId="0" xfId="4" applyFont="1" applyBorder="1">
      <alignment vertical="center"/>
    </xf>
    <xf numFmtId="0" fontId="18" fillId="0" borderId="0" xfId="3" applyFont="1">
      <alignment vertical="center"/>
    </xf>
    <xf numFmtId="0" fontId="18" fillId="0" borderId="0" xfId="3" applyFont="1" applyAlignment="1">
      <alignment horizontal="left" vertical="center"/>
    </xf>
    <xf numFmtId="9" fontId="18" fillId="0" borderId="0" xfId="2" applyFont="1" applyBorder="1" applyAlignment="1">
      <alignment horizontal="left" vertical="center"/>
    </xf>
    <xf numFmtId="0" fontId="9" fillId="0" borderId="0" xfId="3" applyFont="1" applyAlignment="1">
      <alignment horizontal="left" vertical="center"/>
    </xf>
    <xf numFmtId="38" fontId="9" fillId="0" borderId="0" xfId="5" applyFont="1" applyFill="1" applyBorder="1">
      <alignment vertical="center"/>
    </xf>
    <xf numFmtId="9" fontId="9" fillId="0" borderId="0" xfId="4" applyFont="1" applyFill="1" applyBorder="1">
      <alignment vertical="center"/>
    </xf>
    <xf numFmtId="12" fontId="9" fillId="0" borderId="0" xfId="4" applyNumberFormat="1" applyFont="1" applyFill="1" applyBorder="1">
      <alignment vertical="center"/>
    </xf>
    <xf numFmtId="12" fontId="9" fillId="0" borderId="0" xfId="4" applyNumberFormat="1" applyFont="1" applyFill="1" applyBorder="1" applyAlignment="1">
      <alignment vertical="center"/>
    </xf>
    <xf numFmtId="0" fontId="9" fillId="0" borderId="0" xfId="3" applyFont="1" applyAlignment="1">
      <alignment vertical="center" wrapText="1"/>
    </xf>
    <xf numFmtId="178" fontId="9" fillId="0" borderId="0" xfId="3" applyNumberFormat="1" applyFont="1">
      <alignment vertical="center"/>
    </xf>
    <xf numFmtId="0" fontId="9" fillId="0" borderId="0" xfId="6" applyFont="1">
      <alignment vertical="center"/>
    </xf>
    <xf numFmtId="0" fontId="9" fillId="0" borderId="0" xfId="3" applyFont="1" applyAlignment="1">
      <alignment horizontal="center" vertical="center"/>
    </xf>
    <xf numFmtId="0" fontId="9" fillId="0" borderId="0" xfId="3" applyFont="1" applyAlignment="1">
      <alignment horizontal="center" vertical="center" wrapText="1"/>
    </xf>
    <xf numFmtId="0" fontId="20" fillId="0" borderId="0" xfId="3" applyFont="1">
      <alignment vertical="center"/>
    </xf>
    <xf numFmtId="0" fontId="9" fillId="0" borderId="0" xfId="3" applyFont="1" applyAlignment="1">
      <alignment horizontal="right" vertical="center"/>
    </xf>
    <xf numFmtId="176" fontId="9" fillId="0" borderId="0" xfId="3" applyNumberFormat="1" applyFont="1">
      <alignment vertical="center"/>
    </xf>
    <xf numFmtId="177" fontId="15" fillId="0" borderId="0" xfId="3" quotePrefix="1" applyNumberFormat="1" applyFont="1">
      <alignment vertical="center"/>
    </xf>
    <xf numFmtId="12" fontId="15" fillId="0" borderId="0" xfId="3" quotePrefix="1" applyNumberFormat="1" applyFont="1">
      <alignment vertical="center"/>
    </xf>
    <xf numFmtId="0" fontId="9" fillId="0" borderId="4" xfId="3" applyFont="1" applyBorder="1" applyProtection="1">
      <alignment vertical="center"/>
      <protection locked="0"/>
    </xf>
    <xf numFmtId="0" fontId="9" fillId="0" borderId="4" xfId="3" applyFont="1" applyBorder="1" applyAlignment="1" applyProtection="1">
      <alignment vertical="center" wrapText="1"/>
      <protection locked="0"/>
    </xf>
    <xf numFmtId="0" fontId="9" fillId="0" borderId="0" xfId="9" applyFont="1">
      <alignment vertical="center"/>
    </xf>
    <xf numFmtId="0" fontId="13" fillId="0" borderId="0" xfId="9" applyFont="1">
      <alignment vertical="center"/>
    </xf>
    <xf numFmtId="0" fontId="9" fillId="0" borderId="0" xfId="9" applyFont="1" applyAlignment="1">
      <alignment horizontal="left" vertical="center"/>
    </xf>
    <xf numFmtId="0" fontId="15" fillId="0" borderId="0" xfId="9" applyFont="1">
      <alignment vertical="center"/>
    </xf>
    <xf numFmtId="0" fontId="15" fillId="0" borderId="0" xfId="9" applyFont="1" applyAlignment="1">
      <alignment horizontal="center" vertical="center" wrapText="1"/>
    </xf>
    <xf numFmtId="0" fontId="9" fillId="0" borderId="0" xfId="9" applyFont="1" applyAlignment="1">
      <alignment horizontal="center" vertical="center" wrapText="1"/>
    </xf>
    <xf numFmtId="0" fontId="9" fillId="0" borderId="0" xfId="9" applyFont="1" applyAlignment="1">
      <alignment horizontal="center" vertical="center"/>
    </xf>
    <xf numFmtId="0" fontId="9" fillId="0" borderId="0" xfId="9" applyFont="1" applyAlignment="1">
      <alignment horizontal="left" vertical="top" wrapText="1"/>
    </xf>
    <xf numFmtId="9" fontId="9" fillId="0" borderId="0" xfId="2" applyFont="1" applyFill="1" applyBorder="1" applyAlignment="1">
      <alignment horizontal="center" vertical="center"/>
    </xf>
    <xf numFmtId="0" fontId="9" fillId="3" borderId="6" xfId="9" applyFont="1" applyFill="1" applyBorder="1">
      <alignment vertical="center"/>
    </xf>
    <xf numFmtId="9" fontId="24" fillId="0" borderId="0" xfId="2" applyFont="1" applyFill="1" applyBorder="1" applyAlignment="1">
      <alignment horizontal="left" vertical="center"/>
    </xf>
    <xf numFmtId="0" fontId="9" fillId="0" borderId="0" xfId="0" applyFont="1"/>
    <xf numFmtId="0" fontId="12" fillId="0" borderId="0" xfId="6" applyFont="1">
      <alignment vertical="center"/>
    </xf>
    <xf numFmtId="38" fontId="13" fillId="0" borderId="4" xfId="8" applyFont="1" applyBorder="1" applyProtection="1">
      <alignment vertical="center"/>
      <protection locked="0"/>
    </xf>
    <xf numFmtId="12" fontId="13" fillId="0" borderId="4" xfId="3" applyNumberFormat="1" applyFont="1" applyBorder="1" applyProtection="1">
      <alignment vertical="center"/>
      <protection locked="0"/>
    </xf>
    <xf numFmtId="0" fontId="19" fillId="0" borderId="0" xfId="3" applyFont="1">
      <alignment vertical="center"/>
    </xf>
    <xf numFmtId="0" fontId="9" fillId="0" borderId="7" xfId="3" applyFont="1" applyBorder="1" applyAlignment="1">
      <alignment horizontal="center" vertical="center"/>
    </xf>
    <xf numFmtId="0" fontId="9" fillId="3" borderId="6" xfId="3" applyFont="1" applyFill="1" applyBorder="1">
      <alignment vertical="center"/>
    </xf>
    <xf numFmtId="38" fontId="9" fillId="2" borderId="6" xfId="8" applyFont="1" applyFill="1" applyBorder="1" applyProtection="1">
      <alignment vertical="center"/>
    </xf>
    <xf numFmtId="179" fontId="9" fillId="2" borderId="6" xfId="2" applyNumberFormat="1" applyFont="1" applyFill="1" applyBorder="1" applyProtection="1">
      <alignment vertical="center"/>
    </xf>
    <xf numFmtId="38" fontId="9" fillId="3" borderId="6" xfId="8" applyFont="1" applyFill="1" applyBorder="1" applyProtection="1">
      <alignment vertical="center"/>
    </xf>
    <xf numFmtId="0" fontId="9" fillId="3" borderId="6" xfId="3" applyFont="1" applyFill="1" applyBorder="1" applyAlignment="1">
      <alignment vertical="center" wrapText="1"/>
    </xf>
    <xf numFmtId="38" fontId="13" fillId="2" borderId="6" xfId="8" applyFont="1" applyFill="1" applyBorder="1" applyProtection="1">
      <alignment vertical="center"/>
    </xf>
    <xf numFmtId="0" fontId="13" fillId="3" borderId="6" xfId="3" applyFont="1" applyFill="1" applyBorder="1">
      <alignment vertical="center"/>
    </xf>
    <xf numFmtId="38" fontId="9" fillId="2" borderId="4" xfId="8" applyFont="1" applyFill="1" applyBorder="1" applyProtection="1">
      <alignment vertical="center"/>
    </xf>
    <xf numFmtId="38" fontId="13" fillId="2" borderId="4" xfId="8" applyFont="1" applyFill="1" applyBorder="1" applyProtection="1">
      <alignment vertical="center"/>
    </xf>
    <xf numFmtId="38" fontId="13" fillId="2" borderId="4" xfId="8" applyFont="1" applyFill="1" applyBorder="1" applyAlignment="1" applyProtection="1">
      <alignment horizontal="right" vertical="center"/>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justify" vertical="center" wrapText="1"/>
      <protection locked="0"/>
    </xf>
    <xf numFmtId="0" fontId="9" fillId="0" borderId="2" xfId="0" applyFont="1" applyBorder="1" applyAlignment="1" applyProtection="1">
      <alignment vertical="center" wrapText="1"/>
      <protection locked="0"/>
    </xf>
    <xf numFmtId="0" fontId="9" fillId="0" borderId="2" xfId="0" applyFont="1" applyBorder="1" applyAlignment="1" applyProtection="1">
      <alignment horizontal="left" vertical="center" wrapText="1"/>
      <protection locked="0"/>
    </xf>
    <xf numFmtId="0" fontId="9" fillId="0" borderId="27" xfId="0" applyFont="1" applyBorder="1" applyAlignment="1" applyProtection="1">
      <alignment horizontal="justify" vertical="center" wrapText="1"/>
      <protection locked="0"/>
    </xf>
    <xf numFmtId="0" fontId="9" fillId="0" borderId="2" xfId="0" applyFont="1" applyBorder="1" applyAlignment="1" applyProtection="1">
      <alignment horizontal="justify" vertical="center" wrapText="1"/>
      <protection locked="0"/>
    </xf>
    <xf numFmtId="180" fontId="9" fillId="0" borderId="4" xfId="8" applyNumberFormat="1" applyFont="1" applyBorder="1" applyProtection="1">
      <alignment vertical="center"/>
      <protection locked="0"/>
    </xf>
    <xf numFmtId="0" fontId="28" fillId="0" borderId="0" xfId="3" applyFont="1">
      <alignment vertical="center"/>
    </xf>
    <xf numFmtId="12" fontId="28" fillId="0" borderId="0" xfId="3" applyNumberFormat="1" applyFont="1">
      <alignment vertical="center"/>
    </xf>
    <xf numFmtId="0" fontId="28" fillId="0" borderId="0" xfId="3" applyFont="1" applyAlignment="1">
      <alignment vertical="center" wrapText="1"/>
    </xf>
    <xf numFmtId="176" fontId="13" fillId="0" borderId="4" xfId="3" applyNumberFormat="1" applyFont="1" applyBorder="1" applyAlignment="1" applyProtection="1">
      <alignment vertical="center" wrapText="1"/>
      <protection locked="0"/>
    </xf>
    <xf numFmtId="0" fontId="9" fillId="4" borderId="0" xfId="6" applyFont="1" applyFill="1">
      <alignment vertical="center"/>
    </xf>
    <xf numFmtId="0" fontId="9" fillId="4" borderId="0" xfId="0" applyFont="1" applyFill="1"/>
    <xf numFmtId="0" fontId="9" fillId="4" borderId="16" xfId="0" applyFont="1" applyFill="1" applyBorder="1"/>
    <xf numFmtId="0" fontId="9" fillId="4" borderId="11" xfId="0" applyFont="1" applyFill="1" applyBorder="1"/>
    <xf numFmtId="0" fontId="9" fillId="4" borderId="17" xfId="0" applyFont="1" applyFill="1" applyBorder="1"/>
    <xf numFmtId="0" fontId="9" fillId="4" borderId="14" xfId="0" applyFont="1" applyFill="1" applyBorder="1"/>
    <xf numFmtId="0" fontId="9" fillId="4" borderId="18" xfId="0" applyFont="1" applyFill="1" applyBorder="1"/>
    <xf numFmtId="0" fontId="9" fillId="4" borderId="13" xfId="0" applyFont="1" applyFill="1" applyBorder="1"/>
    <xf numFmtId="0" fontId="9" fillId="4" borderId="12" xfId="0" applyFont="1" applyFill="1" applyBorder="1"/>
    <xf numFmtId="0" fontId="9" fillId="4" borderId="19" xfId="0" applyFont="1" applyFill="1" applyBorder="1"/>
    <xf numFmtId="0" fontId="9" fillId="4" borderId="0" xfId="3" applyFont="1" applyFill="1">
      <alignment vertical="center"/>
    </xf>
    <xf numFmtId="0" fontId="18" fillId="4" borderId="0" xfId="3" applyFont="1" applyFill="1">
      <alignment vertical="center"/>
    </xf>
    <xf numFmtId="0" fontId="9" fillId="4" borderId="12" xfId="3" applyFont="1" applyFill="1" applyBorder="1">
      <alignment vertical="center"/>
    </xf>
    <xf numFmtId="0" fontId="9" fillId="4" borderId="7" xfId="3" applyFont="1" applyFill="1" applyBorder="1" applyAlignment="1">
      <alignment horizontal="left" vertical="center"/>
    </xf>
    <xf numFmtId="0" fontId="9" fillId="4" borderId="0" xfId="9" applyFont="1" applyFill="1">
      <alignment vertical="center"/>
    </xf>
    <xf numFmtId="0" fontId="9" fillId="4" borderId="0" xfId="9" applyFont="1" applyFill="1" applyAlignment="1">
      <alignment horizontal="center" vertical="center"/>
    </xf>
    <xf numFmtId="0" fontId="9" fillId="4" borderId="0" xfId="9" applyFont="1" applyFill="1" applyAlignment="1">
      <alignment horizontal="left" vertical="center"/>
    </xf>
    <xf numFmtId="0" fontId="9" fillId="4" borderId="0" xfId="9" applyFont="1" applyFill="1" applyAlignment="1">
      <alignment horizontal="left" vertical="top"/>
    </xf>
    <xf numFmtId="0" fontId="9" fillId="4" borderId="0" xfId="9" applyFont="1" applyFill="1" applyAlignment="1">
      <alignment horizontal="left" vertical="top" wrapText="1"/>
    </xf>
    <xf numFmtId="0" fontId="12" fillId="4" borderId="0" xfId="9" applyFont="1" applyFill="1" applyAlignment="1">
      <alignment horizontal="left" vertical="top"/>
    </xf>
    <xf numFmtId="0" fontId="16" fillId="4" borderId="0" xfId="0" applyFont="1" applyFill="1"/>
    <xf numFmtId="0" fontId="12" fillId="4" borderId="0" xfId="6" applyFont="1" applyFill="1">
      <alignment vertical="center"/>
    </xf>
    <xf numFmtId="0" fontId="12" fillId="4" borderId="0" xfId="0" applyFont="1" applyFill="1"/>
    <xf numFmtId="0" fontId="9" fillId="4" borderId="0" xfId="0" applyFont="1" applyFill="1" applyAlignment="1">
      <alignment vertical="top"/>
    </xf>
    <xf numFmtId="0" fontId="9" fillId="4" borderId="0" xfId="3" applyFont="1" applyFill="1" applyAlignment="1">
      <alignment vertical="center" wrapText="1"/>
    </xf>
    <xf numFmtId="38" fontId="9" fillId="4" borderId="0" xfId="8" applyFont="1" applyFill="1" applyBorder="1" applyProtection="1">
      <alignment vertical="center"/>
    </xf>
    <xf numFmtId="9" fontId="9" fillId="4" borderId="0" xfId="2" applyFont="1" applyFill="1" applyBorder="1" applyProtection="1">
      <alignment vertical="center"/>
    </xf>
    <xf numFmtId="0" fontId="9" fillId="4" borderId="0" xfId="9" applyFont="1" applyFill="1" applyAlignment="1">
      <alignment horizontal="center" vertical="center" wrapText="1"/>
    </xf>
    <xf numFmtId="0" fontId="9" fillId="0" borderId="7" xfId="9" applyFont="1" applyBorder="1" applyAlignment="1">
      <alignment horizontal="center" vertical="center"/>
    </xf>
    <xf numFmtId="0" fontId="9" fillId="0" borderId="4" xfId="3" applyFont="1" applyBorder="1" applyAlignment="1">
      <alignment horizontal="center" vertical="center"/>
    </xf>
    <xf numFmtId="0" fontId="9" fillId="0" borderId="4" xfId="9" applyFont="1" applyBorder="1" applyAlignment="1">
      <alignment horizontal="center" vertical="center" wrapText="1"/>
    </xf>
    <xf numFmtId="0" fontId="9" fillId="0" borderId="4" xfId="9" applyFont="1" applyBorder="1" applyAlignment="1">
      <alignment horizontal="center" vertical="center"/>
    </xf>
    <xf numFmtId="0" fontId="9" fillId="4" borderId="0" xfId="6" applyFont="1" applyFill="1" applyAlignment="1">
      <alignment horizontal="center" vertical="center"/>
    </xf>
    <xf numFmtId="0" fontId="9" fillId="4" borderId="0" xfId="3" applyFont="1" applyFill="1" applyAlignment="1">
      <alignment vertical="top"/>
    </xf>
    <xf numFmtId="0" fontId="30" fillId="4" borderId="0" xfId="3" applyFont="1" applyFill="1">
      <alignment vertical="center"/>
    </xf>
    <xf numFmtId="0" fontId="9" fillId="4" borderId="4" xfId="3" applyFont="1" applyFill="1" applyBorder="1" applyAlignment="1">
      <alignment horizontal="left" vertical="center"/>
    </xf>
    <xf numFmtId="38" fontId="9" fillId="3" borderId="47" xfId="8" applyFont="1" applyFill="1" applyBorder="1" applyProtection="1">
      <alignment vertical="center"/>
    </xf>
    <xf numFmtId="38" fontId="9" fillId="3" borderId="48" xfId="8" applyFont="1" applyFill="1" applyBorder="1" applyProtection="1">
      <alignment vertical="center"/>
    </xf>
    <xf numFmtId="9" fontId="9" fillId="3" borderId="48" xfId="2" applyFont="1" applyFill="1" applyBorder="1" applyProtection="1">
      <alignment vertical="center"/>
    </xf>
    <xf numFmtId="179" fontId="9" fillId="3" borderId="48" xfId="2" applyNumberFormat="1" applyFont="1" applyFill="1" applyBorder="1" applyProtection="1">
      <alignment vertical="center"/>
    </xf>
    <xf numFmtId="0" fontId="9" fillId="3" borderId="48" xfId="3" applyFont="1" applyFill="1" applyBorder="1">
      <alignment vertical="center"/>
    </xf>
    <xf numFmtId="0" fontId="9" fillId="3" borderId="48" xfId="3" applyFont="1" applyFill="1" applyBorder="1" applyAlignment="1">
      <alignment vertical="center" wrapText="1"/>
    </xf>
    <xf numFmtId="176" fontId="13" fillId="3" borderId="48" xfId="3" applyNumberFormat="1" applyFont="1" applyFill="1" applyBorder="1">
      <alignment vertical="center"/>
    </xf>
    <xf numFmtId="176" fontId="22" fillId="3" borderId="48" xfId="3" applyNumberFormat="1" applyFont="1" applyFill="1" applyBorder="1" applyAlignment="1">
      <alignment vertical="center" wrapText="1"/>
    </xf>
    <xf numFmtId="38" fontId="13" fillId="3" borderId="48" xfId="8" applyFont="1" applyFill="1" applyBorder="1" applyProtection="1">
      <alignment vertical="center"/>
    </xf>
    <xf numFmtId="0" fontId="13" fillId="3" borderId="48" xfId="3" applyFont="1" applyFill="1" applyBorder="1">
      <alignment vertical="center"/>
    </xf>
    <xf numFmtId="38" fontId="9" fillId="3" borderId="48" xfId="8" applyFont="1" applyFill="1" applyBorder="1" applyAlignment="1" applyProtection="1">
      <alignment horizontal="center" vertical="center"/>
    </xf>
    <xf numFmtId="0" fontId="9" fillId="3" borderId="49" xfId="3" applyFont="1" applyFill="1" applyBorder="1">
      <alignment vertical="center"/>
    </xf>
    <xf numFmtId="0" fontId="18" fillId="4" borderId="0" xfId="3" applyFont="1" applyFill="1" applyAlignment="1">
      <alignment horizontal="center" vertical="center"/>
    </xf>
    <xf numFmtId="0" fontId="13" fillId="4" borderId="0" xfId="9" applyFont="1" applyFill="1" applyAlignment="1">
      <alignment horizontal="center" vertical="center"/>
    </xf>
    <xf numFmtId="0" fontId="13" fillId="0" borderId="0" xfId="9" applyFont="1" applyAlignment="1">
      <alignment horizontal="center" vertical="center"/>
    </xf>
    <xf numFmtId="0" fontId="30" fillId="4" borderId="0" xfId="9" applyFont="1" applyFill="1" applyAlignment="1">
      <alignment horizontal="left" vertical="top"/>
    </xf>
    <xf numFmtId="0" fontId="9" fillId="0" borderId="4" xfId="9" applyFont="1" applyBorder="1" applyAlignment="1" applyProtection="1">
      <alignment horizontal="center" vertical="center"/>
      <protection locked="0"/>
    </xf>
    <xf numFmtId="0" fontId="9" fillId="0" borderId="4" xfId="9" applyFont="1" applyBorder="1" applyAlignment="1">
      <alignment horizontal="center" vertical="top" wrapText="1"/>
    </xf>
    <xf numFmtId="0" fontId="9" fillId="3" borderId="47" xfId="9" applyFont="1" applyFill="1" applyBorder="1">
      <alignment vertical="center"/>
    </xf>
    <xf numFmtId="0" fontId="9" fillId="3" borderId="48" xfId="9" applyFont="1" applyFill="1" applyBorder="1">
      <alignment vertical="center"/>
    </xf>
    <xf numFmtId="0" fontId="30" fillId="4" borderId="0" xfId="0" applyFont="1" applyFill="1"/>
    <xf numFmtId="0" fontId="9" fillId="4" borderId="0" xfId="0" applyFont="1" applyFill="1" applyAlignment="1">
      <alignment vertical="center"/>
    </xf>
    <xf numFmtId="0" fontId="17" fillId="0" borderId="4" xfId="3" applyFont="1" applyBorder="1" applyAlignment="1">
      <alignment horizontal="center" vertical="center"/>
    </xf>
    <xf numFmtId="0" fontId="17" fillId="0" borderId="4" xfId="3" applyFont="1" applyBorder="1" applyAlignment="1">
      <alignment horizontal="center" vertical="center" wrapText="1"/>
    </xf>
    <xf numFmtId="0" fontId="18" fillId="4" borderId="0" xfId="6" applyFont="1" applyFill="1">
      <alignment vertical="center"/>
    </xf>
    <xf numFmtId="0" fontId="32" fillId="4" borderId="0" xfId="6" applyFont="1" applyFill="1" applyAlignment="1">
      <alignment horizontal="left" vertical="center"/>
    </xf>
    <xf numFmtId="0" fontId="32" fillId="4" borderId="0" xfId="6" applyFont="1" applyFill="1">
      <alignment vertical="center"/>
    </xf>
    <xf numFmtId="0" fontId="9" fillId="4" borderId="12" xfId="6" applyFont="1" applyFill="1" applyBorder="1">
      <alignment vertical="center"/>
    </xf>
    <xf numFmtId="0" fontId="32" fillId="4" borderId="0" xfId="6" applyFont="1" applyFill="1" applyAlignment="1">
      <alignment horizontal="right" vertical="center"/>
    </xf>
    <xf numFmtId="0" fontId="18" fillId="0" borderId="7" xfId="3" applyFont="1" applyBorder="1" applyAlignment="1" applyProtection="1">
      <alignment vertical="center" wrapText="1"/>
      <protection locked="0"/>
    </xf>
    <xf numFmtId="179" fontId="18" fillId="0" borderId="7" xfId="2" applyNumberFormat="1" applyFont="1" applyBorder="1" applyProtection="1">
      <alignment vertical="center"/>
      <protection locked="0"/>
    </xf>
    <xf numFmtId="38" fontId="18" fillId="0" borderId="7" xfId="8" applyFont="1" applyBorder="1" applyAlignment="1" applyProtection="1">
      <alignment vertical="center" wrapText="1"/>
      <protection locked="0"/>
    </xf>
    <xf numFmtId="180" fontId="18" fillId="0" borderId="7" xfId="8" applyNumberFormat="1" applyFont="1" applyBorder="1" applyProtection="1">
      <alignment vertical="center"/>
      <protection locked="0"/>
    </xf>
    <xf numFmtId="0" fontId="18" fillId="0" borderId="7" xfId="3" applyFont="1" applyBorder="1" applyProtection="1">
      <alignment vertical="center"/>
      <protection locked="0"/>
    </xf>
    <xf numFmtId="176" fontId="22" fillId="0" borderId="7" xfId="3" applyNumberFormat="1" applyFont="1" applyBorder="1" applyAlignment="1" applyProtection="1">
      <alignment vertical="center" wrapText="1"/>
      <protection locked="0"/>
    </xf>
    <xf numFmtId="38" fontId="22" fillId="0" borderId="7" xfId="8" applyFont="1" applyBorder="1" applyProtection="1">
      <alignment vertical="center"/>
      <protection locked="0"/>
    </xf>
    <xf numFmtId="12" fontId="22" fillId="0" borderId="7" xfId="3" applyNumberFormat="1" applyFont="1" applyBorder="1" applyProtection="1">
      <alignment vertical="center"/>
      <protection locked="0"/>
    </xf>
    <xf numFmtId="0" fontId="18" fillId="0" borderId="4" xfId="3" applyFont="1" applyBorder="1" applyAlignment="1" applyProtection="1">
      <alignment vertical="center" wrapText="1"/>
      <protection locked="0"/>
    </xf>
    <xf numFmtId="0" fontId="18" fillId="0" borderId="4" xfId="3" applyFont="1" applyBorder="1" applyProtection="1">
      <alignment vertical="center"/>
      <protection locked="0"/>
    </xf>
    <xf numFmtId="38" fontId="22" fillId="0" borderId="4" xfId="8" applyFont="1" applyBorder="1" applyProtection="1">
      <alignment vertical="center"/>
      <protection locked="0"/>
    </xf>
    <xf numFmtId="12" fontId="22" fillId="0" borderId="4" xfId="3" applyNumberFormat="1" applyFont="1" applyBorder="1" applyProtection="1">
      <alignment vertical="center"/>
      <protection locked="0"/>
    </xf>
    <xf numFmtId="179" fontId="9" fillId="2" borderId="4" xfId="2" applyNumberFormat="1" applyFont="1" applyFill="1" applyBorder="1" applyProtection="1">
      <alignment vertical="center"/>
    </xf>
    <xf numFmtId="180" fontId="9" fillId="2" borderId="6" xfId="8" applyNumberFormat="1" applyFont="1" applyFill="1" applyBorder="1" applyProtection="1">
      <alignment vertical="center"/>
    </xf>
    <xf numFmtId="14" fontId="18" fillId="4" borderId="4" xfId="9" applyNumberFormat="1" applyFont="1" applyFill="1" applyBorder="1" applyAlignment="1">
      <alignment horizontal="center" vertical="center"/>
    </xf>
    <xf numFmtId="0" fontId="18" fillId="0" borderId="7" xfId="9" applyFont="1" applyBorder="1" applyAlignment="1" applyProtection="1">
      <alignment horizontal="center" vertical="center"/>
      <protection locked="0"/>
    </xf>
    <xf numFmtId="0" fontId="18" fillId="0" borderId="4" xfId="9" applyFont="1" applyBorder="1" applyAlignment="1" applyProtection="1">
      <alignment horizontal="center" vertical="center"/>
      <protection locked="0"/>
    </xf>
    <xf numFmtId="0" fontId="18" fillId="4" borderId="4" xfId="0" applyFont="1" applyFill="1" applyBorder="1" applyAlignment="1">
      <alignment horizontal="center" vertical="center"/>
    </xf>
    <xf numFmtId="0" fontId="18" fillId="2" borderId="0" xfId="6" applyFont="1" applyFill="1" applyAlignment="1">
      <alignment horizontal="left" vertical="center" wrapText="1"/>
    </xf>
    <xf numFmtId="0" fontId="18" fillId="2" borderId="0" xfId="6" applyFont="1" applyFill="1" applyAlignment="1">
      <alignment horizontal="left" vertical="center"/>
    </xf>
    <xf numFmtId="183" fontId="18" fillId="0" borderId="7" xfId="8" applyNumberFormat="1" applyFont="1" applyBorder="1" applyProtection="1">
      <alignment vertical="center"/>
      <protection locked="0"/>
    </xf>
    <xf numFmtId="183" fontId="18" fillId="0" borderId="4" xfId="8" applyNumberFormat="1" applyFont="1" applyBorder="1" applyProtection="1">
      <alignment vertical="center"/>
      <protection locked="0"/>
    </xf>
    <xf numFmtId="184" fontId="9" fillId="2" borderId="6" xfId="9" applyNumberFormat="1" applyFont="1" applyFill="1" applyBorder="1">
      <alignment vertical="center"/>
    </xf>
    <xf numFmtId="184" fontId="9" fillId="2" borderId="6" xfId="8" applyNumberFormat="1" applyFont="1" applyFill="1" applyBorder="1" applyProtection="1">
      <alignment vertical="center"/>
    </xf>
    <xf numFmtId="184" fontId="9" fillId="3" borderId="48" xfId="9" applyNumberFormat="1" applyFont="1" applyFill="1" applyBorder="1">
      <alignment vertical="center"/>
    </xf>
    <xf numFmtId="184" fontId="9" fillId="3" borderId="49" xfId="8" applyNumberFormat="1" applyFont="1" applyFill="1" applyBorder="1" applyProtection="1">
      <alignment vertical="center"/>
    </xf>
    <xf numFmtId="183" fontId="9" fillId="2" borderId="6" xfId="8" applyNumberFormat="1" applyFont="1" applyFill="1" applyBorder="1" applyProtection="1">
      <alignment vertical="center"/>
    </xf>
    <xf numFmtId="179" fontId="9" fillId="2" borderId="7" xfId="2" applyNumberFormat="1" applyFont="1" applyFill="1" applyBorder="1" applyProtection="1">
      <alignment vertical="center"/>
    </xf>
    <xf numFmtId="0" fontId="9" fillId="0" borderId="7" xfId="3" applyFont="1" applyBorder="1" applyAlignment="1" applyProtection="1">
      <alignment vertical="center" wrapText="1"/>
      <protection locked="0"/>
    </xf>
    <xf numFmtId="176" fontId="13" fillId="0" borderId="7" xfId="3" applyNumberFormat="1" applyFont="1" applyBorder="1" applyAlignment="1" applyProtection="1">
      <alignment vertical="center" wrapText="1"/>
      <protection locked="0"/>
    </xf>
    <xf numFmtId="38" fontId="13" fillId="2" borderId="7" xfId="8" applyFont="1" applyFill="1" applyBorder="1" applyProtection="1">
      <alignment vertical="center"/>
    </xf>
    <xf numFmtId="38" fontId="9" fillId="0" borderId="7" xfId="8" applyFont="1" applyFill="1" applyBorder="1" applyAlignment="1" applyProtection="1">
      <alignment horizontal="center" vertical="center"/>
      <protection locked="0"/>
    </xf>
    <xf numFmtId="38" fontId="9" fillId="0" borderId="4" xfId="8" applyFont="1" applyFill="1" applyBorder="1" applyAlignment="1" applyProtection="1">
      <alignment horizontal="center" vertical="center"/>
      <protection locked="0"/>
    </xf>
    <xf numFmtId="38" fontId="9" fillId="3" borderId="6" xfId="8" applyFont="1" applyFill="1" applyBorder="1" applyAlignment="1" applyProtection="1">
      <alignment horizontal="center" vertical="center"/>
    </xf>
    <xf numFmtId="38" fontId="9" fillId="2" borderId="6" xfId="8" applyFont="1" applyFill="1" applyBorder="1" applyAlignment="1" applyProtection="1">
      <alignment horizontal="center" vertical="center"/>
    </xf>
    <xf numFmtId="0" fontId="9" fillId="2" borderId="7" xfId="3" applyFont="1" applyFill="1" applyBorder="1" applyAlignment="1">
      <alignment horizontal="center" vertical="center"/>
    </xf>
    <xf numFmtId="0" fontId="35" fillId="4" borderId="0" xfId="3" applyFont="1" applyFill="1">
      <alignment vertical="center"/>
    </xf>
    <xf numFmtId="38" fontId="9" fillId="0" borderId="7" xfId="8" applyFont="1" applyBorder="1" applyProtection="1">
      <alignment vertical="center"/>
    </xf>
    <xf numFmtId="38" fontId="9" fillId="0" borderId="7" xfId="8" applyFont="1" applyFill="1" applyBorder="1" applyProtection="1">
      <alignment vertical="center"/>
    </xf>
    <xf numFmtId="38" fontId="9" fillId="0" borderId="4" xfId="8" applyFont="1" applyBorder="1" applyProtection="1">
      <alignment vertical="center"/>
    </xf>
    <xf numFmtId="0" fontId="9" fillId="0" borderId="31" xfId="0" applyFont="1" applyBorder="1" applyAlignment="1" applyProtection="1">
      <alignment horizontal="left" vertical="top" wrapText="1"/>
      <protection locked="0"/>
    </xf>
    <xf numFmtId="0" fontId="9" fillId="0" borderId="21" xfId="0" applyFont="1" applyBorder="1" applyAlignment="1" applyProtection="1">
      <alignment horizontal="left" vertical="center" wrapText="1"/>
      <protection locked="0"/>
    </xf>
    <xf numFmtId="0" fontId="9" fillId="0" borderId="30" xfId="0" applyFont="1" applyBorder="1" applyAlignment="1" applyProtection="1">
      <alignment horizontal="left" vertical="center" wrapText="1"/>
      <protection locked="0"/>
    </xf>
    <xf numFmtId="0" fontId="9" fillId="0" borderId="31" xfId="0" applyFont="1" applyBorder="1" applyAlignment="1" applyProtection="1">
      <alignment vertical="center" wrapText="1"/>
      <protection locked="0"/>
    </xf>
    <xf numFmtId="176" fontId="13" fillId="0" borderId="6" xfId="3" applyNumberFormat="1" applyFont="1" applyBorder="1">
      <alignment vertical="center"/>
    </xf>
    <xf numFmtId="176" fontId="13" fillId="0" borderId="6" xfId="3" applyNumberFormat="1" applyFont="1" applyBorder="1" applyAlignment="1">
      <alignment vertical="center" wrapText="1"/>
    </xf>
    <xf numFmtId="0" fontId="18" fillId="0" borderId="7" xfId="3" applyFont="1" applyBorder="1" applyAlignment="1">
      <alignment vertical="center" wrapText="1"/>
    </xf>
    <xf numFmtId="183" fontId="9" fillId="0" borderId="7" xfId="8" applyNumberFormat="1" applyFont="1" applyBorder="1" applyProtection="1">
      <alignment vertical="center"/>
    </xf>
    <xf numFmtId="179" fontId="18" fillId="0" borderId="7" xfId="2" applyNumberFormat="1" applyFont="1" applyBorder="1" applyProtection="1">
      <alignment vertical="center"/>
    </xf>
    <xf numFmtId="38" fontId="18" fillId="0" borderId="7" xfId="8" applyFont="1" applyBorder="1" applyAlignment="1" applyProtection="1">
      <alignment vertical="center" wrapText="1"/>
    </xf>
    <xf numFmtId="180" fontId="18" fillId="0" borderId="7" xfId="8" applyNumberFormat="1" applyFont="1" applyBorder="1" applyProtection="1">
      <alignment vertical="center"/>
    </xf>
    <xf numFmtId="0" fontId="18" fillId="0" borderId="7" xfId="3" applyFont="1" applyBorder="1">
      <alignment vertical="center"/>
    </xf>
    <xf numFmtId="0" fontId="9" fillId="0" borderId="7" xfId="3" applyFont="1" applyBorder="1" applyAlignment="1">
      <alignment vertical="center" wrapText="1"/>
    </xf>
    <xf numFmtId="176" fontId="13" fillId="0" borderId="7" xfId="3" applyNumberFormat="1" applyFont="1" applyBorder="1" applyAlignment="1">
      <alignment vertical="center" wrapText="1"/>
    </xf>
    <xf numFmtId="176" fontId="22" fillId="0" borderId="7" xfId="3" applyNumberFormat="1" applyFont="1" applyBorder="1" applyAlignment="1">
      <alignment vertical="center" wrapText="1"/>
    </xf>
    <xf numFmtId="38" fontId="22" fillId="0" borderId="7" xfId="8" applyFont="1" applyBorder="1" applyProtection="1">
      <alignment vertical="center"/>
    </xf>
    <xf numFmtId="12" fontId="22" fillId="0" borderId="7" xfId="3" applyNumberFormat="1" applyFont="1" applyBorder="1">
      <alignment vertical="center"/>
    </xf>
    <xf numFmtId="38" fontId="22" fillId="2" borderId="7" xfId="8" applyFont="1" applyFill="1" applyBorder="1" applyProtection="1">
      <alignment vertical="center"/>
    </xf>
    <xf numFmtId="38" fontId="9" fillId="0" borderId="7" xfId="8" applyFont="1" applyFill="1" applyBorder="1" applyAlignment="1" applyProtection="1">
      <alignment horizontal="center" vertical="center"/>
    </xf>
    <xf numFmtId="38" fontId="22" fillId="0" borderId="4" xfId="8" applyFont="1" applyBorder="1" applyProtection="1">
      <alignment vertical="center"/>
    </xf>
    <xf numFmtId="12" fontId="22" fillId="0" borderId="4" xfId="3" applyNumberFormat="1" applyFont="1" applyBorder="1">
      <alignment vertical="center"/>
    </xf>
    <xf numFmtId="38" fontId="13" fillId="0" borderId="4" xfId="8" applyFont="1" applyBorder="1" applyProtection="1">
      <alignment vertical="center"/>
    </xf>
    <xf numFmtId="12" fontId="13" fillId="0" borderId="4" xfId="3" applyNumberFormat="1" applyFont="1" applyBorder="1">
      <alignment vertical="center"/>
    </xf>
    <xf numFmtId="38" fontId="9" fillId="0" borderId="7" xfId="8" applyFont="1" applyFill="1" applyBorder="1" applyProtection="1">
      <alignment vertical="center"/>
      <protection locked="0"/>
    </xf>
    <xf numFmtId="38" fontId="9" fillId="0" borderId="4" xfId="8" applyFont="1" applyBorder="1" applyProtection="1">
      <alignment vertical="center"/>
      <protection locked="0"/>
    </xf>
    <xf numFmtId="38" fontId="9" fillId="0" borderId="4" xfId="8" applyFont="1" applyFill="1" applyBorder="1" applyProtection="1">
      <alignment vertical="center"/>
      <protection locked="0"/>
    </xf>
    <xf numFmtId="0" fontId="18" fillId="0" borderId="7" xfId="9" applyFont="1" applyBorder="1" applyAlignment="1">
      <alignment horizontal="center" vertical="center"/>
    </xf>
    <xf numFmtId="0" fontId="18" fillId="0" borderId="7" xfId="9" applyFont="1" applyBorder="1" applyAlignment="1">
      <alignment vertical="center" wrapText="1"/>
    </xf>
    <xf numFmtId="0" fontId="18" fillId="0" borderId="7" xfId="9" applyFont="1" applyBorder="1">
      <alignment vertical="center"/>
    </xf>
    <xf numFmtId="0" fontId="9" fillId="0" borderId="30" xfId="0" applyFont="1" applyBorder="1" applyAlignment="1" applyProtection="1">
      <alignment horizontal="justify" vertical="center" wrapText="1"/>
      <protection locked="0"/>
    </xf>
    <xf numFmtId="0" fontId="9" fillId="0" borderId="21" xfId="0" applyFont="1" applyBorder="1" applyAlignment="1" applyProtection="1">
      <alignment horizontal="justify" vertical="center" wrapText="1"/>
      <protection locked="0"/>
    </xf>
    <xf numFmtId="0" fontId="9" fillId="0" borderId="31" xfId="0" applyFont="1" applyBorder="1" applyAlignment="1" applyProtection="1">
      <alignment horizontal="justify" vertical="center" wrapText="1"/>
      <protection locked="0"/>
    </xf>
    <xf numFmtId="0" fontId="9" fillId="0" borderId="31" xfId="0" applyFont="1" applyBorder="1" applyAlignment="1" applyProtection="1">
      <alignment horizontal="left" vertical="center" wrapText="1"/>
      <protection locked="0"/>
    </xf>
    <xf numFmtId="0" fontId="18" fillId="0" borderId="7" xfId="9" applyFont="1" applyBorder="1" applyAlignment="1" applyProtection="1">
      <alignment horizontal="left" vertical="center" wrapText="1"/>
      <protection locked="0"/>
    </xf>
    <xf numFmtId="0" fontId="18" fillId="0" borderId="4" xfId="9" applyFont="1" applyBorder="1" applyAlignment="1" applyProtection="1">
      <alignment horizontal="left" vertical="center" wrapText="1"/>
      <protection locked="0"/>
    </xf>
    <xf numFmtId="0" fontId="9" fillId="0" borderId="4" xfId="9" applyFont="1" applyBorder="1" applyAlignment="1" applyProtection="1">
      <alignment horizontal="left" vertical="center" wrapText="1"/>
      <protection locked="0"/>
    </xf>
    <xf numFmtId="0" fontId="18" fillId="0" borderId="7" xfId="9" applyFont="1" applyBorder="1" applyAlignment="1" applyProtection="1">
      <alignment horizontal="left" vertical="center"/>
      <protection locked="0"/>
    </xf>
    <xf numFmtId="0" fontId="18" fillId="0" borderId="4" xfId="9" applyFont="1" applyBorder="1" applyAlignment="1" applyProtection="1">
      <alignment horizontal="left" vertical="center"/>
      <protection locked="0"/>
    </xf>
    <xf numFmtId="0" fontId="9" fillId="0" borderId="4" xfId="9" applyFont="1" applyBorder="1" applyAlignment="1" applyProtection="1">
      <alignment horizontal="left" vertical="center"/>
      <protection locked="0"/>
    </xf>
    <xf numFmtId="38" fontId="18" fillId="4" borderId="5" xfId="8" applyFont="1" applyFill="1" applyBorder="1" applyAlignment="1" applyProtection="1">
      <alignment horizontal="right" vertical="center"/>
      <protection locked="0"/>
    </xf>
    <xf numFmtId="0" fontId="18" fillId="4" borderId="15" xfId="1" applyFont="1" applyFill="1" applyBorder="1" applyProtection="1">
      <alignment vertical="center"/>
      <protection locked="0"/>
    </xf>
    <xf numFmtId="38" fontId="18" fillId="4" borderId="5" xfId="8" applyFont="1" applyFill="1" applyBorder="1" applyAlignment="1" applyProtection="1">
      <alignment vertical="center"/>
      <protection locked="0"/>
    </xf>
    <xf numFmtId="0" fontId="18" fillId="4" borderId="5" xfId="1" applyFont="1" applyFill="1" applyBorder="1" applyAlignment="1" applyProtection="1">
      <alignment horizontal="right" vertical="center"/>
      <protection locked="0"/>
    </xf>
    <xf numFmtId="0" fontId="18" fillId="4" borderId="0" xfId="9" applyFont="1" applyFill="1">
      <alignment vertical="center"/>
    </xf>
    <xf numFmtId="0" fontId="18" fillId="4" borderId="4" xfId="9" applyFont="1" applyFill="1" applyBorder="1" applyAlignment="1">
      <alignment horizontal="center" vertical="center"/>
    </xf>
    <xf numFmtId="0" fontId="18" fillId="4" borderId="0" xfId="9" applyFont="1" applyFill="1" applyAlignment="1">
      <alignment horizontal="center" vertical="center"/>
    </xf>
    <xf numFmtId="0" fontId="18" fillId="0" borderId="0" xfId="9" applyFont="1" applyAlignment="1">
      <alignment horizontal="center" vertical="center" wrapText="1"/>
    </xf>
    <xf numFmtId="0" fontId="18" fillId="0" borderId="0" xfId="9" applyFont="1">
      <alignment vertical="center"/>
    </xf>
    <xf numFmtId="179" fontId="9" fillId="2" borderId="6" xfId="2" applyNumberFormat="1" applyFont="1" applyFill="1" applyBorder="1" applyAlignment="1" applyProtection="1">
      <alignment horizontal="right" vertical="center"/>
    </xf>
    <xf numFmtId="186" fontId="9" fillId="3" borderId="48" xfId="8" applyNumberFormat="1" applyFont="1" applyFill="1" applyBorder="1" applyAlignment="1" applyProtection="1">
      <alignment vertical="center"/>
    </xf>
    <xf numFmtId="38" fontId="13" fillId="7" borderId="48" xfId="8" applyFont="1" applyFill="1" applyBorder="1" applyProtection="1">
      <alignment vertical="center"/>
    </xf>
    <xf numFmtId="187" fontId="9" fillId="0" borderId="7" xfId="8" applyNumberFormat="1" applyFont="1" applyFill="1" applyBorder="1" applyAlignment="1" applyProtection="1">
      <alignment vertical="center"/>
      <protection locked="0"/>
    </xf>
    <xf numFmtId="180" fontId="9" fillId="2" borderId="4" xfId="8" applyNumberFormat="1" applyFont="1" applyFill="1" applyBorder="1" applyProtection="1">
      <alignment vertical="center"/>
    </xf>
    <xf numFmtId="9" fontId="9" fillId="0" borderId="4" xfId="2" applyFont="1" applyFill="1" applyBorder="1" applyProtection="1">
      <alignment vertical="center"/>
    </xf>
    <xf numFmtId="0" fontId="18" fillId="0" borderId="34" xfId="6" applyFont="1" applyBorder="1" applyAlignment="1" applyProtection="1">
      <alignment horizontal="left" vertical="center" wrapText="1"/>
      <protection locked="0"/>
    </xf>
    <xf numFmtId="0" fontId="18" fillId="0" borderId="56" xfId="6" applyFont="1" applyBorder="1" applyAlignment="1" applyProtection="1">
      <alignment vertical="center" wrapText="1"/>
      <protection locked="0"/>
    </xf>
    <xf numFmtId="176" fontId="18" fillId="4" borderId="12" xfId="0" applyNumberFormat="1" applyFont="1" applyFill="1" applyBorder="1" applyAlignment="1" applyProtection="1">
      <alignment horizontal="center" wrapText="1"/>
      <protection locked="0"/>
    </xf>
    <xf numFmtId="0" fontId="39" fillId="0" borderId="4" xfId="15" applyFont="1" applyBorder="1" applyAlignment="1">
      <alignment horizontal="center" vertical="center"/>
    </xf>
    <xf numFmtId="0" fontId="39" fillId="0" borderId="4" xfId="15" applyFont="1" applyBorder="1" applyAlignment="1">
      <alignment horizontal="center" vertical="center" wrapText="1"/>
    </xf>
    <xf numFmtId="0" fontId="42" fillId="0" borderId="4" xfId="15" applyFont="1" applyBorder="1" applyAlignment="1" applyProtection="1">
      <alignment horizontal="left" vertical="center" wrapText="1"/>
      <protection locked="0"/>
    </xf>
    <xf numFmtId="0" fontId="42" fillId="0" borderId="4" xfId="15" applyFont="1" applyBorder="1" applyAlignment="1" applyProtection="1">
      <alignment horizontal="center" vertical="center" shrinkToFit="1"/>
      <protection locked="0"/>
    </xf>
    <xf numFmtId="0" fontId="43" fillId="0" borderId="4" xfId="15" applyFont="1" applyBorder="1" applyAlignment="1" applyProtection="1">
      <alignment horizontal="left" vertical="center" wrapText="1"/>
      <protection locked="0"/>
    </xf>
    <xf numFmtId="0" fontId="39" fillId="0" borderId="4" xfId="15" applyFont="1" applyBorder="1" applyAlignment="1" applyProtection="1">
      <alignment horizontal="center" vertical="center" shrinkToFit="1"/>
      <protection locked="0"/>
    </xf>
    <xf numFmtId="0" fontId="21" fillId="4" borderId="58" xfId="0" applyFont="1" applyFill="1" applyBorder="1" applyAlignment="1">
      <alignment horizontal="center" vertical="center"/>
    </xf>
    <xf numFmtId="0" fontId="21" fillId="4" borderId="62" xfId="0" applyFont="1" applyFill="1" applyBorder="1" applyAlignment="1">
      <alignment horizontal="center" vertical="center"/>
    </xf>
    <xf numFmtId="0" fontId="21" fillId="4" borderId="66" xfId="0" applyFont="1" applyFill="1" applyBorder="1" applyAlignment="1">
      <alignment horizontal="center" vertical="center"/>
    </xf>
    <xf numFmtId="0" fontId="18" fillId="0" borderId="7" xfId="9" applyFont="1" applyBorder="1" applyAlignment="1" applyProtection="1">
      <alignment horizontal="center" vertical="center" wrapText="1"/>
      <protection locked="0"/>
    </xf>
    <xf numFmtId="38" fontId="13" fillId="3" borderId="6" xfId="8" applyFont="1" applyFill="1" applyBorder="1" applyProtection="1">
      <alignment vertical="center"/>
    </xf>
    <xf numFmtId="0" fontId="18" fillId="4" borderId="4" xfId="9" applyFont="1" applyFill="1" applyBorder="1" applyAlignment="1">
      <alignment horizontal="left" vertical="center"/>
    </xf>
    <xf numFmtId="0" fontId="22" fillId="4" borderId="4" xfId="9" applyFont="1" applyFill="1" applyBorder="1" applyAlignment="1">
      <alignment horizontal="center" vertical="center"/>
    </xf>
    <xf numFmtId="0" fontId="18" fillId="4" borderId="16" xfId="9" applyFont="1" applyFill="1" applyBorder="1" applyAlignment="1">
      <alignment horizontal="center" vertical="center"/>
    </xf>
    <xf numFmtId="0" fontId="18" fillId="4" borderId="11" xfId="9" applyFont="1" applyFill="1" applyBorder="1" applyAlignment="1">
      <alignment horizontal="center" vertical="center"/>
    </xf>
    <xf numFmtId="0" fontId="18" fillId="4" borderId="17" xfId="9" applyFont="1" applyFill="1" applyBorder="1" applyAlignment="1">
      <alignment horizontal="center" vertical="center"/>
    </xf>
    <xf numFmtId="0" fontId="22" fillId="4" borderId="13" xfId="9" applyFont="1" applyFill="1" applyBorder="1">
      <alignment vertical="center"/>
    </xf>
    <xf numFmtId="0" fontId="22" fillId="4" borderId="12" xfId="9" applyFont="1" applyFill="1" applyBorder="1">
      <alignment vertical="center"/>
    </xf>
    <xf numFmtId="0" fontId="18" fillId="4" borderId="12" xfId="9" applyFont="1" applyFill="1" applyBorder="1" applyAlignment="1">
      <alignment horizontal="center" vertical="center"/>
    </xf>
    <xf numFmtId="0" fontId="18" fillId="4" borderId="19" xfId="9" applyFont="1" applyFill="1" applyBorder="1" applyAlignment="1">
      <alignment horizontal="center" vertical="center"/>
    </xf>
    <xf numFmtId="0" fontId="18" fillId="4" borderId="5" xfId="9" applyFont="1" applyFill="1" applyBorder="1">
      <alignment vertical="center"/>
    </xf>
    <xf numFmtId="0" fontId="18" fillId="4" borderId="10" xfId="9" applyFont="1" applyFill="1" applyBorder="1">
      <alignment vertical="center"/>
    </xf>
    <xf numFmtId="0" fontId="18" fillId="4" borderId="15" xfId="9" applyFont="1" applyFill="1" applyBorder="1">
      <alignment vertical="center"/>
    </xf>
    <xf numFmtId="0" fontId="18" fillId="4" borderId="14" xfId="9" applyFont="1" applyFill="1" applyBorder="1">
      <alignment vertical="center"/>
    </xf>
    <xf numFmtId="0" fontId="18" fillId="4" borderId="18" xfId="9" applyFont="1" applyFill="1" applyBorder="1">
      <alignment vertical="center"/>
    </xf>
    <xf numFmtId="0" fontId="18" fillId="4" borderId="13" xfId="9" applyFont="1" applyFill="1" applyBorder="1">
      <alignment vertical="center"/>
    </xf>
    <xf numFmtId="0" fontId="18" fillId="4" borderId="12" xfId="9" applyFont="1" applyFill="1" applyBorder="1">
      <alignment vertical="center"/>
    </xf>
    <xf numFmtId="0" fontId="18" fillId="4" borderId="19" xfId="9" applyFont="1" applyFill="1" applyBorder="1">
      <alignment vertical="center"/>
    </xf>
    <xf numFmtId="0" fontId="18" fillId="4" borderId="4" xfId="1" applyFont="1" applyFill="1" applyBorder="1" applyAlignment="1" applyProtection="1">
      <alignment horizontal="center" vertical="center" wrapText="1"/>
      <protection locked="0"/>
    </xf>
    <xf numFmtId="180" fontId="9" fillId="3" borderId="48" xfId="8" applyNumberFormat="1" applyFont="1" applyFill="1" applyBorder="1" applyProtection="1">
      <alignment vertical="center"/>
    </xf>
    <xf numFmtId="0" fontId="18" fillId="0" borderId="7" xfId="3" applyFont="1" applyBorder="1" applyAlignment="1">
      <alignment horizontal="center" vertical="center" wrapText="1"/>
    </xf>
    <xf numFmtId="0" fontId="22" fillId="0" borderId="7" xfId="3" applyFont="1" applyBorder="1" applyAlignment="1">
      <alignment horizontal="center" vertical="center" wrapText="1"/>
    </xf>
    <xf numFmtId="0" fontId="9" fillId="4" borderId="0" xfId="6" applyFont="1" applyFill="1" applyAlignment="1">
      <alignment horizontal="left" vertical="center"/>
    </xf>
    <xf numFmtId="0" fontId="18" fillId="4" borderId="0" xfId="6" applyFont="1" applyFill="1" applyAlignment="1">
      <alignment horizontal="right" vertical="center"/>
    </xf>
    <xf numFmtId="0" fontId="9" fillId="4" borderId="0" xfId="1" applyFont="1" applyFill="1">
      <alignment vertical="center"/>
    </xf>
    <xf numFmtId="0" fontId="9" fillId="4" borderId="0" xfId="1" applyFont="1" applyFill="1" applyAlignment="1">
      <alignment horizontal="center" vertical="center"/>
    </xf>
    <xf numFmtId="0" fontId="9" fillId="0" borderId="0" xfId="1" applyFont="1">
      <alignment vertical="center"/>
    </xf>
    <xf numFmtId="0" fontId="16" fillId="0" borderId="0" xfId="1" applyFont="1">
      <alignment vertical="center"/>
    </xf>
    <xf numFmtId="0" fontId="21" fillId="4" borderId="0" xfId="1" applyFont="1" applyFill="1" applyAlignment="1">
      <alignment horizontal="center" vertical="center"/>
    </xf>
    <xf numFmtId="0" fontId="9" fillId="4" borderId="4" xfId="1" applyFont="1" applyFill="1" applyBorder="1" applyAlignment="1">
      <alignment horizontal="center" vertical="center"/>
    </xf>
    <xf numFmtId="0" fontId="9" fillId="4" borderId="4" xfId="1" applyFont="1" applyFill="1" applyBorder="1">
      <alignment vertical="center"/>
    </xf>
    <xf numFmtId="0" fontId="33" fillId="4" borderId="0" xfId="1" applyFont="1" applyFill="1" applyAlignment="1">
      <alignment horizontal="center" vertical="center"/>
    </xf>
    <xf numFmtId="0" fontId="18" fillId="4" borderId="0" xfId="1" applyFont="1" applyFill="1">
      <alignment vertical="center"/>
    </xf>
    <xf numFmtId="0" fontId="9" fillId="4" borderId="12" xfId="1" applyFont="1" applyFill="1" applyBorder="1">
      <alignment vertical="center"/>
    </xf>
    <xf numFmtId="0" fontId="18" fillId="4" borderId="15" xfId="1" applyFont="1" applyFill="1" applyBorder="1">
      <alignment vertical="center"/>
    </xf>
    <xf numFmtId="0" fontId="9" fillId="4" borderId="4" xfId="1" applyFont="1" applyFill="1" applyBorder="1" applyAlignment="1">
      <alignment horizontal="left" vertical="center"/>
    </xf>
    <xf numFmtId="0" fontId="22" fillId="4" borderId="15" xfId="1" applyFont="1" applyFill="1" applyBorder="1" applyAlignment="1">
      <alignment horizontal="left" vertical="center"/>
    </xf>
    <xf numFmtId="0" fontId="9" fillId="4" borderId="11" xfId="1" applyFont="1" applyFill="1" applyBorder="1" applyAlignment="1">
      <alignment horizontal="center" vertical="center"/>
    </xf>
    <xf numFmtId="0" fontId="9" fillId="4" borderId="11" xfId="1" applyFont="1" applyFill="1" applyBorder="1" applyAlignment="1">
      <alignment horizontal="left" vertical="center"/>
    </xf>
    <xf numFmtId="0" fontId="18" fillId="4" borderId="11" xfId="1" applyFont="1" applyFill="1" applyBorder="1" applyAlignment="1">
      <alignment horizontal="right" vertical="center"/>
    </xf>
    <xf numFmtId="0" fontId="22" fillId="4" borderId="11" xfId="1" applyFont="1" applyFill="1" applyBorder="1" applyAlignment="1">
      <alignment horizontal="left" vertical="center"/>
    </xf>
    <xf numFmtId="0" fontId="9" fillId="4" borderId="12" xfId="1" applyFont="1" applyFill="1" applyBorder="1" applyAlignment="1">
      <alignment horizontal="left" vertical="center"/>
    </xf>
    <xf numFmtId="0" fontId="18" fillId="4" borderId="12" xfId="1" applyFont="1" applyFill="1" applyBorder="1" applyAlignment="1">
      <alignment horizontal="left" vertical="center"/>
    </xf>
    <xf numFmtId="0" fontId="18" fillId="4" borderId="12" xfId="1" applyFont="1" applyFill="1" applyBorder="1">
      <alignment vertical="center"/>
    </xf>
    <xf numFmtId="0" fontId="9" fillId="0" borderId="0" xfId="1" applyFont="1" applyAlignment="1">
      <alignment horizontal="center" vertical="center"/>
    </xf>
    <xf numFmtId="0" fontId="9" fillId="4" borderId="0" xfId="6" applyFont="1" applyFill="1" applyProtection="1">
      <alignment vertical="center"/>
      <protection locked="0"/>
    </xf>
    <xf numFmtId="0" fontId="9" fillId="0" borderId="0" xfId="6" applyFont="1" applyProtection="1">
      <alignment vertical="center"/>
      <protection locked="0"/>
    </xf>
    <xf numFmtId="0" fontId="12" fillId="0" borderId="0" xfId="6" applyFont="1" applyProtection="1">
      <alignment vertical="center"/>
      <protection locked="0"/>
    </xf>
    <xf numFmtId="0" fontId="9" fillId="4" borderId="0" xfId="6" applyFont="1" applyFill="1" applyAlignment="1" applyProtection="1">
      <alignment horizontal="center" vertical="center"/>
      <protection locked="0"/>
    </xf>
    <xf numFmtId="0" fontId="9" fillId="4" borderId="0" xfId="6" applyFont="1" applyFill="1" applyAlignment="1" applyProtection="1">
      <alignment horizontal="right" vertical="center"/>
      <protection locked="0"/>
    </xf>
    <xf numFmtId="0" fontId="18" fillId="4" borderId="0" xfId="6" applyFont="1" applyFill="1" applyProtection="1">
      <alignment vertical="center"/>
      <protection locked="0"/>
    </xf>
    <xf numFmtId="0" fontId="29" fillId="4" borderId="0" xfId="6" applyFont="1" applyFill="1">
      <alignment vertical="center"/>
    </xf>
    <xf numFmtId="0" fontId="16" fillId="0" borderId="0" xfId="6" applyFont="1">
      <alignment vertical="center"/>
    </xf>
    <xf numFmtId="0" fontId="29" fillId="4" borderId="0" xfId="6" applyFont="1" applyFill="1" applyAlignment="1">
      <alignment horizontal="center" vertical="center"/>
    </xf>
    <xf numFmtId="0" fontId="9" fillId="4" borderId="0" xfId="6" applyFont="1" applyFill="1" applyAlignment="1">
      <alignment horizontal="right" vertical="center"/>
    </xf>
    <xf numFmtId="0" fontId="9" fillId="4" borderId="35" xfId="6" applyFont="1" applyFill="1" applyBorder="1" applyAlignment="1">
      <alignment horizontal="center" vertical="center"/>
    </xf>
    <xf numFmtId="0" fontId="9" fillId="4" borderId="37" xfId="6" applyFont="1" applyFill="1" applyBorder="1" applyAlignment="1">
      <alignment horizontal="left" vertical="center" wrapText="1"/>
    </xf>
    <xf numFmtId="0" fontId="9" fillId="4" borderId="25" xfId="6" applyFont="1" applyFill="1" applyBorder="1" applyAlignment="1">
      <alignment horizontal="center" vertical="center"/>
    </xf>
    <xf numFmtId="0" fontId="9" fillId="4" borderId="22" xfId="6" applyFont="1" applyFill="1" applyBorder="1" applyAlignment="1">
      <alignment horizontal="left" vertical="center" wrapText="1"/>
    </xf>
    <xf numFmtId="0" fontId="18" fillId="4" borderId="34" xfId="6" applyFont="1" applyFill="1" applyBorder="1">
      <alignment vertical="center"/>
    </xf>
    <xf numFmtId="0" fontId="9" fillId="4" borderId="39" xfId="6" applyFont="1" applyFill="1" applyBorder="1" applyAlignment="1">
      <alignment horizontal="center" vertical="center"/>
    </xf>
    <xf numFmtId="0" fontId="9" fillId="0" borderId="22" xfId="6" applyFont="1" applyBorder="1" applyAlignment="1">
      <alignment horizontal="left" vertical="center" wrapText="1"/>
    </xf>
    <xf numFmtId="0" fontId="9" fillId="4" borderId="22" xfId="6" applyFont="1" applyFill="1" applyBorder="1" applyAlignment="1">
      <alignment vertical="center" wrapText="1"/>
    </xf>
    <xf numFmtId="0" fontId="9" fillId="0" borderId="22" xfId="6" applyFont="1" applyBorder="1" applyAlignment="1">
      <alignment vertical="center" wrapText="1"/>
    </xf>
    <xf numFmtId="0" fontId="18" fillId="4" borderId="22" xfId="6" applyFont="1" applyFill="1" applyBorder="1" applyAlignment="1">
      <alignment vertical="center" wrapText="1"/>
    </xf>
    <xf numFmtId="0" fontId="18" fillId="4" borderId="44" xfId="6" applyFont="1" applyFill="1" applyBorder="1">
      <alignment vertical="center"/>
    </xf>
    <xf numFmtId="0" fontId="9" fillId="0" borderId="40" xfId="6" applyFont="1" applyBorder="1" applyAlignment="1">
      <alignment vertical="center" wrapText="1"/>
    </xf>
    <xf numFmtId="0" fontId="9" fillId="4" borderId="40" xfId="6" applyFont="1" applyFill="1" applyBorder="1" applyAlignment="1">
      <alignment vertical="center" wrapText="1"/>
    </xf>
    <xf numFmtId="0" fontId="9" fillId="4" borderId="41" xfId="6" applyFont="1" applyFill="1" applyBorder="1" applyAlignment="1">
      <alignment vertical="center" wrapText="1"/>
    </xf>
    <xf numFmtId="0" fontId="18" fillId="4" borderId="42" xfId="6" applyFont="1" applyFill="1" applyBorder="1">
      <alignment vertical="center"/>
    </xf>
    <xf numFmtId="0" fontId="9" fillId="4" borderId="45" xfId="6" applyFont="1" applyFill="1" applyBorder="1" applyAlignment="1">
      <alignment horizontal="center" vertical="center"/>
    </xf>
    <xf numFmtId="0" fontId="9" fillId="4" borderId="54" xfId="6" applyFont="1" applyFill="1" applyBorder="1" applyAlignment="1">
      <alignment vertical="center" wrapText="1"/>
    </xf>
    <xf numFmtId="0" fontId="9" fillId="0" borderId="0" xfId="6" applyFont="1" applyAlignment="1">
      <alignment horizontal="center" vertical="center"/>
    </xf>
    <xf numFmtId="0" fontId="18" fillId="0" borderId="0" xfId="6" applyFont="1">
      <alignment vertical="center"/>
    </xf>
    <xf numFmtId="0" fontId="9" fillId="0" borderId="0" xfId="6" applyFont="1" applyAlignment="1">
      <alignment horizontal="left" vertical="center"/>
    </xf>
    <xf numFmtId="0" fontId="28" fillId="0" borderId="0" xfId="6" applyFont="1">
      <alignment vertical="center"/>
    </xf>
    <xf numFmtId="0" fontId="9" fillId="4" borderId="0" xfId="1" applyFont="1" applyFill="1" applyProtection="1">
      <alignment vertical="center"/>
      <protection locked="0"/>
    </xf>
    <xf numFmtId="0" fontId="9" fillId="4" borderId="0" xfId="1" applyFont="1" applyFill="1" applyAlignment="1" applyProtection="1">
      <alignment horizontal="center" vertical="center"/>
      <protection locked="0"/>
    </xf>
    <xf numFmtId="0" fontId="9" fillId="0" borderId="0" xfId="1" applyFont="1" applyProtection="1">
      <alignment vertical="center"/>
      <protection locked="0"/>
    </xf>
    <xf numFmtId="0" fontId="16" fillId="0" borderId="0" xfId="1" applyFont="1" applyProtection="1">
      <alignment vertical="center"/>
      <protection locked="0"/>
    </xf>
    <xf numFmtId="0" fontId="23" fillId="4" borderId="0" xfId="1" applyFont="1" applyFill="1" applyAlignment="1" applyProtection="1">
      <alignment horizontal="center" vertical="center"/>
      <protection locked="0"/>
    </xf>
    <xf numFmtId="0" fontId="9" fillId="4" borderId="0" xfId="1" applyFont="1" applyFill="1" applyAlignment="1" applyProtection="1">
      <alignment horizontal="left" vertical="center"/>
      <protection locked="0"/>
    </xf>
    <xf numFmtId="0" fontId="9" fillId="4" borderId="4" xfId="1" applyFont="1" applyFill="1" applyBorder="1" applyProtection="1">
      <alignment vertical="center"/>
      <protection locked="0"/>
    </xf>
    <xf numFmtId="38" fontId="18" fillId="4" borderId="5" xfId="8" applyFont="1" applyFill="1" applyBorder="1" applyAlignment="1" applyProtection="1">
      <alignment horizontal="center" vertical="center"/>
      <protection locked="0"/>
    </xf>
    <xf numFmtId="182" fontId="18" fillId="4" borderId="4" xfId="1" applyNumberFormat="1" applyFont="1" applyFill="1" applyBorder="1" applyAlignment="1" applyProtection="1">
      <alignment horizontal="center" vertical="center"/>
      <protection locked="0"/>
    </xf>
    <xf numFmtId="0" fontId="9" fillId="4" borderId="4" xfId="1" applyFont="1" applyFill="1" applyBorder="1" applyAlignment="1" applyProtection="1">
      <alignment vertical="center" wrapText="1"/>
      <protection locked="0"/>
    </xf>
    <xf numFmtId="0" fontId="18" fillId="4" borderId="15" xfId="1" applyFont="1" applyFill="1" applyBorder="1" applyAlignment="1" applyProtection="1">
      <alignment vertical="center" wrapText="1"/>
      <protection locked="0"/>
    </xf>
    <xf numFmtId="0" fontId="9" fillId="4" borderId="14" xfId="1" applyFont="1" applyFill="1" applyBorder="1" applyProtection="1">
      <alignment vertical="center"/>
      <protection locked="0"/>
    </xf>
    <xf numFmtId="0" fontId="9" fillId="0" borderId="0" xfId="1" applyFont="1" applyAlignment="1" applyProtection="1">
      <alignment horizontal="right" vertical="center"/>
      <protection locked="0"/>
    </xf>
    <xf numFmtId="0" fontId="18" fillId="4" borderId="5" xfId="1" applyFont="1" applyFill="1" applyBorder="1" applyAlignment="1" applyProtection="1">
      <alignment horizontal="center" vertical="center" wrapText="1"/>
      <protection locked="0"/>
    </xf>
    <xf numFmtId="0" fontId="9" fillId="4" borderId="4" xfId="1" applyFont="1" applyFill="1" applyBorder="1" applyAlignment="1" applyProtection="1">
      <alignment horizontal="left" vertical="center" wrapText="1"/>
      <protection locked="0"/>
    </xf>
    <xf numFmtId="0" fontId="9" fillId="4" borderId="0" xfId="1" applyFont="1" applyFill="1" applyAlignment="1" applyProtection="1">
      <alignment vertical="center" wrapText="1"/>
      <protection locked="0"/>
    </xf>
    <xf numFmtId="0" fontId="12" fillId="4" borderId="0" xfId="1" applyFont="1" applyFill="1" applyAlignment="1" applyProtection="1">
      <alignment horizontal="center" vertical="center" wrapText="1"/>
      <protection locked="0"/>
    </xf>
    <xf numFmtId="0" fontId="9" fillId="0" borderId="0" xfId="1" applyFont="1" applyAlignment="1" applyProtection="1">
      <alignment horizontal="center" vertical="center"/>
      <protection locked="0"/>
    </xf>
    <xf numFmtId="0" fontId="31" fillId="0" borderId="0" xfId="0" applyFont="1"/>
    <xf numFmtId="0" fontId="9" fillId="4" borderId="0" xfId="1" applyFont="1" applyFill="1" applyAlignment="1">
      <alignment horizontal="left" vertical="center"/>
    </xf>
    <xf numFmtId="0" fontId="12" fillId="0" borderId="0" xfId="1" applyFont="1">
      <alignment vertical="center"/>
    </xf>
    <xf numFmtId="0" fontId="9" fillId="4" borderId="4" xfId="1" applyFont="1" applyFill="1" applyBorder="1" applyAlignment="1">
      <alignment vertical="center" wrapText="1"/>
    </xf>
    <xf numFmtId="0" fontId="18" fillId="4" borderId="0" xfId="1" applyFont="1" applyFill="1" applyAlignment="1">
      <alignment horizontal="center" vertical="center"/>
    </xf>
    <xf numFmtId="0" fontId="9" fillId="4" borderId="14" xfId="1" applyFont="1" applyFill="1" applyBorder="1">
      <alignment vertical="center"/>
    </xf>
    <xf numFmtId="0" fontId="9" fillId="0" borderId="0" xfId="1" applyFont="1" applyAlignment="1">
      <alignment horizontal="right" vertical="center"/>
    </xf>
    <xf numFmtId="0" fontId="9" fillId="4" borderId="8" xfId="1" applyFont="1" applyFill="1" applyBorder="1" applyAlignment="1">
      <alignment horizontal="center" vertical="center"/>
    </xf>
    <xf numFmtId="0" fontId="9" fillId="4" borderId="8" xfId="1" applyFont="1" applyFill="1" applyBorder="1" applyAlignment="1">
      <alignment horizontal="left" vertical="center" wrapText="1"/>
    </xf>
    <xf numFmtId="0" fontId="9" fillId="4" borderId="4" xfId="1" applyFont="1" applyFill="1" applyBorder="1" applyAlignment="1">
      <alignment horizontal="left" vertical="center" wrapText="1"/>
    </xf>
    <xf numFmtId="0" fontId="9" fillId="4" borderId="0" xfId="0" applyFont="1" applyFill="1" applyProtection="1">
      <protection locked="0"/>
    </xf>
    <xf numFmtId="0" fontId="18" fillId="4" borderId="0" xfId="6" applyFont="1" applyFill="1" applyAlignment="1" applyProtection="1">
      <alignment horizontal="left" vertical="center"/>
      <protection locked="0"/>
    </xf>
    <xf numFmtId="0" fontId="12" fillId="4" borderId="0" xfId="6" applyFont="1" applyFill="1" applyProtection="1">
      <alignment vertical="center"/>
      <protection locked="0"/>
    </xf>
    <xf numFmtId="0" fontId="30" fillId="4" borderId="0" xfId="0" applyFont="1" applyFill="1" applyAlignment="1">
      <alignment horizontal="center" vertical="center"/>
    </xf>
    <xf numFmtId="0" fontId="18" fillId="4" borderId="0" xfId="6" applyFont="1" applyFill="1" applyAlignment="1">
      <alignment horizontal="left" vertical="center"/>
    </xf>
    <xf numFmtId="0" fontId="9" fillId="4" borderId="16" xfId="0" applyFont="1" applyFill="1" applyBorder="1" applyProtection="1">
      <protection locked="0"/>
    </xf>
    <xf numFmtId="0" fontId="9" fillId="4" borderId="11" xfId="0" applyFont="1" applyFill="1" applyBorder="1" applyProtection="1">
      <protection locked="0"/>
    </xf>
    <xf numFmtId="0" fontId="9" fillId="4" borderId="17" xfId="0" applyFont="1" applyFill="1" applyBorder="1" applyProtection="1">
      <protection locked="0"/>
    </xf>
    <xf numFmtId="0" fontId="9" fillId="0" borderId="0" xfId="0" applyFont="1" applyProtection="1">
      <protection locked="0"/>
    </xf>
    <xf numFmtId="0" fontId="9" fillId="4" borderId="14" xfId="0" applyFont="1" applyFill="1" applyBorder="1" applyProtection="1">
      <protection locked="0"/>
    </xf>
    <xf numFmtId="0" fontId="9" fillId="4" borderId="18" xfId="0" applyFont="1" applyFill="1" applyBorder="1" applyProtection="1">
      <protection locked="0"/>
    </xf>
    <xf numFmtId="0" fontId="9" fillId="4" borderId="13" xfId="0" applyFont="1" applyFill="1" applyBorder="1" applyProtection="1">
      <protection locked="0"/>
    </xf>
    <xf numFmtId="0" fontId="9" fillId="4" borderId="12" xfId="0" applyFont="1" applyFill="1" applyBorder="1" applyProtection="1">
      <protection locked="0"/>
    </xf>
    <xf numFmtId="0" fontId="9" fillId="4" borderId="19" xfId="0" applyFont="1" applyFill="1" applyBorder="1" applyProtection="1">
      <protection locked="0"/>
    </xf>
    <xf numFmtId="0" fontId="0" fillId="0" borderId="0" xfId="0" applyAlignment="1" applyProtection="1">
      <alignment vertical="center"/>
      <protection locked="0"/>
    </xf>
    <xf numFmtId="0" fontId="0" fillId="4" borderId="0" xfId="0" applyFill="1" applyAlignment="1" applyProtection="1">
      <alignment vertical="center"/>
      <protection locked="0"/>
    </xf>
    <xf numFmtId="0" fontId="9" fillId="3" borderId="0" xfId="3" applyFont="1" applyFill="1">
      <alignment vertical="center"/>
    </xf>
    <xf numFmtId="186" fontId="9" fillId="0" borderId="0" xfId="3" applyNumberFormat="1" applyFont="1">
      <alignment vertical="center"/>
    </xf>
    <xf numFmtId="0" fontId="16" fillId="4" borderId="0" xfId="3" applyFont="1" applyFill="1">
      <alignment vertical="center"/>
    </xf>
    <xf numFmtId="186" fontId="9" fillId="4" borderId="0" xfId="3" applyNumberFormat="1" applyFont="1" applyFill="1">
      <alignment vertical="center"/>
    </xf>
    <xf numFmtId="0" fontId="9" fillId="3" borderId="0" xfId="6" applyFont="1" applyFill="1">
      <alignment vertical="center"/>
    </xf>
    <xf numFmtId="186" fontId="9" fillId="4" borderId="0" xfId="6" applyNumberFormat="1" applyFont="1" applyFill="1">
      <alignment vertical="center"/>
    </xf>
    <xf numFmtId="14" fontId="9" fillId="4" borderId="0" xfId="3" applyNumberFormat="1" applyFont="1" applyFill="1">
      <alignment vertical="center"/>
    </xf>
    <xf numFmtId="0" fontId="9" fillId="3" borderId="12" xfId="3" applyFont="1" applyFill="1" applyBorder="1">
      <alignment vertical="center"/>
    </xf>
    <xf numFmtId="186" fontId="9" fillId="4" borderId="12" xfId="3" applyNumberFormat="1" applyFont="1" applyFill="1" applyBorder="1">
      <alignment vertical="center"/>
    </xf>
    <xf numFmtId="0" fontId="9" fillId="4" borderId="5" xfId="3" applyFont="1" applyFill="1" applyBorder="1">
      <alignment vertical="center"/>
    </xf>
    <xf numFmtId="0" fontId="9" fillId="0" borderId="7" xfId="3" applyFont="1" applyBorder="1" applyAlignment="1">
      <alignment horizontal="left" vertical="center"/>
    </xf>
    <xf numFmtId="0" fontId="9" fillId="4" borderId="13" xfId="3" applyFont="1" applyFill="1" applyBorder="1" applyAlignment="1">
      <alignment horizontal="left" vertical="center"/>
    </xf>
    <xf numFmtId="0" fontId="18" fillId="3" borderId="18" xfId="3" applyFont="1" applyFill="1" applyBorder="1">
      <alignment vertical="center"/>
    </xf>
    <xf numFmtId="0" fontId="18" fillId="4" borderId="14" xfId="3" applyFont="1" applyFill="1" applyBorder="1">
      <alignment vertical="center"/>
    </xf>
    <xf numFmtId="0" fontId="18" fillId="4" borderId="7" xfId="3" applyFont="1" applyFill="1" applyBorder="1" applyAlignment="1">
      <alignment horizontal="left" vertical="center"/>
    </xf>
    <xf numFmtId="186" fontId="18" fillId="4" borderId="7" xfId="3" applyNumberFormat="1" applyFont="1" applyFill="1" applyBorder="1">
      <alignment vertical="center"/>
    </xf>
    <xf numFmtId="0" fontId="18" fillId="0" borderId="4" xfId="3" applyFont="1" applyBorder="1" applyAlignment="1">
      <alignment horizontal="center" vertical="center" wrapText="1"/>
    </xf>
    <xf numFmtId="0" fontId="18" fillId="0" borderId="7" xfId="3" applyFont="1" applyBorder="1" applyAlignment="1">
      <alignment horizontal="center" vertical="center"/>
    </xf>
    <xf numFmtId="0" fontId="18" fillId="0" borderId="4" xfId="3" applyFont="1" applyBorder="1" applyAlignment="1">
      <alignment horizontal="center" vertical="center"/>
    </xf>
    <xf numFmtId="0" fontId="22" fillId="0" borderId="4" xfId="3" applyFont="1" applyBorder="1" applyAlignment="1">
      <alignment horizontal="center" vertical="center" wrapText="1"/>
    </xf>
    <xf numFmtId="0" fontId="22" fillId="0" borderId="7" xfId="3" applyFont="1" applyBorder="1" applyAlignment="1">
      <alignment horizontal="center" vertical="center"/>
    </xf>
    <xf numFmtId="176" fontId="13" fillId="2" borderId="6" xfId="3" applyNumberFormat="1" applyFont="1" applyFill="1" applyBorder="1">
      <alignment vertical="center"/>
    </xf>
    <xf numFmtId="176" fontId="13" fillId="2" borderId="6" xfId="3" applyNumberFormat="1" applyFont="1" applyFill="1" applyBorder="1" applyAlignment="1">
      <alignment vertical="center" wrapText="1"/>
    </xf>
    <xf numFmtId="38" fontId="36" fillId="5" borderId="50" xfId="8" applyFont="1" applyFill="1" applyBorder="1" applyAlignment="1" applyProtection="1">
      <alignment vertical="center"/>
    </xf>
    <xf numFmtId="186" fontId="9" fillId="3" borderId="6" xfId="3" applyNumberFormat="1" applyFont="1" applyFill="1" applyBorder="1">
      <alignment vertical="center"/>
    </xf>
    <xf numFmtId="38" fontId="37" fillId="6" borderId="51" xfId="8" applyFont="1" applyFill="1" applyBorder="1" applyAlignment="1" applyProtection="1">
      <alignment vertical="center"/>
    </xf>
    <xf numFmtId="180" fontId="18" fillId="2" borderId="7" xfId="8" applyNumberFormat="1" applyFont="1" applyFill="1" applyBorder="1" applyProtection="1">
      <alignment vertical="center"/>
    </xf>
    <xf numFmtId="38" fontId="22" fillId="3" borderId="7" xfId="8" applyFont="1" applyFill="1" applyBorder="1" applyProtection="1">
      <alignment vertical="center"/>
    </xf>
    <xf numFmtId="38" fontId="36" fillId="5" borderId="52" xfId="8" applyFont="1" applyFill="1" applyBorder="1" applyAlignment="1" applyProtection="1">
      <alignment horizontal="right" vertical="center"/>
    </xf>
    <xf numFmtId="38" fontId="36" fillId="5" borderId="53" xfId="8" applyFont="1" applyFill="1" applyBorder="1" applyAlignment="1" applyProtection="1">
      <alignment vertical="center"/>
    </xf>
    <xf numFmtId="38" fontId="22" fillId="3" borderId="4" xfId="8" applyFont="1" applyFill="1" applyBorder="1" applyProtection="1">
      <alignment vertical="center"/>
    </xf>
    <xf numFmtId="38" fontId="13" fillId="3" borderId="4" xfId="8" applyFont="1" applyFill="1" applyBorder="1" applyProtection="1">
      <alignment vertical="center"/>
    </xf>
    <xf numFmtId="9" fontId="9" fillId="0" borderId="0" xfId="4" applyFont="1" applyFill="1" applyBorder="1" applyProtection="1">
      <alignment vertical="center"/>
    </xf>
    <xf numFmtId="38" fontId="9" fillId="0" borderId="0" xfId="5" applyFont="1" applyFill="1" applyBorder="1" applyProtection="1">
      <alignment vertical="center"/>
    </xf>
    <xf numFmtId="12" fontId="9" fillId="0" borderId="0" xfId="4" applyNumberFormat="1" applyFont="1" applyFill="1" applyBorder="1" applyProtection="1">
      <alignment vertical="center"/>
    </xf>
    <xf numFmtId="12" fontId="9" fillId="0" borderId="0" xfId="4" applyNumberFormat="1" applyFont="1" applyFill="1" applyBorder="1" applyAlignment="1" applyProtection="1">
      <alignment vertical="center"/>
    </xf>
    <xf numFmtId="9" fontId="18" fillId="0" borderId="0" xfId="2" applyFont="1" applyBorder="1" applyAlignment="1" applyProtection="1">
      <alignment horizontal="left" vertical="center"/>
    </xf>
    <xf numFmtId="9" fontId="9" fillId="0" borderId="0" xfId="4" applyFont="1" applyBorder="1" applyProtection="1">
      <alignment vertical="center"/>
    </xf>
    <xf numFmtId="9" fontId="9" fillId="0" borderId="0" xfId="2" applyFont="1" applyFill="1" applyBorder="1" applyAlignment="1" applyProtection="1">
      <alignment horizontal="center" vertical="center"/>
    </xf>
    <xf numFmtId="0" fontId="9" fillId="4" borderId="0" xfId="9" applyFont="1" applyFill="1" applyAlignment="1">
      <alignment vertical="center" wrapText="1"/>
    </xf>
    <xf numFmtId="0" fontId="18" fillId="0" borderId="0" xfId="6" applyFont="1" applyAlignment="1">
      <alignment horizontal="left" vertical="center"/>
    </xf>
    <xf numFmtId="0" fontId="9" fillId="0" borderId="13" xfId="9" applyFont="1" applyBorder="1" applyAlignment="1">
      <alignment horizontal="center" vertical="center"/>
    </xf>
    <xf numFmtId="9" fontId="24" fillId="0" borderId="0" xfId="2" applyFont="1" applyFill="1" applyBorder="1" applyAlignment="1" applyProtection="1">
      <alignment horizontal="left" vertical="center"/>
    </xf>
    <xf numFmtId="0" fontId="9" fillId="0" borderId="7" xfId="9" applyFont="1" applyBorder="1" applyAlignment="1" applyProtection="1">
      <alignment horizontal="center" vertical="center"/>
      <protection locked="0"/>
    </xf>
    <xf numFmtId="0" fontId="18" fillId="4" borderId="4" xfId="0" applyFont="1" applyFill="1" applyBorder="1" applyAlignment="1" applyProtection="1">
      <alignment horizontal="center"/>
      <protection locked="0"/>
    </xf>
    <xf numFmtId="0" fontId="18" fillId="4" borderId="5" xfId="0" applyFont="1" applyFill="1" applyBorder="1" applyAlignment="1" applyProtection="1">
      <alignment horizontal="left"/>
      <protection locked="0"/>
    </xf>
    <xf numFmtId="0" fontId="18" fillId="4" borderId="15" xfId="0" applyFont="1" applyFill="1" applyBorder="1" applyAlignment="1" applyProtection="1">
      <alignment horizontal="left"/>
      <protection locked="0"/>
    </xf>
    <xf numFmtId="0" fontId="23" fillId="4" borderId="0" xfId="0" applyFont="1" applyFill="1"/>
    <xf numFmtId="0" fontId="34" fillId="4" borderId="0" xfId="0" applyFont="1" applyFill="1" applyAlignment="1">
      <alignment vertical="center"/>
    </xf>
    <xf numFmtId="0" fontId="13" fillId="4" borderId="0" xfId="0" applyFont="1" applyFill="1"/>
    <xf numFmtId="0" fontId="9" fillId="4" borderId="4" xfId="0" applyFont="1" applyFill="1" applyBorder="1" applyAlignment="1">
      <alignment horizontal="center" vertical="center" wrapText="1"/>
    </xf>
    <xf numFmtId="0" fontId="12" fillId="0" borderId="0" xfId="0" applyFont="1"/>
    <xf numFmtId="0" fontId="25" fillId="4" borderId="0" xfId="0" applyFont="1" applyFill="1" applyAlignment="1">
      <alignment vertical="center" wrapText="1"/>
    </xf>
    <xf numFmtId="0" fontId="25" fillId="0" borderId="0" xfId="0" applyFont="1" applyAlignment="1">
      <alignment vertical="center" wrapText="1"/>
    </xf>
    <xf numFmtId="0" fontId="9" fillId="0" borderId="0" xfId="0" applyFont="1" applyAlignment="1">
      <alignment vertical="center"/>
    </xf>
    <xf numFmtId="0" fontId="9" fillId="4" borderId="0" xfId="0" applyFont="1" applyFill="1" applyAlignment="1">
      <alignment wrapText="1"/>
    </xf>
    <xf numFmtId="0" fontId="9" fillId="4" borderId="0" xfId="0" applyFont="1" applyFill="1" applyAlignment="1">
      <alignment horizontal="right" wrapText="1"/>
    </xf>
    <xf numFmtId="0" fontId="18" fillId="4" borderId="0" xfId="0" applyFont="1" applyFill="1" applyAlignment="1">
      <alignment horizontal="center" wrapText="1"/>
    </xf>
    <xf numFmtId="0" fontId="25" fillId="4" borderId="0" xfId="0" applyFont="1" applyFill="1" applyAlignment="1">
      <alignment wrapText="1"/>
    </xf>
    <xf numFmtId="0" fontId="25" fillId="0" borderId="0" xfId="0" applyFont="1" applyAlignment="1">
      <alignment wrapText="1"/>
    </xf>
    <xf numFmtId="0" fontId="9" fillId="0" borderId="1" xfId="0" applyFont="1" applyBorder="1" applyAlignment="1">
      <alignment horizontal="left" vertical="center" wrapText="1"/>
    </xf>
    <xf numFmtId="0" fontId="9" fillId="4" borderId="0" xfId="0" applyFont="1" applyFill="1" applyAlignment="1">
      <alignment vertical="top" wrapText="1"/>
    </xf>
    <xf numFmtId="0" fontId="9" fillId="4" borderId="0" xfId="0" applyFont="1" applyFill="1" applyAlignment="1">
      <alignment horizontal="left" vertical="top"/>
    </xf>
    <xf numFmtId="0" fontId="28" fillId="0" borderId="0" xfId="0" applyFont="1"/>
    <xf numFmtId="176" fontId="18" fillId="4" borderId="38" xfId="6" applyNumberFormat="1" applyFont="1" applyFill="1" applyBorder="1" applyAlignment="1" applyProtection="1">
      <alignment horizontal="center" vertical="center"/>
      <protection locked="0"/>
    </xf>
    <xf numFmtId="176" fontId="18" fillId="4" borderId="36" xfId="6" applyNumberFormat="1" applyFont="1" applyFill="1" applyBorder="1" applyAlignment="1" applyProtection="1">
      <alignment horizontal="center" vertical="center"/>
      <protection locked="0"/>
    </xf>
    <xf numFmtId="176" fontId="18" fillId="4" borderId="37" xfId="6" applyNumberFormat="1" applyFont="1" applyFill="1" applyBorder="1" applyAlignment="1" applyProtection="1">
      <alignment horizontal="center" vertical="center"/>
      <protection locked="0"/>
    </xf>
    <xf numFmtId="0" fontId="18" fillId="2" borderId="10" xfId="6" applyFont="1" applyFill="1" applyBorder="1" applyAlignment="1">
      <alignment horizontal="left" vertical="center" wrapText="1"/>
    </xf>
    <xf numFmtId="0" fontId="18" fillId="2" borderId="34" xfId="6" applyFont="1" applyFill="1" applyBorder="1" applyAlignment="1">
      <alignment horizontal="left" vertical="center" wrapText="1"/>
    </xf>
    <xf numFmtId="176" fontId="18" fillId="4" borderId="15" xfId="6" applyNumberFormat="1" applyFont="1" applyFill="1" applyBorder="1" applyAlignment="1" applyProtection="1">
      <alignment horizontal="center" vertical="center" wrapText="1"/>
      <protection locked="0"/>
    </xf>
    <xf numFmtId="176" fontId="18" fillId="4" borderId="4" xfId="6" applyNumberFormat="1" applyFont="1" applyFill="1" applyBorder="1" applyAlignment="1" applyProtection="1">
      <alignment horizontal="center" vertical="center" wrapText="1"/>
      <protection locked="0"/>
    </xf>
    <xf numFmtId="176" fontId="18" fillId="4" borderId="22" xfId="6" applyNumberFormat="1" applyFont="1" applyFill="1" applyBorder="1" applyAlignment="1" applyProtection="1">
      <alignment horizontal="center" vertical="center" wrapText="1"/>
      <protection locked="0"/>
    </xf>
    <xf numFmtId="0" fontId="9" fillId="4" borderId="39" xfId="6" applyFont="1" applyFill="1" applyBorder="1" applyAlignment="1">
      <alignment horizontal="center" vertical="center"/>
    </xf>
    <xf numFmtId="0" fontId="9" fillId="4" borderId="23" xfId="6" applyFont="1" applyFill="1" applyBorder="1" applyAlignment="1">
      <alignment horizontal="center" vertical="center"/>
    </xf>
    <xf numFmtId="0" fontId="18" fillId="4" borderId="24" xfId="6" applyFont="1" applyFill="1" applyBorder="1" applyAlignment="1" applyProtection="1">
      <alignment horizontal="center" vertical="center"/>
      <protection locked="0"/>
    </xf>
    <xf numFmtId="0" fontId="18" fillId="4" borderId="12" xfId="6" applyFont="1" applyFill="1" applyBorder="1" applyAlignment="1" applyProtection="1">
      <alignment horizontal="center" vertical="center"/>
      <protection locked="0"/>
    </xf>
    <xf numFmtId="0" fontId="18" fillId="4" borderId="42" xfId="6" applyFont="1" applyFill="1" applyBorder="1" applyAlignment="1" applyProtection="1">
      <alignment horizontal="center" vertical="center"/>
      <protection locked="0"/>
    </xf>
    <xf numFmtId="179" fontId="18" fillId="2" borderId="10" xfId="6" applyNumberFormat="1" applyFont="1" applyFill="1" applyBorder="1" applyAlignment="1">
      <alignment horizontal="right" vertical="center"/>
    </xf>
    <xf numFmtId="0" fontId="9" fillId="4" borderId="40" xfId="6" applyFont="1" applyFill="1" applyBorder="1" applyAlignment="1">
      <alignment horizontal="left" vertical="center" wrapText="1"/>
    </xf>
    <xf numFmtId="0" fontId="9" fillId="4" borderId="41" xfId="6" applyFont="1" applyFill="1" applyBorder="1" applyAlignment="1">
      <alignment horizontal="left" vertical="center" wrapText="1"/>
    </xf>
    <xf numFmtId="0" fontId="18" fillId="4" borderId="43" xfId="6" applyFont="1" applyFill="1" applyBorder="1" applyAlignment="1" applyProtection="1">
      <alignment horizontal="right" vertical="center"/>
      <protection locked="0"/>
    </xf>
    <xf numFmtId="0" fontId="18" fillId="4" borderId="11" xfId="6" applyFont="1" applyFill="1" applyBorder="1" applyAlignment="1" applyProtection="1">
      <alignment horizontal="right" vertical="center"/>
      <protection locked="0"/>
    </xf>
    <xf numFmtId="0" fontId="18" fillId="2" borderId="10" xfId="6" applyFont="1" applyFill="1" applyBorder="1" applyAlignment="1">
      <alignment horizontal="right" vertical="center"/>
    </xf>
    <xf numFmtId="179" fontId="18" fillId="2" borderId="10" xfId="7" applyNumberFormat="1" applyFont="1" applyFill="1" applyBorder="1" applyAlignment="1" applyProtection="1">
      <alignment horizontal="right" vertical="center"/>
    </xf>
    <xf numFmtId="38" fontId="18" fillId="2" borderId="43" xfId="8" applyFont="1" applyFill="1" applyBorder="1" applyAlignment="1" applyProtection="1">
      <alignment horizontal="right" vertical="center"/>
    </xf>
    <xf numFmtId="38" fontId="18" fillId="2" borderId="11" xfId="8" applyFont="1" applyFill="1" applyBorder="1" applyAlignment="1" applyProtection="1">
      <alignment horizontal="right" vertical="center"/>
    </xf>
    <xf numFmtId="179" fontId="18" fillId="2" borderId="12" xfId="6" applyNumberFormat="1" applyFont="1" applyFill="1" applyBorder="1" applyAlignment="1">
      <alignment horizontal="right" vertical="center"/>
    </xf>
    <xf numFmtId="180" fontId="18" fillId="2" borderId="33" xfId="8" applyNumberFormat="1" applyFont="1" applyFill="1" applyBorder="1" applyAlignment="1" applyProtection="1">
      <alignment horizontal="right" vertical="center"/>
    </xf>
    <xf numFmtId="180" fontId="18" fillId="2" borderId="10" xfId="8" applyNumberFormat="1" applyFont="1" applyFill="1" applyBorder="1" applyAlignment="1" applyProtection="1">
      <alignment horizontal="right" vertical="center"/>
    </xf>
    <xf numFmtId="0" fontId="18" fillId="0" borderId="33" xfId="6" applyFont="1" applyBorder="1" applyAlignment="1" applyProtection="1">
      <alignment horizontal="center" vertical="center" wrapText="1"/>
      <protection locked="0"/>
    </xf>
    <xf numFmtId="0" fontId="18" fillId="0" borderId="15" xfId="6" applyFont="1" applyBorder="1" applyAlignment="1" applyProtection="1">
      <alignment horizontal="center" vertical="center" wrapText="1"/>
      <protection locked="0"/>
    </xf>
    <xf numFmtId="0" fontId="18" fillId="0" borderId="55" xfId="6" applyFont="1" applyBorder="1" applyAlignment="1" applyProtection="1">
      <alignment horizontal="center" vertical="center" wrapText="1"/>
      <protection locked="0"/>
    </xf>
    <xf numFmtId="0" fontId="18" fillId="0" borderId="67" xfId="6" applyFont="1" applyBorder="1" applyAlignment="1" applyProtection="1">
      <alignment horizontal="center" vertical="center" wrapText="1"/>
      <protection locked="0"/>
    </xf>
    <xf numFmtId="0" fontId="9" fillId="4" borderId="57" xfId="6" applyFont="1" applyFill="1" applyBorder="1" applyAlignment="1">
      <alignment horizontal="center" vertical="center"/>
    </xf>
    <xf numFmtId="38" fontId="18" fillId="2" borderId="10" xfId="8" applyFont="1" applyFill="1" applyBorder="1" applyAlignment="1" applyProtection="1">
      <alignment horizontal="right" vertical="center"/>
    </xf>
    <xf numFmtId="0" fontId="18" fillId="4" borderId="33" xfId="6" applyFont="1" applyFill="1" applyBorder="1" applyAlignment="1" applyProtection="1">
      <alignment horizontal="center" vertical="center" wrapText="1"/>
      <protection locked="0"/>
    </xf>
    <xf numFmtId="0" fontId="18" fillId="4" borderId="10" xfId="6" applyFont="1" applyFill="1" applyBorder="1" applyAlignment="1" applyProtection="1">
      <alignment horizontal="center" vertical="center" wrapText="1"/>
      <protection locked="0"/>
    </xf>
    <xf numFmtId="0" fontId="18" fillId="4" borderId="34" xfId="6" applyFont="1" applyFill="1" applyBorder="1" applyAlignment="1" applyProtection="1">
      <alignment horizontal="center" vertical="center" wrapText="1"/>
      <protection locked="0"/>
    </xf>
    <xf numFmtId="0" fontId="18" fillId="4" borderId="15" xfId="6" applyFont="1" applyFill="1" applyBorder="1" applyAlignment="1" applyProtection="1">
      <alignment horizontal="left" vertical="center" wrapText="1"/>
      <protection locked="0"/>
    </xf>
    <xf numFmtId="0" fontId="18" fillId="4" borderId="4" xfId="6" applyFont="1" applyFill="1" applyBorder="1" applyAlignment="1" applyProtection="1">
      <alignment horizontal="left" vertical="center" wrapText="1"/>
      <protection locked="0"/>
    </xf>
    <xf numFmtId="0" fontId="18" fillId="4" borderId="22" xfId="6" applyFont="1" applyFill="1" applyBorder="1" applyAlignment="1" applyProtection="1">
      <alignment horizontal="left" vertical="center" wrapText="1"/>
      <protection locked="0"/>
    </xf>
    <xf numFmtId="38" fontId="18" fillId="2" borderId="33" xfId="8" applyFont="1" applyFill="1" applyBorder="1" applyAlignment="1" applyProtection="1">
      <alignment horizontal="right" vertical="center"/>
    </xf>
    <xf numFmtId="179" fontId="18" fillId="0" borderId="10" xfId="6" applyNumberFormat="1" applyFont="1" applyBorder="1" applyAlignment="1" applyProtection="1">
      <alignment horizontal="center" vertical="center"/>
      <protection locked="0"/>
    </xf>
    <xf numFmtId="0" fontId="26" fillId="4" borderId="0" xfId="1" applyFont="1" applyFill="1" applyAlignment="1">
      <alignment horizontal="center" vertical="center"/>
    </xf>
    <xf numFmtId="0" fontId="18" fillId="4" borderId="4" xfId="1" applyFont="1" applyFill="1" applyBorder="1" applyAlignment="1" applyProtection="1">
      <alignment horizontal="center" vertical="center" wrapText="1"/>
      <protection locked="0"/>
    </xf>
    <xf numFmtId="185" fontId="18" fillId="4" borderId="4" xfId="1" applyNumberFormat="1" applyFont="1" applyFill="1" applyBorder="1" applyAlignment="1" applyProtection="1">
      <alignment horizontal="center" vertical="center"/>
      <protection locked="0"/>
    </xf>
    <xf numFmtId="0" fontId="18" fillId="4" borderId="4" xfId="1" applyFont="1" applyFill="1" applyBorder="1" applyAlignment="1" applyProtection="1">
      <alignment horizontal="center" vertical="center"/>
      <protection locked="0"/>
    </xf>
    <xf numFmtId="181" fontId="18" fillId="4" borderId="4" xfId="1" applyNumberFormat="1" applyFont="1" applyFill="1" applyBorder="1" applyAlignment="1" applyProtection="1">
      <alignment horizontal="center" vertical="center"/>
      <protection locked="0"/>
    </xf>
    <xf numFmtId="188" fontId="18" fillId="4" borderId="4" xfId="1" applyNumberFormat="1" applyFont="1" applyFill="1" applyBorder="1" applyAlignment="1" applyProtection="1">
      <alignment horizontal="center" vertical="center"/>
      <protection locked="0"/>
    </xf>
    <xf numFmtId="0" fontId="30" fillId="4" borderId="0" xfId="1" applyFont="1" applyFill="1" applyAlignment="1">
      <alignment horizontal="center" vertical="center"/>
    </xf>
    <xf numFmtId="0" fontId="18" fillId="4" borderId="5" xfId="1" applyFont="1" applyFill="1" applyBorder="1" applyAlignment="1" applyProtection="1">
      <alignment horizontal="center" vertical="center"/>
      <protection locked="0"/>
    </xf>
    <xf numFmtId="0" fontId="18" fillId="4" borderId="15" xfId="1" applyFont="1" applyFill="1" applyBorder="1" applyAlignment="1" applyProtection="1">
      <alignment horizontal="center" vertical="center"/>
      <protection locked="0"/>
    </xf>
    <xf numFmtId="0" fontId="18" fillId="4" borderId="8" xfId="1" applyFont="1" applyFill="1" applyBorder="1" applyAlignment="1" applyProtection="1">
      <alignment horizontal="center" vertical="center" wrapText="1"/>
      <protection locked="0"/>
    </xf>
    <xf numFmtId="0" fontId="18" fillId="4" borderId="8" xfId="1" applyFont="1" applyFill="1" applyBorder="1" applyAlignment="1" applyProtection="1">
      <alignment horizontal="center" vertical="center"/>
      <protection locked="0"/>
    </xf>
    <xf numFmtId="0" fontId="18" fillId="4" borderId="5" xfId="1" applyFont="1" applyFill="1" applyBorder="1" applyAlignment="1" applyProtection="1">
      <alignment horizontal="center" vertical="center" wrapText="1"/>
      <protection locked="0"/>
    </xf>
    <xf numFmtId="0" fontId="18" fillId="4" borderId="15" xfId="1" applyFont="1" applyFill="1" applyBorder="1" applyAlignment="1" applyProtection="1">
      <alignment horizontal="center" vertical="center" wrapText="1"/>
      <protection locked="0"/>
    </xf>
    <xf numFmtId="0" fontId="18" fillId="4" borderId="16" xfId="1" applyFont="1" applyFill="1" applyBorder="1" applyAlignment="1" applyProtection="1">
      <alignment horizontal="center" vertical="center" wrapText="1"/>
      <protection locked="0"/>
    </xf>
    <xf numFmtId="0" fontId="18" fillId="4" borderId="17" xfId="1" applyFont="1" applyFill="1" applyBorder="1" applyAlignment="1" applyProtection="1">
      <alignment horizontal="center" vertical="center"/>
      <protection locked="0"/>
    </xf>
    <xf numFmtId="0" fontId="30" fillId="0" borderId="0" xfId="0" applyFont="1" applyAlignment="1">
      <alignment horizontal="center"/>
    </xf>
    <xf numFmtId="0" fontId="9" fillId="0" borderId="0" xfId="0" applyFont="1" applyAlignment="1" applyProtection="1">
      <alignment horizontal="left" vertical="center"/>
      <protection locked="0"/>
    </xf>
    <xf numFmtId="0" fontId="30" fillId="4" borderId="0" xfId="0" applyFont="1" applyFill="1" applyAlignment="1" applyProtection="1">
      <alignment horizontal="center" vertical="center"/>
      <protection locked="0"/>
    </xf>
    <xf numFmtId="0" fontId="18" fillId="2" borderId="0" xfId="6" applyFont="1" applyFill="1" applyAlignment="1">
      <alignment horizontal="left" vertical="center" wrapText="1"/>
    </xf>
    <xf numFmtId="0" fontId="12" fillId="4" borderId="0" xfId="6" applyFont="1" applyFill="1" applyAlignment="1">
      <alignment horizontal="center" vertical="center"/>
    </xf>
    <xf numFmtId="0" fontId="18" fillId="0" borderId="7" xfId="3" applyFont="1" applyBorder="1" applyAlignment="1">
      <alignment horizontal="center" vertical="center" wrapText="1"/>
    </xf>
    <xf numFmtId="0" fontId="18" fillId="0" borderId="4" xfId="3" applyFont="1" applyBorder="1" applyAlignment="1">
      <alignment horizontal="center" vertical="center"/>
    </xf>
    <xf numFmtId="0" fontId="18" fillId="4" borderId="5" xfId="3" applyFont="1" applyFill="1" applyBorder="1" applyAlignment="1">
      <alignment horizontal="left" vertical="center"/>
    </xf>
    <xf numFmtId="0" fontId="18" fillId="4" borderId="10" xfId="3" applyFont="1" applyFill="1" applyBorder="1" applyAlignment="1">
      <alignment horizontal="left" vertical="center"/>
    </xf>
    <xf numFmtId="0" fontId="18" fillId="4" borderId="15" xfId="3" applyFont="1" applyFill="1" applyBorder="1" applyAlignment="1">
      <alignment horizontal="left" vertical="center"/>
    </xf>
    <xf numFmtId="0" fontId="18" fillId="0" borderId="13" xfId="3" applyFont="1" applyBorder="1" applyAlignment="1">
      <alignment horizontal="center" vertical="center" wrapText="1"/>
    </xf>
    <xf numFmtId="0" fontId="18" fillId="0" borderId="12" xfId="3" applyFont="1" applyBorder="1" applyAlignment="1">
      <alignment horizontal="center" vertical="center" wrapText="1"/>
    </xf>
    <xf numFmtId="0" fontId="18" fillId="0" borderId="19" xfId="3" applyFont="1" applyBorder="1" applyAlignment="1">
      <alignment horizontal="center" vertical="center" wrapText="1"/>
    </xf>
    <xf numFmtId="0" fontId="18" fillId="4" borderId="5" xfId="3" applyFont="1" applyFill="1" applyBorder="1" applyAlignment="1">
      <alignment horizontal="left" vertical="center" wrapText="1"/>
    </xf>
    <xf numFmtId="0" fontId="18" fillId="0" borderId="5" xfId="3" applyFont="1" applyBorder="1" applyAlignment="1">
      <alignment horizontal="center" vertical="center" wrapText="1"/>
    </xf>
    <xf numFmtId="0" fontId="18" fillId="0" borderId="10" xfId="3" applyFont="1" applyBorder="1" applyAlignment="1">
      <alignment horizontal="center" vertical="center" wrapText="1"/>
    </xf>
    <xf numFmtId="0" fontId="18" fillId="0" borderId="15" xfId="3" applyFont="1" applyBorder="1" applyAlignment="1">
      <alignment horizontal="center" vertical="center" wrapText="1"/>
    </xf>
    <xf numFmtId="0" fontId="18" fillId="4" borderId="5" xfId="3" applyFont="1" applyFill="1" applyBorder="1" applyAlignment="1">
      <alignment horizontal="center" vertical="center" wrapText="1"/>
    </xf>
    <xf numFmtId="0" fontId="18" fillId="4" borderId="15" xfId="3" applyFont="1" applyFill="1" applyBorder="1" applyAlignment="1">
      <alignment horizontal="center" vertical="center" wrapText="1"/>
    </xf>
    <xf numFmtId="0" fontId="18" fillId="4" borderId="5" xfId="3" applyFont="1" applyFill="1" applyBorder="1" applyAlignment="1">
      <alignment horizontal="center" vertical="center"/>
    </xf>
    <xf numFmtId="0" fontId="18" fillId="4" borderId="10" xfId="3" applyFont="1" applyFill="1" applyBorder="1" applyAlignment="1">
      <alignment horizontal="center" vertical="center"/>
    </xf>
    <xf numFmtId="0" fontId="18" fillId="4" borderId="15" xfId="3" applyFont="1" applyFill="1" applyBorder="1" applyAlignment="1">
      <alignment horizontal="center" vertical="center"/>
    </xf>
    <xf numFmtId="0" fontId="22" fillId="0" borderId="5" xfId="3" applyFont="1" applyBorder="1" applyAlignment="1">
      <alignment horizontal="center" vertical="center" wrapText="1"/>
    </xf>
    <xf numFmtId="0" fontId="22" fillId="0" borderId="15" xfId="3" applyFont="1" applyBorder="1" applyAlignment="1">
      <alignment horizontal="center" vertical="center" wrapText="1"/>
    </xf>
    <xf numFmtId="0" fontId="18" fillId="0" borderId="8" xfId="3" applyFont="1" applyBorder="1" applyAlignment="1">
      <alignment horizontal="center" vertical="center" wrapText="1"/>
    </xf>
    <xf numFmtId="0" fontId="18" fillId="0" borderId="7" xfId="3" applyFont="1" applyBorder="1" applyAlignment="1">
      <alignment horizontal="center" vertical="center"/>
    </xf>
    <xf numFmtId="0" fontId="18" fillId="0" borderId="5" xfId="3" applyFont="1" applyBorder="1" applyAlignment="1">
      <alignment horizontal="center" vertical="center"/>
    </xf>
    <xf numFmtId="0" fontId="18" fillId="0" borderId="10" xfId="3" applyFont="1" applyBorder="1" applyAlignment="1">
      <alignment horizontal="center" vertical="center"/>
    </xf>
    <xf numFmtId="0" fontId="18" fillId="0" borderId="15" xfId="3" applyFont="1" applyBorder="1" applyAlignment="1">
      <alignment horizontal="center" vertical="center"/>
    </xf>
    <xf numFmtId="0" fontId="9" fillId="4" borderId="0" xfId="3" applyFont="1" applyFill="1" applyAlignment="1">
      <alignment horizontal="center" vertical="center"/>
    </xf>
    <xf numFmtId="0" fontId="18" fillId="3" borderId="8" xfId="3" applyFont="1" applyFill="1" applyBorder="1" applyAlignment="1">
      <alignment horizontal="center" vertical="center"/>
    </xf>
    <xf numFmtId="0" fontId="18" fillId="3" borderId="7" xfId="3" applyFont="1" applyFill="1" applyBorder="1" applyAlignment="1">
      <alignment horizontal="center" vertical="center"/>
    </xf>
    <xf numFmtId="0" fontId="18" fillId="0" borderId="9" xfId="3" applyFont="1" applyBorder="1" applyAlignment="1">
      <alignment horizontal="center" vertical="center"/>
    </xf>
    <xf numFmtId="0" fontId="9" fillId="0" borderId="8" xfId="3" applyFont="1" applyBorder="1" applyAlignment="1">
      <alignment horizontal="center" vertical="center" wrapText="1"/>
    </xf>
    <xf numFmtId="0" fontId="9" fillId="0" borderId="7" xfId="3" applyFont="1" applyBorder="1" applyAlignment="1">
      <alignment horizontal="center" vertical="center" wrapText="1"/>
    </xf>
    <xf numFmtId="0" fontId="22" fillId="0" borderId="8" xfId="3" applyFont="1" applyBorder="1" applyAlignment="1">
      <alignment horizontal="center" vertical="center" wrapText="1"/>
    </xf>
    <xf numFmtId="0" fontId="22" fillId="0" borderId="7" xfId="3" applyFont="1" applyBorder="1" applyAlignment="1">
      <alignment horizontal="center" vertical="center" wrapText="1"/>
    </xf>
    <xf numFmtId="0" fontId="9" fillId="0" borderId="4" xfId="3" applyFont="1" applyBorder="1" applyAlignment="1">
      <alignment horizontal="center" vertical="center" wrapText="1"/>
    </xf>
    <xf numFmtId="0" fontId="9" fillId="0" borderId="4" xfId="3" applyFont="1" applyBorder="1" applyAlignment="1">
      <alignment horizontal="center" vertical="center"/>
    </xf>
    <xf numFmtId="0" fontId="18" fillId="0" borderId="4" xfId="3" applyFont="1" applyBorder="1" applyAlignment="1">
      <alignment horizontal="center" vertical="center" wrapText="1"/>
    </xf>
    <xf numFmtId="186" fontId="22" fillId="0" borderId="8" xfId="3" applyNumberFormat="1" applyFont="1" applyBorder="1" applyAlignment="1">
      <alignment horizontal="center" vertical="center" wrapText="1"/>
    </xf>
    <xf numFmtId="186" fontId="22" fillId="0" borderId="7" xfId="3" applyNumberFormat="1" applyFont="1" applyBorder="1" applyAlignment="1">
      <alignment horizontal="center" vertical="center" wrapText="1"/>
    </xf>
    <xf numFmtId="0" fontId="9" fillId="0" borderId="20" xfId="3" applyFont="1" applyBorder="1" applyAlignment="1">
      <alignment horizontal="center" vertical="center"/>
    </xf>
    <xf numFmtId="0" fontId="9" fillId="0" borderId="46" xfId="3" applyFont="1" applyBorder="1" applyAlignment="1">
      <alignment horizontal="center" vertical="center"/>
    </xf>
    <xf numFmtId="0" fontId="9" fillId="0" borderId="8" xfId="3" applyFont="1" applyBorder="1" applyAlignment="1">
      <alignment horizontal="center" vertical="center"/>
    </xf>
    <xf numFmtId="0" fontId="9" fillId="0" borderId="7" xfId="3" applyFont="1" applyBorder="1" applyAlignment="1">
      <alignment horizontal="center" vertical="center"/>
    </xf>
    <xf numFmtId="0" fontId="17" fillId="0" borderId="8" xfId="3" applyFont="1" applyBorder="1" applyAlignment="1">
      <alignment horizontal="center" vertical="center" wrapText="1"/>
    </xf>
    <xf numFmtId="0" fontId="13" fillId="0" borderId="7" xfId="3" applyFont="1" applyBorder="1" applyAlignment="1">
      <alignment horizontal="center" vertical="center" wrapText="1"/>
    </xf>
    <xf numFmtId="0" fontId="9" fillId="4" borderId="14" xfId="3" applyFont="1" applyFill="1" applyBorder="1" applyAlignment="1">
      <alignment horizontal="left" vertical="center"/>
    </xf>
    <xf numFmtId="0" fontId="9" fillId="4" borderId="0" xfId="3" applyFont="1" applyFill="1" applyAlignment="1">
      <alignment horizontal="left" vertical="center"/>
    </xf>
    <xf numFmtId="0" fontId="9" fillId="4" borderId="18" xfId="3" applyFont="1" applyFill="1" applyBorder="1" applyAlignment="1">
      <alignment horizontal="left" vertical="center"/>
    </xf>
    <xf numFmtId="0" fontId="9" fillId="4" borderId="7" xfId="3" applyFont="1" applyFill="1" applyBorder="1" applyAlignment="1">
      <alignment horizontal="left" vertical="center"/>
    </xf>
    <xf numFmtId="0" fontId="9" fillId="0" borderId="9" xfId="3" applyFont="1" applyBorder="1" applyAlignment="1">
      <alignment horizontal="center" vertical="center"/>
    </xf>
    <xf numFmtId="0" fontId="13" fillId="0" borderId="8" xfId="3" applyFont="1" applyBorder="1" applyAlignment="1">
      <alignment horizontal="center" vertical="center" wrapText="1"/>
    </xf>
    <xf numFmtId="0" fontId="9" fillId="2" borderId="4" xfId="3" applyFont="1" applyFill="1" applyBorder="1" applyAlignment="1">
      <alignment horizontal="center" vertical="center" wrapText="1"/>
    </xf>
    <xf numFmtId="0" fontId="9" fillId="2" borderId="20" xfId="3" applyFont="1" applyFill="1" applyBorder="1" applyAlignment="1">
      <alignment horizontal="center" vertical="center"/>
    </xf>
    <xf numFmtId="0" fontId="9" fillId="2" borderId="46" xfId="3" applyFont="1" applyFill="1" applyBorder="1" applyAlignment="1">
      <alignment horizontal="center" vertical="center"/>
    </xf>
    <xf numFmtId="0" fontId="13" fillId="0" borderId="4" xfId="3" applyFont="1" applyBorder="1" applyAlignment="1">
      <alignment horizontal="center" vertical="center" wrapText="1"/>
    </xf>
    <xf numFmtId="0" fontId="13" fillId="0" borderId="4" xfId="3" applyFont="1" applyBorder="1" applyAlignment="1">
      <alignment horizontal="center" vertical="center"/>
    </xf>
    <xf numFmtId="0" fontId="18" fillId="4" borderId="4" xfId="9" applyFont="1" applyFill="1" applyBorder="1" applyAlignment="1">
      <alignment horizontal="left" vertical="center"/>
    </xf>
    <xf numFmtId="0" fontId="18" fillId="4" borderId="5" xfId="9" applyFont="1" applyFill="1" applyBorder="1" applyAlignment="1">
      <alignment horizontal="center" vertical="center"/>
    </xf>
    <xf numFmtId="0" fontId="18" fillId="4" borderId="15" xfId="9" applyFont="1" applyFill="1" applyBorder="1" applyAlignment="1">
      <alignment horizontal="center" vertical="center"/>
    </xf>
    <xf numFmtId="0" fontId="18" fillId="4" borderId="4" xfId="9" applyFont="1" applyFill="1" applyBorder="1" applyAlignment="1">
      <alignment horizontal="left" vertical="center" wrapText="1"/>
    </xf>
    <xf numFmtId="0" fontId="18" fillId="4" borderId="5" xfId="9" applyFont="1" applyFill="1" applyBorder="1" applyAlignment="1">
      <alignment horizontal="center" vertical="center" wrapText="1"/>
    </xf>
    <xf numFmtId="0" fontId="18" fillId="4" borderId="10" xfId="9" applyFont="1" applyFill="1" applyBorder="1" applyAlignment="1">
      <alignment horizontal="center" vertical="center" wrapText="1"/>
    </xf>
    <xf numFmtId="0" fontId="18" fillId="4" borderId="15" xfId="9" applyFont="1" applyFill="1" applyBorder="1" applyAlignment="1">
      <alignment horizontal="center" vertical="center" wrapText="1"/>
    </xf>
    <xf numFmtId="0" fontId="18" fillId="4" borderId="10" xfId="9" applyFont="1" applyFill="1" applyBorder="1" applyAlignment="1">
      <alignment horizontal="center" vertical="center"/>
    </xf>
    <xf numFmtId="0" fontId="9" fillId="4" borderId="0" xfId="9" applyFont="1" applyFill="1" applyAlignment="1">
      <alignment horizontal="center" vertical="center" wrapText="1"/>
    </xf>
    <xf numFmtId="0" fontId="18" fillId="4" borderId="0" xfId="6" applyFont="1" applyFill="1" applyAlignment="1">
      <alignment horizontal="right" vertical="center"/>
    </xf>
    <xf numFmtId="0" fontId="9" fillId="0" borderId="4" xfId="9" applyFont="1" applyBorder="1" applyAlignment="1">
      <alignment horizontal="center" vertical="center" wrapText="1"/>
    </xf>
    <xf numFmtId="0" fontId="9" fillId="0" borderId="4" xfId="9" applyFont="1" applyBorder="1" applyAlignment="1">
      <alignment horizontal="center" vertical="center"/>
    </xf>
    <xf numFmtId="0" fontId="9" fillId="0" borderId="6" xfId="9" applyFont="1" applyBorder="1" applyAlignment="1">
      <alignment horizontal="center" vertical="center"/>
    </xf>
    <xf numFmtId="0" fontId="9" fillId="4" borderId="0" xfId="6" applyFont="1" applyFill="1" applyAlignment="1">
      <alignment horizontal="left" vertical="center"/>
    </xf>
    <xf numFmtId="0" fontId="9" fillId="4" borderId="18" xfId="9" applyFont="1" applyFill="1" applyBorder="1" applyAlignment="1">
      <alignment horizontal="center" vertical="center" wrapText="1"/>
    </xf>
    <xf numFmtId="0" fontId="9" fillId="4" borderId="0" xfId="0" applyFont="1" applyFill="1" applyAlignment="1">
      <alignment horizontal="left" vertical="center"/>
    </xf>
    <xf numFmtId="0" fontId="9" fillId="0" borderId="0" xfId="0" applyFont="1" applyAlignment="1">
      <alignment horizontal="left" vertical="center"/>
    </xf>
    <xf numFmtId="0" fontId="9" fillId="4" borderId="5"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5" xfId="0" applyFont="1" applyFill="1" applyBorder="1" applyAlignment="1">
      <alignment horizontal="center" vertical="center"/>
    </xf>
    <xf numFmtId="0" fontId="18" fillId="2" borderId="0" xfId="0" applyFont="1" applyFill="1" applyAlignment="1">
      <alignment horizontal="left" vertical="center" wrapText="1"/>
    </xf>
    <xf numFmtId="0" fontId="18" fillId="2" borderId="0" xfId="0" applyFont="1" applyFill="1" applyAlignment="1">
      <alignment horizontal="left" vertical="center"/>
    </xf>
    <xf numFmtId="0" fontId="18" fillId="2" borderId="12" xfId="0" applyFont="1" applyFill="1" applyBorder="1" applyAlignment="1">
      <alignment horizontal="left" vertical="center"/>
    </xf>
    <xf numFmtId="0" fontId="39" fillId="0" borderId="8" xfId="15" applyFont="1" applyBorder="1" applyAlignment="1">
      <alignment horizontal="center" vertical="center"/>
    </xf>
    <xf numFmtId="0" fontId="39" fillId="0" borderId="7" xfId="15" applyFont="1" applyBorder="1" applyAlignment="1">
      <alignment horizontal="center" vertical="center"/>
    </xf>
    <xf numFmtId="0" fontId="39" fillId="0" borderId="5" xfId="15" applyFont="1" applyBorder="1" applyAlignment="1">
      <alignment horizontal="center" vertical="center"/>
    </xf>
    <xf numFmtId="0" fontId="39" fillId="0" borderId="15" xfId="15" applyFont="1" applyBorder="1" applyAlignment="1">
      <alignment horizontal="center" vertical="center"/>
    </xf>
    <xf numFmtId="0" fontId="39" fillId="0" borderId="8" xfId="15" applyFont="1" applyBorder="1" applyAlignment="1">
      <alignment horizontal="center" vertical="center" wrapText="1"/>
    </xf>
    <xf numFmtId="0" fontId="39" fillId="0" borderId="7" xfId="15" applyFont="1" applyBorder="1" applyAlignment="1">
      <alignment horizontal="center" vertical="center" wrapText="1"/>
    </xf>
    <xf numFmtId="0" fontId="21" fillId="4" borderId="58" xfId="0" applyFont="1" applyFill="1" applyBorder="1" applyAlignment="1">
      <alignment horizontal="left" vertical="center"/>
    </xf>
    <xf numFmtId="0" fontId="21" fillId="4" borderId="59" xfId="0" applyFont="1" applyFill="1" applyBorder="1" applyAlignment="1">
      <alignment horizontal="left" vertical="center"/>
    </xf>
    <xf numFmtId="0" fontId="21" fillId="4" borderId="60" xfId="0" applyFont="1" applyFill="1" applyBorder="1" applyAlignment="1">
      <alignment horizontal="left" vertical="center"/>
    </xf>
    <xf numFmtId="0" fontId="21" fillId="4" borderId="61" xfId="0" applyFont="1" applyFill="1" applyBorder="1" applyAlignment="1">
      <alignment horizontal="left" vertical="center"/>
    </xf>
    <xf numFmtId="0" fontId="9" fillId="4" borderId="63" xfId="0" applyFont="1" applyFill="1" applyBorder="1" applyAlignment="1">
      <alignment horizontal="left" vertical="center"/>
    </xf>
    <xf numFmtId="0" fontId="9" fillId="4" borderId="64" xfId="0" applyFont="1" applyFill="1" applyBorder="1" applyAlignment="1">
      <alignment horizontal="left" vertical="center"/>
    </xf>
    <xf numFmtId="0" fontId="9" fillId="4" borderId="65" xfId="0" applyFont="1" applyFill="1" applyBorder="1" applyAlignment="1">
      <alignment horizontal="left" vertical="center"/>
    </xf>
    <xf numFmtId="0" fontId="18" fillId="4" borderId="5" xfId="0" applyFont="1" applyFill="1" applyBorder="1" applyAlignment="1" applyProtection="1">
      <alignment horizontal="left"/>
      <protection locked="0"/>
    </xf>
    <xf numFmtId="0" fontId="18" fillId="4" borderId="15" xfId="0" applyFont="1" applyFill="1" applyBorder="1" applyAlignment="1" applyProtection="1">
      <alignment horizontal="left"/>
      <protection locked="0"/>
    </xf>
    <xf numFmtId="0" fontId="30" fillId="4" borderId="0" xfId="0" applyFont="1" applyFill="1" applyAlignment="1">
      <alignment horizontal="center" vertical="center" shrinkToFit="1"/>
    </xf>
    <xf numFmtId="0" fontId="9" fillId="4" borderId="12" xfId="0" applyFont="1" applyFill="1" applyBorder="1" applyAlignment="1" applyProtection="1">
      <alignment horizontal="center" wrapText="1"/>
      <protection locked="0"/>
    </xf>
    <xf numFmtId="0" fontId="9" fillId="4" borderId="0" xfId="0" applyFont="1" applyFill="1" applyAlignment="1">
      <alignment horizontal="left" vertical="top" wrapText="1"/>
    </xf>
    <xf numFmtId="0" fontId="9" fillId="0" borderId="2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6" xfId="0" applyFont="1" applyBorder="1" applyAlignment="1">
      <alignment horizontal="left" vertical="center" wrapText="1"/>
    </xf>
    <xf numFmtId="0" fontId="9" fillId="0" borderId="28" xfId="0" applyFont="1" applyBorder="1" applyAlignment="1">
      <alignment horizontal="left" vertical="center" wrapText="1"/>
    </xf>
    <xf numFmtId="0" fontId="9" fillId="0" borderId="3" xfId="0" applyFont="1" applyBorder="1" applyAlignment="1">
      <alignment horizontal="left" vertical="center" wrapText="1"/>
    </xf>
    <xf numFmtId="0" fontId="9" fillId="0" borderId="30" xfId="0" applyFont="1" applyBorder="1" applyAlignment="1" applyProtection="1">
      <alignment horizontal="left" vertical="top"/>
      <protection locked="0"/>
    </xf>
    <xf numFmtId="0" fontId="9" fillId="0" borderId="29" xfId="0" applyFont="1" applyBorder="1" applyAlignment="1" applyProtection="1">
      <alignment horizontal="left" vertical="top"/>
      <protection locked="0"/>
    </xf>
    <xf numFmtId="0" fontId="9" fillId="0" borderId="27" xfId="0" applyFont="1" applyBorder="1" applyAlignment="1" applyProtection="1">
      <alignment horizontal="left" vertical="top"/>
      <protection locked="0"/>
    </xf>
    <xf numFmtId="0" fontId="9" fillId="0" borderId="21" xfId="0" applyFont="1" applyBorder="1" applyAlignment="1" applyProtection="1">
      <alignment horizontal="left" vertical="top"/>
      <protection locked="0"/>
    </xf>
    <xf numFmtId="0" fontId="9" fillId="0" borderId="0" xfId="0" applyFont="1" applyAlignment="1" applyProtection="1">
      <alignment horizontal="left" vertical="top"/>
      <protection locked="0"/>
    </xf>
    <xf numFmtId="0" fontId="9" fillId="0" borderId="1" xfId="0" applyFont="1" applyBorder="1" applyAlignment="1" applyProtection="1">
      <alignment horizontal="left" vertical="top"/>
      <protection locked="0"/>
    </xf>
    <xf numFmtId="0" fontId="9" fillId="0" borderId="31" xfId="0" applyFont="1" applyBorder="1" applyAlignment="1" applyProtection="1">
      <alignment horizontal="left" vertical="top"/>
      <protection locked="0"/>
    </xf>
    <xf numFmtId="0" fontId="9" fillId="0" borderId="32" xfId="0" applyFont="1" applyBorder="1" applyAlignment="1" applyProtection="1">
      <alignment horizontal="left" vertical="top"/>
      <protection locked="0"/>
    </xf>
    <xf numFmtId="0" fontId="9" fillId="0" borderId="2" xfId="0" applyFont="1" applyBorder="1" applyAlignment="1" applyProtection="1">
      <alignment horizontal="left" vertical="top"/>
      <protection locked="0"/>
    </xf>
    <xf numFmtId="0" fontId="9" fillId="0" borderId="28"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18" fillId="0" borderId="26"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6" xfId="0" applyFont="1" applyBorder="1" applyAlignment="1">
      <alignment horizontal="left" vertical="center" wrapText="1"/>
    </xf>
    <xf numFmtId="0" fontId="18" fillId="0" borderId="28" xfId="0" applyFont="1" applyBorder="1" applyAlignment="1">
      <alignment horizontal="left" vertical="center" wrapText="1"/>
    </xf>
    <xf numFmtId="0" fontId="18" fillId="0" borderId="28" xfId="0" applyFont="1" applyBorder="1" applyAlignment="1">
      <alignment horizontal="left" vertical="top" wrapText="1"/>
    </xf>
    <xf numFmtId="0" fontId="18" fillId="0" borderId="3" xfId="0" applyFont="1" applyBorder="1" applyAlignment="1">
      <alignment horizontal="left" vertical="top" wrapText="1"/>
    </xf>
    <xf numFmtId="0" fontId="9" fillId="0" borderId="26" xfId="0" applyFont="1" applyBorder="1" applyAlignment="1">
      <alignment horizontal="justify" vertical="center" wrapText="1"/>
    </xf>
    <xf numFmtId="0" fontId="9" fillId="0" borderId="28" xfId="0" applyFont="1" applyBorder="1" applyAlignment="1">
      <alignment horizontal="justify" vertical="center" wrapText="1"/>
    </xf>
    <xf numFmtId="0" fontId="9" fillId="0" borderId="3" xfId="0" applyFont="1" applyBorder="1" applyAlignment="1">
      <alignment horizontal="justify" vertical="center" wrapText="1"/>
    </xf>
    <xf numFmtId="0" fontId="27" fillId="0" borderId="26" xfId="0" applyFont="1" applyBorder="1" applyAlignment="1">
      <alignment horizontal="center" vertical="center" wrapText="1"/>
    </xf>
    <xf numFmtId="0" fontId="27" fillId="0" borderId="3"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 xfId="0" applyFont="1" applyBorder="1" applyAlignment="1">
      <alignment horizontal="center" vertical="center" wrapText="1"/>
    </xf>
    <xf numFmtId="0" fontId="30" fillId="4" borderId="0" xfId="0" applyFont="1" applyFill="1" applyAlignment="1">
      <alignment horizontal="center" vertical="center"/>
    </xf>
    <xf numFmtId="0" fontId="18" fillId="4" borderId="0" xfId="0" applyFont="1" applyFill="1" applyAlignment="1">
      <alignment horizontal="left" vertical="center" wrapText="1"/>
    </xf>
  </cellXfs>
  <cellStyles count="16">
    <cellStyle name="パーセント" xfId="2" builtinId="5"/>
    <cellStyle name="パーセント 2" xfId="4" xr:uid="{87C8DF0C-68A8-4BD7-A476-C2907AE0A06D}"/>
    <cellStyle name="パーセント 3" xfId="7" xr:uid="{AB509C50-E776-4529-8683-88C199F47D6C}"/>
    <cellStyle name="桁区切り" xfId="8" builtinId="6"/>
    <cellStyle name="桁区切り 2" xfId="5" xr:uid="{039D4873-3D8D-48D2-85EC-BC98959E5513}"/>
    <cellStyle name="桁区切り 3" xfId="10" xr:uid="{6AD74FEE-6124-42BB-BFCB-ECE62EF82F15}"/>
    <cellStyle name="標準" xfId="0" builtinId="0"/>
    <cellStyle name="標準 2" xfId="1" xr:uid="{4F56BA38-2D68-4D01-AE5F-B9CDEB91951F}"/>
    <cellStyle name="標準 2 2" xfId="15" xr:uid="{F59E0916-2E80-4D23-A1B6-2135E2389677}"/>
    <cellStyle name="標準 3" xfId="3" xr:uid="{6E07C5E2-6A06-41DF-8E59-BC225CB9440C}"/>
    <cellStyle name="標準 3 2" xfId="11" xr:uid="{45D47E7E-E3CE-4ABD-AF27-B4AF8E5D3AD6}"/>
    <cellStyle name="標準 3 2 2" xfId="12" xr:uid="{4D27F3EA-A107-4D21-9799-DF5E34A6247B}"/>
    <cellStyle name="標準 3 2 3" xfId="13" xr:uid="{7BE3D14F-F089-46BB-901A-3A3FC11AE0D1}"/>
    <cellStyle name="標準 3 2 3 2" xfId="14" xr:uid="{6174E5AA-92EB-4853-AD78-DE5F69758F27}"/>
    <cellStyle name="標準 4" xfId="6" xr:uid="{7503DA41-E017-44CA-83C3-7F5DB6ADAC54}"/>
    <cellStyle name="標準 5" xfId="9" xr:uid="{AE1A4CCC-A49D-459E-8ADF-6256352F72A2}"/>
  </cellStyles>
  <dxfs count="168">
    <dxf>
      <font>
        <color theme="8" tint="0.79998168889431442"/>
      </font>
    </dxf>
    <dxf>
      <font>
        <color theme="8" tint="0.79998168889431442"/>
      </font>
    </dxf>
    <dxf>
      <font>
        <color theme="8" tint="0.79998168889431442"/>
      </font>
    </dxf>
    <dxf>
      <font>
        <color theme="8" tint="0.79998168889431442"/>
      </font>
    </dxf>
    <dxf>
      <font>
        <color theme="8" tint="0.79998168889431442"/>
      </font>
    </dxf>
    <dxf>
      <font>
        <color rgb="FFFF0000"/>
      </font>
      <fill>
        <patternFill>
          <bgColor rgb="FFFFCCFF"/>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theme="8" tint="0.79998168889431442"/>
      </font>
    </dxf>
    <dxf>
      <font>
        <color rgb="FFFF0000"/>
      </font>
      <fill>
        <patternFill>
          <bgColor rgb="FFFFCCFF"/>
        </patternFill>
      </fill>
    </dxf>
    <dxf>
      <font>
        <color rgb="FFFF0000"/>
      </font>
      <fill>
        <patternFill>
          <bgColor rgb="FFFFCCCC"/>
        </patternFill>
      </fill>
    </dxf>
    <dxf>
      <font>
        <color rgb="FFFF0000"/>
      </font>
      <fill>
        <patternFill>
          <bgColor rgb="FFFFCCCC"/>
        </patternFill>
      </fill>
    </dxf>
    <dxf>
      <font>
        <color theme="8" tint="0.79998168889431442"/>
      </font>
    </dxf>
    <dxf>
      <font>
        <color rgb="FFFF0000"/>
      </font>
      <fill>
        <patternFill>
          <bgColor rgb="FFFFFF00"/>
        </patternFill>
      </fill>
    </dxf>
    <dxf>
      <font>
        <color rgb="FFFF0000"/>
      </font>
      <fill>
        <patternFill>
          <bgColor rgb="FFFFFF00"/>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CCFF"/>
        </patternFill>
      </fill>
    </dxf>
    <dxf>
      <font>
        <color rgb="FFFF0000"/>
      </font>
      <fill>
        <patternFill>
          <bgColor rgb="FFFFFF00"/>
        </patternFill>
      </fill>
    </dxf>
    <dxf>
      <fill>
        <patternFill>
          <bgColor rgb="FFFFFF00"/>
        </patternFill>
      </fill>
    </dxf>
    <dxf>
      <font>
        <color rgb="FFFF0000"/>
      </font>
      <fill>
        <patternFill>
          <bgColor rgb="FFFFCCFF"/>
        </patternFill>
      </fill>
    </dxf>
    <dxf>
      <font>
        <color rgb="FFFF0000"/>
      </font>
      <fill>
        <patternFill>
          <bgColor rgb="FFFFFF00"/>
        </patternFill>
      </fill>
    </dxf>
    <dxf>
      <font>
        <color rgb="FFFF0000"/>
      </font>
      <fill>
        <patternFill>
          <bgColor rgb="FFFFFF00"/>
        </patternFill>
      </fill>
    </dxf>
    <dxf>
      <font>
        <color rgb="FF009900"/>
      </font>
      <fill>
        <patternFill>
          <bgColor rgb="FFCCFFCC"/>
        </patternFill>
      </fill>
    </dxf>
    <dxf>
      <font>
        <color rgb="FFFF0000"/>
      </font>
      <fill>
        <patternFill>
          <bgColor rgb="FFFFCCFF"/>
        </patternFill>
      </fill>
    </dxf>
    <dxf>
      <font>
        <color rgb="FFFF0000"/>
      </font>
      <fill>
        <patternFill>
          <bgColor rgb="FFFFCCFF"/>
        </patternFill>
      </fill>
    </dxf>
    <dxf>
      <fill>
        <patternFill>
          <bgColor rgb="FFFFFF00"/>
        </patternFill>
      </fill>
    </dxf>
    <dxf>
      <font>
        <color rgb="FFFF0000"/>
      </font>
      <fill>
        <patternFill>
          <bgColor rgb="FFFFCCFF"/>
        </patternFill>
      </fill>
    </dxf>
    <dxf>
      <fill>
        <patternFill>
          <bgColor rgb="FFFFFF00"/>
        </patternFill>
      </fill>
    </dxf>
    <dxf>
      <fill>
        <patternFill>
          <bgColor rgb="FFFFFF00"/>
        </patternFill>
      </fill>
    </dxf>
    <dxf>
      <font>
        <color rgb="FFFF0000"/>
      </font>
      <fill>
        <patternFill>
          <bgColor rgb="FFFFFF00"/>
        </patternFill>
      </fill>
    </dxf>
    <dxf>
      <font>
        <color rgb="FFFF0000"/>
      </font>
      <fill>
        <patternFill>
          <bgColor rgb="FFFFFF00"/>
        </patternFill>
      </fill>
    </dxf>
    <dxf>
      <font>
        <color theme="8" tint="0.79998168889431442"/>
      </font>
    </dxf>
    <dxf>
      <font>
        <color rgb="FFFF0000"/>
      </font>
      <fill>
        <patternFill>
          <bgColor rgb="FFFFFF00"/>
        </patternFill>
      </fill>
    </dxf>
    <dxf>
      <font>
        <color rgb="FFFF0000"/>
      </font>
      <fill>
        <patternFill>
          <bgColor rgb="FFFFCCFF"/>
        </patternFill>
      </fill>
    </dxf>
    <dxf>
      <font>
        <color rgb="FFFF0000"/>
      </font>
      <fill>
        <patternFill>
          <bgColor rgb="FFFFCCFF"/>
        </patternFill>
      </fill>
    </dxf>
    <dxf>
      <fill>
        <patternFill>
          <bgColor rgb="FFFFFF00"/>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ill>
        <patternFill>
          <bgColor rgb="FFFFCCFF"/>
        </patternFill>
      </fill>
    </dxf>
    <dxf>
      <font>
        <color rgb="FFFF0000"/>
      </font>
      <fill>
        <patternFill>
          <bgColor rgb="FFFFCCFF"/>
        </patternFill>
      </fill>
    </dxf>
    <dxf>
      <font>
        <color theme="0"/>
      </font>
      <fill>
        <patternFill>
          <bgColor theme="1" tint="0.499984740745262"/>
        </patternFill>
      </fill>
    </dxf>
    <dxf>
      <font>
        <color theme="0"/>
      </font>
      <fill>
        <patternFill>
          <bgColor rgb="FF808080"/>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theme="0"/>
      </font>
      <fill>
        <patternFill>
          <bgColor rgb="FF808080"/>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ill>
        <patternFill>
          <bgColor rgb="FFFFCCFF"/>
        </patternFill>
      </fill>
    </dxf>
    <dxf>
      <font>
        <color theme="0"/>
      </font>
      <fill>
        <patternFill>
          <bgColor rgb="FF808080"/>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theme="0"/>
      </font>
      <fill>
        <patternFill patternType="solid">
          <fgColor rgb="FF808080"/>
          <bgColor rgb="FF808080"/>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theme="0"/>
      </font>
      <fill>
        <patternFill>
          <bgColor theme="1" tint="0.499984740745262"/>
        </patternFill>
      </fill>
    </dxf>
    <dxf>
      <font>
        <color rgb="FFFF0000"/>
      </font>
      <fill>
        <patternFill>
          <bgColor rgb="FFFFCCFF"/>
        </patternFill>
      </fill>
    </dxf>
    <dxf>
      <font>
        <color theme="0"/>
      </font>
      <fill>
        <patternFill>
          <bgColor theme="1" tint="0.499984740745262"/>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u val="none"/>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bgColor rgb="FFFFCCFF"/>
        </patternFill>
      </fill>
    </dxf>
    <dxf>
      <font>
        <color rgb="FFFF0000"/>
      </font>
      <fill>
        <patternFill>
          <fgColor rgb="FFFFCCFF"/>
          <bgColor rgb="FFFFCCFF"/>
        </patternFill>
      </fill>
    </dxf>
    <dxf>
      <font>
        <color theme="0"/>
      </font>
      <fill>
        <patternFill>
          <bgColor theme="1" tint="0.499984740745262"/>
        </patternFill>
      </fill>
    </dxf>
    <dxf>
      <font>
        <color rgb="FFFF0000"/>
      </font>
      <fill>
        <patternFill>
          <bgColor rgb="FFFFCCFF"/>
        </patternFill>
      </fill>
    </dxf>
    <dxf>
      <font>
        <color theme="0"/>
      </font>
      <fill>
        <patternFill>
          <fgColor rgb="FF808080"/>
          <bgColor rgb="FF808080"/>
        </patternFill>
      </fill>
    </dxf>
    <dxf>
      <font>
        <color rgb="FFFF0000"/>
      </font>
      <fill>
        <patternFill>
          <fgColor rgb="FFFF0000"/>
          <bgColor rgb="FFFFCCFF"/>
        </patternFill>
      </fill>
    </dxf>
    <dxf>
      <font>
        <color rgb="FFFF0000"/>
      </font>
      <fill>
        <patternFill>
          <bgColor rgb="FFFFCCFF"/>
        </patternFill>
      </fill>
    </dxf>
    <dxf>
      <font>
        <color rgb="FFFF0000"/>
        <family val="3"/>
        <charset val="128"/>
      </font>
      <fill>
        <patternFill patternType="solid">
          <fgColor rgb="FFFFCCFF"/>
          <bgColor rgb="FFFFCCFF"/>
        </patternFill>
      </fill>
    </dxf>
    <dxf>
      <font>
        <color rgb="FFFF0000"/>
        <family val="3"/>
        <charset val="128"/>
      </font>
      <fill>
        <patternFill patternType="solid">
          <fgColor rgb="FFFFFF00"/>
          <bgColor rgb="FFFFFF00"/>
        </patternFill>
      </fill>
    </dxf>
    <dxf>
      <font>
        <color rgb="FFFF0000"/>
        <family val="3"/>
        <charset val="128"/>
      </font>
      <fill>
        <patternFill patternType="solid">
          <fgColor rgb="FFFFFF00"/>
          <bgColor rgb="FFFFFF00"/>
        </patternFill>
      </fill>
    </dxf>
    <dxf>
      <font>
        <color rgb="FFFF0000"/>
        <family val="3"/>
        <charset val="128"/>
      </font>
      <fill>
        <patternFill patternType="solid">
          <fgColor rgb="FFFFFF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rgb="FFFFFF00"/>
        </patternFill>
      </fill>
    </dxf>
    <dxf>
      <font>
        <color rgb="FFFF0000"/>
      </font>
      <fill>
        <patternFill>
          <bgColor rgb="FFFFCCFF"/>
        </patternFill>
      </fill>
    </dxf>
    <dxf>
      <font>
        <color rgb="FFFF0000"/>
      </font>
      <fill>
        <patternFill>
          <bgColor rgb="FFFFFF00"/>
        </patternFill>
      </fill>
    </dxf>
    <dxf>
      <font>
        <color rgb="FFFF0000"/>
      </font>
      <fill>
        <patternFill>
          <bgColor rgb="FFFFFF00"/>
        </patternFill>
      </fill>
    </dxf>
    <dxf>
      <font>
        <color rgb="FFFF0000"/>
      </font>
      <fill>
        <patternFill>
          <bgColor rgb="FFFFCCFF"/>
        </patternFill>
      </fill>
    </dxf>
    <dxf>
      <font>
        <color rgb="FFFF0000"/>
      </font>
      <fill>
        <patternFill>
          <bgColor rgb="FFFFCCFF"/>
        </patternFill>
      </fill>
    </dxf>
    <dxf>
      <fill>
        <patternFill>
          <bgColor rgb="FFFFFF00"/>
        </patternFill>
      </fill>
    </dxf>
    <dxf>
      <font>
        <color rgb="FFFF0000"/>
      </font>
      <fill>
        <patternFill>
          <bgColor rgb="FFFFCCFF"/>
        </patternFill>
      </fill>
    </dxf>
    <dxf>
      <fill>
        <patternFill>
          <bgColor rgb="FFFFFF00"/>
        </patternFill>
      </fill>
    </dxf>
    <dxf>
      <font>
        <color rgb="FFFF0000"/>
      </font>
      <fill>
        <patternFill>
          <bgColor rgb="FFFFFF00"/>
        </patternFill>
      </fill>
    </dxf>
    <dxf>
      <font>
        <color rgb="FFFF0000"/>
      </font>
      <fill>
        <patternFill>
          <bgColor rgb="FFFFFF00"/>
        </patternFill>
      </fill>
    </dxf>
    <dxf>
      <font>
        <color theme="8" tint="0.79998168889431442"/>
      </font>
    </dxf>
    <dxf>
      <font>
        <color rgb="FFFF0000"/>
      </font>
      <fill>
        <patternFill>
          <bgColor rgb="FFFFFF00"/>
        </patternFill>
      </fill>
    </dxf>
    <dxf>
      <font>
        <color theme="8" tint="0.79998168889431442"/>
      </font>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patternType="solid">
          <bgColor theme="0" tint="-0.499984740745262"/>
        </patternFill>
      </fill>
    </dxf>
    <dxf>
      <fill>
        <patternFill patternType="solid">
          <bgColor theme="0" tint="-0.499984740745262"/>
        </patternFill>
      </fill>
    </dxf>
    <dxf>
      <font>
        <color theme="8" tint="0.79998168889431442"/>
      </font>
    </dxf>
    <dxf>
      <font>
        <color theme="8" tint="0.79998168889431442"/>
      </font>
    </dxf>
    <dxf>
      <font>
        <color theme="8" tint="0.79998168889431442"/>
      </font>
    </dxf>
    <dxf>
      <font>
        <color theme="8" tint="0.79998168889431442"/>
      </font>
    </dxf>
  </dxfs>
  <tableStyles count="0" defaultTableStyle="TableStyleMedium2" defaultPivotStyle="PivotStyleLight16"/>
  <colors>
    <mruColors>
      <color rgb="FFFFCCFF"/>
      <color rgb="FFFF99FF"/>
      <color rgb="FF808080"/>
      <color rgb="FF5F5F5F"/>
      <color rgb="FFB2B2B2"/>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CC330-9D8B-4730-BFF9-639311356BA1}">
  <sheetPr>
    <tabColor theme="1" tint="0.34998626667073579"/>
  </sheetPr>
  <dimension ref="A1"/>
  <sheetViews>
    <sheetView workbookViewId="0"/>
  </sheetViews>
  <sheetFormatPr defaultColWidth="9" defaultRowHeight="12" x14ac:dyDescent="0.2"/>
  <cols>
    <col min="1" max="16384" width="9" style="35"/>
  </cols>
  <sheetData/>
  <sheetProtection algorithmName="SHA-512" hashValue="bQhGCmSHwWLYUX2GfdFWLUBAPVvp8T5VMeLv7kyqLKCETEsMFp+w2z+uSloPO7SmY8xwGIiCWIsixrbBRGa0kA==" saltValue="uri5aO2Gp6NW06NvWjFpiA==" spinCount="100000" sheet="1" objects="1" scenarios="1" selectLockedCells="1"/>
  <phoneticPr fontId="1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DC21A-5F1D-43B9-B9CD-B1FE26776AE9}">
  <sheetPr>
    <tabColor rgb="FFFFFF00"/>
    <pageSetUpPr fitToPage="1"/>
  </sheetPr>
  <dimension ref="A1:V73"/>
  <sheetViews>
    <sheetView tabSelected="1" view="pageBreakPreview" zoomScale="70" zoomScaleNormal="70" zoomScaleSheetLayoutView="70" workbookViewId="0">
      <selection activeCell="D24" sqref="D24:F24"/>
    </sheetView>
  </sheetViews>
  <sheetFormatPr defaultColWidth="9" defaultRowHeight="12" x14ac:dyDescent="0.55000000000000004"/>
  <cols>
    <col min="1" max="1" width="3.08203125" style="14" customWidth="1"/>
    <col min="2" max="2" width="4.33203125" style="14" customWidth="1"/>
    <col min="3" max="3" width="42.75" style="14" customWidth="1"/>
    <col min="4" max="4" width="8.08203125" style="14" customWidth="1"/>
    <col min="5" max="5" width="12.58203125" style="14" customWidth="1"/>
    <col min="6" max="6" width="33.5" style="14" customWidth="1"/>
    <col min="7" max="7" width="3.08203125" style="14" customWidth="1"/>
    <col min="8" max="8" width="9" style="14"/>
    <col min="9" max="9" width="3.58203125" style="14" customWidth="1"/>
    <col min="10" max="16384" width="9" style="14"/>
  </cols>
  <sheetData>
    <row r="1" spans="1:10" x14ac:dyDescent="0.55000000000000004">
      <c r="A1" s="62"/>
      <c r="B1" s="62"/>
      <c r="C1" s="62"/>
      <c r="D1" s="62"/>
      <c r="E1" s="62"/>
      <c r="F1" s="62"/>
      <c r="G1" s="62"/>
      <c r="J1" s="36"/>
    </row>
    <row r="2" spans="1:10" x14ac:dyDescent="0.55000000000000004">
      <c r="A2" s="62"/>
      <c r="B2" s="62" t="s">
        <v>113</v>
      </c>
      <c r="C2" s="62"/>
      <c r="D2" s="62"/>
      <c r="E2" s="62"/>
      <c r="F2" s="62"/>
      <c r="G2" s="62"/>
      <c r="I2" s="286"/>
    </row>
    <row r="3" spans="1:10" ht="18.75" customHeight="1" x14ac:dyDescent="0.55000000000000004">
      <c r="A3" s="62"/>
      <c r="B3" s="285" t="s">
        <v>46</v>
      </c>
      <c r="C3" s="285"/>
      <c r="D3" s="285"/>
      <c r="E3" s="285"/>
      <c r="F3" s="285"/>
      <c r="G3" s="62"/>
      <c r="J3" s="36"/>
    </row>
    <row r="4" spans="1:10" ht="9" customHeight="1" x14ac:dyDescent="0.55000000000000004">
      <c r="A4" s="62"/>
      <c r="B4" s="287"/>
      <c r="C4" s="287"/>
      <c r="D4" s="287"/>
      <c r="E4" s="287"/>
      <c r="F4" s="287"/>
      <c r="G4" s="62"/>
      <c r="J4" s="36"/>
    </row>
    <row r="5" spans="1:10" ht="24.75" customHeight="1" x14ac:dyDescent="0.55000000000000004">
      <c r="A5" s="62"/>
      <c r="B5" s="94"/>
      <c r="C5" s="94"/>
      <c r="D5" s="288"/>
      <c r="E5" s="257" t="s">
        <v>297</v>
      </c>
      <c r="F5" s="145">
        <f>'様式第２別紙2-１'!D14</f>
        <v>0</v>
      </c>
      <c r="G5" s="62"/>
      <c r="J5" s="36"/>
    </row>
    <row r="6" spans="1:10" ht="18" customHeight="1" x14ac:dyDescent="0.55000000000000004">
      <c r="A6" s="62"/>
      <c r="B6" s="94"/>
      <c r="C6" s="94"/>
      <c r="D6" s="94"/>
      <c r="E6" s="257" t="s">
        <v>265</v>
      </c>
      <c r="F6" s="146">
        <f>'様式第２別紙2-１'!D10</f>
        <v>0</v>
      </c>
      <c r="G6" s="62"/>
      <c r="J6" s="36"/>
    </row>
    <row r="7" spans="1:10" ht="18" customHeight="1" x14ac:dyDescent="0.55000000000000004">
      <c r="A7" s="62"/>
      <c r="B7" s="94"/>
      <c r="C7" s="94"/>
      <c r="D7" s="94"/>
      <c r="E7" s="257" t="s">
        <v>264</v>
      </c>
      <c r="F7" s="146">
        <f>'様式第２別紙2-１'!D13</f>
        <v>0</v>
      </c>
      <c r="G7" s="62"/>
      <c r="J7" s="36"/>
    </row>
    <row r="8" spans="1:10" ht="12.5" thickBot="1" x14ac:dyDescent="0.6">
      <c r="A8" s="62"/>
      <c r="B8" s="62"/>
      <c r="C8" s="62"/>
      <c r="D8" s="62"/>
      <c r="E8" s="62"/>
      <c r="F8" s="62"/>
      <c r="G8" s="62"/>
    </row>
    <row r="9" spans="1:10" ht="31.5" customHeight="1" x14ac:dyDescent="0.55000000000000004">
      <c r="A9" s="62"/>
      <c r="B9" s="289" t="s">
        <v>162</v>
      </c>
      <c r="C9" s="290" t="s">
        <v>47</v>
      </c>
      <c r="D9" s="418"/>
      <c r="E9" s="419"/>
      <c r="F9" s="420"/>
      <c r="G9" s="62"/>
    </row>
    <row r="10" spans="1:10" ht="31.5" customHeight="1" x14ac:dyDescent="0.55000000000000004">
      <c r="A10" s="62"/>
      <c r="B10" s="291" t="s">
        <v>163</v>
      </c>
      <c r="C10" s="292" t="s">
        <v>48</v>
      </c>
      <c r="D10" s="442">
        <f>'様式第4-1導入設備'!E11</f>
        <v>0</v>
      </c>
      <c r="E10" s="442"/>
      <c r="F10" s="293" t="s">
        <v>49</v>
      </c>
      <c r="G10" s="62"/>
    </row>
    <row r="11" spans="1:10" ht="31.5" customHeight="1" x14ac:dyDescent="0.55000000000000004">
      <c r="A11" s="62"/>
      <c r="B11" s="426" t="s">
        <v>164</v>
      </c>
      <c r="C11" s="295" t="s">
        <v>370</v>
      </c>
      <c r="D11" s="441">
        <f>'様式第4-1導入設備'!M11</f>
        <v>0</v>
      </c>
      <c r="E11" s="442"/>
      <c r="F11" s="293" t="s">
        <v>372</v>
      </c>
      <c r="G11" s="62"/>
    </row>
    <row r="12" spans="1:10" ht="31.5" customHeight="1" x14ac:dyDescent="0.55000000000000004">
      <c r="A12" s="62"/>
      <c r="B12" s="427"/>
      <c r="C12" s="295" t="s">
        <v>371</v>
      </c>
      <c r="D12" s="441">
        <f>'様式第4-1導入設備'!L11</f>
        <v>0</v>
      </c>
      <c r="E12" s="442"/>
      <c r="F12" s="293" t="s">
        <v>372</v>
      </c>
      <c r="G12" s="62"/>
    </row>
    <row r="13" spans="1:10" ht="31.5" customHeight="1" x14ac:dyDescent="0.55000000000000004">
      <c r="A13" s="62"/>
      <c r="B13" s="291" t="s">
        <v>165</v>
      </c>
      <c r="C13" s="292" t="s">
        <v>50</v>
      </c>
      <c r="D13" s="448">
        <f>'様式第4-1導入設備'!U11</f>
        <v>0</v>
      </c>
      <c r="E13" s="448"/>
      <c r="F13" s="293" t="s">
        <v>51</v>
      </c>
      <c r="G13" s="62"/>
    </row>
    <row r="14" spans="1:10" ht="31.5" customHeight="1" x14ac:dyDescent="0.55000000000000004">
      <c r="A14" s="62"/>
      <c r="B14" s="426" t="s">
        <v>166</v>
      </c>
      <c r="C14" s="296" t="s">
        <v>324</v>
      </c>
      <c r="D14" s="448">
        <f>'様式第4-1導入設備'!BN11</f>
        <v>0</v>
      </c>
      <c r="E14" s="448"/>
      <c r="F14" s="293" t="s">
        <v>52</v>
      </c>
      <c r="G14" s="62"/>
    </row>
    <row r="15" spans="1:10" ht="31.5" customHeight="1" x14ac:dyDescent="0.55000000000000004">
      <c r="A15" s="62"/>
      <c r="B15" s="447"/>
      <c r="C15" s="296" t="s">
        <v>325</v>
      </c>
      <c r="D15" s="448">
        <f>'様式第4-1導入設備'!BP11</f>
        <v>0</v>
      </c>
      <c r="E15" s="448"/>
      <c r="F15" s="293" t="s">
        <v>314</v>
      </c>
      <c r="G15" s="62"/>
    </row>
    <row r="16" spans="1:10" ht="31.5" customHeight="1" x14ac:dyDescent="0.55000000000000004">
      <c r="A16" s="62"/>
      <c r="B16" s="427"/>
      <c r="C16" s="296" t="s">
        <v>333</v>
      </c>
      <c r="D16" s="448">
        <f>'様式第4-1導入設備'!BR11</f>
        <v>0</v>
      </c>
      <c r="E16" s="448"/>
      <c r="F16" s="293" t="s">
        <v>316</v>
      </c>
      <c r="G16" s="62"/>
    </row>
    <row r="17" spans="1:7" ht="31.5" customHeight="1" x14ac:dyDescent="0.55000000000000004">
      <c r="A17" s="62"/>
      <c r="B17" s="291" t="s">
        <v>167</v>
      </c>
      <c r="C17" s="296" t="s">
        <v>379</v>
      </c>
      <c r="D17" s="448">
        <f>'様式第２別紙2-１'!D7</f>
        <v>0</v>
      </c>
      <c r="E17" s="448"/>
      <c r="F17" s="293" t="s">
        <v>374</v>
      </c>
      <c r="G17" s="62"/>
    </row>
    <row r="18" spans="1:7" ht="31.5" customHeight="1" x14ac:dyDescent="0.55000000000000004">
      <c r="A18" s="62"/>
      <c r="B18" s="291" t="s">
        <v>168</v>
      </c>
      <c r="C18" s="297" t="s">
        <v>373</v>
      </c>
      <c r="D18" s="455">
        <f>COUNTIF('様式第4-1導入設備'!$K$13:$K$112,'様式第4-1導入設備'!J155)+COUNTIF('様式第4-1導入設備'!$K$13:$K$112,'様式第4-1導入設備'!J156)</f>
        <v>0</v>
      </c>
      <c r="E18" s="448"/>
      <c r="F18" s="293" t="s">
        <v>374</v>
      </c>
      <c r="G18" s="62"/>
    </row>
    <row r="19" spans="1:7" ht="31.5" customHeight="1" x14ac:dyDescent="0.55000000000000004">
      <c r="A19" s="62"/>
      <c r="B19" s="291" t="s">
        <v>169</v>
      </c>
      <c r="C19" s="298" t="s">
        <v>380</v>
      </c>
      <c r="D19" s="442">
        <f>IFERROR(D10/D17,0)</f>
        <v>0</v>
      </c>
      <c r="E19" s="442"/>
      <c r="F19" s="293" t="s">
        <v>377</v>
      </c>
      <c r="G19" s="62"/>
    </row>
    <row r="20" spans="1:7" ht="31.5" customHeight="1" x14ac:dyDescent="0.55000000000000004">
      <c r="A20" s="62"/>
      <c r="B20" s="426" t="s">
        <v>65</v>
      </c>
      <c r="C20" s="298" t="s">
        <v>382</v>
      </c>
      <c r="D20" s="431">
        <f>'様式第4-1導入設備'!G11</f>
        <v>0</v>
      </c>
      <c r="E20" s="431"/>
      <c r="F20" s="293"/>
      <c r="G20" s="62"/>
    </row>
    <row r="21" spans="1:7" ht="31.5" customHeight="1" x14ac:dyDescent="0.55000000000000004">
      <c r="A21" s="62"/>
      <c r="B21" s="427"/>
      <c r="C21" s="298" t="s">
        <v>381</v>
      </c>
      <c r="D21" s="431">
        <f>'様式第4-1導入設備'!H11</f>
        <v>0</v>
      </c>
      <c r="E21" s="431"/>
      <c r="F21" s="299"/>
      <c r="G21" s="62"/>
    </row>
    <row r="22" spans="1:7" ht="31.5" customHeight="1" x14ac:dyDescent="0.55000000000000004">
      <c r="A22" s="62"/>
      <c r="B22" s="294" t="s">
        <v>66</v>
      </c>
      <c r="C22" s="300" t="s">
        <v>378</v>
      </c>
      <c r="D22" s="456"/>
      <c r="E22" s="456"/>
      <c r="F22" s="299"/>
      <c r="G22" s="62"/>
    </row>
    <row r="23" spans="1:7" ht="21" customHeight="1" x14ac:dyDescent="0.55000000000000004">
      <c r="A23" s="62"/>
      <c r="B23" s="426" t="s">
        <v>172</v>
      </c>
      <c r="C23" s="432" t="s">
        <v>220</v>
      </c>
      <c r="D23" s="434"/>
      <c r="E23" s="435"/>
      <c r="F23" s="299" t="s">
        <v>53</v>
      </c>
      <c r="G23" s="62"/>
    </row>
    <row r="24" spans="1:7" ht="21" customHeight="1" x14ac:dyDescent="0.55000000000000004">
      <c r="A24" s="62"/>
      <c r="B24" s="427"/>
      <c r="C24" s="433"/>
      <c r="D24" s="428" t="s">
        <v>280</v>
      </c>
      <c r="E24" s="429"/>
      <c r="F24" s="430"/>
      <c r="G24" s="62"/>
    </row>
    <row r="25" spans="1:7" ht="31.5" customHeight="1" x14ac:dyDescent="0.55000000000000004">
      <c r="A25" s="62"/>
      <c r="B25" s="291" t="s">
        <v>67</v>
      </c>
      <c r="C25" s="296" t="s">
        <v>221</v>
      </c>
      <c r="D25" s="436">
        <f>'様式第２別紙2-2'!D18</f>
        <v>0</v>
      </c>
      <c r="E25" s="436"/>
      <c r="F25" s="293" t="s">
        <v>17</v>
      </c>
      <c r="G25" s="62"/>
    </row>
    <row r="26" spans="1:7" ht="31.5" customHeight="1" x14ac:dyDescent="0.55000000000000004">
      <c r="A26" s="62"/>
      <c r="B26" s="291" t="s">
        <v>174</v>
      </c>
      <c r="C26" s="296" t="s">
        <v>222</v>
      </c>
      <c r="D26" s="441">
        <f>IFERROR(D10/'様式第２別紙2-2'!D19,0)</f>
        <v>0</v>
      </c>
      <c r="E26" s="442"/>
      <c r="F26" s="293" t="s">
        <v>377</v>
      </c>
      <c r="G26" s="62"/>
    </row>
    <row r="27" spans="1:7" ht="31.5" customHeight="1" x14ac:dyDescent="0.55000000000000004">
      <c r="A27" s="62"/>
      <c r="B27" s="291" t="s">
        <v>175</v>
      </c>
      <c r="C27" s="296" t="s">
        <v>223</v>
      </c>
      <c r="D27" s="437">
        <f>'様式第4-2需要家・需要地'!J5</f>
        <v>0</v>
      </c>
      <c r="E27" s="437"/>
      <c r="F27" s="293"/>
      <c r="G27" s="62"/>
    </row>
    <row r="28" spans="1:7" ht="24" customHeight="1" x14ac:dyDescent="0.55000000000000004">
      <c r="A28" s="62"/>
      <c r="B28" s="426" t="s">
        <v>74</v>
      </c>
      <c r="C28" s="301" t="s">
        <v>54</v>
      </c>
      <c r="D28" s="438">
        <f>'様式第4-1導入設備'!J11</f>
        <v>0</v>
      </c>
      <c r="E28" s="439"/>
      <c r="F28" s="299" t="s">
        <v>55</v>
      </c>
      <c r="G28" s="62"/>
    </row>
    <row r="29" spans="1:7" ht="24" customHeight="1" x14ac:dyDescent="0.55000000000000004">
      <c r="A29" s="62"/>
      <c r="B29" s="427"/>
      <c r="C29" s="302" t="s">
        <v>56</v>
      </c>
      <c r="D29" s="440">
        <f>'様式第4-1導入設備'!I11</f>
        <v>0</v>
      </c>
      <c r="E29" s="440"/>
      <c r="F29" s="303"/>
      <c r="G29" s="62"/>
    </row>
    <row r="30" spans="1:7" ht="29.5" customHeight="1" x14ac:dyDescent="0.55000000000000004">
      <c r="A30" s="62"/>
      <c r="B30" s="291" t="s">
        <v>176</v>
      </c>
      <c r="C30" s="296" t="s">
        <v>224</v>
      </c>
      <c r="D30" s="421">
        <f>'様式第２別紙2-2'!D7</f>
        <v>0</v>
      </c>
      <c r="E30" s="421"/>
      <c r="F30" s="422"/>
      <c r="G30" s="62"/>
    </row>
    <row r="31" spans="1:7" ht="44.25" customHeight="1" x14ac:dyDescent="0.55000000000000004">
      <c r="A31" s="62"/>
      <c r="B31" s="291" t="s">
        <v>177</v>
      </c>
      <c r="C31" s="296" t="s">
        <v>57</v>
      </c>
      <c r="D31" s="423"/>
      <c r="E31" s="424"/>
      <c r="F31" s="425"/>
      <c r="G31" s="62"/>
    </row>
    <row r="32" spans="1:7" ht="57" customHeight="1" x14ac:dyDescent="0.55000000000000004">
      <c r="A32" s="62"/>
      <c r="B32" s="291" t="s">
        <v>183</v>
      </c>
      <c r="C32" s="296" t="s">
        <v>58</v>
      </c>
      <c r="D32" s="423"/>
      <c r="E32" s="424"/>
      <c r="F32" s="425"/>
      <c r="G32" s="62"/>
    </row>
    <row r="33" spans="1:7" ht="68.25" customHeight="1" x14ac:dyDescent="0.55000000000000004">
      <c r="A33" s="62"/>
      <c r="B33" s="291" t="s">
        <v>114</v>
      </c>
      <c r="C33" s="296" t="s">
        <v>59</v>
      </c>
      <c r="D33" s="452"/>
      <c r="E33" s="453"/>
      <c r="F33" s="454"/>
      <c r="G33" s="62"/>
    </row>
    <row r="34" spans="1:7" ht="68.25" customHeight="1" x14ac:dyDescent="0.55000000000000004">
      <c r="A34" s="62"/>
      <c r="B34" s="291" t="s">
        <v>121</v>
      </c>
      <c r="C34" s="296" t="s">
        <v>60</v>
      </c>
      <c r="D34" s="452"/>
      <c r="E34" s="453"/>
      <c r="F34" s="454"/>
      <c r="G34" s="62"/>
    </row>
    <row r="35" spans="1:7" ht="68.25" customHeight="1" x14ac:dyDescent="0.55000000000000004">
      <c r="A35" s="62"/>
      <c r="B35" s="291" t="s">
        <v>309</v>
      </c>
      <c r="C35" s="296" t="s">
        <v>61</v>
      </c>
      <c r="D35" s="452"/>
      <c r="E35" s="453"/>
      <c r="F35" s="454"/>
      <c r="G35" s="62"/>
    </row>
    <row r="36" spans="1:7" ht="40" customHeight="1" x14ac:dyDescent="0.55000000000000004">
      <c r="A36" s="62"/>
      <c r="B36" s="291" t="s">
        <v>310</v>
      </c>
      <c r="C36" s="296" t="s">
        <v>318</v>
      </c>
      <c r="D36" s="449"/>
      <c r="E36" s="450"/>
      <c r="F36" s="451"/>
      <c r="G36" s="62"/>
    </row>
    <row r="37" spans="1:7" ht="40" customHeight="1" x14ac:dyDescent="0.55000000000000004">
      <c r="B37" s="291" t="s">
        <v>375</v>
      </c>
      <c r="C37" s="296" t="s">
        <v>319</v>
      </c>
      <c r="D37" s="443"/>
      <c r="E37" s="444"/>
      <c r="F37" s="221" t="s">
        <v>322</v>
      </c>
    </row>
    <row r="38" spans="1:7" ht="40" customHeight="1" thickBot="1" x14ac:dyDescent="0.6">
      <c r="B38" s="304" t="s">
        <v>376</v>
      </c>
      <c r="C38" s="305" t="s">
        <v>323</v>
      </c>
      <c r="D38" s="445"/>
      <c r="E38" s="446"/>
      <c r="F38" s="222" t="s">
        <v>322</v>
      </c>
    </row>
    <row r="39" spans="1:7" ht="18.75" customHeight="1" x14ac:dyDescent="0.55000000000000004">
      <c r="D39" s="306"/>
      <c r="E39" s="307"/>
      <c r="F39" s="308"/>
    </row>
    <row r="40" spans="1:7" ht="18.75" customHeight="1" x14ac:dyDescent="0.55000000000000004">
      <c r="D40" s="306"/>
      <c r="E40" s="307"/>
      <c r="F40" s="308"/>
    </row>
    <row r="41" spans="1:7" ht="18.75" customHeight="1" x14ac:dyDescent="0.55000000000000004">
      <c r="D41" s="94"/>
      <c r="E41" s="122"/>
      <c r="F41" s="308"/>
    </row>
    <row r="42" spans="1:7" ht="18.75" customHeight="1" x14ac:dyDescent="0.55000000000000004">
      <c r="D42" s="94"/>
      <c r="E42" s="122"/>
      <c r="F42" s="308"/>
    </row>
    <row r="43" spans="1:7" ht="18.75" customHeight="1" x14ac:dyDescent="0.55000000000000004">
      <c r="D43" s="94"/>
      <c r="E43" s="122"/>
      <c r="F43" s="308"/>
    </row>
    <row r="44" spans="1:7" ht="18.75" customHeight="1" x14ac:dyDescent="0.55000000000000004">
      <c r="D44" s="94"/>
      <c r="E44" s="122"/>
      <c r="F44" s="308"/>
    </row>
    <row r="45" spans="1:7" ht="18.75" customHeight="1" x14ac:dyDescent="0.55000000000000004">
      <c r="D45" s="94"/>
      <c r="E45" s="122"/>
      <c r="F45" s="308"/>
    </row>
    <row r="46" spans="1:7" ht="18.75" customHeight="1" x14ac:dyDescent="0.55000000000000004"/>
    <row r="47" spans="1:7" ht="18.75" customHeight="1" x14ac:dyDescent="0.55000000000000004"/>
    <row r="48" spans="1:7" ht="18.75" customHeight="1" x14ac:dyDescent="0.55000000000000004"/>
    <row r="49" s="14" customFormat="1" ht="18.75" customHeight="1" x14ac:dyDescent="0.55000000000000004"/>
    <row r="50" s="14" customFormat="1" ht="18.75" customHeight="1" x14ac:dyDescent="0.55000000000000004"/>
    <row r="51" s="14" customFormat="1" ht="18.75" customHeight="1" x14ac:dyDescent="0.55000000000000004"/>
    <row r="52" s="14" customFormat="1" ht="18.75" customHeight="1" x14ac:dyDescent="0.55000000000000004"/>
    <row r="72" spans="22:22" x14ac:dyDescent="0.55000000000000004">
      <c r="V72" s="309" t="s">
        <v>199</v>
      </c>
    </row>
    <row r="73" spans="22:22" x14ac:dyDescent="0.55000000000000004">
      <c r="V73" s="309" t="s">
        <v>383</v>
      </c>
    </row>
  </sheetData>
  <sheetProtection algorithmName="SHA-512" hashValue="3gctw8Mcu8U2bn83dzLk2DJ1mtVS92vbJVvbVougU95rt3C9k9NL3uARri3uXNKVDA1i4RprKMAKMIi41axmVg==" saltValue="+RBrAFGTJN3VYK97qJY2OA==" spinCount="100000" sheet="1" objects="1" scenarios="1" selectLockedCells="1"/>
  <mergeCells count="36">
    <mergeCell ref="B11:B12"/>
    <mergeCell ref="D12:E12"/>
    <mergeCell ref="D11:E11"/>
    <mergeCell ref="D18:E18"/>
    <mergeCell ref="D22:E22"/>
    <mergeCell ref="D37:E37"/>
    <mergeCell ref="D21:E21"/>
    <mergeCell ref="D38:E38"/>
    <mergeCell ref="B14:B16"/>
    <mergeCell ref="D13:E13"/>
    <mergeCell ref="D14:E14"/>
    <mergeCell ref="D17:E17"/>
    <mergeCell ref="D19:E19"/>
    <mergeCell ref="D36:F36"/>
    <mergeCell ref="D33:F33"/>
    <mergeCell ref="D34:F34"/>
    <mergeCell ref="D35:F35"/>
    <mergeCell ref="D15:E15"/>
    <mergeCell ref="D16:E16"/>
    <mergeCell ref="B20:B21"/>
    <mergeCell ref="D9:F9"/>
    <mergeCell ref="D30:F30"/>
    <mergeCell ref="D31:F31"/>
    <mergeCell ref="D32:F32"/>
    <mergeCell ref="B23:B24"/>
    <mergeCell ref="D24:F24"/>
    <mergeCell ref="D20:E20"/>
    <mergeCell ref="C23:C24"/>
    <mergeCell ref="B28:B29"/>
    <mergeCell ref="D23:E23"/>
    <mergeCell ref="D25:E25"/>
    <mergeCell ref="D27:E27"/>
    <mergeCell ref="D28:E28"/>
    <mergeCell ref="D29:E29"/>
    <mergeCell ref="D26:E26"/>
    <mergeCell ref="D10:E10"/>
  </mergeCells>
  <phoneticPr fontId="10"/>
  <conditionalFormatting sqref="F5:F7">
    <cfRule type="cellIs" dxfId="167" priority="10" operator="equal">
      <formula>0</formula>
    </cfRule>
  </conditionalFormatting>
  <conditionalFormatting sqref="D10:E10 D13:E17 D11:D12 D18 D19:E22">
    <cfRule type="cellIs" dxfId="166" priority="9" operator="equal">
      <formula>0</formula>
    </cfRule>
  </conditionalFormatting>
  <conditionalFormatting sqref="D25:E29">
    <cfRule type="cellIs" dxfId="165" priority="8" operator="equal">
      <formula>0</formula>
    </cfRule>
  </conditionalFormatting>
  <conditionalFormatting sqref="D30:F30">
    <cfRule type="cellIs" dxfId="164" priority="7" operator="equal">
      <formula>0</formula>
    </cfRule>
  </conditionalFormatting>
  <conditionalFormatting sqref="F37">
    <cfRule type="expression" dxfId="163" priority="5">
      <formula>$D$37="参画していない"</formula>
    </cfRule>
  </conditionalFormatting>
  <conditionalFormatting sqref="F38">
    <cfRule type="expression" dxfId="162" priority="1">
      <formula>$D$38="参画していない"</formula>
    </cfRule>
  </conditionalFormatting>
  <dataValidations count="3">
    <dataValidation type="list" allowBlank="1" showInputMessage="1" showErrorMessage="1" sqref="D36:F36" xr:uid="{C2D3E215-9008-4AAD-815F-9B7D289DEF8B}">
      <formula1>"発電事業者、小売電気事業者、需要家全て宣言あり,宣言なし"</formula1>
    </dataValidation>
    <dataValidation type="list" allowBlank="1" showInputMessage="1" showErrorMessage="1" sqref="D37:E38" xr:uid="{80D471CD-5CF1-4ED9-B66E-502F06C620C8}">
      <formula1>"参画している,参画していない"</formula1>
    </dataValidation>
    <dataValidation type="list" allowBlank="1" showInputMessage="1" showErrorMessage="1" sqref="D22:E22" xr:uid="{8A3528BF-8C4C-4BE5-933E-D22E8D5C087E}">
      <formula1>$V$72:$V$73</formula1>
    </dataValidation>
  </dataValidation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46405-CEFC-4C45-AF8B-BC0F10BA0A7E}">
  <sheetPr>
    <tabColor rgb="FFFF0000"/>
    <pageSetUpPr fitToPage="1"/>
  </sheetPr>
  <dimension ref="A1:H56"/>
  <sheetViews>
    <sheetView showGridLines="0" view="pageBreakPreview" zoomScale="85" zoomScaleNormal="100" zoomScaleSheetLayoutView="85" workbookViewId="0">
      <selection activeCell="D6" sqref="D6:E6"/>
    </sheetView>
  </sheetViews>
  <sheetFormatPr defaultColWidth="9" defaultRowHeight="12" x14ac:dyDescent="0.55000000000000004"/>
  <cols>
    <col min="1" max="2" width="3.08203125" style="260" customWidth="1"/>
    <col min="3" max="3" width="20.25" style="278" customWidth="1"/>
    <col min="4" max="4" width="19.33203125" style="260" customWidth="1"/>
    <col min="5" max="5" width="27.58203125" style="260" customWidth="1"/>
    <col min="6" max="6" width="3.08203125" style="260" customWidth="1"/>
    <col min="7" max="7" width="4.33203125" style="260" customWidth="1"/>
    <col min="8" max="8" width="18.83203125" style="260" customWidth="1"/>
    <col min="9" max="9" width="10.83203125" style="260" customWidth="1"/>
    <col min="10" max="16384" width="9" style="260"/>
  </cols>
  <sheetData>
    <row r="1" spans="1:8" x14ac:dyDescent="0.55000000000000004">
      <c r="A1" s="258"/>
      <c r="B1" s="258"/>
      <c r="C1" s="259"/>
      <c r="D1" s="258"/>
      <c r="E1" s="258"/>
      <c r="F1" s="258"/>
    </row>
    <row r="2" spans="1:8" x14ac:dyDescent="0.55000000000000004">
      <c r="A2" s="258"/>
      <c r="B2" s="258" t="s">
        <v>206</v>
      </c>
      <c r="C2" s="259"/>
      <c r="D2" s="258"/>
      <c r="E2" s="258"/>
      <c r="F2" s="258"/>
      <c r="G2" s="261"/>
    </row>
    <row r="3" spans="1:8" ht="13" x14ac:dyDescent="0.55000000000000004">
      <c r="A3" s="258"/>
      <c r="B3" s="258" t="s">
        <v>225</v>
      </c>
      <c r="C3" s="259"/>
      <c r="D3" s="457"/>
      <c r="E3" s="457"/>
      <c r="F3" s="258"/>
      <c r="H3" s="36"/>
    </row>
    <row r="4" spans="1:8" ht="23.25" customHeight="1" x14ac:dyDescent="0.55000000000000004">
      <c r="A4" s="463" t="s">
        <v>228</v>
      </c>
      <c r="B4" s="463"/>
      <c r="C4" s="463"/>
      <c r="D4" s="463"/>
      <c r="E4" s="463"/>
      <c r="F4" s="463"/>
      <c r="H4" s="36"/>
    </row>
    <row r="5" spans="1:8" ht="13" x14ac:dyDescent="0.55000000000000004">
      <c r="A5" s="258"/>
      <c r="B5" s="258"/>
      <c r="C5" s="259"/>
      <c r="D5" s="262"/>
      <c r="E5" s="262"/>
      <c r="F5" s="258"/>
    </row>
    <row r="6" spans="1:8" ht="21.75" customHeight="1" x14ac:dyDescent="0.55000000000000004">
      <c r="A6" s="258"/>
      <c r="B6" s="263" t="s">
        <v>162</v>
      </c>
      <c r="C6" s="264" t="s">
        <v>178</v>
      </c>
      <c r="D6" s="461"/>
      <c r="E6" s="461"/>
      <c r="F6" s="258"/>
    </row>
    <row r="7" spans="1:8" ht="21.75" customHeight="1" x14ac:dyDescent="0.55000000000000004">
      <c r="A7" s="258"/>
      <c r="B7" s="263" t="s">
        <v>163</v>
      </c>
      <c r="C7" s="264" t="s">
        <v>179</v>
      </c>
      <c r="D7" s="462"/>
      <c r="E7" s="462"/>
      <c r="F7" s="258"/>
    </row>
    <row r="8" spans="1:8" ht="21.75" customHeight="1" x14ac:dyDescent="0.55000000000000004">
      <c r="A8" s="258"/>
      <c r="B8" s="259"/>
      <c r="C8" s="262"/>
      <c r="D8" s="265"/>
      <c r="E8" s="266"/>
      <c r="F8" s="258"/>
    </row>
    <row r="9" spans="1:8" ht="21.75" customHeight="1" x14ac:dyDescent="0.55000000000000004">
      <c r="A9" s="258"/>
      <c r="B9" s="267" t="s">
        <v>226</v>
      </c>
      <c r="C9" s="262"/>
      <c r="D9" s="265"/>
      <c r="E9" s="266"/>
      <c r="F9" s="258"/>
    </row>
    <row r="10" spans="1:8" ht="21.75" customHeight="1" x14ac:dyDescent="0.55000000000000004">
      <c r="A10" s="258"/>
      <c r="B10" s="263" t="s">
        <v>164</v>
      </c>
      <c r="C10" s="264" t="s">
        <v>0</v>
      </c>
      <c r="D10" s="458"/>
      <c r="E10" s="458"/>
      <c r="F10" s="258"/>
    </row>
    <row r="11" spans="1:8" ht="21.75" customHeight="1" x14ac:dyDescent="0.55000000000000004">
      <c r="A11" s="258"/>
      <c r="B11" s="263" t="s">
        <v>165</v>
      </c>
      <c r="C11" s="264" t="s">
        <v>1</v>
      </c>
      <c r="D11" s="458"/>
      <c r="E11" s="458"/>
      <c r="F11" s="258"/>
    </row>
    <row r="12" spans="1:8" ht="21.75" customHeight="1" x14ac:dyDescent="0.55000000000000004">
      <c r="A12" s="258"/>
      <c r="B12" s="263" t="s">
        <v>166</v>
      </c>
      <c r="C12" s="264" t="s">
        <v>2</v>
      </c>
      <c r="D12" s="459"/>
      <c r="E12" s="459"/>
      <c r="F12" s="258"/>
    </row>
    <row r="13" spans="1:8" ht="21.75" customHeight="1" x14ac:dyDescent="0.55000000000000004">
      <c r="A13" s="258"/>
      <c r="B13" s="263" t="s">
        <v>167</v>
      </c>
      <c r="C13" s="264" t="s">
        <v>3</v>
      </c>
      <c r="D13" s="460"/>
      <c r="E13" s="460"/>
      <c r="F13" s="258"/>
    </row>
    <row r="14" spans="1:8" ht="26.25" customHeight="1" x14ac:dyDescent="0.55000000000000004">
      <c r="A14" s="258"/>
      <c r="B14" s="263" t="s">
        <v>168</v>
      </c>
      <c r="C14" s="264" t="s">
        <v>4</v>
      </c>
      <c r="D14" s="458"/>
      <c r="E14" s="458"/>
      <c r="F14" s="258"/>
    </row>
    <row r="15" spans="1:8" ht="21.75" customHeight="1" x14ac:dyDescent="0.55000000000000004">
      <c r="A15" s="258"/>
      <c r="B15" s="263" t="s">
        <v>169</v>
      </c>
      <c r="C15" s="264" t="s">
        <v>5</v>
      </c>
      <c r="D15" s="460"/>
      <c r="E15" s="460"/>
      <c r="F15" s="258"/>
    </row>
    <row r="16" spans="1:8" ht="21.75" customHeight="1" x14ac:dyDescent="0.55000000000000004">
      <c r="A16" s="258"/>
      <c r="B16" s="263" t="s">
        <v>170</v>
      </c>
      <c r="C16" s="264" t="s">
        <v>6</v>
      </c>
      <c r="D16" s="206"/>
      <c r="E16" s="268" t="s">
        <v>7</v>
      </c>
      <c r="F16" s="258"/>
    </row>
    <row r="17" spans="1:6" ht="21.75" customHeight="1" x14ac:dyDescent="0.55000000000000004">
      <c r="A17" s="258"/>
      <c r="B17" s="263" t="s">
        <v>171</v>
      </c>
      <c r="C17" s="264" t="s">
        <v>8</v>
      </c>
      <c r="D17" s="208"/>
      <c r="E17" s="268" t="s">
        <v>9</v>
      </c>
      <c r="F17" s="258"/>
    </row>
    <row r="18" spans="1:6" ht="21.75" customHeight="1" x14ac:dyDescent="0.55000000000000004">
      <c r="A18" s="258"/>
      <c r="B18" s="263" t="s">
        <v>172</v>
      </c>
      <c r="C18" s="269" t="s">
        <v>10</v>
      </c>
      <c r="D18" s="466"/>
      <c r="E18" s="467"/>
      <c r="F18" s="258"/>
    </row>
    <row r="19" spans="1:6" ht="21.65" customHeight="1" x14ac:dyDescent="0.55000000000000004">
      <c r="A19" s="258"/>
      <c r="B19" s="263" t="s">
        <v>173</v>
      </c>
      <c r="C19" s="269" t="s">
        <v>181</v>
      </c>
      <c r="D19" s="209"/>
      <c r="E19" s="270" t="s">
        <v>64</v>
      </c>
      <c r="F19" s="258"/>
    </row>
    <row r="20" spans="1:6" ht="21.65" customHeight="1" x14ac:dyDescent="0.55000000000000004">
      <c r="A20" s="258"/>
      <c r="B20" s="263" t="s">
        <v>174</v>
      </c>
      <c r="C20" s="269" t="s">
        <v>317</v>
      </c>
      <c r="D20" s="464"/>
      <c r="E20" s="465"/>
      <c r="F20" s="258"/>
    </row>
    <row r="21" spans="1:6" ht="20.5" customHeight="1" x14ac:dyDescent="0.55000000000000004">
      <c r="A21" s="258"/>
      <c r="B21" s="271"/>
      <c r="C21" s="272"/>
      <c r="D21" s="273"/>
      <c r="E21" s="274"/>
      <c r="F21" s="258"/>
    </row>
    <row r="22" spans="1:6" ht="21.65" customHeight="1" x14ac:dyDescent="0.55000000000000004">
      <c r="A22" s="258"/>
      <c r="B22" s="275" t="s">
        <v>227</v>
      </c>
      <c r="C22" s="267"/>
      <c r="D22" s="276"/>
      <c r="E22" s="277"/>
      <c r="F22" s="258"/>
    </row>
    <row r="23" spans="1:6" ht="21.75" customHeight="1" x14ac:dyDescent="0.55000000000000004">
      <c r="A23" s="258"/>
      <c r="B23" s="263" t="s">
        <v>175</v>
      </c>
      <c r="C23" s="264" t="s">
        <v>11</v>
      </c>
      <c r="D23" s="458"/>
      <c r="E23" s="458"/>
      <c r="F23" s="258"/>
    </row>
    <row r="24" spans="1:6" ht="21.75" customHeight="1" x14ac:dyDescent="0.55000000000000004">
      <c r="A24" s="258"/>
      <c r="B24" s="263" t="s">
        <v>74</v>
      </c>
      <c r="C24" s="264" t="s">
        <v>12</v>
      </c>
      <c r="D24" s="458"/>
      <c r="E24" s="458"/>
      <c r="F24" s="258"/>
    </row>
    <row r="25" spans="1:6" ht="21.75" customHeight="1" x14ac:dyDescent="0.55000000000000004">
      <c r="A25" s="258"/>
      <c r="B25" s="263" t="s">
        <v>176</v>
      </c>
      <c r="C25" s="264" t="s">
        <v>13</v>
      </c>
      <c r="D25" s="458"/>
      <c r="E25" s="458"/>
      <c r="F25" s="258"/>
    </row>
    <row r="26" spans="1:6" ht="21.75" customHeight="1" x14ac:dyDescent="0.55000000000000004">
      <c r="A26" s="258"/>
      <c r="B26" s="263" t="s">
        <v>177</v>
      </c>
      <c r="C26" s="264" t="s">
        <v>4</v>
      </c>
      <c r="D26" s="458"/>
      <c r="E26" s="458"/>
      <c r="F26" s="258"/>
    </row>
    <row r="27" spans="1:6" ht="21.75" customHeight="1" x14ac:dyDescent="0.55000000000000004">
      <c r="A27" s="258"/>
      <c r="B27" s="263" t="s">
        <v>183</v>
      </c>
      <c r="C27" s="264" t="s">
        <v>14</v>
      </c>
      <c r="D27" s="464"/>
      <c r="E27" s="465"/>
      <c r="F27" s="258"/>
    </row>
    <row r="28" spans="1:6" ht="21.75" customHeight="1" x14ac:dyDescent="0.55000000000000004">
      <c r="A28" s="258"/>
      <c r="B28" s="263" t="s">
        <v>114</v>
      </c>
      <c r="C28" s="264" t="s">
        <v>15</v>
      </c>
      <c r="D28" s="458"/>
      <c r="E28" s="458"/>
      <c r="F28" s="258"/>
    </row>
    <row r="29" spans="1:6" ht="21.75" customHeight="1" x14ac:dyDescent="0.55000000000000004">
      <c r="A29" s="258"/>
      <c r="B29" s="263" t="s">
        <v>121</v>
      </c>
      <c r="C29" s="264" t="s">
        <v>16</v>
      </c>
      <c r="D29" s="458"/>
      <c r="E29" s="458"/>
      <c r="F29" s="258"/>
    </row>
    <row r="30" spans="1:6" x14ac:dyDescent="0.55000000000000004">
      <c r="A30" s="258"/>
      <c r="B30" s="258"/>
      <c r="C30" s="259"/>
      <c r="D30" s="258"/>
      <c r="E30" s="258"/>
      <c r="F30" s="258"/>
    </row>
    <row r="31" spans="1:6" x14ac:dyDescent="0.55000000000000004">
      <c r="A31" s="258"/>
      <c r="B31" s="258"/>
      <c r="C31" s="260"/>
    </row>
    <row r="32" spans="1:6" x14ac:dyDescent="0.55000000000000004">
      <c r="A32" s="258"/>
      <c r="B32" s="258"/>
      <c r="C32" s="260"/>
    </row>
    <row r="33" s="260" customFormat="1" x14ac:dyDescent="0.55000000000000004"/>
    <row r="34" s="260" customFormat="1" x14ac:dyDescent="0.55000000000000004"/>
    <row r="35" s="260" customFormat="1" x14ac:dyDescent="0.55000000000000004"/>
    <row r="36" s="260" customFormat="1" x14ac:dyDescent="0.55000000000000004"/>
    <row r="37" s="260" customFormat="1" x14ac:dyDescent="0.55000000000000004"/>
    <row r="38" s="260" customFormat="1" x14ac:dyDescent="0.55000000000000004"/>
    <row r="39" s="260" customFormat="1" x14ac:dyDescent="0.55000000000000004"/>
    <row r="40" s="260" customFormat="1" x14ac:dyDescent="0.55000000000000004"/>
    <row r="41" s="260" customFormat="1" x14ac:dyDescent="0.55000000000000004"/>
    <row r="42" s="260" customFormat="1" x14ac:dyDescent="0.55000000000000004"/>
    <row r="43" s="260" customFormat="1" x14ac:dyDescent="0.55000000000000004"/>
    <row r="44" s="260" customFormat="1" x14ac:dyDescent="0.55000000000000004"/>
    <row r="45" s="260" customFormat="1" x14ac:dyDescent="0.55000000000000004"/>
    <row r="46" s="260" customFormat="1" x14ac:dyDescent="0.55000000000000004"/>
    <row r="47" s="260" customFormat="1" x14ac:dyDescent="0.55000000000000004"/>
    <row r="48" s="260" customFormat="1" x14ac:dyDescent="0.55000000000000004"/>
    <row r="49" s="260" customFormat="1" x14ac:dyDescent="0.55000000000000004"/>
    <row r="50" s="260" customFormat="1" x14ac:dyDescent="0.55000000000000004"/>
    <row r="51" s="260" customFormat="1" x14ac:dyDescent="0.55000000000000004"/>
    <row r="52" s="260" customFormat="1" x14ac:dyDescent="0.55000000000000004"/>
    <row r="53" s="260" customFormat="1" x14ac:dyDescent="0.55000000000000004"/>
    <row r="54" s="260" customFormat="1" x14ac:dyDescent="0.55000000000000004"/>
    <row r="55" s="260" customFormat="1" x14ac:dyDescent="0.55000000000000004"/>
    <row r="56" s="260" customFormat="1" x14ac:dyDescent="0.55000000000000004"/>
  </sheetData>
  <sheetProtection sheet="1" objects="1" scenarios="1" selectLockedCells="1"/>
  <mergeCells count="19">
    <mergeCell ref="D28:E28"/>
    <mergeCell ref="D29:E29"/>
    <mergeCell ref="D14:E14"/>
    <mergeCell ref="D15:E15"/>
    <mergeCell ref="D23:E23"/>
    <mergeCell ref="D27:E27"/>
    <mergeCell ref="D18:E18"/>
    <mergeCell ref="D24:E24"/>
    <mergeCell ref="D20:E20"/>
    <mergeCell ref="D25:E25"/>
    <mergeCell ref="D26:E26"/>
    <mergeCell ref="D3:E3"/>
    <mergeCell ref="D10:E10"/>
    <mergeCell ref="D11:E11"/>
    <mergeCell ref="D12:E12"/>
    <mergeCell ref="D13:E13"/>
    <mergeCell ref="D6:E6"/>
    <mergeCell ref="D7:E7"/>
    <mergeCell ref="A4:F4"/>
  </mergeCells>
  <phoneticPr fontId="10"/>
  <dataValidations count="1">
    <dataValidation type="list" allowBlank="1" showInputMessage="1" showErrorMessage="1" sqref="D20:E20" xr:uid="{11657C71-103E-4248-B70D-7DB4CDBADA34}">
      <formula1>"宣言あり,宣言なし"</formula1>
    </dataValidation>
  </dataValidations>
  <pageMargins left="0.7" right="0.7" top="0.75" bottom="0.75" header="0.3" footer="0.3"/>
  <pageSetup paperSize="9" fitToHeight="0" orientation="portrait" r:id="rId1"/>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2730-9C58-4017-8E2F-168F69CCC61D}">
  <sheetPr>
    <tabColor rgb="FFFF0000"/>
    <pageSetUpPr fitToPage="1"/>
  </sheetPr>
  <dimension ref="A1:I69"/>
  <sheetViews>
    <sheetView view="pageBreakPreview" topLeftCell="A30" zoomScaleNormal="100" zoomScaleSheetLayoutView="100" workbookViewId="0">
      <selection activeCell="C41" sqref="C41"/>
    </sheetView>
  </sheetViews>
  <sheetFormatPr defaultColWidth="9" defaultRowHeight="12" x14ac:dyDescent="0.55000000000000004"/>
  <cols>
    <col min="1" max="1" width="3.08203125" style="312" customWidth="1"/>
    <col min="2" max="2" width="4" style="312" customWidth="1"/>
    <col min="3" max="3" width="27.33203125" style="327" customWidth="1"/>
    <col min="4" max="4" width="16.58203125" style="327" customWidth="1"/>
    <col min="5" max="5" width="37.33203125" style="312" customWidth="1"/>
    <col min="6" max="6" width="3" style="312" customWidth="1"/>
    <col min="7" max="7" width="3.08203125" style="312" customWidth="1"/>
    <col min="8" max="8" width="4.83203125" style="312" customWidth="1"/>
    <col min="9" max="9" width="40.58203125" style="312" customWidth="1"/>
    <col min="10" max="10" width="17.08203125" style="312" customWidth="1"/>
    <col min="11" max="17" width="12.83203125" style="312" customWidth="1"/>
    <col min="18" max="16384" width="9" style="312"/>
  </cols>
  <sheetData>
    <row r="1" spans="1:9" x14ac:dyDescent="0.55000000000000004">
      <c r="A1" s="310"/>
      <c r="B1" s="310"/>
      <c r="C1" s="311"/>
      <c r="D1" s="311"/>
      <c r="E1" s="310"/>
      <c r="F1" s="310"/>
    </row>
    <row r="2" spans="1:9" x14ac:dyDescent="0.55000000000000004">
      <c r="A2" s="310"/>
      <c r="B2" s="310" t="s">
        <v>205</v>
      </c>
      <c r="C2" s="311"/>
      <c r="D2" s="311"/>
      <c r="E2" s="310"/>
      <c r="F2" s="310"/>
      <c r="G2" s="310"/>
      <c r="H2" s="313"/>
    </row>
    <row r="3" spans="1:9" x14ac:dyDescent="0.55000000000000004">
      <c r="A3" s="310"/>
      <c r="B3" s="310" t="s">
        <v>229</v>
      </c>
      <c r="C3" s="311"/>
      <c r="D3" s="314"/>
      <c r="E3" s="310"/>
      <c r="F3" s="310"/>
      <c r="G3" s="310"/>
      <c r="I3" s="281"/>
    </row>
    <row r="4" spans="1:9" s="260" customFormat="1" ht="18.75" customHeight="1" x14ac:dyDescent="0.25">
      <c r="A4" s="472" t="s">
        <v>230</v>
      </c>
      <c r="B4" s="472"/>
      <c r="C4" s="472"/>
      <c r="D4" s="472"/>
      <c r="E4" s="472"/>
      <c r="F4" s="472"/>
      <c r="G4" s="328"/>
      <c r="I4" s="36"/>
    </row>
    <row r="5" spans="1:9" s="260" customFormat="1" x14ac:dyDescent="0.55000000000000004">
      <c r="A5" s="258"/>
      <c r="B5" s="258"/>
      <c r="C5" s="259"/>
      <c r="D5" s="259"/>
      <c r="E5" s="258"/>
      <c r="F5" s="258"/>
      <c r="G5" s="258"/>
    </row>
    <row r="6" spans="1:9" s="260" customFormat="1" x14ac:dyDescent="0.55000000000000004">
      <c r="A6" s="258"/>
      <c r="B6" s="329" t="s">
        <v>234</v>
      </c>
      <c r="C6" s="258"/>
      <c r="D6" s="259"/>
      <c r="E6" s="258"/>
      <c r="F6" s="258"/>
    </row>
    <row r="7" spans="1:9" s="260" customFormat="1" ht="20.25" customHeight="1" x14ac:dyDescent="0.55000000000000004">
      <c r="A7" s="258"/>
      <c r="B7" s="263" t="s">
        <v>162</v>
      </c>
      <c r="C7" s="264" t="s">
        <v>0</v>
      </c>
      <c r="D7" s="458"/>
      <c r="E7" s="458"/>
      <c r="F7" s="258"/>
      <c r="H7" s="330"/>
    </row>
    <row r="8" spans="1:9" s="260" customFormat="1" ht="20.25" customHeight="1" x14ac:dyDescent="0.55000000000000004">
      <c r="A8" s="258"/>
      <c r="B8" s="263" t="s">
        <v>163</v>
      </c>
      <c r="C8" s="264" t="s">
        <v>1</v>
      </c>
      <c r="D8" s="458"/>
      <c r="E8" s="458"/>
      <c r="F8" s="258"/>
    </row>
    <row r="9" spans="1:9" s="260" customFormat="1" ht="20.25" customHeight="1" x14ac:dyDescent="0.55000000000000004">
      <c r="A9" s="258"/>
      <c r="B9" s="263" t="s">
        <v>164</v>
      </c>
      <c r="C9" s="264" t="s">
        <v>2</v>
      </c>
      <c r="D9" s="459"/>
      <c r="E9" s="459"/>
      <c r="F9" s="258"/>
    </row>
    <row r="10" spans="1:9" s="260" customFormat="1" ht="20.25" customHeight="1" x14ac:dyDescent="0.55000000000000004">
      <c r="A10" s="258"/>
      <c r="B10" s="263" t="s">
        <v>165</v>
      </c>
      <c r="C10" s="264" t="s">
        <v>235</v>
      </c>
      <c r="D10" s="458"/>
      <c r="E10" s="458"/>
      <c r="F10" s="258"/>
    </row>
    <row r="11" spans="1:9" s="260" customFormat="1" ht="20.25" customHeight="1" x14ac:dyDescent="0.55000000000000004">
      <c r="A11" s="258"/>
      <c r="B11" s="263" t="s">
        <v>166</v>
      </c>
      <c r="C11" s="264" t="s">
        <v>4</v>
      </c>
      <c r="D11" s="458"/>
      <c r="E11" s="458"/>
      <c r="F11" s="258"/>
    </row>
    <row r="12" spans="1:9" s="260" customFormat="1" ht="20.25" customHeight="1" x14ac:dyDescent="0.55000000000000004">
      <c r="A12" s="258"/>
      <c r="B12" s="263" t="s">
        <v>167</v>
      </c>
      <c r="C12" s="264" t="s">
        <v>5</v>
      </c>
      <c r="D12" s="458"/>
      <c r="E12" s="458"/>
      <c r="F12" s="258"/>
    </row>
    <row r="13" spans="1:9" s="260" customFormat="1" ht="20.25" customHeight="1" x14ac:dyDescent="0.55000000000000004">
      <c r="A13" s="258"/>
      <c r="B13" s="263" t="s">
        <v>168</v>
      </c>
      <c r="C13" s="264" t="s">
        <v>6</v>
      </c>
      <c r="D13" s="317"/>
      <c r="E13" s="268" t="s">
        <v>182</v>
      </c>
      <c r="F13" s="258"/>
    </row>
    <row r="14" spans="1:9" s="260" customFormat="1" ht="20.25" customHeight="1" x14ac:dyDescent="0.55000000000000004">
      <c r="A14" s="258"/>
      <c r="B14" s="263" t="s">
        <v>169</v>
      </c>
      <c r="C14" s="264" t="s">
        <v>8</v>
      </c>
      <c r="D14" s="317"/>
      <c r="E14" s="268" t="s">
        <v>9</v>
      </c>
      <c r="F14" s="258"/>
    </row>
    <row r="15" spans="1:9" s="260" customFormat="1" ht="20.25" customHeight="1" x14ac:dyDescent="0.55000000000000004">
      <c r="A15" s="258"/>
      <c r="B15" s="263" t="s">
        <v>65</v>
      </c>
      <c r="C15" s="264" t="s">
        <v>317</v>
      </c>
      <c r="D15" s="458"/>
      <c r="E15" s="458"/>
      <c r="F15" s="258"/>
    </row>
    <row r="16" spans="1:9" s="260" customFormat="1" ht="12.75" customHeight="1" x14ac:dyDescent="0.55000000000000004">
      <c r="A16" s="258"/>
      <c r="B16" s="259"/>
      <c r="C16" s="258"/>
      <c r="D16" s="259"/>
      <c r="E16" s="258"/>
      <c r="F16" s="258"/>
    </row>
    <row r="17" spans="1:8" s="260" customFormat="1" ht="12.75" customHeight="1" x14ac:dyDescent="0.55000000000000004">
      <c r="A17" s="258"/>
      <c r="B17" s="329" t="s">
        <v>233</v>
      </c>
      <c r="C17" s="258"/>
      <c r="D17" s="259"/>
      <c r="E17" s="258"/>
      <c r="F17" s="258"/>
    </row>
    <row r="18" spans="1:8" s="260" customFormat="1" ht="20.25" customHeight="1" x14ac:dyDescent="0.55000000000000004">
      <c r="A18" s="258"/>
      <c r="B18" s="263" t="s">
        <v>66</v>
      </c>
      <c r="C18" s="264" t="s">
        <v>62</v>
      </c>
      <c r="D18" s="461"/>
      <c r="E18" s="461"/>
      <c r="F18" s="258"/>
      <c r="H18" s="330"/>
    </row>
    <row r="19" spans="1:8" s="260" customFormat="1" ht="20.25" customHeight="1" x14ac:dyDescent="0.55000000000000004">
      <c r="A19" s="258"/>
      <c r="B19" s="263" t="s">
        <v>172</v>
      </c>
      <c r="C19" s="264" t="s">
        <v>63</v>
      </c>
      <c r="D19" s="462"/>
      <c r="E19" s="462"/>
      <c r="F19" s="258"/>
    </row>
    <row r="20" spans="1:8" s="260" customFormat="1" ht="21.5" x14ac:dyDescent="0.55000000000000004">
      <c r="A20" s="258"/>
      <c r="B20" s="263" t="s">
        <v>67</v>
      </c>
      <c r="C20" s="331" t="s">
        <v>366</v>
      </c>
      <c r="D20" s="318"/>
      <c r="E20" s="320" t="s">
        <v>365</v>
      </c>
      <c r="F20" s="258"/>
    </row>
    <row r="21" spans="1:8" s="260" customFormat="1" x14ac:dyDescent="0.55000000000000004">
      <c r="A21" s="258"/>
      <c r="B21" s="259"/>
      <c r="C21" s="258"/>
      <c r="D21" s="332"/>
      <c r="E21" s="266"/>
      <c r="F21" s="258"/>
    </row>
    <row r="22" spans="1:8" s="260" customFormat="1" x14ac:dyDescent="0.55000000000000004">
      <c r="A22" s="258"/>
      <c r="B22" s="329" t="s">
        <v>231</v>
      </c>
      <c r="C22" s="258"/>
      <c r="D22" s="332"/>
      <c r="E22" s="266"/>
      <c r="F22" s="258"/>
    </row>
    <row r="23" spans="1:8" s="260" customFormat="1" ht="20.25" customHeight="1" x14ac:dyDescent="0.55000000000000004">
      <c r="A23" s="258"/>
      <c r="B23" s="263" t="s">
        <v>174</v>
      </c>
      <c r="C23" s="331" t="s">
        <v>236</v>
      </c>
      <c r="D23" s="458"/>
      <c r="E23" s="458"/>
      <c r="F23" s="333"/>
    </row>
    <row r="24" spans="1:8" s="260" customFormat="1" ht="35.25" customHeight="1" x14ac:dyDescent="0.55000000000000004">
      <c r="A24" s="258"/>
      <c r="B24" s="263" t="s">
        <v>348</v>
      </c>
      <c r="C24" s="331" t="s">
        <v>237</v>
      </c>
      <c r="D24" s="458"/>
      <c r="E24" s="458"/>
      <c r="F24" s="333"/>
    </row>
    <row r="25" spans="1:8" s="260" customFormat="1" ht="20.25" customHeight="1" x14ac:dyDescent="0.55000000000000004">
      <c r="A25" s="258"/>
      <c r="B25" s="263" t="s">
        <v>349</v>
      </c>
      <c r="C25" s="331" t="s">
        <v>2</v>
      </c>
      <c r="D25" s="459"/>
      <c r="E25" s="459"/>
      <c r="F25" s="333"/>
    </row>
    <row r="26" spans="1:8" s="260" customFormat="1" ht="20.25" customHeight="1" x14ac:dyDescent="0.55000000000000004">
      <c r="A26" s="258"/>
      <c r="B26" s="263" t="s">
        <v>350</v>
      </c>
      <c r="C26" s="331" t="s">
        <v>235</v>
      </c>
      <c r="D26" s="458"/>
      <c r="E26" s="458"/>
      <c r="F26" s="333"/>
    </row>
    <row r="27" spans="1:8" s="260" customFormat="1" ht="20.25" customHeight="1" x14ac:dyDescent="0.55000000000000004">
      <c r="A27" s="258"/>
      <c r="B27" s="263" t="s">
        <v>351</v>
      </c>
      <c r="C27" s="331" t="s">
        <v>4</v>
      </c>
      <c r="D27" s="458"/>
      <c r="E27" s="458"/>
      <c r="F27" s="333"/>
      <c r="H27" s="334"/>
    </row>
    <row r="28" spans="1:8" s="260" customFormat="1" ht="20.25" customHeight="1" x14ac:dyDescent="0.55000000000000004">
      <c r="A28" s="258"/>
      <c r="B28" s="263" t="s">
        <v>352</v>
      </c>
      <c r="C28" s="331" t="s">
        <v>5</v>
      </c>
      <c r="D28" s="458"/>
      <c r="E28" s="458"/>
      <c r="F28" s="333"/>
    </row>
    <row r="29" spans="1:8" s="260" customFormat="1" ht="20.25" customHeight="1" x14ac:dyDescent="0.55000000000000004">
      <c r="A29" s="258"/>
      <c r="B29" s="263" t="s">
        <v>353</v>
      </c>
      <c r="C29" s="331" t="s">
        <v>6</v>
      </c>
      <c r="D29" s="317"/>
      <c r="E29" s="268" t="s">
        <v>7</v>
      </c>
      <c r="F29" s="333"/>
    </row>
    <row r="30" spans="1:8" s="260" customFormat="1" ht="20.25" customHeight="1" x14ac:dyDescent="0.55000000000000004">
      <c r="A30" s="258"/>
      <c r="B30" s="263" t="s">
        <v>354</v>
      </c>
      <c r="C30" s="331" t="s">
        <v>8</v>
      </c>
      <c r="D30" s="317"/>
      <c r="E30" s="268" t="s">
        <v>9</v>
      </c>
      <c r="F30" s="333"/>
    </row>
    <row r="31" spans="1:8" s="260" customFormat="1" ht="39" customHeight="1" x14ac:dyDescent="0.55000000000000004">
      <c r="A31" s="258"/>
      <c r="B31" s="263" t="s">
        <v>355</v>
      </c>
      <c r="C31" s="336" t="s">
        <v>394</v>
      </c>
      <c r="D31" s="470"/>
      <c r="E31" s="471"/>
      <c r="F31" s="333"/>
    </row>
    <row r="32" spans="1:8" s="260" customFormat="1" ht="20.149999999999999" customHeight="1" x14ac:dyDescent="0.55000000000000004">
      <c r="A32" s="258"/>
      <c r="B32" s="335" t="s">
        <v>356</v>
      </c>
      <c r="C32" s="331" t="s">
        <v>184</v>
      </c>
      <c r="D32" s="323"/>
      <c r="E32" s="268" t="s">
        <v>180</v>
      </c>
      <c r="F32" s="333"/>
    </row>
    <row r="33" spans="1:8" s="260" customFormat="1" ht="20.5" customHeight="1" x14ac:dyDescent="0.55000000000000004">
      <c r="A33" s="258"/>
      <c r="B33" s="263" t="s">
        <v>357</v>
      </c>
      <c r="C33" s="264" t="s">
        <v>317</v>
      </c>
      <c r="D33" s="458"/>
      <c r="E33" s="458"/>
      <c r="F33" s="258"/>
    </row>
    <row r="34" spans="1:8" s="260" customFormat="1" ht="20.149999999999999" customHeight="1" x14ac:dyDescent="0.55000000000000004">
      <c r="A34" s="258"/>
      <c r="B34" s="263" t="s">
        <v>358</v>
      </c>
      <c r="C34" s="337" t="s">
        <v>320</v>
      </c>
      <c r="D34" s="468"/>
      <c r="E34" s="469"/>
      <c r="F34" s="258"/>
    </row>
    <row r="35" spans="1:8" s="260" customFormat="1" ht="20.5" customHeight="1" x14ac:dyDescent="0.55000000000000004">
      <c r="A35" s="258"/>
      <c r="B35" s="263" t="s">
        <v>359</v>
      </c>
      <c r="C35" s="331" t="s">
        <v>321</v>
      </c>
      <c r="D35" s="468"/>
      <c r="E35" s="469"/>
      <c r="F35" s="258"/>
    </row>
    <row r="36" spans="1:8" s="260" customFormat="1" ht="24" x14ac:dyDescent="0.55000000000000004">
      <c r="A36" s="258"/>
      <c r="B36" s="263" t="s">
        <v>334</v>
      </c>
      <c r="C36" s="331" t="s">
        <v>367</v>
      </c>
      <c r="D36" s="252"/>
      <c r="E36" s="320" t="s">
        <v>365</v>
      </c>
      <c r="F36" s="258"/>
    </row>
    <row r="37" spans="1:8" ht="20.25" customHeight="1" x14ac:dyDescent="0.55000000000000004">
      <c r="A37" s="310"/>
      <c r="B37" s="311"/>
      <c r="C37" s="325"/>
      <c r="D37" s="326"/>
      <c r="E37" s="310"/>
      <c r="F37" s="310"/>
    </row>
    <row r="38" spans="1:8" ht="26.15" customHeight="1" x14ac:dyDescent="0.55000000000000004">
      <c r="A38" s="310"/>
      <c r="B38" s="315" t="s">
        <v>238</v>
      </c>
      <c r="C38" s="310"/>
      <c r="D38" s="326"/>
      <c r="E38" s="310"/>
      <c r="F38" s="310"/>
    </row>
    <row r="39" spans="1:8" x14ac:dyDescent="0.55000000000000004">
      <c r="A39" s="310"/>
      <c r="B39" s="315" t="s">
        <v>232</v>
      </c>
      <c r="C39" s="310"/>
      <c r="D39" s="311"/>
      <c r="E39" s="310"/>
      <c r="F39" s="310"/>
    </row>
    <row r="40" spans="1:8" ht="20.25" customHeight="1" x14ac:dyDescent="0.55000000000000004">
      <c r="A40" s="310"/>
      <c r="B40" s="263" t="s">
        <v>174</v>
      </c>
      <c r="C40" s="319" t="s">
        <v>236</v>
      </c>
      <c r="D40" s="458"/>
      <c r="E40" s="458"/>
      <c r="F40" s="321"/>
    </row>
    <row r="41" spans="1:8" ht="35.25" customHeight="1" x14ac:dyDescent="0.55000000000000004">
      <c r="A41" s="310"/>
      <c r="B41" s="263" t="s">
        <v>348</v>
      </c>
      <c r="C41" s="319" t="s">
        <v>237</v>
      </c>
      <c r="D41" s="458"/>
      <c r="E41" s="458"/>
      <c r="F41" s="321"/>
    </row>
    <row r="42" spans="1:8" ht="20.25" customHeight="1" x14ac:dyDescent="0.55000000000000004">
      <c r="A42" s="310"/>
      <c r="B42" s="263" t="s">
        <v>349</v>
      </c>
      <c r="C42" s="319" t="s">
        <v>2</v>
      </c>
      <c r="D42" s="459"/>
      <c r="E42" s="459"/>
      <c r="F42" s="321"/>
    </row>
    <row r="43" spans="1:8" ht="20.25" customHeight="1" x14ac:dyDescent="0.55000000000000004">
      <c r="A43" s="310"/>
      <c r="B43" s="263" t="s">
        <v>350</v>
      </c>
      <c r="C43" s="319" t="s">
        <v>235</v>
      </c>
      <c r="D43" s="458"/>
      <c r="E43" s="458"/>
      <c r="F43" s="321"/>
    </row>
    <row r="44" spans="1:8" ht="20.25" customHeight="1" x14ac:dyDescent="0.55000000000000004">
      <c r="A44" s="310"/>
      <c r="B44" s="263" t="s">
        <v>351</v>
      </c>
      <c r="C44" s="319" t="s">
        <v>4</v>
      </c>
      <c r="D44" s="458"/>
      <c r="E44" s="458"/>
      <c r="F44" s="321"/>
      <c r="H44" s="322"/>
    </row>
    <row r="45" spans="1:8" ht="20.25" customHeight="1" x14ac:dyDescent="0.55000000000000004">
      <c r="A45" s="310"/>
      <c r="B45" s="263" t="s">
        <v>352</v>
      </c>
      <c r="C45" s="319" t="s">
        <v>5</v>
      </c>
      <c r="D45" s="458"/>
      <c r="E45" s="458"/>
      <c r="F45" s="321"/>
    </row>
    <row r="46" spans="1:8" ht="20.25" customHeight="1" x14ac:dyDescent="0.55000000000000004">
      <c r="A46" s="310"/>
      <c r="B46" s="263" t="s">
        <v>353</v>
      </c>
      <c r="C46" s="319" t="s">
        <v>6</v>
      </c>
      <c r="D46" s="317"/>
      <c r="E46" s="207" t="s">
        <v>7</v>
      </c>
      <c r="F46" s="321"/>
    </row>
    <row r="47" spans="1:8" ht="20.25" customHeight="1" x14ac:dyDescent="0.55000000000000004">
      <c r="A47" s="310"/>
      <c r="B47" s="263" t="s">
        <v>354</v>
      </c>
      <c r="C47" s="319" t="s">
        <v>8</v>
      </c>
      <c r="D47" s="317"/>
      <c r="E47" s="207" t="s">
        <v>9</v>
      </c>
      <c r="F47" s="321"/>
    </row>
    <row r="48" spans="1:8" ht="36" customHeight="1" x14ac:dyDescent="0.55000000000000004">
      <c r="A48" s="310"/>
      <c r="B48" s="263" t="s">
        <v>355</v>
      </c>
      <c r="C48" s="336" t="s">
        <v>394</v>
      </c>
      <c r="D48" s="470"/>
      <c r="E48" s="471"/>
      <c r="F48" s="321"/>
    </row>
    <row r="49" spans="1:7" ht="20.25" customHeight="1" x14ac:dyDescent="0.55000000000000004">
      <c r="A49" s="310"/>
      <c r="B49" s="335" t="s">
        <v>356</v>
      </c>
      <c r="C49" s="319" t="s">
        <v>184</v>
      </c>
      <c r="D49" s="323"/>
      <c r="E49" s="207" t="s">
        <v>64</v>
      </c>
      <c r="F49" s="321"/>
    </row>
    <row r="50" spans="1:7" ht="20.25" customHeight="1" x14ac:dyDescent="0.55000000000000004">
      <c r="A50" s="310"/>
      <c r="B50" s="263" t="s">
        <v>357</v>
      </c>
      <c r="C50" s="316" t="s">
        <v>317</v>
      </c>
      <c r="D50" s="458"/>
      <c r="E50" s="458"/>
      <c r="F50" s="321"/>
    </row>
    <row r="51" spans="1:7" ht="20.25" customHeight="1" x14ac:dyDescent="0.55000000000000004">
      <c r="A51" s="310"/>
      <c r="B51" s="263" t="s">
        <v>358</v>
      </c>
      <c r="C51" s="324" t="s">
        <v>320</v>
      </c>
      <c r="D51" s="468"/>
      <c r="E51" s="469"/>
      <c r="F51" s="310"/>
    </row>
    <row r="52" spans="1:7" ht="20.149999999999999" customHeight="1" x14ac:dyDescent="0.55000000000000004">
      <c r="A52" s="310"/>
      <c r="B52" s="263" t="s">
        <v>359</v>
      </c>
      <c r="C52" s="319" t="s">
        <v>321</v>
      </c>
      <c r="D52" s="468"/>
      <c r="E52" s="469"/>
      <c r="F52" s="310"/>
    </row>
    <row r="53" spans="1:7" ht="24" x14ac:dyDescent="0.55000000000000004">
      <c r="A53" s="310"/>
      <c r="B53" s="263" t="s">
        <v>334</v>
      </c>
      <c r="C53" s="319" t="s">
        <v>367</v>
      </c>
      <c r="D53" s="252"/>
      <c r="E53" s="320" t="s">
        <v>365</v>
      </c>
      <c r="F53" s="310"/>
    </row>
    <row r="54" spans="1:7" x14ac:dyDescent="0.55000000000000004">
      <c r="A54" s="310"/>
      <c r="B54" s="310"/>
      <c r="C54" s="311"/>
      <c r="D54" s="311"/>
      <c r="E54" s="310"/>
      <c r="F54" s="310"/>
      <c r="G54" s="310"/>
    </row>
    <row r="55" spans="1:7" x14ac:dyDescent="0.55000000000000004">
      <c r="B55" s="315" t="s">
        <v>285</v>
      </c>
      <c r="C55" s="310"/>
      <c r="D55" s="311"/>
      <c r="E55" s="310"/>
    </row>
    <row r="56" spans="1:7" ht="20.25" customHeight="1" x14ac:dyDescent="0.55000000000000004">
      <c r="B56" s="263" t="s">
        <v>174</v>
      </c>
      <c r="C56" s="319" t="s">
        <v>236</v>
      </c>
      <c r="D56" s="458"/>
      <c r="E56" s="458"/>
    </row>
    <row r="57" spans="1:7" ht="33" customHeight="1" x14ac:dyDescent="0.55000000000000004">
      <c r="B57" s="263" t="s">
        <v>348</v>
      </c>
      <c r="C57" s="319" t="s">
        <v>237</v>
      </c>
      <c r="D57" s="458"/>
      <c r="E57" s="458"/>
    </row>
    <row r="58" spans="1:7" ht="20.25" customHeight="1" x14ac:dyDescent="0.55000000000000004">
      <c r="B58" s="263" t="s">
        <v>349</v>
      </c>
      <c r="C58" s="319" t="s">
        <v>2</v>
      </c>
      <c r="D58" s="459"/>
      <c r="E58" s="459"/>
    </row>
    <row r="59" spans="1:7" ht="20.25" customHeight="1" x14ac:dyDescent="0.55000000000000004">
      <c r="B59" s="263" t="s">
        <v>350</v>
      </c>
      <c r="C59" s="319" t="s">
        <v>235</v>
      </c>
      <c r="D59" s="458"/>
      <c r="E59" s="458"/>
    </row>
    <row r="60" spans="1:7" ht="20.25" customHeight="1" x14ac:dyDescent="0.55000000000000004">
      <c r="B60" s="263" t="s">
        <v>351</v>
      </c>
      <c r="C60" s="319" t="s">
        <v>4</v>
      </c>
      <c r="D60" s="458"/>
      <c r="E60" s="458"/>
    </row>
    <row r="61" spans="1:7" ht="20.25" customHeight="1" x14ac:dyDescent="0.55000000000000004">
      <c r="B61" s="263" t="s">
        <v>352</v>
      </c>
      <c r="C61" s="319" t="s">
        <v>5</v>
      </c>
      <c r="D61" s="458"/>
      <c r="E61" s="458"/>
    </row>
    <row r="62" spans="1:7" ht="20.25" customHeight="1" x14ac:dyDescent="0.55000000000000004">
      <c r="B62" s="263" t="s">
        <v>353</v>
      </c>
      <c r="C62" s="319" t="s">
        <v>6</v>
      </c>
      <c r="D62" s="317"/>
      <c r="E62" s="207" t="s">
        <v>7</v>
      </c>
    </row>
    <row r="63" spans="1:7" ht="20.25" customHeight="1" x14ac:dyDescent="0.55000000000000004">
      <c r="B63" s="263" t="s">
        <v>354</v>
      </c>
      <c r="C63" s="319" t="s">
        <v>8</v>
      </c>
      <c r="D63" s="317"/>
      <c r="E63" s="207" t="s">
        <v>9</v>
      </c>
    </row>
    <row r="64" spans="1:7" ht="36.5" customHeight="1" x14ac:dyDescent="0.55000000000000004">
      <c r="B64" s="263" t="s">
        <v>355</v>
      </c>
      <c r="C64" s="336" t="s">
        <v>394</v>
      </c>
      <c r="D64" s="470"/>
      <c r="E64" s="471"/>
    </row>
    <row r="65" spans="1:6" ht="20.25" customHeight="1" x14ac:dyDescent="0.55000000000000004">
      <c r="B65" s="335" t="s">
        <v>356</v>
      </c>
      <c r="C65" s="319" t="s">
        <v>184</v>
      </c>
      <c r="D65" s="323"/>
      <c r="E65" s="207" t="s">
        <v>64</v>
      </c>
    </row>
    <row r="66" spans="1:6" ht="20.25" customHeight="1" x14ac:dyDescent="0.55000000000000004">
      <c r="B66" s="263" t="s">
        <v>357</v>
      </c>
      <c r="C66" s="316" t="s">
        <v>317</v>
      </c>
      <c r="D66" s="458"/>
      <c r="E66" s="458"/>
    </row>
    <row r="67" spans="1:6" ht="20.25" customHeight="1" x14ac:dyDescent="0.55000000000000004">
      <c r="A67" s="310"/>
      <c r="B67" s="263" t="s">
        <v>358</v>
      </c>
      <c r="C67" s="324" t="s">
        <v>320</v>
      </c>
      <c r="D67" s="468"/>
      <c r="E67" s="469"/>
      <c r="F67" s="310"/>
    </row>
    <row r="68" spans="1:6" ht="20.149999999999999" customHeight="1" x14ac:dyDescent="0.55000000000000004">
      <c r="A68" s="310"/>
      <c r="B68" s="263" t="s">
        <v>359</v>
      </c>
      <c r="C68" s="319" t="s">
        <v>321</v>
      </c>
      <c r="D68" s="468"/>
      <c r="E68" s="469"/>
      <c r="F68" s="310"/>
    </row>
    <row r="69" spans="1:6" ht="24" x14ac:dyDescent="0.55000000000000004">
      <c r="A69" s="310"/>
      <c r="B69" s="263" t="s">
        <v>334</v>
      </c>
      <c r="C69" s="319" t="s">
        <v>367</v>
      </c>
      <c r="D69" s="252"/>
      <c r="E69" s="320" t="s">
        <v>365</v>
      </c>
      <c r="F69" s="310"/>
    </row>
  </sheetData>
  <sheetProtection selectLockedCells="1"/>
  <mergeCells count="40">
    <mergeCell ref="D15:E15"/>
    <mergeCell ref="D33:E33"/>
    <mergeCell ref="D18:E18"/>
    <mergeCell ref="D19:E19"/>
    <mergeCell ref="D28:E28"/>
    <mergeCell ref="D31:E31"/>
    <mergeCell ref="D23:E23"/>
    <mergeCell ref="D24:E24"/>
    <mergeCell ref="D25:E25"/>
    <mergeCell ref="D26:E26"/>
    <mergeCell ref="D27:E27"/>
    <mergeCell ref="A4:F4"/>
    <mergeCell ref="D12:E12"/>
    <mergeCell ref="D7:E7"/>
    <mergeCell ref="D8:E8"/>
    <mergeCell ref="D9:E9"/>
    <mergeCell ref="D10:E10"/>
    <mergeCell ref="D11:E11"/>
    <mergeCell ref="D64:E64"/>
    <mergeCell ref="D48:E48"/>
    <mergeCell ref="D56:E56"/>
    <mergeCell ref="D57:E57"/>
    <mergeCell ref="D58:E58"/>
    <mergeCell ref="D59:E59"/>
    <mergeCell ref="D67:E67"/>
    <mergeCell ref="D68:E68"/>
    <mergeCell ref="D34:E34"/>
    <mergeCell ref="D35:E35"/>
    <mergeCell ref="D51:E51"/>
    <mergeCell ref="D52:E52"/>
    <mergeCell ref="D66:E66"/>
    <mergeCell ref="D45:E45"/>
    <mergeCell ref="D60:E60"/>
    <mergeCell ref="D61:E61"/>
    <mergeCell ref="D40:E40"/>
    <mergeCell ref="D41:E41"/>
    <mergeCell ref="D50:E50"/>
    <mergeCell ref="D44:E44"/>
    <mergeCell ref="D42:E42"/>
    <mergeCell ref="D43:E43"/>
  </mergeCells>
  <phoneticPr fontId="10"/>
  <conditionalFormatting sqref="E20">
    <cfRule type="expression" dxfId="161" priority="13">
      <formula>D20="NO"</formula>
    </cfRule>
  </conditionalFormatting>
  <conditionalFormatting sqref="E36">
    <cfRule type="expression" dxfId="160" priority="3">
      <formula>D36="取引関係なし"</formula>
    </cfRule>
  </conditionalFormatting>
  <conditionalFormatting sqref="E53">
    <cfRule type="expression" dxfId="159" priority="2">
      <formula>D53="取引関係なし"</formula>
    </cfRule>
  </conditionalFormatting>
  <conditionalFormatting sqref="E69">
    <cfRule type="expression" dxfId="158" priority="1">
      <formula>D69="取引関係なし"</formula>
    </cfRule>
  </conditionalFormatting>
  <dataValidations count="5">
    <dataValidation type="list" allowBlank="1" showInputMessage="1" showErrorMessage="1" sqref="D15:E15 D33:E33 D50:E50 D66:E66" xr:uid="{775573DF-6C15-438F-BFB7-8A4D5F66BAD3}">
      <formula1>"宣言あり,宣言なし"</formula1>
    </dataValidation>
    <dataValidation type="list" allowBlank="1" showInputMessage="1" showErrorMessage="1" sqref="D34 D51 D67" xr:uid="{5888929C-D896-4162-B8C6-27EE65A20C88}">
      <formula1>"選定されている,選定されていない"</formula1>
    </dataValidation>
    <dataValidation type="list" allowBlank="1" showInputMessage="1" showErrorMessage="1" sqref="D52 D35 D68" xr:uid="{5C628B98-671B-4297-90EE-515D586DC31B}">
      <formula1>"承認されている,承認されていない"</formula1>
    </dataValidation>
    <dataValidation type="list" allowBlank="1" showInputMessage="1" showErrorMessage="1" sqref="D20" xr:uid="{AE2B7A95-A896-4C24-B9FA-9CE89EE0B844}">
      <formula1>"YES,NO"</formula1>
    </dataValidation>
    <dataValidation type="list" allowBlank="1" showInputMessage="1" showErrorMessage="1" sqref="D36 D53 D69" xr:uid="{2A1179E1-0150-47B4-B9A5-580753ED9D65}">
      <formula1>"取引関係あり,取引関係なし"</formula1>
    </dataValidation>
  </dataValidations>
  <pageMargins left="0.7" right="0.7" top="0.75" bottom="0.75" header="0.3" footer="0.3"/>
  <pageSetup paperSize="9" scale="88" fitToHeight="0" orientation="portrait" r:id="rId1"/>
  <rowBreaks count="1" manualBreakCount="1">
    <brk id="3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52EEC-C396-4526-AC20-1D365CDAFF2F}">
  <sheetPr>
    <tabColor rgb="FFFF0000"/>
    <pageSetUpPr fitToPage="1"/>
  </sheetPr>
  <dimension ref="A2:K71"/>
  <sheetViews>
    <sheetView view="pageBreakPreview" zoomScale="60" zoomScaleNormal="100" workbookViewId="0">
      <selection activeCell="B8" sqref="B8"/>
    </sheetView>
  </sheetViews>
  <sheetFormatPr defaultColWidth="9" defaultRowHeight="12" x14ac:dyDescent="0.2"/>
  <cols>
    <col min="1" max="1" width="3.08203125" style="346" customWidth="1"/>
    <col min="2" max="2" width="8" style="346" customWidth="1"/>
    <col min="3" max="6" width="8.08203125" style="346" customWidth="1"/>
    <col min="7" max="7" width="9.58203125" style="346" customWidth="1"/>
    <col min="8" max="8" width="8.58203125" style="346" customWidth="1"/>
    <col min="9" max="10" width="8.08203125" style="346" customWidth="1"/>
    <col min="11" max="11" width="3.08203125" style="346" customWidth="1"/>
    <col min="12" max="16384" width="9" style="346"/>
  </cols>
  <sheetData>
    <row r="2" spans="1:11" x14ac:dyDescent="0.2">
      <c r="A2" s="338"/>
      <c r="B2" s="338" t="s">
        <v>122</v>
      </c>
      <c r="C2" s="338"/>
      <c r="D2" s="338"/>
      <c r="E2" s="338"/>
      <c r="F2" s="338"/>
      <c r="G2" s="338"/>
      <c r="H2" s="338"/>
      <c r="I2" s="338"/>
      <c r="J2" s="338"/>
      <c r="K2" s="338"/>
    </row>
    <row r="3" spans="1:11" ht="18.75" customHeight="1" x14ac:dyDescent="0.2">
      <c r="A3" s="338"/>
      <c r="B3" s="474" t="s">
        <v>123</v>
      </c>
      <c r="C3" s="474"/>
      <c r="D3" s="474"/>
      <c r="E3" s="474"/>
      <c r="F3" s="474"/>
      <c r="G3" s="474"/>
      <c r="H3" s="474"/>
      <c r="I3" s="474"/>
      <c r="J3" s="474"/>
      <c r="K3" s="338"/>
    </row>
    <row r="4" spans="1:11" s="280" customFormat="1" ht="24" customHeight="1" x14ac:dyDescent="0.55000000000000004">
      <c r="A4" s="279"/>
      <c r="B4" s="282"/>
      <c r="C4" s="282"/>
      <c r="D4" s="282"/>
      <c r="E4" s="282"/>
      <c r="F4" s="283" t="s">
        <v>216</v>
      </c>
      <c r="G4" s="339" t="s">
        <v>296</v>
      </c>
      <c r="H4" s="475">
        <f>'様式第２別紙2-１'!D14</f>
        <v>0</v>
      </c>
      <c r="I4" s="475"/>
      <c r="J4" s="475"/>
      <c r="K4" s="352"/>
    </row>
    <row r="5" spans="1:11" s="280" customFormat="1" ht="18" customHeight="1" x14ac:dyDescent="0.55000000000000004">
      <c r="A5" s="279"/>
      <c r="B5" s="282"/>
      <c r="C5" s="282"/>
      <c r="D5" s="282"/>
      <c r="E5" s="340"/>
      <c r="F5" s="340"/>
      <c r="G5" s="339" t="s">
        <v>218</v>
      </c>
      <c r="H5" s="475">
        <f>'様式第２別紙2-１'!D10</f>
        <v>0</v>
      </c>
      <c r="I5" s="475"/>
      <c r="J5" s="475"/>
      <c r="K5" s="353"/>
    </row>
    <row r="6" spans="1:11" s="280" customFormat="1" ht="18" customHeight="1" x14ac:dyDescent="0.55000000000000004">
      <c r="A6" s="279"/>
      <c r="B6" s="282"/>
      <c r="C6" s="282"/>
      <c r="D6" s="282"/>
      <c r="E6" s="340"/>
      <c r="F6" s="340"/>
      <c r="G6" s="339" t="s">
        <v>219</v>
      </c>
      <c r="H6" s="475">
        <f>'様式第２別紙2-１'!D13</f>
        <v>0</v>
      </c>
      <c r="I6" s="475"/>
      <c r="J6" s="475"/>
      <c r="K6" s="353"/>
    </row>
    <row r="7" spans="1:11" ht="6" customHeight="1" x14ac:dyDescent="0.2">
      <c r="A7" s="338"/>
      <c r="B7" s="338"/>
      <c r="C7" s="338"/>
      <c r="D7" s="338"/>
      <c r="E7" s="338"/>
      <c r="F7" s="338"/>
      <c r="G7" s="338"/>
      <c r="H7" s="338"/>
      <c r="I7" s="338"/>
      <c r="J7" s="338"/>
      <c r="K7" s="338"/>
    </row>
    <row r="8" spans="1:11" x14ac:dyDescent="0.2">
      <c r="A8" s="338"/>
      <c r="B8" s="343"/>
      <c r="C8" s="344"/>
      <c r="D8" s="344"/>
      <c r="E8" s="344"/>
      <c r="F8" s="344"/>
      <c r="G8" s="344"/>
      <c r="H8" s="344"/>
      <c r="I8" s="344"/>
      <c r="J8" s="345"/>
      <c r="K8" s="338"/>
    </row>
    <row r="9" spans="1:11" x14ac:dyDescent="0.2">
      <c r="A9" s="338"/>
      <c r="B9" s="347"/>
      <c r="C9" s="338"/>
      <c r="D9" s="338"/>
      <c r="E9" s="338"/>
      <c r="F9" s="338"/>
      <c r="G9" s="338"/>
      <c r="H9" s="338"/>
      <c r="I9" s="338"/>
      <c r="J9" s="348"/>
      <c r="K9" s="338"/>
    </row>
    <row r="10" spans="1:11" x14ac:dyDescent="0.2">
      <c r="A10" s="338"/>
      <c r="B10" s="347"/>
      <c r="C10" s="338"/>
      <c r="D10" s="338"/>
      <c r="E10" s="338"/>
      <c r="F10" s="338"/>
      <c r="G10" s="338"/>
      <c r="H10" s="338"/>
      <c r="I10" s="338"/>
      <c r="J10" s="348"/>
      <c r="K10" s="338"/>
    </row>
    <row r="11" spans="1:11" x14ac:dyDescent="0.2">
      <c r="A11" s="338"/>
      <c r="B11" s="347"/>
      <c r="C11" s="338"/>
      <c r="D11" s="338"/>
      <c r="E11" s="338"/>
      <c r="F11" s="338"/>
      <c r="G11" s="338"/>
      <c r="H11" s="338"/>
      <c r="I11" s="338"/>
      <c r="J11" s="348"/>
      <c r="K11" s="338"/>
    </row>
    <row r="12" spans="1:11" x14ac:dyDescent="0.2">
      <c r="A12" s="338"/>
      <c r="B12" s="347"/>
      <c r="C12" s="338"/>
      <c r="D12" s="338"/>
      <c r="E12" s="338"/>
      <c r="F12" s="338"/>
      <c r="G12" s="338"/>
      <c r="H12" s="338"/>
      <c r="I12" s="338"/>
      <c r="J12" s="348"/>
      <c r="K12" s="338"/>
    </row>
    <row r="13" spans="1:11" x14ac:dyDescent="0.2">
      <c r="A13" s="338"/>
      <c r="B13" s="347"/>
      <c r="C13" s="338"/>
      <c r="D13" s="338"/>
      <c r="E13" s="338"/>
      <c r="F13" s="338"/>
      <c r="G13" s="338"/>
      <c r="H13" s="338"/>
      <c r="I13" s="338"/>
      <c r="J13" s="348"/>
      <c r="K13" s="338"/>
    </row>
    <row r="14" spans="1:11" x14ac:dyDescent="0.2">
      <c r="A14" s="338"/>
      <c r="B14" s="347"/>
      <c r="C14" s="338"/>
      <c r="D14" s="338"/>
      <c r="E14" s="338"/>
      <c r="F14" s="338"/>
      <c r="G14" s="338"/>
      <c r="H14" s="338"/>
      <c r="I14" s="338"/>
      <c r="J14" s="348"/>
      <c r="K14" s="338"/>
    </row>
    <row r="15" spans="1:11" x14ac:dyDescent="0.2">
      <c r="A15" s="338"/>
      <c r="B15" s="347"/>
      <c r="C15" s="338"/>
      <c r="D15" s="338"/>
      <c r="E15" s="338"/>
      <c r="F15" s="338"/>
      <c r="G15" s="338"/>
      <c r="H15" s="338"/>
      <c r="I15" s="338"/>
      <c r="J15" s="348"/>
      <c r="K15" s="338"/>
    </row>
    <row r="16" spans="1:11" x14ac:dyDescent="0.2">
      <c r="A16" s="338"/>
      <c r="B16" s="347"/>
      <c r="C16" s="338"/>
      <c r="D16" s="338"/>
      <c r="E16" s="338"/>
      <c r="F16" s="338"/>
      <c r="G16" s="338"/>
      <c r="H16" s="338"/>
      <c r="I16" s="338"/>
      <c r="J16" s="348"/>
      <c r="K16" s="338"/>
    </row>
    <row r="17" spans="1:11" x14ac:dyDescent="0.2">
      <c r="A17" s="338"/>
      <c r="B17" s="347"/>
      <c r="C17" s="338"/>
      <c r="D17" s="338"/>
      <c r="E17" s="338"/>
      <c r="F17" s="338"/>
      <c r="G17" s="338"/>
      <c r="H17" s="338"/>
      <c r="I17" s="338"/>
      <c r="J17" s="348"/>
      <c r="K17" s="338"/>
    </row>
    <row r="18" spans="1:11" x14ac:dyDescent="0.2">
      <c r="A18" s="338"/>
      <c r="B18" s="347"/>
      <c r="C18" s="338"/>
      <c r="D18" s="338"/>
      <c r="E18" s="338"/>
      <c r="F18" s="338"/>
      <c r="G18" s="338"/>
      <c r="H18" s="338"/>
      <c r="I18" s="338"/>
      <c r="J18" s="348"/>
      <c r="K18" s="338"/>
    </row>
    <row r="19" spans="1:11" x14ac:dyDescent="0.2">
      <c r="A19" s="338"/>
      <c r="B19" s="347"/>
      <c r="C19" s="338"/>
      <c r="D19" s="338"/>
      <c r="E19" s="338"/>
      <c r="F19" s="338"/>
      <c r="G19" s="338"/>
      <c r="H19" s="338"/>
      <c r="I19" s="338"/>
      <c r="J19" s="348"/>
      <c r="K19" s="338"/>
    </row>
    <row r="20" spans="1:11" x14ac:dyDescent="0.2">
      <c r="A20" s="338"/>
      <c r="B20" s="347"/>
      <c r="C20" s="338"/>
      <c r="D20" s="338"/>
      <c r="E20" s="338"/>
      <c r="F20" s="338"/>
      <c r="G20" s="338"/>
      <c r="H20" s="338"/>
      <c r="I20" s="338"/>
      <c r="J20" s="348"/>
      <c r="K20" s="338"/>
    </row>
    <row r="21" spans="1:11" x14ac:dyDescent="0.2">
      <c r="A21" s="338"/>
      <c r="B21" s="347"/>
      <c r="C21" s="338"/>
      <c r="D21" s="338"/>
      <c r="E21" s="338"/>
      <c r="F21" s="338"/>
      <c r="G21" s="338"/>
      <c r="H21" s="338"/>
      <c r="I21" s="338"/>
      <c r="J21" s="348"/>
      <c r="K21" s="338"/>
    </row>
    <row r="22" spans="1:11" x14ac:dyDescent="0.2">
      <c r="A22" s="338"/>
      <c r="B22" s="347"/>
      <c r="C22" s="338"/>
      <c r="D22" s="338"/>
      <c r="E22" s="338"/>
      <c r="F22" s="338"/>
      <c r="G22" s="338"/>
      <c r="H22" s="338"/>
      <c r="I22" s="338"/>
      <c r="J22" s="348"/>
      <c r="K22" s="338"/>
    </row>
    <row r="23" spans="1:11" x14ac:dyDescent="0.2">
      <c r="A23" s="338"/>
      <c r="B23" s="347"/>
      <c r="C23" s="338"/>
      <c r="D23" s="338"/>
      <c r="E23" s="338"/>
      <c r="F23" s="338"/>
      <c r="G23" s="338"/>
      <c r="H23" s="338"/>
      <c r="I23" s="338"/>
      <c r="J23" s="348"/>
      <c r="K23" s="338"/>
    </row>
    <row r="24" spans="1:11" x14ac:dyDescent="0.2">
      <c r="A24" s="338"/>
      <c r="B24" s="347"/>
      <c r="C24" s="338"/>
      <c r="D24" s="338"/>
      <c r="E24" s="338"/>
      <c r="F24" s="338"/>
      <c r="G24" s="338"/>
      <c r="H24" s="338"/>
      <c r="I24" s="338"/>
      <c r="J24" s="348"/>
      <c r="K24" s="338"/>
    </row>
    <row r="25" spans="1:11" x14ac:dyDescent="0.2">
      <c r="A25" s="338"/>
      <c r="B25" s="347"/>
      <c r="C25" s="338"/>
      <c r="D25" s="338"/>
      <c r="E25" s="338"/>
      <c r="F25" s="338"/>
      <c r="G25" s="338"/>
      <c r="H25" s="338"/>
      <c r="I25" s="338"/>
      <c r="J25" s="348"/>
      <c r="K25" s="338"/>
    </row>
    <row r="26" spans="1:11" x14ac:dyDescent="0.2">
      <c r="A26" s="338"/>
      <c r="B26" s="347"/>
      <c r="C26" s="338"/>
      <c r="D26" s="338"/>
      <c r="E26" s="338"/>
      <c r="F26" s="338"/>
      <c r="G26" s="338"/>
      <c r="H26" s="338"/>
      <c r="I26" s="338"/>
      <c r="J26" s="348"/>
      <c r="K26" s="338"/>
    </row>
    <row r="27" spans="1:11" x14ac:dyDescent="0.2">
      <c r="A27" s="338"/>
      <c r="B27" s="347"/>
      <c r="C27" s="338"/>
      <c r="D27" s="338"/>
      <c r="E27" s="338"/>
      <c r="F27" s="338"/>
      <c r="G27" s="338"/>
      <c r="H27" s="338"/>
      <c r="I27" s="338"/>
      <c r="J27" s="348"/>
      <c r="K27" s="338"/>
    </row>
    <row r="28" spans="1:11" x14ac:dyDescent="0.2">
      <c r="A28" s="338"/>
      <c r="B28" s="347"/>
      <c r="C28" s="338"/>
      <c r="D28" s="338"/>
      <c r="E28" s="338"/>
      <c r="F28" s="338"/>
      <c r="G28" s="338"/>
      <c r="H28" s="338"/>
      <c r="I28" s="338"/>
      <c r="J28" s="348"/>
      <c r="K28" s="338"/>
    </row>
    <row r="29" spans="1:11" x14ac:dyDescent="0.2">
      <c r="A29" s="338"/>
      <c r="B29" s="347"/>
      <c r="C29" s="338"/>
      <c r="D29" s="338"/>
      <c r="E29" s="338"/>
      <c r="F29" s="338"/>
      <c r="G29" s="338"/>
      <c r="H29" s="338"/>
      <c r="I29" s="338"/>
      <c r="J29" s="348"/>
      <c r="K29" s="338"/>
    </row>
    <row r="30" spans="1:11" x14ac:dyDescent="0.2">
      <c r="A30" s="338"/>
      <c r="B30" s="347"/>
      <c r="C30" s="338"/>
      <c r="D30" s="338"/>
      <c r="E30" s="338"/>
      <c r="F30" s="338"/>
      <c r="G30" s="338"/>
      <c r="H30" s="338"/>
      <c r="I30" s="338"/>
      <c r="J30" s="348"/>
      <c r="K30" s="338"/>
    </row>
    <row r="31" spans="1:11" x14ac:dyDescent="0.2">
      <c r="A31" s="338"/>
      <c r="B31" s="347"/>
      <c r="C31" s="338"/>
      <c r="D31" s="338"/>
      <c r="E31" s="338"/>
      <c r="F31" s="338"/>
      <c r="G31" s="338"/>
      <c r="H31" s="338"/>
      <c r="I31" s="338"/>
      <c r="J31" s="348"/>
      <c r="K31" s="338"/>
    </row>
    <row r="32" spans="1:11" x14ac:dyDescent="0.2">
      <c r="A32" s="338"/>
      <c r="B32" s="347"/>
      <c r="C32" s="338"/>
      <c r="D32" s="338"/>
      <c r="E32" s="338"/>
      <c r="F32" s="338"/>
      <c r="G32" s="338"/>
      <c r="H32" s="338"/>
      <c r="I32" s="338"/>
      <c r="J32" s="348"/>
      <c r="K32" s="338"/>
    </row>
    <row r="33" spans="1:11" x14ac:dyDescent="0.2">
      <c r="A33" s="338"/>
      <c r="B33" s="347"/>
      <c r="C33" s="338"/>
      <c r="D33" s="338"/>
      <c r="E33" s="338"/>
      <c r="F33" s="338"/>
      <c r="G33" s="338"/>
      <c r="H33" s="338"/>
      <c r="I33" s="338"/>
      <c r="J33" s="348"/>
      <c r="K33" s="338"/>
    </row>
    <row r="34" spans="1:11" x14ac:dyDescent="0.2">
      <c r="A34" s="338"/>
      <c r="B34" s="347"/>
      <c r="C34" s="338"/>
      <c r="D34" s="338"/>
      <c r="E34" s="338"/>
      <c r="F34" s="338"/>
      <c r="G34" s="338"/>
      <c r="H34" s="338"/>
      <c r="I34" s="338"/>
      <c r="J34" s="348"/>
      <c r="K34" s="338"/>
    </row>
    <row r="35" spans="1:11" x14ac:dyDescent="0.2">
      <c r="A35" s="338"/>
      <c r="B35" s="347"/>
      <c r="C35" s="338"/>
      <c r="D35" s="338"/>
      <c r="E35" s="338"/>
      <c r="F35" s="338"/>
      <c r="G35" s="338"/>
      <c r="H35" s="338"/>
      <c r="I35" s="338"/>
      <c r="J35" s="348"/>
      <c r="K35" s="338"/>
    </row>
    <row r="36" spans="1:11" x14ac:dyDescent="0.2">
      <c r="A36" s="338"/>
      <c r="B36" s="347"/>
      <c r="C36" s="338"/>
      <c r="D36" s="338"/>
      <c r="E36" s="338"/>
      <c r="F36" s="338"/>
      <c r="G36" s="338"/>
      <c r="H36" s="338"/>
      <c r="I36" s="338"/>
      <c r="J36" s="348"/>
      <c r="K36" s="338"/>
    </row>
    <row r="37" spans="1:11" x14ac:dyDescent="0.2">
      <c r="A37" s="338"/>
      <c r="B37" s="347"/>
      <c r="C37" s="338"/>
      <c r="D37" s="338"/>
      <c r="E37" s="338"/>
      <c r="F37" s="338"/>
      <c r="G37" s="338"/>
      <c r="H37" s="338"/>
      <c r="I37" s="338"/>
      <c r="J37" s="348"/>
      <c r="K37" s="338"/>
    </row>
    <row r="38" spans="1:11" x14ac:dyDescent="0.2">
      <c r="A38" s="338"/>
      <c r="B38" s="347"/>
      <c r="C38" s="338"/>
      <c r="D38" s="338"/>
      <c r="E38" s="338"/>
      <c r="F38" s="338"/>
      <c r="G38" s="338"/>
      <c r="H38" s="338"/>
      <c r="I38" s="338"/>
      <c r="J38" s="348"/>
      <c r="K38" s="338"/>
    </row>
    <row r="39" spans="1:11" x14ac:dyDescent="0.2">
      <c r="A39" s="338"/>
      <c r="B39" s="347"/>
      <c r="C39" s="338"/>
      <c r="D39" s="338"/>
      <c r="E39" s="338"/>
      <c r="F39" s="338"/>
      <c r="G39" s="338"/>
      <c r="H39" s="338"/>
      <c r="I39" s="338"/>
      <c r="J39" s="348"/>
      <c r="K39" s="338"/>
    </row>
    <row r="40" spans="1:11" x14ac:dyDescent="0.2">
      <c r="A40" s="338"/>
      <c r="B40" s="347"/>
      <c r="C40" s="338"/>
      <c r="D40" s="338"/>
      <c r="E40" s="338"/>
      <c r="F40" s="338"/>
      <c r="G40" s="338"/>
      <c r="H40" s="338"/>
      <c r="I40" s="338"/>
      <c r="J40" s="348"/>
      <c r="K40" s="338"/>
    </row>
    <row r="41" spans="1:11" x14ac:dyDescent="0.2">
      <c r="A41" s="338"/>
      <c r="B41" s="347"/>
      <c r="C41" s="338"/>
      <c r="D41" s="338"/>
      <c r="E41" s="338"/>
      <c r="F41" s="338"/>
      <c r="G41" s="338"/>
      <c r="H41" s="338"/>
      <c r="I41" s="338"/>
      <c r="J41" s="348"/>
      <c r="K41" s="338"/>
    </row>
    <row r="42" spans="1:11" x14ac:dyDescent="0.2">
      <c r="A42" s="338"/>
      <c r="B42" s="347"/>
      <c r="C42" s="338"/>
      <c r="D42" s="338"/>
      <c r="E42" s="338"/>
      <c r="F42" s="338"/>
      <c r="G42" s="338"/>
      <c r="H42" s="338"/>
      <c r="I42" s="338"/>
      <c r="J42" s="348"/>
      <c r="K42" s="338"/>
    </row>
    <row r="43" spans="1:11" x14ac:dyDescent="0.2">
      <c r="A43" s="338"/>
      <c r="B43" s="347"/>
      <c r="C43" s="338"/>
      <c r="D43" s="338"/>
      <c r="E43" s="338"/>
      <c r="F43" s="338"/>
      <c r="G43" s="338"/>
      <c r="H43" s="338"/>
      <c r="I43" s="338"/>
      <c r="J43" s="348"/>
      <c r="K43" s="338"/>
    </row>
    <row r="44" spans="1:11" x14ac:dyDescent="0.2">
      <c r="A44" s="338"/>
      <c r="B44" s="347"/>
      <c r="C44" s="338"/>
      <c r="D44" s="338"/>
      <c r="E44" s="338"/>
      <c r="F44" s="338"/>
      <c r="G44" s="338"/>
      <c r="H44" s="338"/>
      <c r="I44" s="338"/>
      <c r="J44" s="348"/>
      <c r="K44" s="338"/>
    </row>
    <row r="45" spans="1:11" x14ac:dyDescent="0.2">
      <c r="A45" s="338"/>
      <c r="B45" s="347"/>
      <c r="C45" s="338"/>
      <c r="D45" s="338"/>
      <c r="E45" s="338"/>
      <c r="F45" s="338"/>
      <c r="G45" s="338"/>
      <c r="H45" s="338"/>
      <c r="I45" s="338"/>
      <c r="J45" s="348"/>
      <c r="K45" s="338"/>
    </row>
    <row r="46" spans="1:11" x14ac:dyDescent="0.2">
      <c r="A46" s="338"/>
      <c r="B46" s="347"/>
      <c r="C46" s="338"/>
      <c r="D46" s="338"/>
      <c r="E46" s="338"/>
      <c r="F46" s="338"/>
      <c r="G46" s="338"/>
      <c r="H46" s="338"/>
      <c r="I46" s="338"/>
      <c r="J46" s="348"/>
      <c r="K46" s="338"/>
    </row>
    <row r="47" spans="1:11" x14ac:dyDescent="0.2">
      <c r="A47" s="338"/>
      <c r="B47" s="347"/>
      <c r="C47" s="338"/>
      <c r="D47" s="338"/>
      <c r="E47" s="338"/>
      <c r="F47" s="338"/>
      <c r="G47" s="338"/>
      <c r="H47" s="338"/>
      <c r="I47" s="338"/>
      <c r="J47" s="348"/>
      <c r="K47" s="338"/>
    </row>
    <row r="48" spans="1:11" x14ac:dyDescent="0.2">
      <c r="A48" s="338"/>
      <c r="B48" s="347"/>
      <c r="C48" s="338"/>
      <c r="D48" s="338"/>
      <c r="E48" s="338"/>
      <c r="F48" s="338"/>
      <c r="G48" s="338"/>
      <c r="H48" s="338"/>
      <c r="I48" s="338"/>
      <c r="J48" s="348"/>
      <c r="K48" s="338"/>
    </row>
    <row r="49" spans="1:11" x14ac:dyDescent="0.2">
      <c r="A49" s="338"/>
      <c r="B49" s="347"/>
      <c r="C49" s="338"/>
      <c r="D49" s="338"/>
      <c r="E49" s="338"/>
      <c r="F49" s="338"/>
      <c r="G49" s="338"/>
      <c r="H49" s="338"/>
      <c r="I49" s="338"/>
      <c r="J49" s="348"/>
      <c r="K49" s="338"/>
    </row>
    <row r="50" spans="1:11" x14ac:dyDescent="0.2">
      <c r="A50" s="338"/>
      <c r="B50" s="347"/>
      <c r="C50" s="338"/>
      <c r="D50" s="338"/>
      <c r="E50" s="338"/>
      <c r="F50" s="338"/>
      <c r="G50" s="338"/>
      <c r="H50" s="338"/>
      <c r="I50" s="338"/>
      <c r="J50" s="348"/>
      <c r="K50" s="338"/>
    </row>
    <row r="51" spans="1:11" x14ac:dyDescent="0.2">
      <c r="A51" s="338"/>
      <c r="B51" s="347"/>
      <c r="C51" s="338"/>
      <c r="D51" s="338"/>
      <c r="E51" s="338"/>
      <c r="F51" s="338"/>
      <c r="G51" s="338"/>
      <c r="H51" s="338"/>
      <c r="I51" s="338"/>
      <c r="J51" s="348"/>
      <c r="K51" s="338"/>
    </row>
    <row r="52" spans="1:11" x14ac:dyDescent="0.2">
      <c r="A52" s="338"/>
      <c r="B52" s="347"/>
      <c r="C52" s="338"/>
      <c r="D52" s="338"/>
      <c r="E52" s="338"/>
      <c r="F52" s="338"/>
      <c r="G52" s="338"/>
      <c r="H52" s="338"/>
      <c r="I52" s="338"/>
      <c r="J52" s="348"/>
      <c r="K52" s="338"/>
    </row>
    <row r="53" spans="1:11" x14ac:dyDescent="0.2">
      <c r="A53" s="338"/>
      <c r="B53" s="347"/>
      <c r="C53" s="338"/>
      <c r="D53" s="338"/>
      <c r="E53" s="338"/>
      <c r="F53" s="338"/>
      <c r="G53" s="338"/>
      <c r="H53" s="338"/>
      <c r="I53" s="338"/>
      <c r="J53" s="348"/>
      <c r="K53" s="338"/>
    </row>
    <row r="54" spans="1:11" x14ac:dyDescent="0.2">
      <c r="A54" s="338"/>
      <c r="B54" s="347"/>
      <c r="C54" s="338"/>
      <c r="D54" s="338"/>
      <c r="E54" s="338"/>
      <c r="F54" s="338"/>
      <c r="G54" s="338"/>
      <c r="H54" s="338"/>
      <c r="I54" s="338"/>
      <c r="J54" s="348"/>
      <c r="K54" s="338"/>
    </row>
    <row r="55" spans="1:11" x14ac:dyDescent="0.2">
      <c r="A55" s="338"/>
      <c r="B55" s="347"/>
      <c r="C55" s="338"/>
      <c r="D55" s="338"/>
      <c r="E55" s="338"/>
      <c r="F55" s="338"/>
      <c r="G55" s="338"/>
      <c r="H55" s="338"/>
      <c r="I55" s="338"/>
      <c r="J55" s="348"/>
      <c r="K55" s="338"/>
    </row>
    <row r="56" spans="1:11" x14ac:dyDescent="0.2">
      <c r="A56" s="338"/>
      <c r="B56" s="347"/>
      <c r="C56" s="338"/>
      <c r="D56" s="338"/>
      <c r="E56" s="338"/>
      <c r="F56" s="338"/>
      <c r="G56" s="338"/>
      <c r="H56" s="338"/>
      <c r="I56" s="338"/>
      <c r="J56" s="348"/>
      <c r="K56" s="338"/>
    </row>
    <row r="57" spans="1:11" x14ac:dyDescent="0.2">
      <c r="A57" s="338"/>
      <c r="B57" s="347"/>
      <c r="C57" s="338"/>
      <c r="D57" s="338"/>
      <c r="E57" s="338"/>
      <c r="F57" s="338"/>
      <c r="G57" s="338"/>
      <c r="H57" s="338"/>
      <c r="I57" s="338"/>
      <c r="J57" s="348"/>
      <c r="K57" s="338"/>
    </row>
    <row r="58" spans="1:11" x14ac:dyDescent="0.2">
      <c r="A58" s="338"/>
      <c r="B58" s="347"/>
      <c r="C58" s="338"/>
      <c r="D58" s="338"/>
      <c r="E58" s="338"/>
      <c r="F58" s="338"/>
      <c r="G58" s="338"/>
      <c r="H58" s="338"/>
      <c r="I58" s="338"/>
      <c r="J58" s="348"/>
      <c r="K58" s="338"/>
    </row>
    <row r="59" spans="1:11" x14ac:dyDescent="0.2">
      <c r="A59" s="338"/>
      <c r="B59" s="349"/>
      <c r="C59" s="350"/>
      <c r="D59" s="350"/>
      <c r="E59" s="350"/>
      <c r="F59" s="350"/>
      <c r="G59" s="350"/>
      <c r="H59" s="350"/>
      <c r="I59" s="350"/>
      <c r="J59" s="351"/>
      <c r="K59" s="338"/>
    </row>
    <row r="60" spans="1:11" x14ac:dyDescent="0.2">
      <c r="A60" s="338"/>
      <c r="B60" s="338" t="s">
        <v>239</v>
      </c>
      <c r="C60" s="338"/>
      <c r="D60" s="338"/>
      <c r="E60" s="338"/>
      <c r="F60" s="338"/>
      <c r="G60" s="338"/>
      <c r="H60" s="338"/>
      <c r="I60" s="338"/>
      <c r="J60" s="338"/>
      <c r="K60" s="338"/>
    </row>
    <row r="61" spans="1:11" x14ac:dyDescent="0.2">
      <c r="A61" s="338"/>
      <c r="B61" s="338" t="s">
        <v>240</v>
      </c>
      <c r="C61" s="338"/>
      <c r="D61" s="338"/>
      <c r="E61" s="338"/>
      <c r="F61" s="338"/>
      <c r="G61" s="338"/>
      <c r="H61" s="338"/>
      <c r="I61" s="338"/>
      <c r="J61" s="338"/>
      <c r="K61" s="338"/>
    </row>
    <row r="62" spans="1:11" ht="18.75" customHeight="1" x14ac:dyDescent="0.2">
      <c r="F62" s="280"/>
      <c r="G62" s="280"/>
    </row>
    <row r="63" spans="1:11" ht="18.75" customHeight="1" x14ac:dyDescent="0.2">
      <c r="F63" s="282"/>
      <c r="G63" s="284"/>
      <c r="H63" s="473"/>
      <c r="I63" s="473"/>
      <c r="J63" s="473"/>
    </row>
    <row r="64" spans="1:11" ht="18.75" customHeight="1" x14ac:dyDescent="0.2">
      <c r="F64" s="282"/>
      <c r="G64" s="284"/>
      <c r="H64" s="473"/>
      <c r="I64" s="473"/>
      <c r="J64" s="473"/>
    </row>
    <row r="65" spans="6:10" ht="18.75" customHeight="1" x14ac:dyDescent="0.2">
      <c r="F65" s="282"/>
      <c r="G65" s="284"/>
      <c r="H65" s="473"/>
      <c r="I65" s="473"/>
      <c r="J65" s="473"/>
    </row>
    <row r="66" spans="6:10" ht="18.75" customHeight="1" x14ac:dyDescent="0.2">
      <c r="F66" s="282"/>
      <c r="G66" s="284"/>
      <c r="H66" s="473"/>
      <c r="I66" s="473"/>
      <c r="J66" s="473"/>
    </row>
    <row r="67" spans="6:10" ht="18.75" customHeight="1" x14ac:dyDescent="0.2">
      <c r="F67" s="282"/>
      <c r="G67" s="284"/>
      <c r="H67" s="473"/>
      <c r="I67" s="473"/>
      <c r="J67" s="473"/>
    </row>
    <row r="68" spans="6:10" ht="18.75" customHeight="1" x14ac:dyDescent="0.2">
      <c r="F68" s="282"/>
      <c r="G68" s="284"/>
      <c r="H68" s="473"/>
      <c r="I68" s="473"/>
      <c r="J68" s="473"/>
    </row>
    <row r="69" spans="6:10" ht="18.75" customHeight="1" x14ac:dyDescent="0.2">
      <c r="F69" s="282"/>
      <c r="G69" s="284"/>
      <c r="H69" s="473"/>
      <c r="I69" s="473"/>
      <c r="J69" s="473"/>
    </row>
    <row r="70" spans="6:10" ht="18.75" customHeight="1" x14ac:dyDescent="0.2">
      <c r="F70" s="282"/>
      <c r="G70" s="284"/>
      <c r="H70" s="473"/>
      <c r="I70" s="473"/>
      <c r="J70" s="473"/>
    </row>
    <row r="71" spans="6:10" ht="18.75" customHeight="1" x14ac:dyDescent="0.2">
      <c r="F71" s="282"/>
      <c r="G71" s="284"/>
      <c r="H71" s="473"/>
      <c r="I71" s="473"/>
      <c r="J71" s="473"/>
    </row>
  </sheetData>
  <sheetProtection algorithmName="SHA-512" hashValue="vlY50jan+rZEVygT80aj+nKdF7tucYuKJBDinLGhiMVNC2bVuTRSFWb2XBjz4i3VD/qgFT+oyYniB1cUoegsmA==" saltValue="/aM/cKGf0axgVHhUPOHbtw==" spinCount="100000" sheet="1" formatCells="0" formatColumns="0" formatRows="0" insertColumns="0" insertRows="0" insertHyperlinks="0" deleteColumns="0" deleteRows="0" selectLockedCells="1" sort="0" autoFilter="0" pivotTables="0"/>
  <mergeCells count="13">
    <mergeCell ref="B3:J3"/>
    <mergeCell ref="H4:J4"/>
    <mergeCell ref="H5:J5"/>
    <mergeCell ref="H6:J6"/>
    <mergeCell ref="H68:J68"/>
    <mergeCell ref="H69:J69"/>
    <mergeCell ref="H70:J70"/>
    <mergeCell ref="H71:J71"/>
    <mergeCell ref="H63:J63"/>
    <mergeCell ref="H64:J64"/>
    <mergeCell ref="H65:J65"/>
    <mergeCell ref="H66:J66"/>
    <mergeCell ref="H67:J67"/>
  </mergeCells>
  <phoneticPr fontId="10"/>
  <conditionalFormatting sqref="H4:J6">
    <cfRule type="cellIs" dxfId="157" priority="1" operator="equal">
      <formula>0</formula>
    </cfRule>
  </conditionalFormatting>
  <pageMargins left="0.7" right="0.7" top="0.75" bottom="0.75" header="0.3" footer="0.3"/>
  <pageSetup paperSize="9" scale="96" fitToWidth="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9FCF0-9FC6-4405-A9FD-CB863F97F382}">
  <sheetPr>
    <tabColor rgb="FFFFFF00"/>
  </sheetPr>
  <dimension ref="A1:CC161"/>
  <sheetViews>
    <sheetView showGridLines="0" view="pageBreakPreview" topLeftCell="C1" zoomScaleNormal="100" zoomScaleSheetLayoutView="100" workbookViewId="0">
      <selection activeCell="C14" sqref="C14"/>
    </sheetView>
  </sheetViews>
  <sheetFormatPr defaultColWidth="10.08203125" defaultRowHeight="12" x14ac:dyDescent="0.55000000000000004"/>
  <cols>
    <col min="1" max="1" width="3.08203125" style="1" customWidth="1"/>
    <col min="2" max="2" width="6.58203125" style="1" customWidth="1"/>
    <col min="3" max="3" width="18.58203125" style="1" customWidth="1"/>
    <col min="4" max="4" width="28.08203125" style="1" customWidth="1"/>
    <col min="5" max="9" width="10.83203125" style="1" customWidth="1"/>
    <col min="10" max="10" width="11.58203125" style="1" bestFit="1" customWidth="1"/>
    <col min="11" max="34" width="10.83203125" style="1" customWidth="1"/>
    <col min="35" max="35" width="10.83203125" style="354" hidden="1" customWidth="1"/>
    <col min="36" max="77" width="10.83203125" style="1" customWidth="1"/>
    <col min="78" max="79" width="10.83203125" style="355" customWidth="1"/>
    <col min="80" max="80" width="10.83203125" style="1" customWidth="1"/>
    <col min="81" max="81" width="3" style="1" customWidth="1"/>
    <col min="82" max="16384" width="10.08203125" style="1"/>
  </cols>
  <sheetData>
    <row r="1" spans="1:81" x14ac:dyDescent="0.55000000000000004">
      <c r="C1" s="39"/>
      <c r="D1" s="14"/>
      <c r="O1" s="2"/>
    </row>
    <row r="2" spans="1:81" ht="16.5" x14ac:dyDescent="0.55000000000000004">
      <c r="A2" s="72"/>
      <c r="B2" s="95"/>
      <c r="C2" s="73" t="s">
        <v>284</v>
      </c>
      <c r="D2" s="96" t="s">
        <v>242</v>
      </c>
      <c r="E2" s="72"/>
      <c r="F2" s="72"/>
      <c r="G2" s="356"/>
      <c r="H2" s="356"/>
      <c r="I2" s="72"/>
      <c r="J2" s="72"/>
      <c r="K2" s="72"/>
      <c r="L2" s="72"/>
      <c r="M2" s="72"/>
      <c r="N2" s="72"/>
      <c r="O2" s="72"/>
      <c r="P2" s="72"/>
      <c r="Q2" s="72"/>
      <c r="R2" s="72"/>
      <c r="S2" s="72"/>
      <c r="T2" s="72"/>
      <c r="U2" s="72"/>
      <c r="V2" s="72"/>
      <c r="W2" s="72"/>
      <c r="X2" s="72"/>
      <c r="Y2" s="72"/>
      <c r="Z2" s="72"/>
      <c r="AA2" s="72"/>
      <c r="AB2" s="72"/>
      <c r="AC2" s="72"/>
      <c r="AD2" s="72"/>
      <c r="AE2" s="72"/>
      <c r="AF2" s="72"/>
      <c r="AG2" s="72"/>
      <c r="AH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357"/>
      <c r="CA2" s="357"/>
      <c r="CB2" s="72"/>
      <c r="CC2" s="72"/>
    </row>
    <row r="3" spans="1:81" s="14" customFormat="1" ht="27" customHeight="1" x14ac:dyDescent="0.55000000000000004">
      <c r="A3" s="62"/>
      <c r="B3" s="94"/>
      <c r="C3" s="122" t="s">
        <v>261</v>
      </c>
      <c r="D3" s="145">
        <f>'様式第２別紙2-１'!D14</f>
        <v>0</v>
      </c>
      <c r="E3" s="123"/>
      <c r="F3" s="62"/>
      <c r="G3" s="62"/>
      <c r="H3" s="62"/>
      <c r="I3" s="126"/>
      <c r="J3" s="124"/>
      <c r="K3" s="72"/>
      <c r="L3" s="72"/>
      <c r="M3" s="72"/>
      <c r="N3" s="72"/>
      <c r="O3" s="126"/>
      <c r="P3" s="124"/>
      <c r="Q3" s="476"/>
      <c r="R3" s="476"/>
      <c r="S3" s="476"/>
      <c r="T3" s="62"/>
      <c r="U3" s="62"/>
      <c r="V3" s="62"/>
      <c r="W3" s="62"/>
      <c r="X3" s="62"/>
      <c r="Y3" s="62"/>
      <c r="Z3" s="62"/>
      <c r="AA3" s="62"/>
      <c r="AB3" s="62"/>
      <c r="AC3" s="62"/>
      <c r="AD3" s="62"/>
      <c r="AE3" s="62"/>
      <c r="AF3" s="62"/>
      <c r="AG3" s="62"/>
      <c r="AH3" s="62"/>
      <c r="AI3" s="358"/>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359"/>
      <c r="CA3" s="359"/>
      <c r="CB3" s="62"/>
      <c r="CC3" s="62"/>
    </row>
    <row r="4" spans="1:81" s="14" customFormat="1" ht="15.75" customHeight="1" x14ac:dyDescent="0.55000000000000004">
      <c r="A4" s="62"/>
      <c r="B4" s="83"/>
      <c r="C4" s="122" t="s">
        <v>259</v>
      </c>
      <c r="D4" s="145">
        <f>'様式第２別紙2-１'!D10</f>
        <v>0</v>
      </c>
      <c r="E4" s="62"/>
      <c r="F4" s="62"/>
      <c r="G4" s="62"/>
      <c r="H4" s="62"/>
      <c r="I4" s="124"/>
      <c r="J4" s="124"/>
      <c r="K4" s="72"/>
      <c r="L4" s="72"/>
      <c r="M4" s="72"/>
      <c r="N4" s="72"/>
      <c r="O4" s="124"/>
      <c r="P4" s="124"/>
      <c r="Q4" s="476"/>
      <c r="R4" s="476"/>
      <c r="S4" s="476"/>
      <c r="T4" s="62"/>
      <c r="U4" s="62"/>
      <c r="V4" s="62"/>
      <c r="W4" s="62"/>
      <c r="X4" s="62"/>
      <c r="Y4" s="62"/>
      <c r="Z4" s="62"/>
      <c r="AA4" s="62"/>
      <c r="AB4" s="62"/>
      <c r="AC4" s="62"/>
      <c r="AD4" s="62"/>
      <c r="AE4" s="62"/>
      <c r="AF4" s="62"/>
      <c r="AG4" s="62"/>
      <c r="AH4" s="62"/>
      <c r="AI4" s="358"/>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359"/>
      <c r="CA4" s="359"/>
      <c r="CB4" s="62"/>
      <c r="CC4" s="62"/>
    </row>
    <row r="5" spans="1:81" s="14" customFormat="1" ht="15.75" customHeight="1" x14ac:dyDescent="0.55000000000000004">
      <c r="A5" s="62"/>
      <c r="B5" s="83"/>
      <c r="C5" s="122" t="s">
        <v>260</v>
      </c>
      <c r="D5" s="145">
        <f>'様式第２別紙2-１'!D13</f>
        <v>0</v>
      </c>
      <c r="E5" s="62"/>
      <c r="F5" s="62"/>
      <c r="G5" s="62"/>
      <c r="H5" s="62"/>
      <c r="I5" s="124"/>
      <c r="J5" s="124"/>
      <c r="K5" s="72"/>
      <c r="L5" s="72"/>
      <c r="M5" s="72"/>
      <c r="N5" s="72"/>
      <c r="O5" s="124"/>
      <c r="P5" s="124"/>
      <c r="Q5" s="476"/>
      <c r="R5" s="476"/>
      <c r="S5" s="476"/>
      <c r="T5" s="62"/>
      <c r="U5" s="62"/>
      <c r="V5" s="62"/>
      <c r="W5" s="62"/>
      <c r="X5" s="62"/>
      <c r="Y5" s="62"/>
      <c r="Z5" s="62"/>
      <c r="AA5" s="62"/>
      <c r="AB5" s="62"/>
      <c r="AC5" s="62"/>
      <c r="AD5" s="62"/>
      <c r="AE5" s="62"/>
      <c r="AF5" s="62"/>
      <c r="AG5" s="62"/>
      <c r="AH5" s="62"/>
      <c r="AI5" s="358"/>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359"/>
      <c r="CA5" s="359"/>
      <c r="CB5" s="62"/>
      <c r="CC5" s="62"/>
    </row>
    <row r="6" spans="1:81" ht="7.5" customHeight="1" x14ac:dyDescent="0.55000000000000004">
      <c r="A6" s="72"/>
      <c r="B6" s="95"/>
      <c r="C6" s="73"/>
      <c r="D6" s="96"/>
      <c r="E6" s="72"/>
      <c r="F6" s="72"/>
      <c r="G6" s="72"/>
      <c r="H6" s="72"/>
      <c r="I6" s="72"/>
      <c r="J6" s="72"/>
      <c r="K6" s="72"/>
      <c r="L6" s="72"/>
      <c r="M6" s="72"/>
      <c r="N6" s="72"/>
      <c r="O6" s="72"/>
      <c r="P6" s="72"/>
      <c r="Q6" s="72"/>
      <c r="R6" s="72"/>
      <c r="S6" s="360"/>
      <c r="T6" s="72"/>
      <c r="U6" s="72"/>
      <c r="V6" s="72"/>
      <c r="W6" s="72"/>
      <c r="X6" s="72"/>
      <c r="Y6" s="72"/>
      <c r="Z6" s="72"/>
      <c r="AA6" s="72"/>
      <c r="AB6" s="72"/>
      <c r="AC6" s="72"/>
      <c r="AD6" s="72"/>
      <c r="AE6" s="72"/>
      <c r="AF6" s="72"/>
      <c r="AG6" s="72"/>
      <c r="AH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357"/>
      <c r="CA6" s="357"/>
      <c r="CB6" s="72"/>
      <c r="CC6" s="72"/>
    </row>
    <row r="7" spans="1:81" ht="21.75" customHeight="1" x14ac:dyDescent="0.55000000000000004">
      <c r="A7" s="72"/>
      <c r="B7" s="72"/>
      <c r="C7" s="72" t="s">
        <v>95</v>
      </c>
      <c r="D7" s="72"/>
      <c r="E7" s="74"/>
      <c r="F7" s="74"/>
      <c r="G7" s="74"/>
      <c r="H7" s="74"/>
      <c r="I7" s="74"/>
      <c r="J7" s="74"/>
      <c r="K7" s="74"/>
      <c r="L7" s="74"/>
      <c r="M7" s="74"/>
      <c r="N7" s="74"/>
      <c r="O7" s="74"/>
      <c r="P7" s="74"/>
      <c r="Q7" s="74"/>
      <c r="R7" s="74"/>
      <c r="S7" s="74"/>
      <c r="T7" s="74"/>
      <c r="U7" s="72"/>
      <c r="V7" s="72"/>
      <c r="W7" s="72"/>
      <c r="X7" s="72"/>
      <c r="Y7" s="72"/>
      <c r="Z7" s="72"/>
      <c r="AA7" s="72"/>
      <c r="AB7" s="72"/>
      <c r="AC7" s="72"/>
      <c r="AD7" s="72"/>
      <c r="AE7" s="72"/>
      <c r="AF7" s="72"/>
      <c r="AG7" s="72"/>
      <c r="AH7" s="72"/>
      <c r="AI7" s="361"/>
      <c r="AJ7" s="72"/>
      <c r="AK7" s="72"/>
      <c r="AL7" s="72"/>
      <c r="AM7" s="72"/>
      <c r="AN7" s="72"/>
      <c r="AO7" s="72"/>
      <c r="AP7" s="72"/>
      <c r="AQ7" s="72"/>
      <c r="AR7" s="72"/>
      <c r="AS7" s="72"/>
      <c r="AT7" s="72"/>
      <c r="AU7" s="72"/>
      <c r="AV7" s="72"/>
      <c r="AW7" s="72"/>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362"/>
      <c r="CA7" s="362"/>
      <c r="CB7" s="74"/>
      <c r="CC7" s="72"/>
    </row>
    <row r="8" spans="1:81" ht="21.75" customHeight="1" x14ac:dyDescent="0.55000000000000004">
      <c r="A8" s="72"/>
      <c r="B8" s="72"/>
      <c r="C8" s="72"/>
      <c r="D8" s="72"/>
      <c r="E8" s="97" t="s">
        <v>18</v>
      </c>
      <c r="F8" s="75" t="s">
        <v>19</v>
      </c>
      <c r="G8" s="75" t="s">
        <v>385</v>
      </c>
      <c r="H8" s="75" t="s">
        <v>386</v>
      </c>
      <c r="I8" s="75" t="s">
        <v>21</v>
      </c>
      <c r="J8" s="75" t="s">
        <v>22</v>
      </c>
      <c r="K8" s="75" t="s">
        <v>117</v>
      </c>
      <c r="L8" s="363" t="s">
        <v>118</v>
      </c>
      <c r="M8" s="363" t="s">
        <v>364</v>
      </c>
      <c r="N8" s="364" t="s">
        <v>45</v>
      </c>
      <c r="O8" s="75" t="s">
        <v>103</v>
      </c>
      <c r="P8" s="75" t="s">
        <v>104</v>
      </c>
      <c r="Q8" s="75" t="s">
        <v>65</v>
      </c>
      <c r="R8" s="75" t="s">
        <v>66</v>
      </c>
      <c r="S8" s="75" t="s">
        <v>23</v>
      </c>
      <c r="T8" s="365" t="s">
        <v>67</v>
      </c>
      <c r="U8" s="479" t="s">
        <v>68</v>
      </c>
      <c r="V8" s="480"/>
      <c r="W8" s="480"/>
      <c r="X8" s="480"/>
      <c r="Y8" s="480"/>
      <c r="Z8" s="480"/>
      <c r="AA8" s="480"/>
      <c r="AB8" s="480"/>
      <c r="AC8" s="480"/>
      <c r="AD8" s="480"/>
      <c r="AE8" s="480"/>
      <c r="AF8" s="480"/>
      <c r="AG8" s="480"/>
      <c r="AH8" s="481"/>
      <c r="AI8" s="366"/>
      <c r="AJ8" s="479" t="s">
        <v>71</v>
      </c>
      <c r="AK8" s="480"/>
      <c r="AL8" s="480"/>
      <c r="AM8" s="480"/>
      <c r="AN8" s="480"/>
      <c r="AO8" s="480"/>
      <c r="AP8" s="480"/>
      <c r="AQ8" s="480"/>
      <c r="AR8" s="480"/>
      <c r="AS8" s="480"/>
      <c r="AT8" s="480"/>
      <c r="AU8" s="480"/>
      <c r="AV8" s="480"/>
      <c r="AW8" s="481"/>
      <c r="AX8" s="485" t="s">
        <v>368</v>
      </c>
      <c r="AY8" s="481"/>
      <c r="AZ8" s="367" t="s">
        <v>76</v>
      </c>
      <c r="BA8" s="73"/>
      <c r="BB8" s="73"/>
      <c r="BC8" s="73"/>
      <c r="BD8" s="73"/>
      <c r="BE8" s="73"/>
      <c r="BF8" s="73"/>
      <c r="BG8" s="73"/>
      <c r="BH8" s="73"/>
      <c r="BI8" s="72"/>
      <c r="BJ8" s="73"/>
      <c r="BK8" s="73"/>
      <c r="BL8" s="73"/>
      <c r="BM8" s="73"/>
      <c r="BN8" s="491" t="s">
        <v>77</v>
      </c>
      <c r="BO8" s="492"/>
      <c r="BP8" s="492"/>
      <c r="BQ8" s="492"/>
      <c r="BR8" s="492"/>
      <c r="BS8" s="493"/>
      <c r="BT8" s="368" t="s">
        <v>186</v>
      </c>
      <c r="BU8" s="368" t="s">
        <v>187</v>
      </c>
      <c r="BV8" s="368" t="s">
        <v>115</v>
      </c>
      <c r="BW8" s="368" t="s">
        <v>116</v>
      </c>
      <c r="BX8" s="368" t="s">
        <v>120</v>
      </c>
      <c r="BY8" s="368" t="s">
        <v>114</v>
      </c>
      <c r="BZ8" s="369" t="s">
        <v>121</v>
      </c>
      <c r="CA8" s="369" t="s">
        <v>309</v>
      </c>
      <c r="CB8" s="368" t="s">
        <v>310</v>
      </c>
      <c r="CC8" s="72"/>
    </row>
    <row r="9" spans="1:81" ht="26.15" customHeight="1" x14ac:dyDescent="0.55000000000000004">
      <c r="A9" s="72"/>
      <c r="B9" s="86"/>
      <c r="C9" s="501"/>
      <c r="D9" s="501"/>
      <c r="E9" s="505" t="s">
        <v>24</v>
      </c>
      <c r="F9" s="505" t="s">
        <v>25</v>
      </c>
      <c r="G9" s="505" t="s">
        <v>387</v>
      </c>
      <c r="H9" s="496" t="s">
        <v>388</v>
      </c>
      <c r="I9" s="505" t="s">
        <v>26</v>
      </c>
      <c r="J9" s="505" t="s">
        <v>27</v>
      </c>
      <c r="K9" s="505" t="s">
        <v>194</v>
      </c>
      <c r="L9" s="496" t="s">
        <v>193</v>
      </c>
      <c r="M9" s="496" t="s">
        <v>315</v>
      </c>
      <c r="N9" s="505" t="s">
        <v>28</v>
      </c>
      <c r="O9" s="516" t="s">
        <v>29</v>
      </c>
      <c r="P9" s="518" t="s">
        <v>105</v>
      </c>
      <c r="Q9" s="505" t="s">
        <v>32</v>
      </c>
      <c r="R9" s="505" t="s">
        <v>33</v>
      </c>
      <c r="S9" s="505" t="s">
        <v>30</v>
      </c>
      <c r="T9" s="496" t="s">
        <v>384</v>
      </c>
      <c r="U9" s="504" t="s">
        <v>69</v>
      </c>
      <c r="V9" s="498" t="s">
        <v>35</v>
      </c>
      <c r="W9" s="499"/>
      <c r="X9" s="500"/>
      <c r="Y9" s="498" t="s">
        <v>36</v>
      </c>
      <c r="Z9" s="499"/>
      <c r="AA9" s="499"/>
      <c r="AB9" s="499"/>
      <c r="AC9" s="500"/>
      <c r="AD9" s="477" t="s">
        <v>70</v>
      </c>
      <c r="AE9" s="482" t="s">
        <v>300</v>
      </c>
      <c r="AF9" s="483"/>
      <c r="AG9" s="484"/>
      <c r="AH9" s="477" t="s">
        <v>208</v>
      </c>
      <c r="AI9" s="502" t="s">
        <v>38</v>
      </c>
      <c r="AJ9" s="504" t="s">
        <v>69</v>
      </c>
      <c r="AK9" s="498" t="s">
        <v>35</v>
      </c>
      <c r="AL9" s="499"/>
      <c r="AM9" s="500"/>
      <c r="AN9" s="498" t="s">
        <v>36</v>
      </c>
      <c r="AO9" s="499"/>
      <c r="AP9" s="499"/>
      <c r="AQ9" s="499"/>
      <c r="AR9" s="500"/>
      <c r="AS9" s="477" t="s">
        <v>70</v>
      </c>
      <c r="AT9" s="482" t="s">
        <v>300</v>
      </c>
      <c r="AU9" s="483"/>
      <c r="AV9" s="484"/>
      <c r="AW9" s="477" t="s">
        <v>208</v>
      </c>
      <c r="AX9" s="496" t="s">
        <v>313</v>
      </c>
      <c r="AY9" s="496" t="s">
        <v>299</v>
      </c>
      <c r="AZ9" s="504" t="s">
        <v>69</v>
      </c>
      <c r="BA9" s="498" t="s">
        <v>35</v>
      </c>
      <c r="BB9" s="499"/>
      <c r="BC9" s="500"/>
      <c r="BD9" s="498" t="s">
        <v>36</v>
      </c>
      <c r="BE9" s="499"/>
      <c r="BF9" s="499"/>
      <c r="BG9" s="499"/>
      <c r="BH9" s="500"/>
      <c r="BI9" s="509" t="s">
        <v>70</v>
      </c>
      <c r="BJ9" s="486" t="s">
        <v>300</v>
      </c>
      <c r="BK9" s="487"/>
      <c r="BL9" s="488"/>
      <c r="BM9" s="511" t="s">
        <v>208</v>
      </c>
      <c r="BN9" s="489" t="s">
        <v>332</v>
      </c>
      <c r="BO9" s="490"/>
      <c r="BP9" s="494" t="s">
        <v>331</v>
      </c>
      <c r="BQ9" s="495"/>
      <c r="BR9" s="494" t="s">
        <v>299</v>
      </c>
      <c r="BS9" s="495"/>
      <c r="BT9" s="507" t="s">
        <v>190</v>
      </c>
      <c r="BU9" s="507" t="s">
        <v>243</v>
      </c>
      <c r="BV9" s="507" t="s">
        <v>191</v>
      </c>
      <c r="BW9" s="507" t="s">
        <v>192</v>
      </c>
      <c r="BX9" s="507" t="s">
        <v>244</v>
      </c>
      <c r="BY9" s="507" t="s">
        <v>245</v>
      </c>
      <c r="BZ9" s="512" t="s">
        <v>305</v>
      </c>
      <c r="CA9" s="512" t="s">
        <v>306</v>
      </c>
      <c r="CB9" s="507" t="s">
        <v>246</v>
      </c>
      <c r="CC9" s="72"/>
    </row>
    <row r="10" spans="1:81" ht="30" customHeight="1" x14ac:dyDescent="0.55000000000000004">
      <c r="A10" s="72"/>
      <c r="B10" s="86"/>
      <c r="C10" s="501"/>
      <c r="D10" s="501"/>
      <c r="E10" s="506"/>
      <c r="F10" s="506"/>
      <c r="G10" s="506"/>
      <c r="H10" s="477"/>
      <c r="I10" s="506"/>
      <c r="J10" s="506"/>
      <c r="K10" s="506"/>
      <c r="L10" s="477"/>
      <c r="M10" s="477"/>
      <c r="N10" s="506"/>
      <c r="O10" s="517"/>
      <c r="P10" s="519"/>
      <c r="Q10" s="506"/>
      <c r="R10" s="506"/>
      <c r="S10" s="506"/>
      <c r="T10" s="477"/>
      <c r="U10" s="497"/>
      <c r="V10" s="372" t="s">
        <v>301</v>
      </c>
      <c r="W10" s="370" t="s">
        <v>326</v>
      </c>
      <c r="X10" s="372" t="s">
        <v>302</v>
      </c>
      <c r="Y10" s="370" t="s">
        <v>258</v>
      </c>
      <c r="Z10" s="372" t="s">
        <v>39</v>
      </c>
      <c r="AA10" s="372" t="s">
        <v>40</v>
      </c>
      <c r="AB10" s="370" t="s">
        <v>326</v>
      </c>
      <c r="AC10" s="372" t="s">
        <v>41</v>
      </c>
      <c r="AD10" s="478"/>
      <c r="AE10" s="372" t="s">
        <v>301</v>
      </c>
      <c r="AF10" s="370" t="s">
        <v>326</v>
      </c>
      <c r="AG10" s="372" t="s">
        <v>302</v>
      </c>
      <c r="AH10" s="478"/>
      <c r="AI10" s="503"/>
      <c r="AJ10" s="497"/>
      <c r="AK10" s="372" t="s">
        <v>301</v>
      </c>
      <c r="AL10" s="370" t="s">
        <v>326</v>
      </c>
      <c r="AM10" s="372" t="s">
        <v>302</v>
      </c>
      <c r="AN10" s="254" t="s">
        <v>258</v>
      </c>
      <c r="AO10" s="371" t="s">
        <v>39</v>
      </c>
      <c r="AP10" s="371" t="s">
        <v>40</v>
      </c>
      <c r="AQ10" s="370" t="s">
        <v>326</v>
      </c>
      <c r="AR10" s="372" t="s">
        <v>41</v>
      </c>
      <c r="AS10" s="478"/>
      <c r="AT10" s="372" t="s">
        <v>301</v>
      </c>
      <c r="AU10" s="370" t="s">
        <v>326</v>
      </c>
      <c r="AV10" s="372" t="s">
        <v>302</v>
      </c>
      <c r="AW10" s="478"/>
      <c r="AX10" s="497"/>
      <c r="AY10" s="497"/>
      <c r="AZ10" s="497"/>
      <c r="BA10" s="372" t="s">
        <v>301</v>
      </c>
      <c r="BB10" s="370" t="s">
        <v>326</v>
      </c>
      <c r="BC10" s="372" t="s">
        <v>302</v>
      </c>
      <c r="BD10" s="370" t="s">
        <v>258</v>
      </c>
      <c r="BE10" s="372" t="s">
        <v>39</v>
      </c>
      <c r="BF10" s="372" t="s">
        <v>40</v>
      </c>
      <c r="BG10" s="370" t="s">
        <v>326</v>
      </c>
      <c r="BH10" s="372" t="s">
        <v>41</v>
      </c>
      <c r="BI10" s="510"/>
      <c r="BJ10" s="372" t="s">
        <v>301</v>
      </c>
      <c r="BK10" s="370" t="s">
        <v>326</v>
      </c>
      <c r="BL10" s="372" t="s">
        <v>302</v>
      </c>
      <c r="BM10" s="478"/>
      <c r="BN10" s="372" t="s">
        <v>72</v>
      </c>
      <c r="BO10" s="373" t="s">
        <v>73</v>
      </c>
      <c r="BP10" s="374" t="s">
        <v>304</v>
      </c>
      <c r="BQ10" s="255" t="s">
        <v>73</v>
      </c>
      <c r="BR10" s="374" t="s">
        <v>303</v>
      </c>
      <c r="BS10" s="255" t="s">
        <v>73</v>
      </c>
      <c r="BT10" s="508"/>
      <c r="BU10" s="508"/>
      <c r="BV10" s="508"/>
      <c r="BW10" s="508"/>
      <c r="BX10" s="508"/>
      <c r="BY10" s="508"/>
      <c r="BZ10" s="513"/>
      <c r="CA10" s="513"/>
      <c r="CB10" s="508"/>
      <c r="CC10" s="72"/>
    </row>
    <row r="11" spans="1:81" ht="19.5" customHeight="1" thickBot="1" x14ac:dyDescent="0.6">
      <c r="A11" s="72"/>
      <c r="B11" s="509" t="s">
        <v>211</v>
      </c>
      <c r="C11" s="514" t="s">
        <v>69</v>
      </c>
      <c r="D11" s="515"/>
      <c r="E11" s="140">
        <f>SUM(E13:E112)</f>
        <v>0</v>
      </c>
      <c r="F11" s="140">
        <f>SUM(F13:F112)</f>
        <v>0</v>
      </c>
      <c r="G11" s="215">
        <f>IFERROR(SUM(G13:G112)/COUNTIF(G13:G112,"&lt;&gt;0"),0)</f>
        <v>0</v>
      </c>
      <c r="H11" s="215">
        <f>IFERROR(SUM(H13:H112)/COUNTIF(H13:H112,"&lt;&gt;0"),0)</f>
        <v>0</v>
      </c>
      <c r="I11" s="43">
        <f>IFERROR(J11/(E11*8760),0)</f>
        <v>0</v>
      </c>
      <c r="J11" s="140">
        <f>SUM(J13:J112)</f>
        <v>0</v>
      </c>
      <c r="K11" s="44"/>
      <c r="L11" s="140">
        <f>SUM(L13:L112)</f>
        <v>0</v>
      </c>
      <c r="M11" s="140">
        <f>SUM(M13:M112)</f>
        <v>0</v>
      </c>
      <c r="N11" s="41"/>
      <c r="O11" s="41"/>
      <c r="P11" s="41"/>
      <c r="Q11" s="45"/>
      <c r="R11" s="45"/>
      <c r="S11" s="375" t="str">
        <f t="array" ref="S11">IF(AND(COUNTA(S13:S112)&lt;&gt;0,SUMPRODUCT(--ISTEXT(S13:S112))=0),MAX(S13:S112),"")</f>
        <v/>
      </c>
      <c r="T11" s="376" t="str">
        <f t="array" ref="T11">IF(AND(COUNTA(T13:T112)&lt;&gt;0,SUMPRODUCT(--ISTEXT(T13:T112))=0),MIN(T13:T112),"")</f>
        <v/>
      </c>
      <c r="U11" s="46">
        <f t="shared" ref="U11:AW11" si="0">SUM(U13:U112)</f>
        <v>0</v>
      </c>
      <c r="V11" s="46">
        <f>SUM(V13:V112)</f>
        <v>0</v>
      </c>
      <c r="W11" s="46">
        <f>SUM(W13:W112)</f>
        <v>0</v>
      </c>
      <c r="X11" s="46">
        <f>SUM(X13:X112)</f>
        <v>0</v>
      </c>
      <c r="Y11" s="46">
        <f t="shared" si="0"/>
        <v>0</v>
      </c>
      <c r="Z11" s="46">
        <f t="shared" si="0"/>
        <v>0</v>
      </c>
      <c r="AA11" s="46">
        <f>SUM(AA13:AA112)</f>
        <v>0</v>
      </c>
      <c r="AB11" s="46">
        <f>SUM(AB13:AB112)</f>
        <v>0</v>
      </c>
      <c r="AC11" s="46">
        <f>SUM(AC13:AC112)</f>
        <v>0</v>
      </c>
      <c r="AD11" s="46">
        <f t="shared" si="0"/>
        <v>0</v>
      </c>
      <c r="AE11" s="46">
        <f>SUM(AE13:AE112)</f>
        <v>0</v>
      </c>
      <c r="AF11" s="46">
        <f>SUM(AF13:AF112)</f>
        <v>0</v>
      </c>
      <c r="AG11" s="46">
        <f t="shared" si="0"/>
        <v>0</v>
      </c>
      <c r="AH11" s="46">
        <f t="shared" si="0"/>
        <v>0</v>
      </c>
      <c r="AI11" s="234">
        <f t="shared" si="0"/>
        <v>0</v>
      </c>
      <c r="AJ11" s="46">
        <f t="shared" si="0"/>
        <v>0</v>
      </c>
      <c r="AK11" s="46">
        <f t="shared" si="0"/>
        <v>0</v>
      </c>
      <c r="AL11" s="46">
        <f>SUM(AL13:AL112)</f>
        <v>0</v>
      </c>
      <c r="AM11" s="46">
        <f>SUM(AM13:AM112)</f>
        <v>0</v>
      </c>
      <c r="AN11" s="46">
        <f t="shared" si="0"/>
        <v>0</v>
      </c>
      <c r="AO11" s="46">
        <f t="shared" si="0"/>
        <v>0</v>
      </c>
      <c r="AP11" s="46">
        <f>SUM(AP13:AP112)</f>
        <v>0</v>
      </c>
      <c r="AQ11" s="46">
        <f>SUM(AQ13:AQ112)</f>
        <v>0</v>
      </c>
      <c r="AR11" s="46">
        <f t="shared" si="0"/>
        <v>0</v>
      </c>
      <c r="AS11" s="46">
        <f t="shared" si="0"/>
        <v>0</v>
      </c>
      <c r="AT11" s="46">
        <f t="shared" si="0"/>
        <v>0</v>
      </c>
      <c r="AU11" s="46">
        <f t="shared" si="0"/>
        <v>0</v>
      </c>
      <c r="AV11" s="46">
        <f t="shared" si="0"/>
        <v>0</v>
      </c>
      <c r="AW11" s="46">
        <f t="shared" si="0"/>
        <v>0</v>
      </c>
      <c r="AX11" s="47"/>
      <c r="AY11" s="47"/>
      <c r="AZ11" s="46">
        <f t="shared" ref="AZ11:BM11" si="1">SUM(AZ13:AZ112)</f>
        <v>0</v>
      </c>
      <c r="BA11" s="46">
        <f>SUM(BA13:BA112)</f>
        <v>0</v>
      </c>
      <c r="BB11" s="46">
        <f t="shared" ref="BB11:BC11" si="2">SUM(BB13:BB112)</f>
        <v>0</v>
      </c>
      <c r="BC11" s="46">
        <f t="shared" si="2"/>
        <v>0</v>
      </c>
      <c r="BD11" s="46">
        <f t="shared" si="1"/>
        <v>0</v>
      </c>
      <c r="BE11" s="46">
        <f t="shared" si="1"/>
        <v>0</v>
      </c>
      <c r="BF11" s="46">
        <f>SUM(BF13:BF112)</f>
        <v>0</v>
      </c>
      <c r="BG11" s="46">
        <f>SUM(BG13:BG112)</f>
        <v>0</v>
      </c>
      <c r="BH11" s="46">
        <f t="shared" si="1"/>
        <v>0</v>
      </c>
      <c r="BI11" s="46">
        <f>SUM(BI13:BI112)</f>
        <v>0</v>
      </c>
      <c r="BJ11" s="46">
        <f>SUM(BJ13:BJ112)</f>
        <v>0</v>
      </c>
      <c r="BK11" s="46">
        <f>SUM(BK13:BK112)</f>
        <v>0</v>
      </c>
      <c r="BL11" s="46">
        <f>SUM(BL13:BL112)</f>
        <v>0</v>
      </c>
      <c r="BM11" s="46">
        <f t="shared" si="1"/>
        <v>0</v>
      </c>
      <c r="BN11" s="377">
        <f>IFERROR(SUM(BN13:BN112)/COUNTIF(BN13:BN112,"&lt;&gt;0"),0)</f>
        <v>0</v>
      </c>
      <c r="BO11" s="377">
        <f>SUM(BO13:BO112)</f>
        <v>0</v>
      </c>
      <c r="BP11" s="377">
        <f>IFERROR(SUM(BP13:BP112)/COUNTIF(BP13:BP112,"&lt;&gt;0"),0)</f>
        <v>0</v>
      </c>
      <c r="BQ11" s="377">
        <f>SUM(BQ13:BQ112)</f>
        <v>0</v>
      </c>
      <c r="BR11" s="377">
        <f>IFERROR(SUM(BR13:BR112)/COUNTIF(BR13:BR112,"&lt;&gt;0"),0)</f>
        <v>0</v>
      </c>
      <c r="BS11" s="377">
        <f>SUM(BS13:BS112)</f>
        <v>0</v>
      </c>
      <c r="BT11" s="161" t="str">
        <f>IF(COUNTA($C$13:$C$112)=(COUNTIF(BT13:BT112,"YES")+COUNTIF(BT13:BT112,"NO")),IF(COUNTA($C$13:$C$112)&lt;&gt;0,IF(COUNTIF(BT13:BT112,"NO")&lt;&gt;0,"NO","YES"),""),IF(COUNTA($C$13:$C$112)&lt;&gt;0,"未入力あり",""))</f>
        <v/>
      </c>
      <c r="BU11" s="160" t="str">
        <f>IF(COUNTA($C$13:$C$112)=(COUNTIF(BU13:BU112,"YES")+COUNTIF(BU13:BU112,"NO")),"",IF(COUNTA($C$13:$C$112)&lt;&gt;0,"未入力あり",""))</f>
        <v/>
      </c>
      <c r="BV11" s="161" t="str">
        <f t="shared" ref="BV11:BY11" si="3">IF(COUNTA($C$13:$C$112)=(COUNTIF(BV13:BV112,"YES")+COUNTIF(BV13:BV112,"NO")),IF(COUNTA($C$13:$C$112)&lt;&gt;0,IF(COUNTIF(BV13:BV112,"NO")&lt;&gt;0,"NO","YES"),""),IF(COUNTA($C$13:$C$112)&lt;&gt;0,"未入力あり",""))</f>
        <v/>
      </c>
      <c r="BW11" s="161" t="str">
        <f t="shared" si="3"/>
        <v/>
      </c>
      <c r="BX11" s="161" t="str">
        <f t="shared" si="3"/>
        <v/>
      </c>
      <c r="BY11" s="161" t="str">
        <f t="shared" si="3"/>
        <v/>
      </c>
      <c r="BZ11" s="378"/>
      <c r="CA11" s="378"/>
      <c r="CB11" s="41"/>
      <c r="CC11" s="72"/>
    </row>
    <row r="12" spans="1:81" ht="19.5" customHeight="1" thickTop="1" x14ac:dyDescent="0.55000000000000004">
      <c r="A12" s="72"/>
      <c r="B12" s="509"/>
      <c r="C12" s="40" t="s">
        <v>209</v>
      </c>
      <c r="D12" s="40" t="s">
        <v>210</v>
      </c>
      <c r="E12" s="98"/>
      <c r="F12" s="99"/>
      <c r="G12" s="100"/>
      <c r="H12" s="100"/>
      <c r="I12" s="101"/>
      <c r="J12" s="99"/>
      <c r="K12" s="99"/>
      <c r="L12" s="99"/>
      <c r="M12" s="253"/>
      <c r="N12" s="102"/>
      <c r="O12" s="102"/>
      <c r="P12" s="102"/>
      <c r="Q12" s="103"/>
      <c r="R12" s="103"/>
      <c r="S12" s="104"/>
      <c r="T12" s="105"/>
      <c r="U12" s="106"/>
      <c r="V12" s="106"/>
      <c r="W12" s="106"/>
      <c r="X12" s="106"/>
      <c r="Y12" s="106"/>
      <c r="Z12" s="106"/>
      <c r="AA12" s="106"/>
      <c r="AB12" s="217"/>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7"/>
      <c r="AY12" s="107"/>
      <c r="AZ12" s="106"/>
      <c r="BA12" s="106"/>
      <c r="BB12" s="106"/>
      <c r="BC12" s="106"/>
      <c r="BD12" s="106"/>
      <c r="BE12" s="106"/>
      <c r="BF12" s="106"/>
      <c r="BG12" s="106"/>
      <c r="BH12" s="106"/>
      <c r="BI12" s="106"/>
      <c r="BJ12" s="106"/>
      <c r="BK12" s="106"/>
      <c r="BL12" s="106"/>
      <c r="BM12" s="106"/>
      <c r="BN12" s="379"/>
      <c r="BO12" s="379"/>
      <c r="BP12" s="379"/>
      <c r="BQ12" s="379"/>
      <c r="BR12" s="379"/>
      <c r="BS12" s="379"/>
      <c r="BT12" s="108"/>
      <c r="BU12" s="99"/>
      <c r="BV12" s="99"/>
      <c r="BW12" s="99"/>
      <c r="BX12" s="99"/>
      <c r="BY12" s="99"/>
      <c r="BZ12" s="216"/>
      <c r="CA12" s="216"/>
      <c r="CB12" s="109"/>
      <c r="CC12" s="72"/>
    </row>
    <row r="13" spans="1:81" x14ac:dyDescent="0.55000000000000004">
      <c r="A13" s="72"/>
      <c r="B13" s="40">
        <v>1</v>
      </c>
      <c r="C13" s="127"/>
      <c r="D13" s="127"/>
      <c r="E13" s="147"/>
      <c r="F13" s="147"/>
      <c r="G13" s="154">
        <f>IF(OR(K13="有・DC側接続",K13="有・AC側接続"),IFERROR(F13/E13,0),0)</f>
        <v>0</v>
      </c>
      <c r="H13" s="154">
        <f>IF(K13="無",IFERROR(F13/E13,0),0)</f>
        <v>0</v>
      </c>
      <c r="I13" s="128"/>
      <c r="J13" s="219">
        <f>ROUNDUP(E13*8760*I13,0)</f>
        <v>0</v>
      </c>
      <c r="K13" s="129"/>
      <c r="L13" s="130"/>
      <c r="M13" s="380" cm="1">
        <f t="array" ref="M13">_xlfn.IFS(OR(NOT(ISNUMBER(L13)),K13="無"),0,L13&lt;E13*0.5,0,E13*3&lt;L13,E13*3,AND(E13*0.5&lt;=L13,E13*3&gt;=L13),L13)</f>
        <v>0</v>
      </c>
      <c r="N13" s="131"/>
      <c r="O13" s="127"/>
      <c r="P13" s="127"/>
      <c r="Q13" s="155"/>
      <c r="R13" s="127"/>
      <c r="S13" s="156"/>
      <c r="T13" s="132"/>
      <c r="U13" s="49">
        <f>ROUNDDOWN((X13+AC13+AD13+AG13+AH13),0)</f>
        <v>0</v>
      </c>
      <c r="V13" s="133"/>
      <c r="W13" s="133"/>
      <c r="X13" s="49">
        <f>ROUNDDOWN((V13+W13),0)</f>
        <v>0</v>
      </c>
      <c r="Y13" s="133"/>
      <c r="Z13" s="133"/>
      <c r="AA13" s="133"/>
      <c r="AB13" s="133"/>
      <c r="AC13" s="49">
        <f>ROUNDDOWN((Y13+Z13+AB13+AA13),0)</f>
        <v>0</v>
      </c>
      <c r="AD13" s="133"/>
      <c r="AE13" s="133"/>
      <c r="AF13" s="133"/>
      <c r="AG13" s="49">
        <f t="shared" ref="AG13:AG77" si="4">ROUNDDOWN((AE13+AF13),0)</f>
        <v>0</v>
      </c>
      <c r="AH13" s="133"/>
      <c r="AI13" s="381"/>
      <c r="AJ13" s="49">
        <f>ROUNDDOWN((AM13+AR13+AS13+AV13+AW13),0)</f>
        <v>0</v>
      </c>
      <c r="AK13" s="137"/>
      <c r="AL13" s="133"/>
      <c r="AM13" s="49">
        <f t="shared" ref="AM13:AM77" si="5">ROUNDDOWN((AK13+AL13),0)</f>
        <v>0</v>
      </c>
      <c r="AN13" s="133"/>
      <c r="AO13" s="133"/>
      <c r="AP13" s="133"/>
      <c r="AQ13" s="133"/>
      <c r="AR13" s="49">
        <f t="shared" ref="AR13:AR77" si="6">ROUNDDOWN((AN13+AO13+AQ13+AP13),0)</f>
        <v>0</v>
      </c>
      <c r="AS13" s="133"/>
      <c r="AT13" s="133"/>
      <c r="AU13" s="133"/>
      <c r="AV13" s="49">
        <f t="shared" ref="AV13:AV76" si="7">ROUNDDOWN((AT13+AU13),0)</f>
        <v>0</v>
      </c>
      <c r="AW13" s="133"/>
      <c r="AX13" s="134"/>
      <c r="AY13" s="134"/>
      <c r="AZ13" s="49">
        <f>ROUNDDOWN((BC13+BH13+BI13+BL13+BM13),0)</f>
        <v>0</v>
      </c>
      <c r="BA13" s="50">
        <f t="shared" ref="BA13:BA44" si="8">ROUNDDOWN((AK13*$AX13),0)</f>
        <v>0</v>
      </c>
      <c r="BB13" s="50">
        <f t="shared" ref="BB13:BB44" si="9">ROUNDDOWN((AL13*$AY13),0)</f>
        <v>0</v>
      </c>
      <c r="BC13" s="50">
        <f>ROUNDDOWN(SUM(BA13:BB13),0)</f>
        <v>0</v>
      </c>
      <c r="BD13" s="50">
        <f t="shared" ref="BD13:BD44" si="10">ROUNDDOWN((AN13*$AX13),0)</f>
        <v>0</v>
      </c>
      <c r="BE13" s="50">
        <f t="shared" ref="BE13:BE44" si="11">ROUNDDOWN((AO13*$AX13),0)</f>
        <v>0</v>
      </c>
      <c r="BF13" s="50">
        <f t="shared" ref="BF13:BF44" si="12">ROUNDDOWN((AP13*$AX13),0)</f>
        <v>0</v>
      </c>
      <c r="BG13" s="50">
        <f t="shared" ref="BG13:BG44" si="13">ROUNDDOWN((AQ13*AY13),0)</f>
        <v>0</v>
      </c>
      <c r="BH13" s="49">
        <f>ROUNDDOWN((BD13+BE13+BG13+BF13),0)</f>
        <v>0</v>
      </c>
      <c r="BI13" s="50">
        <f t="shared" ref="BI13:BI44" si="14">ROUNDDOWN((AS13*$AX13),0)</f>
        <v>0</v>
      </c>
      <c r="BJ13" s="50">
        <f t="shared" ref="BJ13:BJ44" si="15">ROUNDDOWN((AT13*AX13),0)</f>
        <v>0</v>
      </c>
      <c r="BK13" s="50">
        <f t="shared" ref="BK13:BK44" si="16">ROUNDDOWN((AU13*AY13),0)</f>
        <v>0</v>
      </c>
      <c r="BL13" s="50">
        <f>ROUNDDOWN(SUM(BJ13:BK13),0)</f>
        <v>0</v>
      </c>
      <c r="BM13" s="50">
        <f t="shared" ref="BM13:BM44" si="17">ROUNDDOWN((AW13*$AX13),0)</f>
        <v>0</v>
      </c>
      <c r="BN13" s="382">
        <f t="shared" ref="BN13:BN44" si="18">IF(K13="無",IFERROR(ROUNDDOWN((BO13/E13),0),0),0)</f>
        <v>0</v>
      </c>
      <c r="BO13" s="383">
        <f t="shared" ref="BO13:BO44" si="19">IF(K13="無",AK13+AR13+AD13+AV13+AW13,0)</f>
        <v>0</v>
      </c>
      <c r="BP13" s="383">
        <f t="shared" ref="BP13:BP44" si="20">IF(OR(K13="有・DC側接続",K13="有・AC側接続"),IFERROR(ROUNDDOWN((BQ13/F13),0),0),0)</f>
        <v>0</v>
      </c>
      <c r="BQ13" s="383">
        <f t="shared" ref="BQ13:BQ44" si="21">IF(OR(K13="有・DC側接続",K13="有・AC側接続"),AK13+AN13+AO13+AP13+AD13+AT13+AW13,0)</f>
        <v>0</v>
      </c>
      <c r="BR13" s="383">
        <f>IF(OR(K13="有・DC側接続",K13="有・AC側接続"),IFERROR(ROUNDDOWN((BS13/M13),0),0),0)</f>
        <v>0</v>
      </c>
      <c r="BS13" s="383">
        <f t="shared" ref="BS13:BS44" si="22">IF(OR(K13="有・DC側接続",K13="有・AC側接続"),AQ13+AU13,0)</f>
        <v>0</v>
      </c>
      <c r="BT13" s="158"/>
      <c r="BU13" s="158"/>
      <c r="BV13" s="158"/>
      <c r="BW13" s="158"/>
      <c r="BX13" s="158"/>
      <c r="BY13" s="158"/>
      <c r="BZ13" s="218"/>
      <c r="CA13" s="218"/>
      <c r="CB13" s="131"/>
      <c r="CC13" s="72"/>
    </row>
    <row r="14" spans="1:81" x14ac:dyDescent="0.55000000000000004">
      <c r="A14" s="72"/>
      <c r="B14" s="40">
        <f t="shared" ref="B14:B112" si="23">B13+1</f>
        <v>2</v>
      </c>
      <c r="C14" s="135"/>
      <c r="D14" s="127"/>
      <c r="E14" s="147"/>
      <c r="F14" s="147"/>
      <c r="G14" s="154">
        <f t="shared" ref="G14:G77" si="24">IF(OR(K14="有・DC側接続",K14="有・AC側接続"),IFERROR(F14/E14,0),0)</f>
        <v>0</v>
      </c>
      <c r="H14" s="154">
        <f t="shared" ref="H14:H77" si="25">IF(K14="無",IFERROR(F14/E14,0),0)</f>
        <v>0</v>
      </c>
      <c r="I14" s="128"/>
      <c r="J14" s="219">
        <f t="shared" ref="J14:J77" si="26">ROUNDUP(E14*8760*I14,0)</f>
        <v>0</v>
      </c>
      <c r="K14" s="129"/>
      <c r="L14" s="130"/>
      <c r="M14" s="380" cm="1">
        <f t="array" ref="M14">_xlfn.IFS(OR(NOT(ISNUMBER(L14)),K14="無"),0,L14&lt;E14*0.5,0,E14*3&lt;L14,E14*3,AND(E14*0.5&lt;=L14,E14*3&gt;=L14),L14)</f>
        <v>0</v>
      </c>
      <c r="N14" s="131"/>
      <c r="O14" s="127"/>
      <c r="P14" s="127"/>
      <c r="Q14" s="155"/>
      <c r="R14" s="127"/>
      <c r="S14" s="156"/>
      <c r="T14" s="132"/>
      <c r="U14" s="49">
        <f t="shared" ref="U14:U77" si="27">ROUNDDOWN((X14+AC14+AD14+AG14+AH14),0)</f>
        <v>0</v>
      </c>
      <c r="V14" s="133"/>
      <c r="W14" s="133"/>
      <c r="X14" s="49">
        <f t="shared" ref="X14:X77" si="28">ROUNDDOWN((V14+W14),0)</f>
        <v>0</v>
      </c>
      <c r="Y14" s="133"/>
      <c r="Z14" s="133"/>
      <c r="AA14" s="133"/>
      <c r="AB14" s="133"/>
      <c r="AC14" s="49">
        <f t="shared" ref="AC14:AC77" si="29">ROUNDDOWN((Y14+Z14+AB14+AA14),0)</f>
        <v>0</v>
      </c>
      <c r="AD14" s="133"/>
      <c r="AE14" s="133"/>
      <c r="AF14" s="133"/>
      <c r="AG14" s="49">
        <f t="shared" si="4"/>
        <v>0</v>
      </c>
      <c r="AH14" s="133"/>
      <c r="AI14" s="381"/>
      <c r="AJ14" s="49">
        <f t="shared" ref="AJ14:AJ77" si="30">ROUNDDOWN((AM14+AR14+AS14+AV14+AW14),0)</f>
        <v>0</v>
      </c>
      <c r="AK14" s="137"/>
      <c r="AL14" s="133"/>
      <c r="AM14" s="49">
        <f t="shared" si="5"/>
        <v>0</v>
      </c>
      <c r="AN14" s="133"/>
      <c r="AO14" s="133"/>
      <c r="AP14" s="133"/>
      <c r="AQ14" s="133"/>
      <c r="AR14" s="49">
        <f t="shared" si="6"/>
        <v>0</v>
      </c>
      <c r="AS14" s="133"/>
      <c r="AT14" s="133"/>
      <c r="AU14" s="133"/>
      <c r="AV14" s="49">
        <f t="shared" si="7"/>
        <v>0</v>
      </c>
      <c r="AW14" s="133"/>
      <c r="AX14" s="134"/>
      <c r="AY14" s="134"/>
      <c r="AZ14" s="49">
        <f t="shared" ref="AZ14:AZ77" si="31">ROUNDDOWN((BC14+BH14+BI14+BL14+BM14),0)</f>
        <v>0</v>
      </c>
      <c r="BA14" s="50">
        <f t="shared" si="8"/>
        <v>0</v>
      </c>
      <c r="BB14" s="50">
        <f t="shared" si="9"/>
        <v>0</v>
      </c>
      <c r="BC14" s="50">
        <f t="shared" ref="BC14:BC77" si="32">ROUNDDOWN(SUM(BA14:BB14),0)</f>
        <v>0</v>
      </c>
      <c r="BD14" s="50">
        <f t="shared" si="10"/>
        <v>0</v>
      </c>
      <c r="BE14" s="50">
        <f t="shared" si="11"/>
        <v>0</v>
      </c>
      <c r="BF14" s="50">
        <f t="shared" si="12"/>
        <v>0</v>
      </c>
      <c r="BG14" s="50">
        <f t="shared" si="13"/>
        <v>0</v>
      </c>
      <c r="BH14" s="49">
        <f t="shared" ref="BH14:BH77" si="33">ROUNDDOWN((BD14+BE14+BG14+BF14),0)</f>
        <v>0</v>
      </c>
      <c r="BI14" s="50">
        <f t="shared" si="14"/>
        <v>0</v>
      </c>
      <c r="BJ14" s="50">
        <f t="shared" si="15"/>
        <v>0</v>
      </c>
      <c r="BK14" s="50">
        <f t="shared" si="16"/>
        <v>0</v>
      </c>
      <c r="BL14" s="50">
        <f t="shared" ref="BL14:BL77" si="34">ROUNDDOWN(SUM(BJ14:BK14),0)</f>
        <v>0</v>
      </c>
      <c r="BM14" s="50">
        <f t="shared" si="17"/>
        <v>0</v>
      </c>
      <c r="BN14" s="382">
        <f t="shared" si="18"/>
        <v>0</v>
      </c>
      <c r="BO14" s="383">
        <f t="shared" si="19"/>
        <v>0</v>
      </c>
      <c r="BP14" s="383">
        <f>IF(OR(K14="有・DC側接続",K14="有・AC側接続"),IFERROR(ROUNDDOWN((BQ14/F14),0),0),0)</f>
        <v>0</v>
      </c>
      <c r="BQ14" s="383">
        <f t="shared" si="21"/>
        <v>0</v>
      </c>
      <c r="BR14" s="383">
        <f t="shared" ref="BR14:BR77" si="35">IF(OR(K14="有・DC側接続",K14="有・AC側接続"),IFERROR(ROUNDDOWN((BS14/M14),0),0),0)</f>
        <v>0</v>
      </c>
      <c r="BS14" s="383">
        <f t="shared" si="22"/>
        <v>0</v>
      </c>
      <c r="BT14" s="159"/>
      <c r="BU14" s="159"/>
      <c r="BV14" s="159"/>
      <c r="BW14" s="159"/>
      <c r="BX14" s="159"/>
      <c r="BY14" s="159"/>
      <c r="BZ14" s="218"/>
      <c r="CA14" s="218"/>
      <c r="CB14" s="136"/>
      <c r="CC14" s="72"/>
    </row>
    <row r="15" spans="1:81" x14ac:dyDescent="0.55000000000000004">
      <c r="A15" s="72"/>
      <c r="B15" s="40">
        <f t="shared" si="23"/>
        <v>3</v>
      </c>
      <c r="C15" s="135"/>
      <c r="D15" s="127"/>
      <c r="E15" s="147"/>
      <c r="F15" s="148"/>
      <c r="G15" s="154">
        <f t="shared" si="24"/>
        <v>0</v>
      </c>
      <c r="H15" s="154">
        <f t="shared" si="25"/>
        <v>0</v>
      </c>
      <c r="I15" s="128"/>
      <c r="J15" s="219">
        <f t="shared" si="26"/>
        <v>0</v>
      </c>
      <c r="K15" s="129"/>
      <c r="L15" s="130"/>
      <c r="M15" s="380" cm="1">
        <f t="array" ref="M15">_xlfn.IFS(OR(NOT(ISNUMBER(L15)),K15="無"),0,L15&lt;E15*0.5,0,E15*3&lt;L15,E15*3,AND(E15*0.5&lt;=L15,E15*3&gt;=L15),L15)</f>
        <v>0</v>
      </c>
      <c r="N15" s="136"/>
      <c r="O15" s="135"/>
      <c r="P15" s="135"/>
      <c r="Q15" s="23"/>
      <c r="R15" s="135"/>
      <c r="S15" s="156"/>
      <c r="T15" s="132"/>
      <c r="U15" s="49">
        <f t="shared" si="27"/>
        <v>0</v>
      </c>
      <c r="V15" s="137"/>
      <c r="W15" s="133"/>
      <c r="X15" s="49">
        <f t="shared" si="28"/>
        <v>0</v>
      </c>
      <c r="Y15" s="137"/>
      <c r="Z15" s="137"/>
      <c r="AA15" s="137"/>
      <c r="AB15" s="133"/>
      <c r="AC15" s="49">
        <f t="shared" si="29"/>
        <v>0</v>
      </c>
      <c r="AD15" s="137"/>
      <c r="AE15" s="137"/>
      <c r="AF15" s="133"/>
      <c r="AG15" s="49">
        <f t="shared" si="4"/>
        <v>0</v>
      </c>
      <c r="AH15" s="137"/>
      <c r="AI15" s="384"/>
      <c r="AJ15" s="49">
        <f t="shared" si="30"/>
        <v>0</v>
      </c>
      <c r="AK15" s="137"/>
      <c r="AL15" s="133"/>
      <c r="AM15" s="49">
        <f t="shared" si="5"/>
        <v>0</v>
      </c>
      <c r="AN15" s="137"/>
      <c r="AO15" s="137"/>
      <c r="AP15" s="137"/>
      <c r="AQ15" s="133"/>
      <c r="AR15" s="49">
        <f t="shared" si="6"/>
        <v>0</v>
      </c>
      <c r="AS15" s="137"/>
      <c r="AT15" s="137"/>
      <c r="AU15" s="133"/>
      <c r="AV15" s="49">
        <f t="shared" si="7"/>
        <v>0</v>
      </c>
      <c r="AW15" s="133"/>
      <c r="AX15" s="138"/>
      <c r="AY15" s="134"/>
      <c r="AZ15" s="49">
        <f t="shared" si="31"/>
        <v>0</v>
      </c>
      <c r="BA15" s="50">
        <f t="shared" si="8"/>
        <v>0</v>
      </c>
      <c r="BB15" s="50">
        <f t="shared" si="9"/>
        <v>0</v>
      </c>
      <c r="BC15" s="50">
        <f t="shared" si="32"/>
        <v>0</v>
      </c>
      <c r="BD15" s="50">
        <f t="shared" si="10"/>
        <v>0</v>
      </c>
      <c r="BE15" s="50">
        <f t="shared" si="11"/>
        <v>0</v>
      </c>
      <c r="BF15" s="50">
        <f t="shared" si="12"/>
        <v>0</v>
      </c>
      <c r="BG15" s="50">
        <f t="shared" si="13"/>
        <v>0</v>
      </c>
      <c r="BH15" s="49">
        <f t="shared" si="33"/>
        <v>0</v>
      </c>
      <c r="BI15" s="50">
        <f t="shared" si="14"/>
        <v>0</v>
      </c>
      <c r="BJ15" s="50">
        <f t="shared" si="15"/>
        <v>0</v>
      </c>
      <c r="BK15" s="50">
        <f t="shared" si="16"/>
        <v>0</v>
      </c>
      <c r="BL15" s="50">
        <f t="shared" si="34"/>
        <v>0</v>
      </c>
      <c r="BM15" s="50">
        <f t="shared" si="17"/>
        <v>0</v>
      </c>
      <c r="BN15" s="382">
        <f t="shared" si="18"/>
        <v>0</v>
      </c>
      <c r="BO15" s="383">
        <f t="shared" si="19"/>
        <v>0</v>
      </c>
      <c r="BP15" s="383">
        <f t="shared" si="20"/>
        <v>0</v>
      </c>
      <c r="BQ15" s="383">
        <f t="shared" si="21"/>
        <v>0</v>
      </c>
      <c r="BR15" s="383">
        <f t="shared" si="35"/>
        <v>0</v>
      </c>
      <c r="BS15" s="383">
        <f t="shared" si="22"/>
        <v>0</v>
      </c>
      <c r="BT15" s="159"/>
      <c r="BU15" s="159"/>
      <c r="BV15" s="159"/>
      <c r="BW15" s="159"/>
      <c r="BX15" s="159"/>
      <c r="BY15" s="159"/>
      <c r="BZ15" s="218"/>
      <c r="CA15" s="218"/>
      <c r="CB15" s="136"/>
      <c r="CC15" s="72"/>
    </row>
    <row r="16" spans="1:81" x14ac:dyDescent="0.55000000000000004">
      <c r="A16" s="72"/>
      <c r="B16" s="40">
        <f t="shared" si="23"/>
        <v>4</v>
      </c>
      <c r="C16" s="135"/>
      <c r="D16" s="127"/>
      <c r="E16" s="147"/>
      <c r="F16" s="148"/>
      <c r="G16" s="154">
        <f t="shared" si="24"/>
        <v>0</v>
      </c>
      <c r="H16" s="154">
        <f t="shared" si="25"/>
        <v>0</v>
      </c>
      <c r="I16" s="128"/>
      <c r="J16" s="219">
        <f t="shared" si="26"/>
        <v>0</v>
      </c>
      <c r="K16" s="129"/>
      <c r="L16" s="130"/>
      <c r="M16" s="380" cm="1">
        <f t="array" ref="M16">_xlfn.IFS(OR(NOT(ISNUMBER(L16)),K16="無"),0,L16&lt;E16*0.5,0,E16*3&lt;L16,E16*3,AND(E16*0.5&lt;=L16,E16*3&gt;=L16),L16)</f>
        <v>0</v>
      </c>
      <c r="N16" s="22"/>
      <c r="O16" s="23"/>
      <c r="P16" s="23"/>
      <c r="Q16" s="23"/>
      <c r="R16" s="23"/>
      <c r="S16" s="156"/>
      <c r="T16" s="61"/>
      <c r="U16" s="49">
        <f t="shared" si="27"/>
        <v>0</v>
      </c>
      <c r="V16" s="37"/>
      <c r="W16" s="133"/>
      <c r="X16" s="49">
        <f t="shared" si="28"/>
        <v>0</v>
      </c>
      <c r="Y16" s="37"/>
      <c r="Z16" s="37"/>
      <c r="AA16" s="37"/>
      <c r="AB16" s="133"/>
      <c r="AC16" s="49">
        <f t="shared" si="29"/>
        <v>0</v>
      </c>
      <c r="AD16" s="37"/>
      <c r="AE16" s="37"/>
      <c r="AF16" s="133"/>
      <c r="AG16" s="49">
        <f t="shared" si="4"/>
        <v>0</v>
      </c>
      <c r="AH16" s="37"/>
      <c r="AI16" s="385"/>
      <c r="AJ16" s="49">
        <f t="shared" si="30"/>
        <v>0</v>
      </c>
      <c r="AK16" s="37"/>
      <c r="AL16" s="133"/>
      <c r="AM16" s="49">
        <f t="shared" si="5"/>
        <v>0</v>
      </c>
      <c r="AN16" s="37"/>
      <c r="AO16" s="37"/>
      <c r="AP16" s="37"/>
      <c r="AQ16" s="133"/>
      <c r="AR16" s="49">
        <f t="shared" si="6"/>
        <v>0</v>
      </c>
      <c r="AS16" s="37"/>
      <c r="AT16" s="37"/>
      <c r="AU16" s="133"/>
      <c r="AV16" s="49">
        <f t="shared" si="7"/>
        <v>0</v>
      </c>
      <c r="AW16" s="133"/>
      <c r="AX16" s="38"/>
      <c r="AY16" s="134"/>
      <c r="AZ16" s="49">
        <f t="shared" si="31"/>
        <v>0</v>
      </c>
      <c r="BA16" s="50">
        <f t="shared" si="8"/>
        <v>0</v>
      </c>
      <c r="BB16" s="50">
        <f t="shared" si="9"/>
        <v>0</v>
      </c>
      <c r="BC16" s="50">
        <f t="shared" si="32"/>
        <v>0</v>
      </c>
      <c r="BD16" s="50">
        <f t="shared" si="10"/>
        <v>0</v>
      </c>
      <c r="BE16" s="50">
        <f t="shared" si="11"/>
        <v>0</v>
      </c>
      <c r="BF16" s="50">
        <f t="shared" si="12"/>
        <v>0</v>
      </c>
      <c r="BG16" s="50">
        <f t="shared" si="13"/>
        <v>0</v>
      </c>
      <c r="BH16" s="49">
        <f t="shared" si="33"/>
        <v>0</v>
      </c>
      <c r="BI16" s="50">
        <f t="shared" si="14"/>
        <v>0</v>
      </c>
      <c r="BJ16" s="50">
        <f t="shared" si="15"/>
        <v>0</v>
      </c>
      <c r="BK16" s="50">
        <f t="shared" si="16"/>
        <v>0</v>
      </c>
      <c r="BL16" s="50">
        <f t="shared" si="34"/>
        <v>0</v>
      </c>
      <c r="BM16" s="50">
        <f t="shared" si="17"/>
        <v>0</v>
      </c>
      <c r="BN16" s="382">
        <f t="shared" si="18"/>
        <v>0</v>
      </c>
      <c r="BO16" s="383">
        <f t="shared" si="19"/>
        <v>0</v>
      </c>
      <c r="BP16" s="383">
        <f t="shared" si="20"/>
        <v>0</v>
      </c>
      <c r="BQ16" s="383">
        <f t="shared" si="21"/>
        <v>0</v>
      </c>
      <c r="BR16" s="383">
        <f t="shared" si="35"/>
        <v>0</v>
      </c>
      <c r="BS16" s="383">
        <f t="shared" si="22"/>
        <v>0</v>
      </c>
      <c r="BT16" s="159"/>
      <c r="BU16" s="159"/>
      <c r="BV16" s="159"/>
      <c r="BW16" s="159"/>
      <c r="BX16" s="159"/>
      <c r="BY16" s="159"/>
      <c r="BZ16" s="218"/>
      <c r="CA16" s="218"/>
      <c r="CB16" s="22"/>
      <c r="CC16" s="72"/>
    </row>
    <row r="17" spans="1:81" x14ac:dyDescent="0.55000000000000004">
      <c r="A17" s="72"/>
      <c r="B17" s="40">
        <f t="shared" si="23"/>
        <v>5</v>
      </c>
      <c r="C17" s="135"/>
      <c r="D17" s="127"/>
      <c r="E17" s="147"/>
      <c r="F17" s="148"/>
      <c r="G17" s="154">
        <f t="shared" si="24"/>
        <v>0</v>
      </c>
      <c r="H17" s="154">
        <f t="shared" si="25"/>
        <v>0</v>
      </c>
      <c r="I17" s="128"/>
      <c r="J17" s="219">
        <f t="shared" si="26"/>
        <v>0</v>
      </c>
      <c r="K17" s="129"/>
      <c r="L17" s="130"/>
      <c r="M17" s="380" cm="1">
        <f t="array" ref="M17">_xlfn.IFS(OR(NOT(ISNUMBER(L17)),K17="無"),0,L17&lt;E17*0.5,0,E17*3&lt;L17,E17*3,AND(E17*0.5&lt;=L17,E17*3&gt;=L17),L17)</f>
        <v>0</v>
      </c>
      <c r="N17" s="22"/>
      <c r="O17" s="23"/>
      <c r="P17" s="23"/>
      <c r="Q17" s="23"/>
      <c r="R17" s="23"/>
      <c r="S17" s="156"/>
      <c r="T17" s="61"/>
      <c r="U17" s="49">
        <f t="shared" si="27"/>
        <v>0</v>
      </c>
      <c r="V17" s="37"/>
      <c r="W17" s="133"/>
      <c r="X17" s="49">
        <f t="shared" si="28"/>
        <v>0</v>
      </c>
      <c r="Y17" s="37"/>
      <c r="Z17" s="37"/>
      <c r="AA17" s="37"/>
      <c r="AB17" s="133"/>
      <c r="AC17" s="49">
        <f t="shared" si="29"/>
        <v>0</v>
      </c>
      <c r="AD17" s="37"/>
      <c r="AE17" s="37"/>
      <c r="AF17" s="133"/>
      <c r="AG17" s="49">
        <f t="shared" si="4"/>
        <v>0</v>
      </c>
      <c r="AH17" s="37"/>
      <c r="AI17" s="385"/>
      <c r="AJ17" s="49">
        <f t="shared" si="30"/>
        <v>0</v>
      </c>
      <c r="AK17" s="37"/>
      <c r="AL17" s="133"/>
      <c r="AM17" s="49">
        <f t="shared" si="5"/>
        <v>0</v>
      </c>
      <c r="AN17" s="37"/>
      <c r="AO17" s="37"/>
      <c r="AP17" s="37"/>
      <c r="AQ17" s="133"/>
      <c r="AR17" s="49">
        <f t="shared" si="6"/>
        <v>0</v>
      </c>
      <c r="AS17" s="37"/>
      <c r="AT17" s="37"/>
      <c r="AU17" s="133"/>
      <c r="AV17" s="49">
        <f t="shared" si="7"/>
        <v>0</v>
      </c>
      <c r="AW17" s="133"/>
      <c r="AX17" s="38"/>
      <c r="AY17" s="134"/>
      <c r="AZ17" s="49">
        <f t="shared" si="31"/>
        <v>0</v>
      </c>
      <c r="BA17" s="50">
        <f t="shared" si="8"/>
        <v>0</v>
      </c>
      <c r="BB17" s="50">
        <f t="shared" si="9"/>
        <v>0</v>
      </c>
      <c r="BC17" s="50">
        <f t="shared" si="32"/>
        <v>0</v>
      </c>
      <c r="BD17" s="50">
        <f t="shared" si="10"/>
        <v>0</v>
      </c>
      <c r="BE17" s="50">
        <f t="shared" si="11"/>
        <v>0</v>
      </c>
      <c r="BF17" s="50">
        <f t="shared" si="12"/>
        <v>0</v>
      </c>
      <c r="BG17" s="50">
        <f t="shared" si="13"/>
        <v>0</v>
      </c>
      <c r="BH17" s="49">
        <f t="shared" si="33"/>
        <v>0</v>
      </c>
      <c r="BI17" s="50">
        <f t="shared" si="14"/>
        <v>0</v>
      </c>
      <c r="BJ17" s="50">
        <f t="shared" si="15"/>
        <v>0</v>
      </c>
      <c r="BK17" s="50">
        <f t="shared" si="16"/>
        <v>0</v>
      </c>
      <c r="BL17" s="50">
        <f t="shared" si="34"/>
        <v>0</v>
      </c>
      <c r="BM17" s="50">
        <f t="shared" si="17"/>
        <v>0</v>
      </c>
      <c r="BN17" s="382">
        <f t="shared" si="18"/>
        <v>0</v>
      </c>
      <c r="BO17" s="383">
        <f t="shared" si="19"/>
        <v>0</v>
      </c>
      <c r="BP17" s="383">
        <f t="shared" si="20"/>
        <v>0</v>
      </c>
      <c r="BQ17" s="383">
        <f t="shared" si="21"/>
        <v>0</v>
      </c>
      <c r="BR17" s="383">
        <f t="shared" si="35"/>
        <v>0</v>
      </c>
      <c r="BS17" s="383">
        <f t="shared" si="22"/>
        <v>0</v>
      </c>
      <c r="BT17" s="159"/>
      <c r="BU17" s="159"/>
      <c r="BV17" s="159"/>
      <c r="BW17" s="159"/>
      <c r="BX17" s="159"/>
      <c r="BY17" s="159"/>
      <c r="BZ17" s="218"/>
      <c r="CA17" s="218"/>
      <c r="CB17" s="22"/>
      <c r="CC17" s="72"/>
    </row>
    <row r="18" spans="1:81" x14ac:dyDescent="0.55000000000000004">
      <c r="A18" s="72"/>
      <c r="B18" s="40">
        <f t="shared" si="23"/>
        <v>6</v>
      </c>
      <c r="C18" s="135"/>
      <c r="D18" s="127"/>
      <c r="E18" s="147"/>
      <c r="F18" s="148"/>
      <c r="G18" s="154">
        <f t="shared" si="24"/>
        <v>0</v>
      </c>
      <c r="H18" s="154">
        <f t="shared" si="25"/>
        <v>0</v>
      </c>
      <c r="I18" s="128"/>
      <c r="J18" s="219">
        <f t="shared" si="26"/>
        <v>0</v>
      </c>
      <c r="K18" s="129"/>
      <c r="L18" s="130"/>
      <c r="M18" s="380" cm="1">
        <f t="array" ref="M18">_xlfn.IFS(OR(NOT(ISNUMBER(L18)),K18="無"),0,L18&lt;E18*0.5,0,E18*3&lt;L18,E18*3,AND(E18*0.5&lt;=L18,E18*3&gt;=L18),L18)</f>
        <v>0</v>
      </c>
      <c r="N18" s="22"/>
      <c r="O18" s="23"/>
      <c r="P18" s="23"/>
      <c r="Q18" s="23"/>
      <c r="R18" s="23"/>
      <c r="S18" s="156"/>
      <c r="T18" s="61"/>
      <c r="U18" s="49">
        <f t="shared" si="27"/>
        <v>0</v>
      </c>
      <c r="V18" s="37"/>
      <c r="W18" s="133"/>
      <c r="X18" s="49">
        <f t="shared" si="28"/>
        <v>0</v>
      </c>
      <c r="Y18" s="37"/>
      <c r="Z18" s="37"/>
      <c r="AA18" s="37"/>
      <c r="AB18" s="133"/>
      <c r="AC18" s="49">
        <f t="shared" si="29"/>
        <v>0</v>
      </c>
      <c r="AD18" s="37"/>
      <c r="AE18" s="37"/>
      <c r="AF18" s="133"/>
      <c r="AG18" s="49">
        <f t="shared" si="4"/>
        <v>0</v>
      </c>
      <c r="AH18" s="37"/>
      <c r="AI18" s="385"/>
      <c r="AJ18" s="49">
        <f t="shared" si="30"/>
        <v>0</v>
      </c>
      <c r="AK18" s="37"/>
      <c r="AL18" s="133"/>
      <c r="AM18" s="49">
        <f t="shared" si="5"/>
        <v>0</v>
      </c>
      <c r="AN18" s="37"/>
      <c r="AO18" s="37"/>
      <c r="AP18" s="37"/>
      <c r="AQ18" s="133"/>
      <c r="AR18" s="49">
        <f t="shared" si="6"/>
        <v>0</v>
      </c>
      <c r="AS18" s="37"/>
      <c r="AT18" s="37"/>
      <c r="AU18" s="133"/>
      <c r="AV18" s="49">
        <f t="shared" si="7"/>
        <v>0</v>
      </c>
      <c r="AW18" s="133"/>
      <c r="AX18" s="38"/>
      <c r="AY18" s="134"/>
      <c r="AZ18" s="49">
        <f t="shared" si="31"/>
        <v>0</v>
      </c>
      <c r="BA18" s="50">
        <f t="shared" si="8"/>
        <v>0</v>
      </c>
      <c r="BB18" s="50">
        <f t="shared" si="9"/>
        <v>0</v>
      </c>
      <c r="BC18" s="50">
        <f t="shared" si="32"/>
        <v>0</v>
      </c>
      <c r="BD18" s="50">
        <f t="shared" si="10"/>
        <v>0</v>
      </c>
      <c r="BE18" s="50">
        <f t="shared" si="11"/>
        <v>0</v>
      </c>
      <c r="BF18" s="50">
        <f t="shared" si="12"/>
        <v>0</v>
      </c>
      <c r="BG18" s="50">
        <f t="shared" si="13"/>
        <v>0</v>
      </c>
      <c r="BH18" s="49">
        <f t="shared" si="33"/>
        <v>0</v>
      </c>
      <c r="BI18" s="50">
        <f t="shared" si="14"/>
        <v>0</v>
      </c>
      <c r="BJ18" s="50">
        <f t="shared" si="15"/>
        <v>0</v>
      </c>
      <c r="BK18" s="50">
        <f t="shared" si="16"/>
        <v>0</v>
      </c>
      <c r="BL18" s="50">
        <f t="shared" si="34"/>
        <v>0</v>
      </c>
      <c r="BM18" s="50">
        <f t="shared" si="17"/>
        <v>0</v>
      </c>
      <c r="BN18" s="382">
        <f t="shared" si="18"/>
        <v>0</v>
      </c>
      <c r="BO18" s="383">
        <f t="shared" si="19"/>
        <v>0</v>
      </c>
      <c r="BP18" s="383">
        <f t="shared" si="20"/>
        <v>0</v>
      </c>
      <c r="BQ18" s="383">
        <f t="shared" si="21"/>
        <v>0</v>
      </c>
      <c r="BR18" s="383">
        <f t="shared" si="35"/>
        <v>0</v>
      </c>
      <c r="BS18" s="383">
        <f t="shared" si="22"/>
        <v>0</v>
      </c>
      <c r="BT18" s="159"/>
      <c r="BU18" s="159"/>
      <c r="BV18" s="159"/>
      <c r="BW18" s="159"/>
      <c r="BX18" s="159"/>
      <c r="BY18" s="159"/>
      <c r="BZ18" s="218"/>
      <c r="CA18" s="218"/>
      <c r="CB18" s="22"/>
      <c r="CC18" s="72"/>
    </row>
    <row r="19" spans="1:81" x14ac:dyDescent="0.55000000000000004">
      <c r="A19" s="72"/>
      <c r="B19" s="40">
        <f t="shared" si="23"/>
        <v>7</v>
      </c>
      <c r="C19" s="135"/>
      <c r="D19" s="127"/>
      <c r="E19" s="147"/>
      <c r="F19" s="148"/>
      <c r="G19" s="154">
        <f t="shared" si="24"/>
        <v>0</v>
      </c>
      <c r="H19" s="154">
        <f t="shared" si="25"/>
        <v>0</v>
      </c>
      <c r="I19" s="128"/>
      <c r="J19" s="219">
        <f t="shared" si="26"/>
        <v>0</v>
      </c>
      <c r="K19" s="129"/>
      <c r="L19" s="130"/>
      <c r="M19" s="380" cm="1">
        <f t="array" ref="M19">_xlfn.IFS(OR(NOT(ISNUMBER(L19)),K19="無"),0,L19&lt;E19*0.5,0,E19*3&lt;L19,E19*3,AND(E19*0.5&lt;=L19,E19*3&gt;=L19),L19)</f>
        <v>0</v>
      </c>
      <c r="N19" s="22"/>
      <c r="O19" s="23"/>
      <c r="P19" s="23"/>
      <c r="Q19" s="23"/>
      <c r="R19" s="23"/>
      <c r="S19" s="156"/>
      <c r="T19" s="61"/>
      <c r="U19" s="49">
        <f t="shared" si="27"/>
        <v>0</v>
      </c>
      <c r="V19" s="37"/>
      <c r="W19" s="133"/>
      <c r="X19" s="49">
        <f t="shared" si="28"/>
        <v>0</v>
      </c>
      <c r="Y19" s="37"/>
      <c r="Z19" s="37"/>
      <c r="AA19" s="37"/>
      <c r="AB19" s="133"/>
      <c r="AC19" s="49">
        <f t="shared" si="29"/>
        <v>0</v>
      </c>
      <c r="AD19" s="37"/>
      <c r="AE19" s="37"/>
      <c r="AF19" s="133"/>
      <c r="AG19" s="49">
        <f t="shared" si="4"/>
        <v>0</v>
      </c>
      <c r="AH19" s="37"/>
      <c r="AI19" s="385"/>
      <c r="AJ19" s="49">
        <f t="shared" si="30"/>
        <v>0</v>
      </c>
      <c r="AK19" s="37"/>
      <c r="AL19" s="133"/>
      <c r="AM19" s="49">
        <f t="shared" si="5"/>
        <v>0</v>
      </c>
      <c r="AN19" s="37"/>
      <c r="AO19" s="37"/>
      <c r="AP19" s="37"/>
      <c r="AQ19" s="133"/>
      <c r="AR19" s="49">
        <f t="shared" si="6"/>
        <v>0</v>
      </c>
      <c r="AS19" s="37"/>
      <c r="AT19" s="37"/>
      <c r="AU19" s="133"/>
      <c r="AV19" s="49">
        <f t="shared" si="7"/>
        <v>0</v>
      </c>
      <c r="AW19" s="133"/>
      <c r="AX19" s="38"/>
      <c r="AY19" s="134"/>
      <c r="AZ19" s="49">
        <f t="shared" si="31"/>
        <v>0</v>
      </c>
      <c r="BA19" s="50">
        <f t="shared" si="8"/>
        <v>0</v>
      </c>
      <c r="BB19" s="50">
        <f t="shared" si="9"/>
        <v>0</v>
      </c>
      <c r="BC19" s="50">
        <f t="shared" si="32"/>
        <v>0</v>
      </c>
      <c r="BD19" s="50">
        <f t="shared" si="10"/>
        <v>0</v>
      </c>
      <c r="BE19" s="50">
        <f t="shared" si="11"/>
        <v>0</v>
      </c>
      <c r="BF19" s="50">
        <f t="shared" si="12"/>
        <v>0</v>
      </c>
      <c r="BG19" s="50">
        <f t="shared" si="13"/>
        <v>0</v>
      </c>
      <c r="BH19" s="49">
        <f t="shared" si="33"/>
        <v>0</v>
      </c>
      <c r="BI19" s="50">
        <f t="shared" si="14"/>
        <v>0</v>
      </c>
      <c r="BJ19" s="50">
        <f t="shared" si="15"/>
        <v>0</v>
      </c>
      <c r="BK19" s="50">
        <f t="shared" si="16"/>
        <v>0</v>
      </c>
      <c r="BL19" s="50">
        <f t="shared" si="34"/>
        <v>0</v>
      </c>
      <c r="BM19" s="50">
        <f t="shared" si="17"/>
        <v>0</v>
      </c>
      <c r="BN19" s="382">
        <f t="shared" si="18"/>
        <v>0</v>
      </c>
      <c r="BO19" s="383">
        <f t="shared" si="19"/>
        <v>0</v>
      </c>
      <c r="BP19" s="383">
        <f t="shared" si="20"/>
        <v>0</v>
      </c>
      <c r="BQ19" s="383">
        <f t="shared" si="21"/>
        <v>0</v>
      </c>
      <c r="BR19" s="383">
        <f t="shared" si="35"/>
        <v>0</v>
      </c>
      <c r="BS19" s="383">
        <f t="shared" si="22"/>
        <v>0</v>
      </c>
      <c r="BT19" s="159"/>
      <c r="BU19" s="159"/>
      <c r="BV19" s="159"/>
      <c r="BW19" s="159"/>
      <c r="BX19" s="159"/>
      <c r="BY19" s="159"/>
      <c r="BZ19" s="218"/>
      <c r="CA19" s="218"/>
      <c r="CB19" s="22"/>
      <c r="CC19" s="72"/>
    </row>
    <row r="20" spans="1:81" x14ac:dyDescent="0.55000000000000004">
      <c r="A20" s="72"/>
      <c r="B20" s="40">
        <f t="shared" si="23"/>
        <v>8</v>
      </c>
      <c r="C20" s="135"/>
      <c r="D20" s="127"/>
      <c r="E20" s="147"/>
      <c r="F20" s="148"/>
      <c r="G20" s="154">
        <f t="shared" si="24"/>
        <v>0</v>
      </c>
      <c r="H20" s="154">
        <f t="shared" si="25"/>
        <v>0</v>
      </c>
      <c r="I20" s="128"/>
      <c r="J20" s="219">
        <f t="shared" si="26"/>
        <v>0</v>
      </c>
      <c r="K20" s="129"/>
      <c r="L20" s="130"/>
      <c r="M20" s="380" cm="1">
        <f t="array" ref="M20">_xlfn.IFS(OR(NOT(ISNUMBER(L20)),K20="無"),0,L20&lt;E20*0.5,0,E20*3&lt;L20,E20*3,AND(E20*0.5&lt;=L20,E20*3&gt;=L20),L20)</f>
        <v>0</v>
      </c>
      <c r="N20" s="22"/>
      <c r="O20" s="23"/>
      <c r="P20" s="23"/>
      <c r="Q20" s="23"/>
      <c r="R20" s="23"/>
      <c r="S20" s="156"/>
      <c r="T20" s="61"/>
      <c r="U20" s="49">
        <f t="shared" si="27"/>
        <v>0</v>
      </c>
      <c r="V20" s="37"/>
      <c r="W20" s="133"/>
      <c r="X20" s="49">
        <f t="shared" si="28"/>
        <v>0</v>
      </c>
      <c r="Y20" s="37"/>
      <c r="Z20" s="37"/>
      <c r="AA20" s="37"/>
      <c r="AB20" s="133"/>
      <c r="AC20" s="49">
        <f t="shared" si="29"/>
        <v>0</v>
      </c>
      <c r="AD20" s="37"/>
      <c r="AE20" s="37"/>
      <c r="AF20" s="133"/>
      <c r="AG20" s="49">
        <f t="shared" si="4"/>
        <v>0</v>
      </c>
      <c r="AH20" s="37"/>
      <c r="AI20" s="385"/>
      <c r="AJ20" s="49">
        <f t="shared" si="30"/>
        <v>0</v>
      </c>
      <c r="AK20" s="37"/>
      <c r="AL20" s="133"/>
      <c r="AM20" s="49">
        <f t="shared" si="5"/>
        <v>0</v>
      </c>
      <c r="AN20" s="37"/>
      <c r="AO20" s="37"/>
      <c r="AP20" s="37"/>
      <c r="AQ20" s="133"/>
      <c r="AR20" s="49">
        <f t="shared" si="6"/>
        <v>0</v>
      </c>
      <c r="AS20" s="37"/>
      <c r="AT20" s="37"/>
      <c r="AU20" s="133"/>
      <c r="AV20" s="49">
        <f t="shared" si="7"/>
        <v>0</v>
      </c>
      <c r="AW20" s="133"/>
      <c r="AX20" s="38"/>
      <c r="AY20" s="134"/>
      <c r="AZ20" s="49">
        <f t="shared" si="31"/>
        <v>0</v>
      </c>
      <c r="BA20" s="50">
        <f t="shared" si="8"/>
        <v>0</v>
      </c>
      <c r="BB20" s="50">
        <f t="shared" si="9"/>
        <v>0</v>
      </c>
      <c r="BC20" s="50">
        <f t="shared" si="32"/>
        <v>0</v>
      </c>
      <c r="BD20" s="50">
        <f t="shared" si="10"/>
        <v>0</v>
      </c>
      <c r="BE20" s="50">
        <f t="shared" si="11"/>
        <v>0</v>
      </c>
      <c r="BF20" s="50">
        <f t="shared" si="12"/>
        <v>0</v>
      </c>
      <c r="BG20" s="50">
        <f t="shared" si="13"/>
        <v>0</v>
      </c>
      <c r="BH20" s="49">
        <f t="shared" si="33"/>
        <v>0</v>
      </c>
      <c r="BI20" s="50">
        <f t="shared" si="14"/>
        <v>0</v>
      </c>
      <c r="BJ20" s="50">
        <f t="shared" si="15"/>
        <v>0</v>
      </c>
      <c r="BK20" s="50">
        <f t="shared" si="16"/>
        <v>0</v>
      </c>
      <c r="BL20" s="50">
        <f t="shared" si="34"/>
        <v>0</v>
      </c>
      <c r="BM20" s="50">
        <f t="shared" si="17"/>
        <v>0</v>
      </c>
      <c r="BN20" s="382">
        <f t="shared" si="18"/>
        <v>0</v>
      </c>
      <c r="BO20" s="383">
        <f t="shared" si="19"/>
        <v>0</v>
      </c>
      <c r="BP20" s="383">
        <f t="shared" si="20"/>
        <v>0</v>
      </c>
      <c r="BQ20" s="383">
        <f t="shared" si="21"/>
        <v>0</v>
      </c>
      <c r="BR20" s="383">
        <f t="shared" si="35"/>
        <v>0</v>
      </c>
      <c r="BS20" s="383">
        <f t="shared" si="22"/>
        <v>0</v>
      </c>
      <c r="BT20" s="159"/>
      <c r="BU20" s="159"/>
      <c r="BV20" s="159"/>
      <c r="BW20" s="159"/>
      <c r="BX20" s="159"/>
      <c r="BY20" s="159"/>
      <c r="BZ20" s="218"/>
      <c r="CA20" s="218"/>
      <c r="CB20" s="22"/>
      <c r="CC20" s="72"/>
    </row>
    <row r="21" spans="1:81" x14ac:dyDescent="0.55000000000000004">
      <c r="A21" s="72"/>
      <c r="B21" s="40">
        <f t="shared" si="23"/>
        <v>9</v>
      </c>
      <c r="C21" s="135"/>
      <c r="D21" s="127"/>
      <c r="E21" s="147"/>
      <c r="F21" s="148"/>
      <c r="G21" s="154">
        <f t="shared" si="24"/>
        <v>0</v>
      </c>
      <c r="H21" s="154">
        <f t="shared" si="25"/>
        <v>0</v>
      </c>
      <c r="I21" s="128"/>
      <c r="J21" s="219">
        <f t="shared" si="26"/>
        <v>0</v>
      </c>
      <c r="K21" s="129"/>
      <c r="L21" s="57"/>
      <c r="M21" s="380" cm="1">
        <f t="array" ref="M21">_xlfn.IFS(OR(NOT(ISNUMBER(L21)),K21="無"),0,L21&lt;E21*0.5,0,E21*3&lt;L21,E21*3,AND(E21*0.5&lt;=L21,E21*3&gt;=L21),L21)</f>
        <v>0</v>
      </c>
      <c r="N21" s="22"/>
      <c r="O21" s="23"/>
      <c r="P21" s="23"/>
      <c r="Q21" s="23"/>
      <c r="R21" s="23"/>
      <c r="S21" s="156"/>
      <c r="T21" s="61"/>
      <c r="U21" s="49">
        <f t="shared" si="27"/>
        <v>0</v>
      </c>
      <c r="V21" s="37"/>
      <c r="W21" s="133"/>
      <c r="X21" s="49">
        <f t="shared" si="28"/>
        <v>0</v>
      </c>
      <c r="Y21" s="37"/>
      <c r="Z21" s="37"/>
      <c r="AA21" s="37"/>
      <c r="AB21" s="133"/>
      <c r="AC21" s="49">
        <f t="shared" si="29"/>
        <v>0</v>
      </c>
      <c r="AD21" s="37"/>
      <c r="AE21" s="37"/>
      <c r="AF21" s="133"/>
      <c r="AG21" s="49">
        <f t="shared" si="4"/>
        <v>0</v>
      </c>
      <c r="AH21" s="37"/>
      <c r="AI21" s="385"/>
      <c r="AJ21" s="49">
        <f t="shared" si="30"/>
        <v>0</v>
      </c>
      <c r="AK21" s="37"/>
      <c r="AL21" s="133"/>
      <c r="AM21" s="49">
        <f t="shared" si="5"/>
        <v>0</v>
      </c>
      <c r="AN21" s="37"/>
      <c r="AO21" s="37"/>
      <c r="AP21" s="37"/>
      <c r="AQ21" s="133"/>
      <c r="AR21" s="49">
        <f t="shared" si="6"/>
        <v>0</v>
      </c>
      <c r="AS21" s="37"/>
      <c r="AT21" s="37"/>
      <c r="AU21" s="133"/>
      <c r="AV21" s="49">
        <f t="shared" si="7"/>
        <v>0</v>
      </c>
      <c r="AW21" s="133"/>
      <c r="AX21" s="38"/>
      <c r="AY21" s="134"/>
      <c r="AZ21" s="49">
        <f t="shared" si="31"/>
        <v>0</v>
      </c>
      <c r="BA21" s="50">
        <f t="shared" si="8"/>
        <v>0</v>
      </c>
      <c r="BB21" s="50">
        <f t="shared" si="9"/>
        <v>0</v>
      </c>
      <c r="BC21" s="50">
        <f t="shared" si="32"/>
        <v>0</v>
      </c>
      <c r="BD21" s="50">
        <f t="shared" si="10"/>
        <v>0</v>
      </c>
      <c r="BE21" s="50">
        <f t="shared" si="11"/>
        <v>0</v>
      </c>
      <c r="BF21" s="50">
        <f t="shared" si="12"/>
        <v>0</v>
      </c>
      <c r="BG21" s="50">
        <f t="shared" si="13"/>
        <v>0</v>
      </c>
      <c r="BH21" s="49">
        <f t="shared" si="33"/>
        <v>0</v>
      </c>
      <c r="BI21" s="50">
        <f t="shared" si="14"/>
        <v>0</v>
      </c>
      <c r="BJ21" s="50">
        <f t="shared" si="15"/>
        <v>0</v>
      </c>
      <c r="BK21" s="50">
        <f t="shared" si="16"/>
        <v>0</v>
      </c>
      <c r="BL21" s="50">
        <f t="shared" si="34"/>
        <v>0</v>
      </c>
      <c r="BM21" s="50">
        <f t="shared" si="17"/>
        <v>0</v>
      </c>
      <c r="BN21" s="382">
        <f t="shared" si="18"/>
        <v>0</v>
      </c>
      <c r="BO21" s="383">
        <f t="shared" si="19"/>
        <v>0</v>
      </c>
      <c r="BP21" s="383">
        <f t="shared" si="20"/>
        <v>0</v>
      </c>
      <c r="BQ21" s="383">
        <f t="shared" si="21"/>
        <v>0</v>
      </c>
      <c r="BR21" s="383">
        <f t="shared" si="35"/>
        <v>0</v>
      </c>
      <c r="BS21" s="383">
        <f t="shared" si="22"/>
        <v>0</v>
      </c>
      <c r="BT21" s="159"/>
      <c r="BU21" s="159"/>
      <c r="BV21" s="159"/>
      <c r="BW21" s="159"/>
      <c r="BX21" s="159"/>
      <c r="BY21" s="159"/>
      <c r="BZ21" s="218"/>
      <c r="CA21" s="218"/>
      <c r="CB21" s="22"/>
      <c r="CC21" s="72"/>
    </row>
    <row r="22" spans="1:81" x14ac:dyDescent="0.55000000000000004">
      <c r="A22" s="72"/>
      <c r="B22" s="40">
        <f t="shared" si="23"/>
        <v>10</v>
      </c>
      <c r="C22" s="135"/>
      <c r="D22" s="127"/>
      <c r="E22" s="147"/>
      <c r="F22" s="148"/>
      <c r="G22" s="154">
        <f t="shared" si="24"/>
        <v>0</v>
      </c>
      <c r="H22" s="154">
        <f t="shared" si="25"/>
        <v>0</v>
      </c>
      <c r="I22" s="128"/>
      <c r="J22" s="219">
        <f t="shared" si="26"/>
        <v>0</v>
      </c>
      <c r="K22" s="129"/>
      <c r="L22" s="130"/>
      <c r="M22" s="380" cm="1">
        <f t="array" ref="M22">_xlfn.IFS(OR(NOT(ISNUMBER(L22)),K22="無"),0,L22&lt;E22*0.5,0,E22*3&lt;L22,E22*3,AND(E22*0.5&lt;=L22,E22*3&gt;=L22),L22)</f>
        <v>0</v>
      </c>
      <c r="N22" s="22"/>
      <c r="O22" s="23"/>
      <c r="P22" s="23"/>
      <c r="Q22" s="23"/>
      <c r="R22" s="23"/>
      <c r="S22" s="156"/>
      <c r="T22" s="61"/>
      <c r="U22" s="49">
        <f t="shared" si="27"/>
        <v>0</v>
      </c>
      <c r="V22" s="37"/>
      <c r="W22" s="133"/>
      <c r="X22" s="49">
        <f t="shared" si="28"/>
        <v>0</v>
      </c>
      <c r="Y22" s="37"/>
      <c r="Z22" s="37"/>
      <c r="AA22" s="37"/>
      <c r="AB22" s="133"/>
      <c r="AC22" s="49">
        <f t="shared" si="29"/>
        <v>0</v>
      </c>
      <c r="AD22" s="37"/>
      <c r="AE22" s="37"/>
      <c r="AF22" s="133"/>
      <c r="AG22" s="49">
        <f t="shared" si="4"/>
        <v>0</v>
      </c>
      <c r="AH22" s="37"/>
      <c r="AI22" s="385"/>
      <c r="AJ22" s="49">
        <f t="shared" si="30"/>
        <v>0</v>
      </c>
      <c r="AK22" s="37"/>
      <c r="AL22" s="133"/>
      <c r="AM22" s="49">
        <f t="shared" si="5"/>
        <v>0</v>
      </c>
      <c r="AN22" s="37"/>
      <c r="AO22" s="37"/>
      <c r="AP22" s="37"/>
      <c r="AQ22" s="133"/>
      <c r="AR22" s="49">
        <f t="shared" si="6"/>
        <v>0</v>
      </c>
      <c r="AS22" s="37"/>
      <c r="AT22" s="37"/>
      <c r="AU22" s="133"/>
      <c r="AV22" s="49">
        <f t="shared" si="7"/>
        <v>0</v>
      </c>
      <c r="AW22" s="133"/>
      <c r="AX22" s="38"/>
      <c r="AY22" s="134"/>
      <c r="AZ22" s="49">
        <f t="shared" si="31"/>
        <v>0</v>
      </c>
      <c r="BA22" s="50">
        <f t="shared" si="8"/>
        <v>0</v>
      </c>
      <c r="BB22" s="50">
        <f t="shared" si="9"/>
        <v>0</v>
      </c>
      <c r="BC22" s="50">
        <f t="shared" si="32"/>
        <v>0</v>
      </c>
      <c r="BD22" s="50">
        <f t="shared" si="10"/>
        <v>0</v>
      </c>
      <c r="BE22" s="50">
        <f t="shared" si="11"/>
        <v>0</v>
      </c>
      <c r="BF22" s="50">
        <f t="shared" si="12"/>
        <v>0</v>
      </c>
      <c r="BG22" s="50">
        <f t="shared" si="13"/>
        <v>0</v>
      </c>
      <c r="BH22" s="49">
        <f t="shared" si="33"/>
        <v>0</v>
      </c>
      <c r="BI22" s="50">
        <f t="shared" si="14"/>
        <v>0</v>
      </c>
      <c r="BJ22" s="50">
        <f t="shared" si="15"/>
        <v>0</v>
      </c>
      <c r="BK22" s="50">
        <f t="shared" si="16"/>
        <v>0</v>
      </c>
      <c r="BL22" s="50">
        <f t="shared" si="34"/>
        <v>0</v>
      </c>
      <c r="BM22" s="50">
        <f t="shared" si="17"/>
        <v>0</v>
      </c>
      <c r="BN22" s="382">
        <f t="shared" si="18"/>
        <v>0</v>
      </c>
      <c r="BO22" s="383">
        <f t="shared" si="19"/>
        <v>0</v>
      </c>
      <c r="BP22" s="383">
        <f t="shared" si="20"/>
        <v>0</v>
      </c>
      <c r="BQ22" s="383">
        <f t="shared" si="21"/>
        <v>0</v>
      </c>
      <c r="BR22" s="383">
        <f t="shared" si="35"/>
        <v>0</v>
      </c>
      <c r="BS22" s="383">
        <f t="shared" si="22"/>
        <v>0</v>
      </c>
      <c r="BT22" s="159"/>
      <c r="BU22" s="159"/>
      <c r="BV22" s="159"/>
      <c r="BW22" s="159"/>
      <c r="BX22" s="159"/>
      <c r="BY22" s="159"/>
      <c r="BZ22" s="218"/>
      <c r="CA22" s="218"/>
      <c r="CB22" s="22"/>
      <c r="CC22" s="72"/>
    </row>
    <row r="23" spans="1:81" x14ac:dyDescent="0.55000000000000004">
      <c r="A23" s="72"/>
      <c r="B23" s="40">
        <f t="shared" si="23"/>
        <v>11</v>
      </c>
      <c r="C23" s="135"/>
      <c r="D23" s="127"/>
      <c r="E23" s="147"/>
      <c r="F23" s="148"/>
      <c r="G23" s="154">
        <f t="shared" si="24"/>
        <v>0</v>
      </c>
      <c r="H23" s="154">
        <f t="shared" si="25"/>
        <v>0</v>
      </c>
      <c r="I23" s="128"/>
      <c r="J23" s="219">
        <f t="shared" si="26"/>
        <v>0</v>
      </c>
      <c r="K23" s="129"/>
      <c r="L23" s="57"/>
      <c r="M23" s="380" cm="1">
        <f t="array" ref="M23">_xlfn.IFS(OR(NOT(ISNUMBER(L23)),K23="無"),0,L23&lt;E23*0.5,0,E23*3&lt;L23,E23*3,AND(E23*0.5&lt;=L23,E23*3&gt;=L23),L23)</f>
        <v>0</v>
      </c>
      <c r="N23" s="22"/>
      <c r="O23" s="23"/>
      <c r="P23" s="23"/>
      <c r="Q23" s="23"/>
      <c r="R23" s="23"/>
      <c r="S23" s="156"/>
      <c r="T23" s="61"/>
      <c r="U23" s="49">
        <f t="shared" si="27"/>
        <v>0</v>
      </c>
      <c r="V23" s="37"/>
      <c r="W23" s="133"/>
      <c r="X23" s="49">
        <f t="shared" si="28"/>
        <v>0</v>
      </c>
      <c r="Y23" s="37"/>
      <c r="Z23" s="37"/>
      <c r="AA23" s="37"/>
      <c r="AB23" s="133"/>
      <c r="AC23" s="49">
        <f t="shared" si="29"/>
        <v>0</v>
      </c>
      <c r="AD23" s="37"/>
      <c r="AE23" s="37"/>
      <c r="AF23" s="133"/>
      <c r="AG23" s="49">
        <f t="shared" si="4"/>
        <v>0</v>
      </c>
      <c r="AH23" s="37"/>
      <c r="AI23" s="385"/>
      <c r="AJ23" s="49">
        <f t="shared" si="30"/>
        <v>0</v>
      </c>
      <c r="AK23" s="37"/>
      <c r="AL23" s="133"/>
      <c r="AM23" s="49">
        <f t="shared" si="5"/>
        <v>0</v>
      </c>
      <c r="AN23" s="37"/>
      <c r="AO23" s="37"/>
      <c r="AP23" s="37"/>
      <c r="AQ23" s="133"/>
      <c r="AR23" s="49">
        <f t="shared" si="6"/>
        <v>0</v>
      </c>
      <c r="AS23" s="37"/>
      <c r="AT23" s="37"/>
      <c r="AU23" s="133"/>
      <c r="AV23" s="49">
        <f t="shared" si="7"/>
        <v>0</v>
      </c>
      <c r="AW23" s="133"/>
      <c r="AX23" s="38"/>
      <c r="AY23" s="134"/>
      <c r="AZ23" s="49">
        <f t="shared" si="31"/>
        <v>0</v>
      </c>
      <c r="BA23" s="50">
        <f t="shared" si="8"/>
        <v>0</v>
      </c>
      <c r="BB23" s="50">
        <f t="shared" si="9"/>
        <v>0</v>
      </c>
      <c r="BC23" s="50">
        <f t="shared" si="32"/>
        <v>0</v>
      </c>
      <c r="BD23" s="50">
        <f t="shared" si="10"/>
        <v>0</v>
      </c>
      <c r="BE23" s="50">
        <f t="shared" si="11"/>
        <v>0</v>
      </c>
      <c r="BF23" s="50">
        <f t="shared" si="12"/>
        <v>0</v>
      </c>
      <c r="BG23" s="50">
        <f t="shared" si="13"/>
        <v>0</v>
      </c>
      <c r="BH23" s="49">
        <f t="shared" si="33"/>
        <v>0</v>
      </c>
      <c r="BI23" s="50">
        <f t="shared" si="14"/>
        <v>0</v>
      </c>
      <c r="BJ23" s="50">
        <f t="shared" si="15"/>
        <v>0</v>
      </c>
      <c r="BK23" s="50">
        <f t="shared" si="16"/>
        <v>0</v>
      </c>
      <c r="BL23" s="50">
        <f t="shared" si="34"/>
        <v>0</v>
      </c>
      <c r="BM23" s="50">
        <f t="shared" si="17"/>
        <v>0</v>
      </c>
      <c r="BN23" s="382">
        <f t="shared" si="18"/>
        <v>0</v>
      </c>
      <c r="BO23" s="383">
        <f t="shared" si="19"/>
        <v>0</v>
      </c>
      <c r="BP23" s="383">
        <f t="shared" si="20"/>
        <v>0</v>
      </c>
      <c r="BQ23" s="383">
        <f t="shared" si="21"/>
        <v>0</v>
      </c>
      <c r="BR23" s="383">
        <f t="shared" si="35"/>
        <v>0</v>
      </c>
      <c r="BS23" s="383">
        <f t="shared" si="22"/>
        <v>0</v>
      </c>
      <c r="BT23" s="159"/>
      <c r="BU23" s="159"/>
      <c r="BV23" s="159"/>
      <c r="BW23" s="159"/>
      <c r="BX23" s="159"/>
      <c r="BY23" s="159"/>
      <c r="BZ23" s="218"/>
      <c r="CA23" s="218"/>
      <c r="CB23" s="22"/>
      <c r="CC23" s="72"/>
    </row>
    <row r="24" spans="1:81" x14ac:dyDescent="0.55000000000000004">
      <c r="A24" s="72"/>
      <c r="B24" s="40">
        <f t="shared" si="23"/>
        <v>12</v>
      </c>
      <c r="C24" s="135"/>
      <c r="D24" s="127"/>
      <c r="E24" s="147"/>
      <c r="F24" s="148"/>
      <c r="G24" s="154">
        <f t="shared" si="24"/>
        <v>0</v>
      </c>
      <c r="H24" s="154">
        <f t="shared" si="25"/>
        <v>0</v>
      </c>
      <c r="I24" s="128"/>
      <c r="J24" s="219">
        <f t="shared" si="26"/>
        <v>0</v>
      </c>
      <c r="K24" s="129"/>
      <c r="L24" s="130"/>
      <c r="M24" s="380" cm="1">
        <f t="array" ref="M24">_xlfn.IFS(OR(NOT(ISNUMBER(L24)),K24="無"),0,L24&lt;E24*0.5,0,E24*3&lt;L24,E24*3,AND(E24*0.5&lt;=L24,E24*3&gt;=L24),L24)</f>
        <v>0</v>
      </c>
      <c r="N24" s="22"/>
      <c r="O24" s="23"/>
      <c r="P24" s="23"/>
      <c r="Q24" s="23"/>
      <c r="R24" s="23"/>
      <c r="S24" s="156"/>
      <c r="T24" s="61"/>
      <c r="U24" s="49">
        <f t="shared" si="27"/>
        <v>0</v>
      </c>
      <c r="V24" s="37"/>
      <c r="W24" s="133"/>
      <c r="X24" s="49">
        <f t="shared" si="28"/>
        <v>0</v>
      </c>
      <c r="Y24" s="37"/>
      <c r="Z24" s="37"/>
      <c r="AA24" s="37"/>
      <c r="AB24" s="133"/>
      <c r="AC24" s="49">
        <f t="shared" si="29"/>
        <v>0</v>
      </c>
      <c r="AD24" s="37"/>
      <c r="AE24" s="37"/>
      <c r="AF24" s="133"/>
      <c r="AG24" s="49">
        <f t="shared" si="4"/>
        <v>0</v>
      </c>
      <c r="AH24" s="37"/>
      <c r="AI24" s="385"/>
      <c r="AJ24" s="49">
        <f t="shared" si="30"/>
        <v>0</v>
      </c>
      <c r="AK24" s="37"/>
      <c r="AL24" s="133"/>
      <c r="AM24" s="49">
        <f t="shared" si="5"/>
        <v>0</v>
      </c>
      <c r="AN24" s="37"/>
      <c r="AO24" s="37"/>
      <c r="AP24" s="37"/>
      <c r="AQ24" s="133"/>
      <c r="AR24" s="49">
        <f t="shared" si="6"/>
        <v>0</v>
      </c>
      <c r="AS24" s="37"/>
      <c r="AT24" s="37"/>
      <c r="AU24" s="133"/>
      <c r="AV24" s="49">
        <f t="shared" si="7"/>
        <v>0</v>
      </c>
      <c r="AW24" s="133"/>
      <c r="AX24" s="38"/>
      <c r="AY24" s="134"/>
      <c r="AZ24" s="49">
        <f t="shared" si="31"/>
        <v>0</v>
      </c>
      <c r="BA24" s="50">
        <f t="shared" si="8"/>
        <v>0</v>
      </c>
      <c r="BB24" s="50">
        <f t="shared" si="9"/>
        <v>0</v>
      </c>
      <c r="BC24" s="50">
        <f t="shared" si="32"/>
        <v>0</v>
      </c>
      <c r="BD24" s="50">
        <f t="shared" si="10"/>
        <v>0</v>
      </c>
      <c r="BE24" s="50">
        <f t="shared" si="11"/>
        <v>0</v>
      </c>
      <c r="BF24" s="50">
        <f t="shared" si="12"/>
        <v>0</v>
      </c>
      <c r="BG24" s="50">
        <f t="shared" si="13"/>
        <v>0</v>
      </c>
      <c r="BH24" s="49">
        <f t="shared" si="33"/>
        <v>0</v>
      </c>
      <c r="BI24" s="50">
        <f t="shared" si="14"/>
        <v>0</v>
      </c>
      <c r="BJ24" s="50">
        <f t="shared" si="15"/>
        <v>0</v>
      </c>
      <c r="BK24" s="50">
        <f t="shared" si="16"/>
        <v>0</v>
      </c>
      <c r="BL24" s="50">
        <f t="shared" si="34"/>
        <v>0</v>
      </c>
      <c r="BM24" s="50">
        <f t="shared" si="17"/>
        <v>0</v>
      </c>
      <c r="BN24" s="382">
        <f t="shared" si="18"/>
        <v>0</v>
      </c>
      <c r="BO24" s="383">
        <f t="shared" si="19"/>
        <v>0</v>
      </c>
      <c r="BP24" s="383">
        <f t="shared" si="20"/>
        <v>0</v>
      </c>
      <c r="BQ24" s="383">
        <f t="shared" si="21"/>
        <v>0</v>
      </c>
      <c r="BR24" s="383">
        <f t="shared" si="35"/>
        <v>0</v>
      </c>
      <c r="BS24" s="383">
        <f t="shared" si="22"/>
        <v>0</v>
      </c>
      <c r="BT24" s="159"/>
      <c r="BU24" s="159"/>
      <c r="BV24" s="159"/>
      <c r="BW24" s="159"/>
      <c r="BX24" s="159"/>
      <c r="BY24" s="159"/>
      <c r="BZ24" s="218"/>
      <c r="CA24" s="218"/>
      <c r="CB24" s="22"/>
      <c r="CC24" s="72"/>
    </row>
    <row r="25" spans="1:81" x14ac:dyDescent="0.55000000000000004">
      <c r="A25" s="72"/>
      <c r="B25" s="40">
        <f t="shared" si="23"/>
        <v>13</v>
      </c>
      <c r="C25" s="135"/>
      <c r="D25" s="127"/>
      <c r="E25" s="147"/>
      <c r="F25" s="148"/>
      <c r="G25" s="154">
        <f t="shared" si="24"/>
        <v>0</v>
      </c>
      <c r="H25" s="154">
        <f t="shared" si="25"/>
        <v>0</v>
      </c>
      <c r="I25" s="128"/>
      <c r="J25" s="219">
        <f t="shared" si="26"/>
        <v>0</v>
      </c>
      <c r="K25" s="129"/>
      <c r="L25" s="57"/>
      <c r="M25" s="380" cm="1">
        <f t="array" ref="M25">_xlfn.IFS(OR(NOT(ISNUMBER(L25)),K25="無"),0,L25&lt;E25*0.5,0,E25*3&lt;L25,E25*3,AND(E25*0.5&lt;=L25,E25*3&gt;=L25),L25)</f>
        <v>0</v>
      </c>
      <c r="N25" s="22"/>
      <c r="O25" s="23"/>
      <c r="P25" s="23"/>
      <c r="Q25" s="23"/>
      <c r="R25" s="23"/>
      <c r="S25" s="156"/>
      <c r="T25" s="61"/>
      <c r="U25" s="49">
        <f t="shared" si="27"/>
        <v>0</v>
      </c>
      <c r="V25" s="37"/>
      <c r="W25" s="133"/>
      <c r="X25" s="49">
        <f t="shared" si="28"/>
        <v>0</v>
      </c>
      <c r="Y25" s="37"/>
      <c r="Z25" s="37"/>
      <c r="AA25" s="37"/>
      <c r="AB25" s="133"/>
      <c r="AC25" s="49">
        <f t="shared" si="29"/>
        <v>0</v>
      </c>
      <c r="AD25" s="37"/>
      <c r="AE25" s="37"/>
      <c r="AF25" s="133"/>
      <c r="AG25" s="49">
        <f t="shared" si="4"/>
        <v>0</v>
      </c>
      <c r="AH25" s="37"/>
      <c r="AI25" s="385"/>
      <c r="AJ25" s="49">
        <f t="shared" si="30"/>
        <v>0</v>
      </c>
      <c r="AK25" s="37"/>
      <c r="AL25" s="133"/>
      <c r="AM25" s="49">
        <f t="shared" si="5"/>
        <v>0</v>
      </c>
      <c r="AN25" s="37"/>
      <c r="AO25" s="37"/>
      <c r="AP25" s="37"/>
      <c r="AQ25" s="133"/>
      <c r="AR25" s="49">
        <f t="shared" si="6"/>
        <v>0</v>
      </c>
      <c r="AS25" s="37"/>
      <c r="AT25" s="37"/>
      <c r="AU25" s="133"/>
      <c r="AV25" s="49">
        <f t="shared" si="7"/>
        <v>0</v>
      </c>
      <c r="AW25" s="133"/>
      <c r="AX25" s="38"/>
      <c r="AY25" s="134"/>
      <c r="AZ25" s="49">
        <f t="shared" si="31"/>
        <v>0</v>
      </c>
      <c r="BA25" s="50">
        <f t="shared" si="8"/>
        <v>0</v>
      </c>
      <c r="BB25" s="50">
        <f t="shared" si="9"/>
        <v>0</v>
      </c>
      <c r="BC25" s="50">
        <f t="shared" si="32"/>
        <v>0</v>
      </c>
      <c r="BD25" s="50">
        <f t="shared" si="10"/>
        <v>0</v>
      </c>
      <c r="BE25" s="50">
        <f t="shared" si="11"/>
        <v>0</v>
      </c>
      <c r="BF25" s="50">
        <f t="shared" si="12"/>
        <v>0</v>
      </c>
      <c r="BG25" s="50">
        <f t="shared" si="13"/>
        <v>0</v>
      </c>
      <c r="BH25" s="49">
        <f t="shared" si="33"/>
        <v>0</v>
      </c>
      <c r="BI25" s="50">
        <f t="shared" si="14"/>
        <v>0</v>
      </c>
      <c r="BJ25" s="50">
        <f t="shared" si="15"/>
        <v>0</v>
      </c>
      <c r="BK25" s="50">
        <f t="shared" si="16"/>
        <v>0</v>
      </c>
      <c r="BL25" s="50">
        <f t="shared" si="34"/>
        <v>0</v>
      </c>
      <c r="BM25" s="50">
        <f t="shared" si="17"/>
        <v>0</v>
      </c>
      <c r="BN25" s="382">
        <f t="shared" si="18"/>
        <v>0</v>
      </c>
      <c r="BO25" s="383">
        <f t="shared" si="19"/>
        <v>0</v>
      </c>
      <c r="BP25" s="383">
        <f t="shared" si="20"/>
        <v>0</v>
      </c>
      <c r="BQ25" s="383">
        <f t="shared" si="21"/>
        <v>0</v>
      </c>
      <c r="BR25" s="383">
        <f t="shared" si="35"/>
        <v>0</v>
      </c>
      <c r="BS25" s="383">
        <f t="shared" si="22"/>
        <v>0</v>
      </c>
      <c r="BT25" s="159"/>
      <c r="BU25" s="159"/>
      <c r="BV25" s="159"/>
      <c r="BW25" s="159"/>
      <c r="BX25" s="159"/>
      <c r="BY25" s="159"/>
      <c r="BZ25" s="218"/>
      <c r="CA25" s="218"/>
      <c r="CB25" s="22"/>
      <c r="CC25" s="72"/>
    </row>
    <row r="26" spans="1:81" x14ac:dyDescent="0.55000000000000004">
      <c r="A26" s="72"/>
      <c r="B26" s="40">
        <f t="shared" si="23"/>
        <v>14</v>
      </c>
      <c r="C26" s="135"/>
      <c r="D26" s="127"/>
      <c r="E26" s="147"/>
      <c r="F26" s="148"/>
      <c r="G26" s="154">
        <f t="shared" si="24"/>
        <v>0</v>
      </c>
      <c r="H26" s="154">
        <f t="shared" si="25"/>
        <v>0</v>
      </c>
      <c r="I26" s="128"/>
      <c r="J26" s="219">
        <f t="shared" si="26"/>
        <v>0</v>
      </c>
      <c r="K26" s="129"/>
      <c r="L26" s="130"/>
      <c r="M26" s="380" cm="1">
        <f t="array" ref="M26">_xlfn.IFS(OR(NOT(ISNUMBER(L26)),K26="無"),0,L26&lt;E26*0.5,0,E26*3&lt;L26,E26*3,AND(E26*0.5&lt;=L26,E26*3&gt;=L26),L26)</f>
        <v>0</v>
      </c>
      <c r="N26" s="22"/>
      <c r="O26" s="23"/>
      <c r="P26" s="23"/>
      <c r="Q26" s="23"/>
      <c r="R26" s="23"/>
      <c r="S26" s="156"/>
      <c r="T26" s="61"/>
      <c r="U26" s="49">
        <f t="shared" si="27"/>
        <v>0</v>
      </c>
      <c r="V26" s="37"/>
      <c r="W26" s="133"/>
      <c r="X26" s="49">
        <f t="shared" si="28"/>
        <v>0</v>
      </c>
      <c r="Y26" s="37"/>
      <c r="Z26" s="37"/>
      <c r="AA26" s="37"/>
      <c r="AB26" s="133"/>
      <c r="AC26" s="49">
        <f t="shared" si="29"/>
        <v>0</v>
      </c>
      <c r="AD26" s="37"/>
      <c r="AE26" s="37"/>
      <c r="AF26" s="133"/>
      <c r="AG26" s="49">
        <f t="shared" si="4"/>
        <v>0</v>
      </c>
      <c r="AH26" s="37"/>
      <c r="AI26" s="385"/>
      <c r="AJ26" s="49">
        <f t="shared" si="30"/>
        <v>0</v>
      </c>
      <c r="AK26" s="37"/>
      <c r="AL26" s="133"/>
      <c r="AM26" s="49">
        <f t="shared" si="5"/>
        <v>0</v>
      </c>
      <c r="AN26" s="37"/>
      <c r="AO26" s="37"/>
      <c r="AP26" s="37"/>
      <c r="AQ26" s="133"/>
      <c r="AR26" s="49">
        <f t="shared" si="6"/>
        <v>0</v>
      </c>
      <c r="AS26" s="37"/>
      <c r="AT26" s="37"/>
      <c r="AU26" s="133"/>
      <c r="AV26" s="49">
        <f t="shared" si="7"/>
        <v>0</v>
      </c>
      <c r="AW26" s="37"/>
      <c r="AX26" s="38"/>
      <c r="AY26" s="134"/>
      <c r="AZ26" s="49">
        <f t="shared" si="31"/>
        <v>0</v>
      </c>
      <c r="BA26" s="50">
        <f t="shared" si="8"/>
        <v>0</v>
      </c>
      <c r="BB26" s="50">
        <f t="shared" si="9"/>
        <v>0</v>
      </c>
      <c r="BC26" s="50">
        <f t="shared" si="32"/>
        <v>0</v>
      </c>
      <c r="BD26" s="50">
        <f t="shared" si="10"/>
        <v>0</v>
      </c>
      <c r="BE26" s="50">
        <f t="shared" si="11"/>
        <v>0</v>
      </c>
      <c r="BF26" s="50">
        <f t="shared" si="12"/>
        <v>0</v>
      </c>
      <c r="BG26" s="50">
        <f t="shared" si="13"/>
        <v>0</v>
      </c>
      <c r="BH26" s="49">
        <f t="shared" si="33"/>
        <v>0</v>
      </c>
      <c r="BI26" s="50">
        <f t="shared" si="14"/>
        <v>0</v>
      </c>
      <c r="BJ26" s="50">
        <f t="shared" si="15"/>
        <v>0</v>
      </c>
      <c r="BK26" s="50">
        <f t="shared" si="16"/>
        <v>0</v>
      </c>
      <c r="BL26" s="50">
        <f t="shared" si="34"/>
        <v>0</v>
      </c>
      <c r="BM26" s="50">
        <f t="shared" si="17"/>
        <v>0</v>
      </c>
      <c r="BN26" s="382">
        <f t="shared" si="18"/>
        <v>0</v>
      </c>
      <c r="BO26" s="383">
        <f t="shared" si="19"/>
        <v>0</v>
      </c>
      <c r="BP26" s="383">
        <f t="shared" si="20"/>
        <v>0</v>
      </c>
      <c r="BQ26" s="383">
        <f t="shared" si="21"/>
        <v>0</v>
      </c>
      <c r="BR26" s="383">
        <f t="shared" si="35"/>
        <v>0</v>
      </c>
      <c r="BS26" s="383">
        <f t="shared" si="22"/>
        <v>0</v>
      </c>
      <c r="BT26" s="159"/>
      <c r="BU26" s="159"/>
      <c r="BV26" s="159"/>
      <c r="BW26" s="159"/>
      <c r="BX26" s="159"/>
      <c r="BY26" s="159"/>
      <c r="BZ26" s="218"/>
      <c r="CA26" s="218"/>
      <c r="CB26" s="22"/>
      <c r="CC26" s="72"/>
    </row>
    <row r="27" spans="1:81" x14ac:dyDescent="0.55000000000000004">
      <c r="A27" s="72"/>
      <c r="B27" s="40">
        <f t="shared" si="23"/>
        <v>15</v>
      </c>
      <c r="C27" s="135"/>
      <c r="D27" s="127"/>
      <c r="E27" s="147"/>
      <c r="F27" s="148"/>
      <c r="G27" s="154">
        <f t="shared" si="24"/>
        <v>0</v>
      </c>
      <c r="H27" s="154">
        <f t="shared" si="25"/>
        <v>0</v>
      </c>
      <c r="I27" s="128"/>
      <c r="J27" s="219">
        <f t="shared" si="26"/>
        <v>0</v>
      </c>
      <c r="K27" s="129"/>
      <c r="L27" s="57"/>
      <c r="M27" s="380" cm="1">
        <f t="array" ref="M27">_xlfn.IFS(OR(NOT(ISNUMBER(L27)),K27="無"),0,L27&lt;E27*0.5,0,E27*3&lt;L27,E27*3,AND(E27*0.5&lt;=L27,E27*3&gt;=L27),L27)</f>
        <v>0</v>
      </c>
      <c r="N27" s="22"/>
      <c r="O27" s="23"/>
      <c r="P27" s="23"/>
      <c r="Q27" s="23"/>
      <c r="R27" s="23"/>
      <c r="S27" s="156"/>
      <c r="T27" s="61"/>
      <c r="U27" s="49">
        <f t="shared" si="27"/>
        <v>0</v>
      </c>
      <c r="V27" s="37"/>
      <c r="W27" s="133"/>
      <c r="X27" s="49">
        <f t="shared" si="28"/>
        <v>0</v>
      </c>
      <c r="Y27" s="37"/>
      <c r="Z27" s="37"/>
      <c r="AA27" s="37"/>
      <c r="AB27" s="133"/>
      <c r="AC27" s="49">
        <f t="shared" si="29"/>
        <v>0</v>
      </c>
      <c r="AD27" s="37"/>
      <c r="AE27" s="37"/>
      <c r="AF27" s="133"/>
      <c r="AG27" s="49">
        <f t="shared" si="4"/>
        <v>0</v>
      </c>
      <c r="AH27" s="37"/>
      <c r="AI27" s="385"/>
      <c r="AJ27" s="49">
        <f t="shared" si="30"/>
        <v>0</v>
      </c>
      <c r="AK27" s="37"/>
      <c r="AL27" s="133"/>
      <c r="AM27" s="49">
        <f t="shared" si="5"/>
        <v>0</v>
      </c>
      <c r="AN27" s="37"/>
      <c r="AO27" s="37"/>
      <c r="AP27" s="37"/>
      <c r="AQ27" s="133"/>
      <c r="AR27" s="49">
        <f t="shared" si="6"/>
        <v>0</v>
      </c>
      <c r="AS27" s="37"/>
      <c r="AT27" s="37"/>
      <c r="AU27" s="133"/>
      <c r="AV27" s="49">
        <f t="shared" si="7"/>
        <v>0</v>
      </c>
      <c r="AW27" s="37"/>
      <c r="AX27" s="38"/>
      <c r="AY27" s="134"/>
      <c r="AZ27" s="49">
        <f t="shared" si="31"/>
        <v>0</v>
      </c>
      <c r="BA27" s="50">
        <f t="shared" si="8"/>
        <v>0</v>
      </c>
      <c r="BB27" s="50">
        <f t="shared" si="9"/>
        <v>0</v>
      </c>
      <c r="BC27" s="50">
        <f t="shared" si="32"/>
        <v>0</v>
      </c>
      <c r="BD27" s="50">
        <f t="shared" si="10"/>
        <v>0</v>
      </c>
      <c r="BE27" s="50">
        <f t="shared" si="11"/>
        <v>0</v>
      </c>
      <c r="BF27" s="50">
        <f t="shared" si="12"/>
        <v>0</v>
      </c>
      <c r="BG27" s="50">
        <f t="shared" si="13"/>
        <v>0</v>
      </c>
      <c r="BH27" s="49">
        <f t="shared" si="33"/>
        <v>0</v>
      </c>
      <c r="BI27" s="50">
        <f t="shared" si="14"/>
        <v>0</v>
      </c>
      <c r="BJ27" s="50">
        <f t="shared" si="15"/>
        <v>0</v>
      </c>
      <c r="BK27" s="50">
        <f t="shared" si="16"/>
        <v>0</v>
      </c>
      <c r="BL27" s="50">
        <f t="shared" si="34"/>
        <v>0</v>
      </c>
      <c r="BM27" s="50">
        <f t="shared" si="17"/>
        <v>0</v>
      </c>
      <c r="BN27" s="382">
        <f t="shared" si="18"/>
        <v>0</v>
      </c>
      <c r="BO27" s="383">
        <f t="shared" si="19"/>
        <v>0</v>
      </c>
      <c r="BP27" s="383">
        <f t="shared" si="20"/>
        <v>0</v>
      </c>
      <c r="BQ27" s="383">
        <f t="shared" si="21"/>
        <v>0</v>
      </c>
      <c r="BR27" s="383">
        <f t="shared" si="35"/>
        <v>0</v>
      </c>
      <c r="BS27" s="383">
        <f t="shared" si="22"/>
        <v>0</v>
      </c>
      <c r="BT27" s="159"/>
      <c r="BU27" s="159"/>
      <c r="BV27" s="159"/>
      <c r="BW27" s="159"/>
      <c r="BX27" s="159"/>
      <c r="BY27" s="159"/>
      <c r="BZ27" s="218"/>
      <c r="CA27" s="218"/>
      <c r="CB27" s="22"/>
      <c r="CC27" s="72"/>
    </row>
    <row r="28" spans="1:81" x14ac:dyDescent="0.55000000000000004">
      <c r="A28" s="72"/>
      <c r="B28" s="40">
        <f t="shared" si="23"/>
        <v>16</v>
      </c>
      <c r="C28" s="135"/>
      <c r="D28" s="127"/>
      <c r="E28" s="147"/>
      <c r="F28" s="148"/>
      <c r="G28" s="154">
        <f t="shared" si="24"/>
        <v>0</v>
      </c>
      <c r="H28" s="154">
        <f t="shared" si="25"/>
        <v>0</v>
      </c>
      <c r="I28" s="128"/>
      <c r="J28" s="219">
        <f t="shared" si="26"/>
        <v>0</v>
      </c>
      <c r="K28" s="129"/>
      <c r="L28" s="57"/>
      <c r="M28" s="380" cm="1">
        <f t="array" ref="M28">_xlfn.IFS(OR(NOT(ISNUMBER(L28)),K28="無"),0,L28&lt;E28*0.5,0,E28*3&lt;L28,E28*3,AND(E28*0.5&lt;=L28,E28*3&gt;=L28),L28)</f>
        <v>0</v>
      </c>
      <c r="N28" s="22"/>
      <c r="O28" s="23"/>
      <c r="P28" s="23"/>
      <c r="Q28" s="23"/>
      <c r="R28" s="23"/>
      <c r="S28" s="156"/>
      <c r="T28" s="61"/>
      <c r="U28" s="49">
        <f t="shared" si="27"/>
        <v>0</v>
      </c>
      <c r="V28" s="37"/>
      <c r="W28" s="133"/>
      <c r="X28" s="49">
        <f t="shared" si="28"/>
        <v>0</v>
      </c>
      <c r="Y28" s="37"/>
      <c r="Z28" s="37"/>
      <c r="AA28" s="37"/>
      <c r="AB28" s="133"/>
      <c r="AC28" s="49">
        <f t="shared" si="29"/>
        <v>0</v>
      </c>
      <c r="AD28" s="37"/>
      <c r="AE28" s="37"/>
      <c r="AF28" s="133"/>
      <c r="AG28" s="49">
        <f t="shared" si="4"/>
        <v>0</v>
      </c>
      <c r="AH28" s="37"/>
      <c r="AI28" s="385"/>
      <c r="AJ28" s="49">
        <f t="shared" si="30"/>
        <v>0</v>
      </c>
      <c r="AK28" s="37"/>
      <c r="AL28" s="133"/>
      <c r="AM28" s="49">
        <f t="shared" si="5"/>
        <v>0</v>
      </c>
      <c r="AN28" s="37"/>
      <c r="AO28" s="37"/>
      <c r="AP28" s="37"/>
      <c r="AQ28" s="133"/>
      <c r="AR28" s="49">
        <f t="shared" si="6"/>
        <v>0</v>
      </c>
      <c r="AS28" s="37"/>
      <c r="AT28" s="37"/>
      <c r="AU28" s="133"/>
      <c r="AV28" s="49">
        <f t="shared" si="7"/>
        <v>0</v>
      </c>
      <c r="AW28" s="37"/>
      <c r="AX28" s="38"/>
      <c r="AY28" s="134"/>
      <c r="AZ28" s="49">
        <f t="shared" si="31"/>
        <v>0</v>
      </c>
      <c r="BA28" s="50">
        <f t="shared" si="8"/>
        <v>0</v>
      </c>
      <c r="BB28" s="50">
        <f t="shared" si="9"/>
        <v>0</v>
      </c>
      <c r="BC28" s="50">
        <f t="shared" si="32"/>
        <v>0</v>
      </c>
      <c r="BD28" s="50">
        <f t="shared" si="10"/>
        <v>0</v>
      </c>
      <c r="BE28" s="50">
        <f t="shared" si="11"/>
        <v>0</v>
      </c>
      <c r="BF28" s="50">
        <f t="shared" si="12"/>
        <v>0</v>
      </c>
      <c r="BG28" s="50">
        <f t="shared" si="13"/>
        <v>0</v>
      </c>
      <c r="BH28" s="49">
        <f t="shared" si="33"/>
        <v>0</v>
      </c>
      <c r="BI28" s="50">
        <f t="shared" si="14"/>
        <v>0</v>
      </c>
      <c r="BJ28" s="50">
        <f t="shared" si="15"/>
        <v>0</v>
      </c>
      <c r="BK28" s="50">
        <f t="shared" si="16"/>
        <v>0</v>
      </c>
      <c r="BL28" s="50">
        <f t="shared" si="34"/>
        <v>0</v>
      </c>
      <c r="BM28" s="50">
        <f t="shared" si="17"/>
        <v>0</v>
      </c>
      <c r="BN28" s="382">
        <f t="shared" si="18"/>
        <v>0</v>
      </c>
      <c r="BO28" s="383">
        <f t="shared" si="19"/>
        <v>0</v>
      </c>
      <c r="BP28" s="383">
        <f t="shared" si="20"/>
        <v>0</v>
      </c>
      <c r="BQ28" s="383">
        <f t="shared" si="21"/>
        <v>0</v>
      </c>
      <c r="BR28" s="383">
        <f t="shared" si="35"/>
        <v>0</v>
      </c>
      <c r="BS28" s="383">
        <f t="shared" si="22"/>
        <v>0</v>
      </c>
      <c r="BT28" s="159"/>
      <c r="BU28" s="159"/>
      <c r="BV28" s="159"/>
      <c r="BW28" s="159"/>
      <c r="BX28" s="159"/>
      <c r="BY28" s="159"/>
      <c r="BZ28" s="218"/>
      <c r="CA28" s="218"/>
      <c r="CB28" s="22"/>
      <c r="CC28" s="72"/>
    </row>
    <row r="29" spans="1:81" x14ac:dyDescent="0.55000000000000004">
      <c r="A29" s="72"/>
      <c r="B29" s="40">
        <f t="shared" si="23"/>
        <v>17</v>
      </c>
      <c r="C29" s="135"/>
      <c r="D29" s="127"/>
      <c r="E29" s="147"/>
      <c r="F29" s="148"/>
      <c r="G29" s="154">
        <f t="shared" si="24"/>
        <v>0</v>
      </c>
      <c r="H29" s="154">
        <f t="shared" si="25"/>
        <v>0</v>
      </c>
      <c r="I29" s="128"/>
      <c r="J29" s="219">
        <f t="shared" si="26"/>
        <v>0</v>
      </c>
      <c r="K29" s="129"/>
      <c r="L29" s="57"/>
      <c r="M29" s="380" cm="1">
        <f t="array" ref="M29">_xlfn.IFS(OR(NOT(ISNUMBER(L29)),K29="無"),0,L29&lt;E29*0.5,0,E29*3&lt;L29,E29*3,AND(E29*0.5&lt;=L29,E29*3&gt;=L29),L29)</f>
        <v>0</v>
      </c>
      <c r="N29" s="22"/>
      <c r="O29" s="23"/>
      <c r="P29" s="23"/>
      <c r="Q29" s="23"/>
      <c r="R29" s="23"/>
      <c r="S29" s="156"/>
      <c r="T29" s="61"/>
      <c r="U29" s="49">
        <f t="shared" si="27"/>
        <v>0</v>
      </c>
      <c r="V29" s="37"/>
      <c r="W29" s="133"/>
      <c r="X29" s="49">
        <f t="shared" si="28"/>
        <v>0</v>
      </c>
      <c r="Y29" s="37"/>
      <c r="Z29" s="37"/>
      <c r="AA29" s="37"/>
      <c r="AB29" s="133"/>
      <c r="AC29" s="49">
        <f t="shared" si="29"/>
        <v>0</v>
      </c>
      <c r="AD29" s="37"/>
      <c r="AE29" s="37"/>
      <c r="AF29" s="133"/>
      <c r="AG29" s="49">
        <f t="shared" si="4"/>
        <v>0</v>
      </c>
      <c r="AH29" s="37"/>
      <c r="AI29" s="385"/>
      <c r="AJ29" s="49">
        <f t="shared" si="30"/>
        <v>0</v>
      </c>
      <c r="AK29" s="37"/>
      <c r="AL29" s="133"/>
      <c r="AM29" s="49">
        <f t="shared" si="5"/>
        <v>0</v>
      </c>
      <c r="AN29" s="37"/>
      <c r="AO29" s="37"/>
      <c r="AP29" s="37"/>
      <c r="AQ29" s="133"/>
      <c r="AR29" s="49">
        <f t="shared" si="6"/>
        <v>0</v>
      </c>
      <c r="AS29" s="37"/>
      <c r="AT29" s="37"/>
      <c r="AU29" s="133"/>
      <c r="AV29" s="49">
        <f t="shared" si="7"/>
        <v>0</v>
      </c>
      <c r="AW29" s="37"/>
      <c r="AX29" s="38"/>
      <c r="AY29" s="134"/>
      <c r="AZ29" s="49">
        <f t="shared" si="31"/>
        <v>0</v>
      </c>
      <c r="BA29" s="50">
        <f t="shared" si="8"/>
        <v>0</v>
      </c>
      <c r="BB29" s="50">
        <f t="shared" si="9"/>
        <v>0</v>
      </c>
      <c r="BC29" s="50">
        <f t="shared" si="32"/>
        <v>0</v>
      </c>
      <c r="BD29" s="50">
        <f t="shared" si="10"/>
        <v>0</v>
      </c>
      <c r="BE29" s="50">
        <f t="shared" si="11"/>
        <v>0</v>
      </c>
      <c r="BF29" s="50">
        <f t="shared" si="12"/>
        <v>0</v>
      </c>
      <c r="BG29" s="50">
        <f t="shared" si="13"/>
        <v>0</v>
      </c>
      <c r="BH29" s="49">
        <f t="shared" si="33"/>
        <v>0</v>
      </c>
      <c r="BI29" s="50">
        <f t="shared" si="14"/>
        <v>0</v>
      </c>
      <c r="BJ29" s="50">
        <f t="shared" si="15"/>
        <v>0</v>
      </c>
      <c r="BK29" s="50">
        <f t="shared" si="16"/>
        <v>0</v>
      </c>
      <c r="BL29" s="50">
        <f t="shared" si="34"/>
        <v>0</v>
      </c>
      <c r="BM29" s="50">
        <f t="shared" si="17"/>
        <v>0</v>
      </c>
      <c r="BN29" s="382">
        <f t="shared" si="18"/>
        <v>0</v>
      </c>
      <c r="BO29" s="383">
        <f t="shared" si="19"/>
        <v>0</v>
      </c>
      <c r="BP29" s="383">
        <f t="shared" si="20"/>
        <v>0</v>
      </c>
      <c r="BQ29" s="383">
        <f t="shared" si="21"/>
        <v>0</v>
      </c>
      <c r="BR29" s="383">
        <f t="shared" si="35"/>
        <v>0</v>
      </c>
      <c r="BS29" s="383">
        <f t="shared" si="22"/>
        <v>0</v>
      </c>
      <c r="BT29" s="159"/>
      <c r="BU29" s="159"/>
      <c r="BV29" s="159"/>
      <c r="BW29" s="159"/>
      <c r="BX29" s="159"/>
      <c r="BY29" s="159"/>
      <c r="BZ29" s="218"/>
      <c r="CA29" s="218"/>
      <c r="CB29" s="22"/>
      <c r="CC29" s="72"/>
    </row>
    <row r="30" spans="1:81" x14ac:dyDescent="0.55000000000000004">
      <c r="A30" s="72"/>
      <c r="B30" s="40">
        <f t="shared" si="23"/>
        <v>18</v>
      </c>
      <c r="C30" s="135"/>
      <c r="D30" s="127"/>
      <c r="E30" s="147"/>
      <c r="F30" s="148"/>
      <c r="G30" s="154">
        <f t="shared" si="24"/>
        <v>0</v>
      </c>
      <c r="H30" s="154">
        <f t="shared" si="25"/>
        <v>0</v>
      </c>
      <c r="I30" s="128"/>
      <c r="J30" s="219">
        <f t="shared" si="26"/>
        <v>0</v>
      </c>
      <c r="K30" s="129"/>
      <c r="L30" s="57"/>
      <c r="M30" s="380" cm="1">
        <f t="array" ref="M30">_xlfn.IFS(OR(NOT(ISNUMBER(L30)),K30="無"),0,L30&lt;E30*0.5,0,E30*3&lt;L30,E30*3,AND(E30*0.5&lt;=L30,E30*3&gt;=L30),L30)</f>
        <v>0</v>
      </c>
      <c r="N30" s="22"/>
      <c r="O30" s="23"/>
      <c r="P30" s="23"/>
      <c r="Q30" s="23"/>
      <c r="R30" s="23"/>
      <c r="S30" s="156"/>
      <c r="T30" s="61"/>
      <c r="U30" s="49">
        <f t="shared" si="27"/>
        <v>0</v>
      </c>
      <c r="V30" s="37"/>
      <c r="W30" s="133"/>
      <c r="X30" s="49">
        <f t="shared" si="28"/>
        <v>0</v>
      </c>
      <c r="Y30" s="37"/>
      <c r="Z30" s="37"/>
      <c r="AA30" s="37"/>
      <c r="AB30" s="133"/>
      <c r="AC30" s="49">
        <f t="shared" si="29"/>
        <v>0</v>
      </c>
      <c r="AD30" s="37"/>
      <c r="AE30" s="37"/>
      <c r="AF30" s="133"/>
      <c r="AG30" s="49">
        <f t="shared" si="4"/>
        <v>0</v>
      </c>
      <c r="AH30" s="37"/>
      <c r="AI30" s="385"/>
      <c r="AJ30" s="49">
        <f t="shared" si="30"/>
        <v>0</v>
      </c>
      <c r="AK30" s="37"/>
      <c r="AL30" s="133"/>
      <c r="AM30" s="49">
        <f t="shared" si="5"/>
        <v>0</v>
      </c>
      <c r="AN30" s="37"/>
      <c r="AO30" s="37"/>
      <c r="AP30" s="37"/>
      <c r="AQ30" s="133"/>
      <c r="AR30" s="49">
        <f t="shared" si="6"/>
        <v>0</v>
      </c>
      <c r="AS30" s="37"/>
      <c r="AT30" s="37"/>
      <c r="AU30" s="133"/>
      <c r="AV30" s="49">
        <f t="shared" si="7"/>
        <v>0</v>
      </c>
      <c r="AW30" s="37"/>
      <c r="AX30" s="38"/>
      <c r="AY30" s="134"/>
      <c r="AZ30" s="49">
        <f t="shared" si="31"/>
        <v>0</v>
      </c>
      <c r="BA30" s="50">
        <f t="shared" si="8"/>
        <v>0</v>
      </c>
      <c r="BB30" s="50">
        <f t="shared" si="9"/>
        <v>0</v>
      </c>
      <c r="BC30" s="50">
        <f t="shared" si="32"/>
        <v>0</v>
      </c>
      <c r="BD30" s="50">
        <f t="shared" si="10"/>
        <v>0</v>
      </c>
      <c r="BE30" s="50">
        <f t="shared" si="11"/>
        <v>0</v>
      </c>
      <c r="BF30" s="50">
        <f t="shared" si="12"/>
        <v>0</v>
      </c>
      <c r="BG30" s="50">
        <f t="shared" si="13"/>
        <v>0</v>
      </c>
      <c r="BH30" s="49">
        <f t="shared" si="33"/>
        <v>0</v>
      </c>
      <c r="BI30" s="50">
        <f t="shared" si="14"/>
        <v>0</v>
      </c>
      <c r="BJ30" s="50">
        <f t="shared" si="15"/>
        <v>0</v>
      </c>
      <c r="BK30" s="50">
        <f t="shared" si="16"/>
        <v>0</v>
      </c>
      <c r="BL30" s="50">
        <f t="shared" si="34"/>
        <v>0</v>
      </c>
      <c r="BM30" s="50">
        <f t="shared" si="17"/>
        <v>0</v>
      </c>
      <c r="BN30" s="382">
        <f t="shared" si="18"/>
        <v>0</v>
      </c>
      <c r="BO30" s="383">
        <f t="shared" si="19"/>
        <v>0</v>
      </c>
      <c r="BP30" s="383">
        <f t="shared" si="20"/>
        <v>0</v>
      </c>
      <c r="BQ30" s="383">
        <f t="shared" si="21"/>
        <v>0</v>
      </c>
      <c r="BR30" s="383">
        <f t="shared" si="35"/>
        <v>0</v>
      </c>
      <c r="BS30" s="383">
        <f t="shared" si="22"/>
        <v>0</v>
      </c>
      <c r="BT30" s="159"/>
      <c r="BU30" s="159"/>
      <c r="BV30" s="159"/>
      <c r="BW30" s="159"/>
      <c r="BX30" s="159"/>
      <c r="BY30" s="159"/>
      <c r="BZ30" s="218"/>
      <c r="CA30" s="218"/>
      <c r="CB30" s="22"/>
      <c r="CC30" s="72"/>
    </row>
    <row r="31" spans="1:81" x14ac:dyDescent="0.55000000000000004">
      <c r="A31" s="72"/>
      <c r="B31" s="40">
        <f t="shared" si="23"/>
        <v>19</v>
      </c>
      <c r="C31" s="135"/>
      <c r="D31" s="127"/>
      <c r="E31" s="147"/>
      <c r="F31" s="148"/>
      <c r="G31" s="154">
        <f t="shared" si="24"/>
        <v>0</v>
      </c>
      <c r="H31" s="154">
        <f t="shared" si="25"/>
        <v>0</v>
      </c>
      <c r="I31" s="128"/>
      <c r="J31" s="219">
        <f t="shared" si="26"/>
        <v>0</v>
      </c>
      <c r="K31" s="129"/>
      <c r="L31" s="57"/>
      <c r="M31" s="380" cm="1">
        <f t="array" ref="M31">_xlfn.IFS(OR(NOT(ISNUMBER(L31)),K31="無"),0,L31&lt;E31*0.5,0,E31*3&lt;L31,E31*3,AND(E31*0.5&lt;=L31,E31*3&gt;=L31),L31)</f>
        <v>0</v>
      </c>
      <c r="N31" s="22"/>
      <c r="O31" s="23"/>
      <c r="P31" s="23"/>
      <c r="Q31" s="23"/>
      <c r="R31" s="23"/>
      <c r="S31" s="156"/>
      <c r="T31" s="61"/>
      <c r="U31" s="49">
        <f t="shared" si="27"/>
        <v>0</v>
      </c>
      <c r="V31" s="37"/>
      <c r="W31" s="133"/>
      <c r="X31" s="49">
        <f t="shared" si="28"/>
        <v>0</v>
      </c>
      <c r="Y31" s="37"/>
      <c r="Z31" s="37"/>
      <c r="AA31" s="37"/>
      <c r="AB31" s="133"/>
      <c r="AC31" s="49">
        <f t="shared" si="29"/>
        <v>0</v>
      </c>
      <c r="AD31" s="37"/>
      <c r="AE31" s="37"/>
      <c r="AF31" s="133"/>
      <c r="AG31" s="49">
        <f t="shared" si="4"/>
        <v>0</v>
      </c>
      <c r="AH31" s="37"/>
      <c r="AI31" s="385"/>
      <c r="AJ31" s="49">
        <f t="shared" si="30"/>
        <v>0</v>
      </c>
      <c r="AK31" s="37"/>
      <c r="AL31" s="133"/>
      <c r="AM31" s="49">
        <f t="shared" si="5"/>
        <v>0</v>
      </c>
      <c r="AN31" s="37"/>
      <c r="AO31" s="37"/>
      <c r="AP31" s="37"/>
      <c r="AQ31" s="133"/>
      <c r="AR31" s="49">
        <f t="shared" si="6"/>
        <v>0</v>
      </c>
      <c r="AS31" s="37"/>
      <c r="AT31" s="37"/>
      <c r="AU31" s="133"/>
      <c r="AV31" s="49">
        <f t="shared" si="7"/>
        <v>0</v>
      </c>
      <c r="AW31" s="37"/>
      <c r="AX31" s="38"/>
      <c r="AY31" s="134"/>
      <c r="AZ31" s="49">
        <f t="shared" si="31"/>
        <v>0</v>
      </c>
      <c r="BA31" s="50">
        <f t="shared" si="8"/>
        <v>0</v>
      </c>
      <c r="BB31" s="50">
        <f t="shared" si="9"/>
        <v>0</v>
      </c>
      <c r="BC31" s="50">
        <f t="shared" si="32"/>
        <v>0</v>
      </c>
      <c r="BD31" s="50">
        <f t="shared" si="10"/>
        <v>0</v>
      </c>
      <c r="BE31" s="50">
        <f t="shared" si="11"/>
        <v>0</v>
      </c>
      <c r="BF31" s="50">
        <f t="shared" si="12"/>
        <v>0</v>
      </c>
      <c r="BG31" s="50">
        <f t="shared" si="13"/>
        <v>0</v>
      </c>
      <c r="BH31" s="49">
        <f t="shared" si="33"/>
        <v>0</v>
      </c>
      <c r="BI31" s="50">
        <f t="shared" si="14"/>
        <v>0</v>
      </c>
      <c r="BJ31" s="50">
        <f t="shared" si="15"/>
        <v>0</v>
      </c>
      <c r="BK31" s="50">
        <f t="shared" si="16"/>
        <v>0</v>
      </c>
      <c r="BL31" s="50">
        <f t="shared" si="34"/>
        <v>0</v>
      </c>
      <c r="BM31" s="50">
        <f t="shared" si="17"/>
        <v>0</v>
      </c>
      <c r="BN31" s="382">
        <f t="shared" si="18"/>
        <v>0</v>
      </c>
      <c r="BO31" s="383">
        <f t="shared" si="19"/>
        <v>0</v>
      </c>
      <c r="BP31" s="383">
        <f t="shared" si="20"/>
        <v>0</v>
      </c>
      <c r="BQ31" s="383">
        <f t="shared" si="21"/>
        <v>0</v>
      </c>
      <c r="BR31" s="383">
        <f t="shared" si="35"/>
        <v>0</v>
      </c>
      <c r="BS31" s="383">
        <f t="shared" si="22"/>
        <v>0</v>
      </c>
      <c r="BT31" s="159"/>
      <c r="BU31" s="159"/>
      <c r="BV31" s="159"/>
      <c r="BW31" s="159"/>
      <c r="BX31" s="159"/>
      <c r="BY31" s="159"/>
      <c r="BZ31" s="218"/>
      <c r="CA31" s="218"/>
      <c r="CB31" s="22"/>
      <c r="CC31" s="72"/>
    </row>
    <row r="32" spans="1:81" x14ac:dyDescent="0.55000000000000004">
      <c r="A32" s="72"/>
      <c r="B32" s="40">
        <f t="shared" si="23"/>
        <v>20</v>
      </c>
      <c r="C32" s="135"/>
      <c r="D32" s="127"/>
      <c r="E32" s="147"/>
      <c r="F32" s="148"/>
      <c r="G32" s="154">
        <f t="shared" si="24"/>
        <v>0</v>
      </c>
      <c r="H32" s="154">
        <f t="shared" si="25"/>
        <v>0</v>
      </c>
      <c r="I32" s="128"/>
      <c r="J32" s="219">
        <f t="shared" si="26"/>
        <v>0</v>
      </c>
      <c r="K32" s="129"/>
      <c r="L32" s="57"/>
      <c r="M32" s="380" cm="1">
        <f t="array" ref="M32">_xlfn.IFS(OR(NOT(ISNUMBER(L32)),K32="無"),0,L32&lt;E32*0.5,0,E32*3&lt;L32,E32*3,AND(E32*0.5&lt;=L32,E32*3&gt;=L32),L32)</f>
        <v>0</v>
      </c>
      <c r="N32" s="22"/>
      <c r="O32" s="23"/>
      <c r="P32" s="23"/>
      <c r="Q32" s="23"/>
      <c r="R32" s="23"/>
      <c r="S32" s="156"/>
      <c r="T32" s="61"/>
      <c r="U32" s="49">
        <f t="shared" si="27"/>
        <v>0</v>
      </c>
      <c r="V32" s="37"/>
      <c r="W32" s="133"/>
      <c r="X32" s="49">
        <f t="shared" si="28"/>
        <v>0</v>
      </c>
      <c r="Y32" s="37"/>
      <c r="Z32" s="37"/>
      <c r="AA32" s="37"/>
      <c r="AB32" s="133"/>
      <c r="AC32" s="49">
        <f t="shared" si="29"/>
        <v>0</v>
      </c>
      <c r="AD32" s="37"/>
      <c r="AE32" s="37"/>
      <c r="AF32" s="133"/>
      <c r="AG32" s="49">
        <f t="shared" si="4"/>
        <v>0</v>
      </c>
      <c r="AH32" s="37"/>
      <c r="AI32" s="385"/>
      <c r="AJ32" s="49">
        <f t="shared" si="30"/>
        <v>0</v>
      </c>
      <c r="AK32" s="37"/>
      <c r="AL32" s="133"/>
      <c r="AM32" s="49">
        <f t="shared" si="5"/>
        <v>0</v>
      </c>
      <c r="AN32" s="37"/>
      <c r="AO32" s="37"/>
      <c r="AP32" s="37"/>
      <c r="AQ32" s="133"/>
      <c r="AR32" s="49">
        <f t="shared" si="6"/>
        <v>0</v>
      </c>
      <c r="AS32" s="37"/>
      <c r="AT32" s="37"/>
      <c r="AU32" s="133"/>
      <c r="AV32" s="49">
        <f t="shared" si="7"/>
        <v>0</v>
      </c>
      <c r="AW32" s="37"/>
      <c r="AX32" s="38"/>
      <c r="AY32" s="134"/>
      <c r="AZ32" s="49">
        <f t="shared" si="31"/>
        <v>0</v>
      </c>
      <c r="BA32" s="50">
        <f t="shared" si="8"/>
        <v>0</v>
      </c>
      <c r="BB32" s="50">
        <f t="shared" si="9"/>
        <v>0</v>
      </c>
      <c r="BC32" s="50">
        <f t="shared" si="32"/>
        <v>0</v>
      </c>
      <c r="BD32" s="50">
        <f t="shared" si="10"/>
        <v>0</v>
      </c>
      <c r="BE32" s="50">
        <f t="shared" si="11"/>
        <v>0</v>
      </c>
      <c r="BF32" s="50">
        <f t="shared" si="12"/>
        <v>0</v>
      </c>
      <c r="BG32" s="50">
        <f t="shared" si="13"/>
        <v>0</v>
      </c>
      <c r="BH32" s="49">
        <f t="shared" si="33"/>
        <v>0</v>
      </c>
      <c r="BI32" s="50">
        <f t="shared" si="14"/>
        <v>0</v>
      </c>
      <c r="BJ32" s="50">
        <f t="shared" si="15"/>
        <v>0</v>
      </c>
      <c r="BK32" s="50">
        <f t="shared" si="16"/>
        <v>0</v>
      </c>
      <c r="BL32" s="50">
        <f t="shared" si="34"/>
        <v>0</v>
      </c>
      <c r="BM32" s="50">
        <f t="shared" si="17"/>
        <v>0</v>
      </c>
      <c r="BN32" s="382">
        <f t="shared" si="18"/>
        <v>0</v>
      </c>
      <c r="BO32" s="383">
        <f t="shared" si="19"/>
        <v>0</v>
      </c>
      <c r="BP32" s="383">
        <f t="shared" si="20"/>
        <v>0</v>
      </c>
      <c r="BQ32" s="383">
        <f t="shared" si="21"/>
        <v>0</v>
      </c>
      <c r="BR32" s="383">
        <f t="shared" si="35"/>
        <v>0</v>
      </c>
      <c r="BS32" s="383">
        <f t="shared" si="22"/>
        <v>0</v>
      </c>
      <c r="BT32" s="159"/>
      <c r="BU32" s="159"/>
      <c r="BV32" s="159"/>
      <c r="BW32" s="159"/>
      <c r="BX32" s="159"/>
      <c r="BY32" s="159"/>
      <c r="BZ32" s="218"/>
      <c r="CA32" s="218"/>
      <c r="CB32" s="22"/>
      <c r="CC32" s="72"/>
    </row>
    <row r="33" spans="1:81" x14ac:dyDescent="0.55000000000000004">
      <c r="A33" s="72"/>
      <c r="B33" s="40">
        <f t="shared" si="23"/>
        <v>21</v>
      </c>
      <c r="C33" s="135"/>
      <c r="D33" s="127"/>
      <c r="E33" s="147"/>
      <c r="F33" s="148"/>
      <c r="G33" s="154">
        <f t="shared" si="24"/>
        <v>0</v>
      </c>
      <c r="H33" s="154">
        <f t="shared" si="25"/>
        <v>0</v>
      </c>
      <c r="I33" s="128"/>
      <c r="J33" s="219">
        <f t="shared" si="26"/>
        <v>0</v>
      </c>
      <c r="K33" s="129"/>
      <c r="L33" s="57"/>
      <c r="M33" s="380" cm="1">
        <f t="array" ref="M33">_xlfn.IFS(OR(NOT(ISNUMBER(L33)),K33="無"),0,L33&lt;E33*0.5,0,E33*3&lt;L33,E33*3,AND(E33*0.5&lt;=L33,E33*3&gt;=L33),L33)</f>
        <v>0</v>
      </c>
      <c r="N33" s="22"/>
      <c r="O33" s="23"/>
      <c r="P33" s="23"/>
      <c r="Q33" s="23"/>
      <c r="R33" s="23"/>
      <c r="S33" s="156"/>
      <c r="T33" s="61"/>
      <c r="U33" s="49">
        <f t="shared" si="27"/>
        <v>0</v>
      </c>
      <c r="V33" s="37"/>
      <c r="W33" s="133"/>
      <c r="X33" s="49">
        <f t="shared" si="28"/>
        <v>0</v>
      </c>
      <c r="Y33" s="37"/>
      <c r="Z33" s="37"/>
      <c r="AA33" s="37"/>
      <c r="AB33" s="133"/>
      <c r="AC33" s="49">
        <f t="shared" si="29"/>
        <v>0</v>
      </c>
      <c r="AD33" s="37"/>
      <c r="AE33" s="37"/>
      <c r="AF33" s="133"/>
      <c r="AG33" s="49">
        <f t="shared" si="4"/>
        <v>0</v>
      </c>
      <c r="AH33" s="37"/>
      <c r="AI33" s="385"/>
      <c r="AJ33" s="49">
        <f t="shared" si="30"/>
        <v>0</v>
      </c>
      <c r="AK33" s="37"/>
      <c r="AL33" s="133"/>
      <c r="AM33" s="49">
        <f t="shared" si="5"/>
        <v>0</v>
      </c>
      <c r="AN33" s="37"/>
      <c r="AO33" s="37"/>
      <c r="AP33" s="37"/>
      <c r="AQ33" s="133"/>
      <c r="AR33" s="49">
        <f t="shared" si="6"/>
        <v>0</v>
      </c>
      <c r="AS33" s="37"/>
      <c r="AT33" s="37"/>
      <c r="AU33" s="133"/>
      <c r="AV33" s="49">
        <f t="shared" si="7"/>
        <v>0</v>
      </c>
      <c r="AW33" s="37"/>
      <c r="AX33" s="38"/>
      <c r="AY33" s="134"/>
      <c r="AZ33" s="49">
        <f t="shared" si="31"/>
        <v>0</v>
      </c>
      <c r="BA33" s="50">
        <f t="shared" si="8"/>
        <v>0</v>
      </c>
      <c r="BB33" s="50">
        <f t="shared" si="9"/>
        <v>0</v>
      </c>
      <c r="BC33" s="50">
        <f t="shared" si="32"/>
        <v>0</v>
      </c>
      <c r="BD33" s="50">
        <f t="shared" si="10"/>
        <v>0</v>
      </c>
      <c r="BE33" s="50">
        <f t="shared" si="11"/>
        <v>0</v>
      </c>
      <c r="BF33" s="50">
        <f t="shared" si="12"/>
        <v>0</v>
      </c>
      <c r="BG33" s="50">
        <f t="shared" si="13"/>
        <v>0</v>
      </c>
      <c r="BH33" s="49">
        <f t="shared" si="33"/>
        <v>0</v>
      </c>
      <c r="BI33" s="50">
        <f t="shared" si="14"/>
        <v>0</v>
      </c>
      <c r="BJ33" s="50">
        <f t="shared" si="15"/>
        <v>0</v>
      </c>
      <c r="BK33" s="50">
        <f t="shared" si="16"/>
        <v>0</v>
      </c>
      <c r="BL33" s="50">
        <f t="shared" si="34"/>
        <v>0</v>
      </c>
      <c r="BM33" s="50">
        <f t="shared" si="17"/>
        <v>0</v>
      </c>
      <c r="BN33" s="382">
        <f t="shared" si="18"/>
        <v>0</v>
      </c>
      <c r="BO33" s="383">
        <f t="shared" si="19"/>
        <v>0</v>
      </c>
      <c r="BP33" s="383">
        <f t="shared" si="20"/>
        <v>0</v>
      </c>
      <c r="BQ33" s="383">
        <f t="shared" si="21"/>
        <v>0</v>
      </c>
      <c r="BR33" s="383">
        <f t="shared" si="35"/>
        <v>0</v>
      </c>
      <c r="BS33" s="383">
        <f t="shared" si="22"/>
        <v>0</v>
      </c>
      <c r="BT33" s="159"/>
      <c r="BU33" s="159"/>
      <c r="BV33" s="159"/>
      <c r="BW33" s="159"/>
      <c r="BX33" s="159"/>
      <c r="BY33" s="159"/>
      <c r="BZ33" s="218"/>
      <c r="CA33" s="218"/>
      <c r="CB33" s="22"/>
      <c r="CC33" s="72"/>
    </row>
    <row r="34" spans="1:81" x14ac:dyDescent="0.55000000000000004">
      <c r="A34" s="72"/>
      <c r="B34" s="40">
        <f t="shared" si="23"/>
        <v>22</v>
      </c>
      <c r="C34" s="135"/>
      <c r="D34" s="127"/>
      <c r="E34" s="147"/>
      <c r="F34" s="148"/>
      <c r="G34" s="154">
        <f t="shared" si="24"/>
        <v>0</v>
      </c>
      <c r="H34" s="154">
        <f t="shared" si="25"/>
        <v>0</v>
      </c>
      <c r="I34" s="128"/>
      <c r="J34" s="219">
        <f t="shared" si="26"/>
        <v>0</v>
      </c>
      <c r="K34" s="129"/>
      <c r="L34" s="57"/>
      <c r="M34" s="380" cm="1">
        <f t="array" ref="M34">_xlfn.IFS(OR(NOT(ISNUMBER(L34)),K34="無"),0,L34&lt;E34*0.5,0,E34*3&lt;L34,E34*3,AND(E34*0.5&lt;=L34,E34*3&gt;=L34),L34)</f>
        <v>0</v>
      </c>
      <c r="N34" s="22"/>
      <c r="O34" s="23"/>
      <c r="P34" s="23"/>
      <c r="Q34" s="23"/>
      <c r="R34" s="23"/>
      <c r="S34" s="156"/>
      <c r="T34" s="61"/>
      <c r="U34" s="49">
        <f t="shared" si="27"/>
        <v>0</v>
      </c>
      <c r="V34" s="37"/>
      <c r="W34" s="133"/>
      <c r="X34" s="49">
        <f t="shared" si="28"/>
        <v>0</v>
      </c>
      <c r="Y34" s="37"/>
      <c r="Z34" s="37"/>
      <c r="AA34" s="37"/>
      <c r="AB34" s="133"/>
      <c r="AC34" s="49">
        <f t="shared" si="29"/>
        <v>0</v>
      </c>
      <c r="AD34" s="37"/>
      <c r="AE34" s="37"/>
      <c r="AF34" s="133"/>
      <c r="AG34" s="49">
        <f t="shared" si="4"/>
        <v>0</v>
      </c>
      <c r="AH34" s="37"/>
      <c r="AI34" s="385"/>
      <c r="AJ34" s="49">
        <f t="shared" si="30"/>
        <v>0</v>
      </c>
      <c r="AK34" s="37"/>
      <c r="AL34" s="133"/>
      <c r="AM34" s="49">
        <f t="shared" si="5"/>
        <v>0</v>
      </c>
      <c r="AN34" s="37"/>
      <c r="AO34" s="37"/>
      <c r="AP34" s="37"/>
      <c r="AQ34" s="133"/>
      <c r="AR34" s="49">
        <f t="shared" si="6"/>
        <v>0</v>
      </c>
      <c r="AS34" s="37"/>
      <c r="AT34" s="37"/>
      <c r="AU34" s="133"/>
      <c r="AV34" s="49">
        <f t="shared" si="7"/>
        <v>0</v>
      </c>
      <c r="AW34" s="37"/>
      <c r="AX34" s="38"/>
      <c r="AY34" s="134"/>
      <c r="AZ34" s="49">
        <f t="shared" si="31"/>
        <v>0</v>
      </c>
      <c r="BA34" s="50">
        <f t="shared" si="8"/>
        <v>0</v>
      </c>
      <c r="BB34" s="50">
        <f t="shared" si="9"/>
        <v>0</v>
      </c>
      <c r="BC34" s="50">
        <f t="shared" si="32"/>
        <v>0</v>
      </c>
      <c r="BD34" s="50">
        <f t="shared" si="10"/>
        <v>0</v>
      </c>
      <c r="BE34" s="50">
        <f t="shared" si="11"/>
        <v>0</v>
      </c>
      <c r="BF34" s="50">
        <f t="shared" si="12"/>
        <v>0</v>
      </c>
      <c r="BG34" s="50">
        <f t="shared" si="13"/>
        <v>0</v>
      </c>
      <c r="BH34" s="49">
        <f t="shared" si="33"/>
        <v>0</v>
      </c>
      <c r="BI34" s="50">
        <f t="shared" si="14"/>
        <v>0</v>
      </c>
      <c r="BJ34" s="50">
        <f t="shared" si="15"/>
        <v>0</v>
      </c>
      <c r="BK34" s="50">
        <f t="shared" si="16"/>
        <v>0</v>
      </c>
      <c r="BL34" s="50">
        <f t="shared" si="34"/>
        <v>0</v>
      </c>
      <c r="BM34" s="50">
        <f t="shared" si="17"/>
        <v>0</v>
      </c>
      <c r="BN34" s="382">
        <f t="shared" si="18"/>
        <v>0</v>
      </c>
      <c r="BO34" s="383">
        <f t="shared" si="19"/>
        <v>0</v>
      </c>
      <c r="BP34" s="383">
        <f t="shared" si="20"/>
        <v>0</v>
      </c>
      <c r="BQ34" s="383">
        <f t="shared" si="21"/>
        <v>0</v>
      </c>
      <c r="BR34" s="383">
        <f t="shared" si="35"/>
        <v>0</v>
      </c>
      <c r="BS34" s="383">
        <f t="shared" si="22"/>
        <v>0</v>
      </c>
      <c r="BT34" s="159"/>
      <c r="BU34" s="159"/>
      <c r="BV34" s="159"/>
      <c r="BW34" s="159"/>
      <c r="BX34" s="159"/>
      <c r="BY34" s="159"/>
      <c r="BZ34" s="218"/>
      <c r="CA34" s="218"/>
      <c r="CB34" s="22"/>
      <c r="CC34" s="72"/>
    </row>
    <row r="35" spans="1:81" x14ac:dyDescent="0.55000000000000004">
      <c r="A35" s="72"/>
      <c r="B35" s="40">
        <f t="shared" si="23"/>
        <v>23</v>
      </c>
      <c r="C35" s="135"/>
      <c r="D35" s="127"/>
      <c r="E35" s="147"/>
      <c r="F35" s="148"/>
      <c r="G35" s="154">
        <f t="shared" si="24"/>
        <v>0</v>
      </c>
      <c r="H35" s="154">
        <f t="shared" si="25"/>
        <v>0</v>
      </c>
      <c r="I35" s="128"/>
      <c r="J35" s="219">
        <f t="shared" si="26"/>
        <v>0</v>
      </c>
      <c r="K35" s="129"/>
      <c r="L35" s="57"/>
      <c r="M35" s="380" cm="1">
        <f t="array" ref="M35">_xlfn.IFS(OR(NOT(ISNUMBER(L35)),K35="無"),0,L35&lt;E35*0.5,0,E35*3&lt;L35,E35*3,AND(E35*0.5&lt;=L35,E35*3&gt;=L35),L35)</f>
        <v>0</v>
      </c>
      <c r="N35" s="22"/>
      <c r="O35" s="23"/>
      <c r="P35" s="23"/>
      <c r="Q35" s="23"/>
      <c r="R35" s="23"/>
      <c r="S35" s="156"/>
      <c r="T35" s="61"/>
      <c r="U35" s="49">
        <f t="shared" si="27"/>
        <v>0</v>
      </c>
      <c r="V35" s="37"/>
      <c r="W35" s="133"/>
      <c r="X35" s="49">
        <f t="shared" si="28"/>
        <v>0</v>
      </c>
      <c r="Y35" s="37"/>
      <c r="Z35" s="37"/>
      <c r="AA35" s="37"/>
      <c r="AB35" s="133"/>
      <c r="AC35" s="49">
        <f t="shared" si="29"/>
        <v>0</v>
      </c>
      <c r="AD35" s="37"/>
      <c r="AE35" s="37"/>
      <c r="AF35" s="133"/>
      <c r="AG35" s="49">
        <f t="shared" si="4"/>
        <v>0</v>
      </c>
      <c r="AH35" s="37"/>
      <c r="AI35" s="385"/>
      <c r="AJ35" s="49">
        <f t="shared" si="30"/>
        <v>0</v>
      </c>
      <c r="AK35" s="37"/>
      <c r="AL35" s="133"/>
      <c r="AM35" s="49">
        <f t="shared" si="5"/>
        <v>0</v>
      </c>
      <c r="AN35" s="37"/>
      <c r="AO35" s="37"/>
      <c r="AP35" s="37"/>
      <c r="AQ35" s="133"/>
      <c r="AR35" s="49">
        <f t="shared" si="6"/>
        <v>0</v>
      </c>
      <c r="AS35" s="37"/>
      <c r="AT35" s="37"/>
      <c r="AU35" s="133"/>
      <c r="AV35" s="49">
        <f t="shared" si="7"/>
        <v>0</v>
      </c>
      <c r="AW35" s="37"/>
      <c r="AX35" s="38"/>
      <c r="AY35" s="134"/>
      <c r="AZ35" s="49">
        <f t="shared" si="31"/>
        <v>0</v>
      </c>
      <c r="BA35" s="50">
        <f t="shared" si="8"/>
        <v>0</v>
      </c>
      <c r="BB35" s="50">
        <f t="shared" si="9"/>
        <v>0</v>
      </c>
      <c r="BC35" s="50">
        <f t="shared" si="32"/>
        <v>0</v>
      </c>
      <c r="BD35" s="50">
        <f t="shared" si="10"/>
        <v>0</v>
      </c>
      <c r="BE35" s="50">
        <f t="shared" si="11"/>
        <v>0</v>
      </c>
      <c r="BF35" s="50">
        <f t="shared" si="12"/>
        <v>0</v>
      </c>
      <c r="BG35" s="50">
        <f t="shared" si="13"/>
        <v>0</v>
      </c>
      <c r="BH35" s="49">
        <f t="shared" si="33"/>
        <v>0</v>
      </c>
      <c r="BI35" s="50">
        <f t="shared" si="14"/>
        <v>0</v>
      </c>
      <c r="BJ35" s="50">
        <f t="shared" si="15"/>
        <v>0</v>
      </c>
      <c r="BK35" s="50">
        <f t="shared" si="16"/>
        <v>0</v>
      </c>
      <c r="BL35" s="50">
        <f t="shared" si="34"/>
        <v>0</v>
      </c>
      <c r="BM35" s="50">
        <f t="shared" si="17"/>
        <v>0</v>
      </c>
      <c r="BN35" s="382">
        <f t="shared" si="18"/>
        <v>0</v>
      </c>
      <c r="BO35" s="383">
        <f t="shared" si="19"/>
        <v>0</v>
      </c>
      <c r="BP35" s="383">
        <f t="shared" si="20"/>
        <v>0</v>
      </c>
      <c r="BQ35" s="383">
        <f t="shared" si="21"/>
        <v>0</v>
      </c>
      <c r="BR35" s="383">
        <f t="shared" si="35"/>
        <v>0</v>
      </c>
      <c r="BS35" s="383">
        <f t="shared" si="22"/>
        <v>0</v>
      </c>
      <c r="BT35" s="159"/>
      <c r="BU35" s="159"/>
      <c r="BV35" s="159"/>
      <c r="BW35" s="159"/>
      <c r="BX35" s="159"/>
      <c r="BY35" s="159"/>
      <c r="BZ35" s="218"/>
      <c r="CA35" s="218"/>
      <c r="CB35" s="22"/>
      <c r="CC35" s="72"/>
    </row>
    <row r="36" spans="1:81" x14ac:dyDescent="0.55000000000000004">
      <c r="A36" s="72"/>
      <c r="B36" s="40">
        <f t="shared" si="23"/>
        <v>24</v>
      </c>
      <c r="C36" s="135"/>
      <c r="D36" s="127"/>
      <c r="E36" s="147"/>
      <c r="F36" s="148"/>
      <c r="G36" s="154">
        <f t="shared" si="24"/>
        <v>0</v>
      </c>
      <c r="H36" s="154">
        <f t="shared" si="25"/>
        <v>0</v>
      </c>
      <c r="I36" s="128"/>
      <c r="J36" s="219">
        <f t="shared" si="26"/>
        <v>0</v>
      </c>
      <c r="K36" s="129"/>
      <c r="L36" s="57"/>
      <c r="M36" s="380" cm="1">
        <f t="array" ref="M36">_xlfn.IFS(OR(NOT(ISNUMBER(L36)),K36="無"),0,L36&lt;E36*0.5,0,E36*3&lt;L36,E36*3,AND(E36*0.5&lt;=L36,E36*3&gt;=L36),L36)</f>
        <v>0</v>
      </c>
      <c r="N36" s="22"/>
      <c r="O36" s="23"/>
      <c r="P36" s="23"/>
      <c r="Q36" s="23"/>
      <c r="R36" s="23"/>
      <c r="S36" s="156"/>
      <c r="T36" s="61"/>
      <c r="U36" s="49">
        <f t="shared" si="27"/>
        <v>0</v>
      </c>
      <c r="V36" s="37"/>
      <c r="W36" s="133"/>
      <c r="X36" s="49">
        <f t="shared" si="28"/>
        <v>0</v>
      </c>
      <c r="Y36" s="37"/>
      <c r="Z36" s="37"/>
      <c r="AA36" s="37"/>
      <c r="AB36" s="133"/>
      <c r="AC36" s="49">
        <f t="shared" si="29"/>
        <v>0</v>
      </c>
      <c r="AD36" s="37"/>
      <c r="AE36" s="37"/>
      <c r="AF36" s="133"/>
      <c r="AG36" s="49">
        <f t="shared" si="4"/>
        <v>0</v>
      </c>
      <c r="AH36" s="37"/>
      <c r="AI36" s="385"/>
      <c r="AJ36" s="49">
        <f t="shared" si="30"/>
        <v>0</v>
      </c>
      <c r="AK36" s="37"/>
      <c r="AL36" s="133"/>
      <c r="AM36" s="49">
        <f t="shared" si="5"/>
        <v>0</v>
      </c>
      <c r="AN36" s="37"/>
      <c r="AO36" s="37"/>
      <c r="AP36" s="37"/>
      <c r="AQ36" s="133"/>
      <c r="AR36" s="49">
        <f t="shared" si="6"/>
        <v>0</v>
      </c>
      <c r="AS36" s="37"/>
      <c r="AT36" s="37"/>
      <c r="AU36" s="133"/>
      <c r="AV36" s="49">
        <f t="shared" si="7"/>
        <v>0</v>
      </c>
      <c r="AW36" s="37"/>
      <c r="AX36" s="38"/>
      <c r="AY36" s="134"/>
      <c r="AZ36" s="49">
        <f t="shared" si="31"/>
        <v>0</v>
      </c>
      <c r="BA36" s="50">
        <f t="shared" si="8"/>
        <v>0</v>
      </c>
      <c r="BB36" s="50">
        <f t="shared" si="9"/>
        <v>0</v>
      </c>
      <c r="BC36" s="50">
        <f t="shared" si="32"/>
        <v>0</v>
      </c>
      <c r="BD36" s="50">
        <f t="shared" si="10"/>
        <v>0</v>
      </c>
      <c r="BE36" s="50">
        <f t="shared" si="11"/>
        <v>0</v>
      </c>
      <c r="BF36" s="50">
        <f t="shared" si="12"/>
        <v>0</v>
      </c>
      <c r="BG36" s="50">
        <f t="shared" si="13"/>
        <v>0</v>
      </c>
      <c r="BH36" s="49">
        <f t="shared" si="33"/>
        <v>0</v>
      </c>
      <c r="BI36" s="50">
        <f t="shared" si="14"/>
        <v>0</v>
      </c>
      <c r="BJ36" s="50">
        <f t="shared" si="15"/>
        <v>0</v>
      </c>
      <c r="BK36" s="50">
        <f t="shared" si="16"/>
        <v>0</v>
      </c>
      <c r="BL36" s="50">
        <f t="shared" si="34"/>
        <v>0</v>
      </c>
      <c r="BM36" s="50">
        <f t="shared" si="17"/>
        <v>0</v>
      </c>
      <c r="BN36" s="382">
        <f t="shared" si="18"/>
        <v>0</v>
      </c>
      <c r="BO36" s="383">
        <f t="shared" si="19"/>
        <v>0</v>
      </c>
      <c r="BP36" s="383">
        <f t="shared" si="20"/>
        <v>0</v>
      </c>
      <c r="BQ36" s="383">
        <f t="shared" si="21"/>
        <v>0</v>
      </c>
      <c r="BR36" s="383">
        <f t="shared" si="35"/>
        <v>0</v>
      </c>
      <c r="BS36" s="383">
        <f t="shared" si="22"/>
        <v>0</v>
      </c>
      <c r="BT36" s="159"/>
      <c r="BU36" s="159"/>
      <c r="BV36" s="159"/>
      <c r="BW36" s="159"/>
      <c r="BX36" s="159"/>
      <c r="BY36" s="159"/>
      <c r="BZ36" s="218"/>
      <c r="CA36" s="218"/>
      <c r="CB36" s="22"/>
      <c r="CC36" s="72"/>
    </row>
    <row r="37" spans="1:81" x14ac:dyDescent="0.55000000000000004">
      <c r="A37" s="72"/>
      <c r="B37" s="40">
        <f t="shared" si="23"/>
        <v>25</v>
      </c>
      <c r="C37" s="135"/>
      <c r="D37" s="127"/>
      <c r="E37" s="147"/>
      <c r="F37" s="148"/>
      <c r="G37" s="154">
        <f t="shared" si="24"/>
        <v>0</v>
      </c>
      <c r="H37" s="154">
        <f t="shared" si="25"/>
        <v>0</v>
      </c>
      <c r="I37" s="128"/>
      <c r="J37" s="219">
        <f t="shared" si="26"/>
        <v>0</v>
      </c>
      <c r="K37" s="129"/>
      <c r="L37" s="57"/>
      <c r="M37" s="380" cm="1">
        <f t="array" ref="M37">_xlfn.IFS(OR(NOT(ISNUMBER(L37)),K37="無"),0,L37&lt;E37*0.5,0,E37*3&lt;L37,E37*3,AND(E37*0.5&lt;=L37,E37*3&gt;=L37),L37)</f>
        <v>0</v>
      </c>
      <c r="N37" s="22"/>
      <c r="O37" s="23"/>
      <c r="P37" s="23"/>
      <c r="Q37" s="23"/>
      <c r="R37" s="23"/>
      <c r="S37" s="156"/>
      <c r="T37" s="61"/>
      <c r="U37" s="49">
        <f t="shared" si="27"/>
        <v>0</v>
      </c>
      <c r="V37" s="37"/>
      <c r="W37" s="133"/>
      <c r="X37" s="49">
        <f t="shared" si="28"/>
        <v>0</v>
      </c>
      <c r="Y37" s="37"/>
      <c r="Z37" s="37"/>
      <c r="AA37" s="37"/>
      <c r="AB37" s="133"/>
      <c r="AC37" s="49">
        <f t="shared" si="29"/>
        <v>0</v>
      </c>
      <c r="AD37" s="37"/>
      <c r="AE37" s="37"/>
      <c r="AF37" s="133"/>
      <c r="AG37" s="49">
        <f t="shared" si="4"/>
        <v>0</v>
      </c>
      <c r="AH37" s="37"/>
      <c r="AI37" s="385"/>
      <c r="AJ37" s="49">
        <f t="shared" si="30"/>
        <v>0</v>
      </c>
      <c r="AK37" s="133"/>
      <c r="AL37" s="133"/>
      <c r="AM37" s="49">
        <f t="shared" si="5"/>
        <v>0</v>
      </c>
      <c r="AN37" s="133"/>
      <c r="AO37" s="133"/>
      <c r="AP37" s="37"/>
      <c r="AQ37" s="133"/>
      <c r="AR37" s="49">
        <f t="shared" si="6"/>
        <v>0</v>
      </c>
      <c r="AS37" s="37"/>
      <c r="AT37" s="37"/>
      <c r="AU37" s="133"/>
      <c r="AV37" s="49">
        <f t="shared" si="7"/>
        <v>0</v>
      </c>
      <c r="AW37" s="37"/>
      <c r="AX37" s="38"/>
      <c r="AY37" s="134"/>
      <c r="AZ37" s="49">
        <f t="shared" si="31"/>
        <v>0</v>
      </c>
      <c r="BA37" s="50">
        <f t="shared" si="8"/>
        <v>0</v>
      </c>
      <c r="BB37" s="50">
        <f t="shared" si="9"/>
        <v>0</v>
      </c>
      <c r="BC37" s="50">
        <f t="shared" si="32"/>
        <v>0</v>
      </c>
      <c r="BD37" s="50">
        <f t="shared" si="10"/>
        <v>0</v>
      </c>
      <c r="BE37" s="50">
        <f t="shared" si="11"/>
        <v>0</v>
      </c>
      <c r="BF37" s="50">
        <f t="shared" si="12"/>
        <v>0</v>
      </c>
      <c r="BG37" s="50">
        <f t="shared" si="13"/>
        <v>0</v>
      </c>
      <c r="BH37" s="49">
        <f t="shared" si="33"/>
        <v>0</v>
      </c>
      <c r="BI37" s="50">
        <f t="shared" si="14"/>
        <v>0</v>
      </c>
      <c r="BJ37" s="50">
        <f t="shared" si="15"/>
        <v>0</v>
      </c>
      <c r="BK37" s="50">
        <f t="shared" si="16"/>
        <v>0</v>
      </c>
      <c r="BL37" s="50">
        <f t="shared" si="34"/>
        <v>0</v>
      </c>
      <c r="BM37" s="50">
        <f t="shared" si="17"/>
        <v>0</v>
      </c>
      <c r="BN37" s="382">
        <f t="shared" si="18"/>
        <v>0</v>
      </c>
      <c r="BO37" s="383">
        <f t="shared" si="19"/>
        <v>0</v>
      </c>
      <c r="BP37" s="383">
        <f t="shared" si="20"/>
        <v>0</v>
      </c>
      <c r="BQ37" s="383">
        <f t="shared" si="21"/>
        <v>0</v>
      </c>
      <c r="BR37" s="383">
        <f t="shared" si="35"/>
        <v>0</v>
      </c>
      <c r="BS37" s="383">
        <f t="shared" si="22"/>
        <v>0</v>
      </c>
      <c r="BT37" s="159"/>
      <c r="BU37" s="159"/>
      <c r="BV37" s="159"/>
      <c r="BW37" s="159"/>
      <c r="BX37" s="159"/>
      <c r="BY37" s="159"/>
      <c r="BZ37" s="218"/>
      <c r="CA37" s="218"/>
      <c r="CB37" s="22"/>
      <c r="CC37" s="72"/>
    </row>
    <row r="38" spans="1:81" x14ac:dyDescent="0.55000000000000004">
      <c r="A38" s="72"/>
      <c r="B38" s="40">
        <f t="shared" si="23"/>
        <v>26</v>
      </c>
      <c r="C38" s="135"/>
      <c r="D38" s="127"/>
      <c r="E38" s="147"/>
      <c r="F38" s="148"/>
      <c r="G38" s="154">
        <f t="shared" si="24"/>
        <v>0</v>
      </c>
      <c r="H38" s="154">
        <f t="shared" si="25"/>
        <v>0</v>
      </c>
      <c r="I38" s="128"/>
      <c r="J38" s="219">
        <f t="shared" si="26"/>
        <v>0</v>
      </c>
      <c r="K38" s="129"/>
      <c r="L38" s="57"/>
      <c r="M38" s="380" cm="1">
        <f t="array" ref="M38">_xlfn.IFS(OR(NOT(ISNUMBER(L38)),K38="無"),0,L38&lt;E38*0.5,0,E38*3&lt;L38,E38*3,AND(E38*0.5&lt;=L38,E38*3&gt;=L38),L38)</f>
        <v>0</v>
      </c>
      <c r="N38" s="22"/>
      <c r="O38" s="23"/>
      <c r="P38" s="23"/>
      <c r="Q38" s="23"/>
      <c r="R38" s="23"/>
      <c r="S38" s="156"/>
      <c r="T38" s="61"/>
      <c r="U38" s="49">
        <f t="shared" si="27"/>
        <v>0</v>
      </c>
      <c r="V38" s="37"/>
      <c r="W38" s="133"/>
      <c r="X38" s="49">
        <f t="shared" si="28"/>
        <v>0</v>
      </c>
      <c r="Y38" s="37"/>
      <c r="Z38" s="37"/>
      <c r="AA38" s="37"/>
      <c r="AB38" s="133"/>
      <c r="AC38" s="49">
        <f t="shared" si="29"/>
        <v>0</v>
      </c>
      <c r="AD38" s="37"/>
      <c r="AE38" s="37"/>
      <c r="AF38" s="133"/>
      <c r="AG38" s="49">
        <f t="shared" si="4"/>
        <v>0</v>
      </c>
      <c r="AH38" s="37"/>
      <c r="AI38" s="385"/>
      <c r="AJ38" s="49">
        <f t="shared" si="30"/>
        <v>0</v>
      </c>
      <c r="AK38" s="133"/>
      <c r="AL38" s="133"/>
      <c r="AM38" s="49">
        <f t="shared" si="5"/>
        <v>0</v>
      </c>
      <c r="AN38" s="133"/>
      <c r="AO38" s="133"/>
      <c r="AP38" s="37"/>
      <c r="AQ38" s="133"/>
      <c r="AR38" s="49">
        <f t="shared" si="6"/>
        <v>0</v>
      </c>
      <c r="AS38" s="37"/>
      <c r="AT38" s="37"/>
      <c r="AU38" s="133"/>
      <c r="AV38" s="49">
        <f t="shared" si="7"/>
        <v>0</v>
      </c>
      <c r="AW38" s="37"/>
      <c r="AX38" s="38"/>
      <c r="AY38" s="134"/>
      <c r="AZ38" s="49">
        <f t="shared" si="31"/>
        <v>0</v>
      </c>
      <c r="BA38" s="50">
        <f t="shared" si="8"/>
        <v>0</v>
      </c>
      <c r="BB38" s="50">
        <f t="shared" si="9"/>
        <v>0</v>
      </c>
      <c r="BC38" s="50">
        <f t="shared" si="32"/>
        <v>0</v>
      </c>
      <c r="BD38" s="50">
        <f t="shared" si="10"/>
        <v>0</v>
      </c>
      <c r="BE38" s="50">
        <f t="shared" si="11"/>
        <v>0</v>
      </c>
      <c r="BF38" s="50">
        <f t="shared" si="12"/>
        <v>0</v>
      </c>
      <c r="BG38" s="50">
        <f t="shared" si="13"/>
        <v>0</v>
      </c>
      <c r="BH38" s="49">
        <f t="shared" si="33"/>
        <v>0</v>
      </c>
      <c r="BI38" s="50">
        <f t="shared" si="14"/>
        <v>0</v>
      </c>
      <c r="BJ38" s="50">
        <f t="shared" si="15"/>
        <v>0</v>
      </c>
      <c r="BK38" s="50">
        <f t="shared" si="16"/>
        <v>0</v>
      </c>
      <c r="BL38" s="50">
        <f t="shared" si="34"/>
        <v>0</v>
      </c>
      <c r="BM38" s="50">
        <f t="shared" si="17"/>
        <v>0</v>
      </c>
      <c r="BN38" s="382">
        <f t="shared" si="18"/>
        <v>0</v>
      </c>
      <c r="BO38" s="383">
        <f t="shared" si="19"/>
        <v>0</v>
      </c>
      <c r="BP38" s="383">
        <f t="shared" si="20"/>
        <v>0</v>
      </c>
      <c r="BQ38" s="383">
        <f t="shared" si="21"/>
        <v>0</v>
      </c>
      <c r="BR38" s="383">
        <f t="shared" si="35"/>
        <v>0</v>
      </c>
      <c r="BS38" s="383">
        <f t="shared" si="22"/>
        <v>0</v>
      </c>
      <c r="BT38" s="159"/>
      <c r="BU38" s="159"/>
      <c r="BV38" s="159"/>
      <c r="BW38" s="159"/>
      <c r="BX38" s="159"/>
      <c r="BY38" s="159"/>
      <c r="BZ38" s="218"/>
      <c r="CA38" s="218"/>
      <c r="CB38" s="22"/>
      <c r="CC38" s="72"/>
    </row>
    <row r="39" spans="1:81" x14ac:dyDescent="0.55000000000000004">
      <c r="A39" s="72"/>
      <c r="B39" s="40">
        <f t="shared" si="23"/>
        <v>27</v>
      </c>
      <c r="C39" s="135"/>
      <c r="D39" s="127"/>
      <c r="E39" s="147"/>
      <c r="F39" s="148"/>
      <c r="G39" s="154">
        <f t="shared" si="24"/>
        <v>0</v>
      </c>
      <c r="H39" s="154">
        <f t="shared" si="25"/>
        <v>0</v>
      </c>
      <c r="I39" s="128"/>
      <c r="J39" s="219">
        <f t="shared" si="26"/>
        <v>0</v>
      </c>
      <c r="K39" s="129"/>
      <c r="L39" s="57"/>
      <c r="M39" s="380" cm="1">
        <f t="array" ref="M39">_xlfn.IFS(OR(NOT(ISNUMBER(L39)),K39="無"),0,L39&lt;E39*0.5,0,E39*3&lt;L39,E39*3,AND(E39*0.5&lt;=L39,E39*3&gt;=L39),L39)</f>
        <v>0</v>
      </c>
      <c r="N39" s="22"/>
      <c r="O39" s="23"/>
      <c r="P39" s="23"/>
      <c r="Q39" s="23"/>
      <c r="R39" s="23"/>
      <c r="S39" s="156"/>
      <c r="T39" s="61"/>
      <c r="U39" s="49">
        <f t="shared" si="27"/>
        <v>0</v>
      </c>
      <c r="V39" s="37"/>
      <c r="W39" s="133"/>
      <c r="X39" s="49">
        <f t="shared" si="28"/>
        <v>0</v>
      </c>
      <c r="Y39" s="37"/>
      <c r="Z39" s="37"/>
      <c r="AA39" s="37"/>
      <c r="AB39" s="133"/>
      <c r="AC39" s="49">
        <f t="shared" si="29"/>
        <v>0</v>
      </c>
      <c r="AD39" s="37"/>
      <c r="AE39" s="37"/>
      <c r="AF39" s="133"/>
      <c r="AG39" s="49">
        <f t="shared" si="4"/>
        <v>0</v>
      </c>
      <c r="AH39" s="37"/>
      <c r="AI39" s="385"/>
      <c r="AJ39" s="49">
        <f t="shared" si="30"/>
        <v>0</v>
      </c>
      <c r="AK39" s="37"/>
      <c r="AL39" s="133"/>
      <c r="AM39" s="49">
        <f t="shared" si="5"/>
        <v>0</v>
      </c>
      <c r="AN39" s="37"/>
      <c r="AO39" s="37"/>
      <c r="AP39" s="37"/>
      <c r="AQ39" s="133"/>
      <c r="AR39" s="49">
        <f t="shared" si="6"/>
        <v>0</v>
      </c>
      <c r="AS39" s="37"/>
      <c r="AT39" s="37"/>
      <c r="AU39" s="133"/>
      <c r="AV39" s="49">
        <f t="shared" si="7"/>
        <v>0</v>
      </c>
      <c r="AW39" s="37"/>
      <c r="AX39" s="38"/>
      <c r="AY39" s="134"/>
      <c r="AZ39" s="49">
        <f t="shared" si="31"/>
        <v>0</v>
      </c>
      <c r="BA39" s="50">
        <f t="shared" si="8"/>
        <v>0</v>
      </c>
      <c r="BB39" s="50">
        <f t="shared" si="9"/>
        <v>0</v>
      </c>
      <c r="BC39" s="50">
        <f t="shared" si="32"/>
        <v>0</v>
      </c>
      <c r="BD39" s="50">
        <f t="shared" si="10"/>
        <v>0</v>
      </c>
      <c r="BE39" s="50">
        <f t="shared" si="11"/>
        <v>0</v>
      </c>
      <c r="BF39" s="50">
        <f t="shared" si="12"/>
        <v>0</v>
      </c>
      <c r="BG39" s="50">
        <f t="shared" si="13"/>
        <v>0</v>
      </c>
      <c r="BH39" s="49">
        <f t="shared" si="33"/>
        <v>0</v>
      </c>
      <c r="BI39" s="50">
        <f t="shared" si="14"/>
        <v>0</v>
      </c>
      <c r="BJ39" s="50">
        <f t="shared" si="15"/>
        <v>0</v>
      </c>
      <c r="BK39" s="50">
        <f t="shared" si="16"/>
        <v>0</v>
      </c>
      <c r="BL39" s="50">
        <f t="shared" si="34"/>
        <v>0</v>
      </c>
      <c r="BM39" s="50">
        <f t="shared" si="17"/>
        <v>0</v>
      </c>
      <c r="BN39" s="382">
        <f t="shared" si="18"/>
        <v>0</v>
      </c>
      <c r="BO39" s="383">
        <f t="shared" si="19"/>
        <v>0</v>
      </c>
      <c r="BP39" s="383">
        <f t="shared" si="20"/>
        <v>0</v>
      </c>
      <c r="BQ39" s="383">
        <f t="shared" si="21"/>
        <v>0</v>
      </c>
      <c r="BR39" s="383">
        <f t="shared" si="35"/>
        <v>0</v>
      </c>
      <c r="BS39" s="383">
        <f t="shared" si="22"/>
        <v>0</v>
      </c>
      <c r="BT39" s="159"/>
      <c r="BU39" s="159"/>
      <c r="BV39" s="159"/>
      <c r="BW39" s="159"/>
      <c r="BX39" s="159"/>
      <c r="BY39" s="159"/>
      <c r="BZ39" s="218"/>
      <c r="CA39" s="218"/>
      <c r="CB39" s="22"/>
      <c r="CC39" s="72"/>
    </row>
    <row r="40" spans="1:81" x14ac:dyDescent="0.55000000000000004">
      <c r="A40" s="72"/>
      <c r="B40" s="40">
        <f t="shared" si="23"/>
        <v>28</v>
      </c>
      <c r="C40" s="135"/>
      <c r="D40" s="127"/>
      <c r="E40" s="147"/>
      <c r="F40" s="148"/>
      <c r="G40" s="154">
        <f t="shared" si="24"/>
        <v>0</v>
      </c>
      <c r="H40" s="154">
        <f t="shared" si="25"/>
        <v>0</v>
      </c>
      <c r="I40" s="128"/>
      <c r="J40" s="219">
        <f t="shared" si="26"/>
        <v>0</v>
      </c>
      <c r="K40" s="129"/>
      <c r="L40" s="57"/>
      <c r="M40" s="380" cm="1">
        <f t="array" ref="M40">_xlfn.IFS(OR(NOT(ISNUMBER(L40)),K40="無"),0,L40&lt;E40*0.5,0,E40*3&lt;L40,E40*3,AND(E40*0.5&lt;=L40,E40*3&gt;=L40),L40)</f>
        <v>0</v>
      </c>
      <c r="N40" s="22"/>
      <c r="O40" s="23"/>
      <c r="P40" s="23"/>
      <c r="Q40" s="23"/>
      <c r="R40" s="23"/>
      <c r="S40" s="156"/>
      <c r="T40" s="61"/>
      <c r="U40" s="49">
        <f t="shared" si="27"/>
        <v>0</v>
      </c>
      <c r="V40" s="37"/>
      <c r="W40" s="133"/>
      <c r="X40" s="49">
        <f t="shared" si="28"/>
        <v>0</v>
      </c>
      <c r="Y40" s="37"/>
      <c r="Z40" s="37"/>
      <c r="AA40" s="37"/>
      <c r="AB40" s="133"/>
      <c r="AC40" s="49">
        <f t="shared" si="29"/>
        <v>0</v>
      </c>
      <c r="AD40" s="37"/>
      <c r="AE40" s="37"/>
      <c r="AF40" s="133"/>
      <c r="AG40" s="49">
        <f t="shared" si="4"/>
        <v>0</v>
      </c>
      <c r="AH40" s="37"/>
      <c r="AI40" s="385"/>
      <c r="AJ40" s="49">
        <f t="shared" si="30"/>
        <v>0</v>
      </c>
      <c r="AK40" s="37"/>
      <c r="AL40" s="133"/>
      <c r="AM40" s="49">
        <f t="shared" si="5"/>
        <v>0</v>
      </c>
      <c r="AN40" s="37"/>
      <c r="AO40" s="37"/>
      <c r="AP40" s="37"/>
      <c r="AQ40" s="133"/>
      <c r="AR40" s="49">
        <f t="shared" si="6"/>
        <v>0</v>
      </c>
      <c r="AS40" s="37"/>
      <c r="AT40" s="37"/>
      <c r="AU40" s="133"/>
      <c r="AV40" s="49">
        <f t="shared" si="7"/>
        <v>0</v>
      </c>
      <c r="AW40" s="37"/>
      <c r="AX40" s="38"/>
      <c r="AY40" s="134"/>
      <c r="AZ40" s="49">
        <f t="shared" si="31"/>
        <v>0</v>
      </c>
      <c r="BA40" s="50">
        <f t="shared" si="8"/>
        <v>0</v>
      </c>
      <c r="BB40" s="50">
        <f t="shared" si="9"/>
        <v>0</v>
      </c>
      <c r="BC40" s="50">
        <f t="shared" si="32"/>
        <v>0</v>
      </c>
      <c r="BD40" s="50">
        <f t="shared" si="10"/>
        <v>0</v>
      </c>
      <c r="BE40" s="50">
        <f t="shared" si="11"/>
        <v>0</v>
      </c>
      <c r="BF40" s="50">
        <f t="shared" si="12"/>
        <v>0</v>
      </c>
      <c r="BG40" s="50">
        <f t="shared" si="13"/>
        <v>0</v>
      </c>
      <c r="BH40" s="49">
        <f t="shared" si="33"/>
        <v>0</v>
      </c>
      <c r="BI40" s="50">
        <f t="shared" si="14"/>
        <v>0</v>
      </c>
      <c r="BJ40" s="50">
        <f t="shared" si="15"/>
        <v>0</v>
      </c>
      <c r="BK40" s="50">
        <f t="shared" si="16"/>
        <v>0</v>
      </c>
      <c r="BL40" s="50">
        <f t="shared" si="34"/>
        <v>0</v>
      </c>
      <c r="BM40" s="50">
        <f t="shared" si="17"/>
        <v>0</v>
      </c>
      <c r="BN40" s="382">
        <f t="shared" si="18"/>
        <v>0</v>
      </c>
      <c r="BO40" s="383">
        <f t="shared" si="19"/>
        <v>0</v>
      </c>
      <c r="BP40" s="383">
        <f t="shared" si="20"/>
        <v>0</v>
      </c>
      <c r="BQ40" s="383">
        <f t="shared" si="21"/>
        <v>0</v>
      </c>
      <c r="BR40" s="383">
        <f t="shared" si="35"/>
        <v>0</v>
      </c>
      <c r="BS40" s="383">
        <f t="shared" si="22"/>
        <v>0</v>
      </c>
      <c r="BT40" s="159"/>
      <c r="BU40" s="159"/>
      <c r="BV40" s="159"/>
      <c r="BW40" s="159"/>
      <c r="BX40" s="159"/>
      <c r="BY40" s="159"/>
      <c r="BZ40" s="218"/>
      <c r="CA40" s="218"/>
      <c r="CB40" s="22"/>
      <c r="CC40" s="72"/>
    </row>
    <row r="41" spans="1:81" x14ac:dyDescent="0.55000000000000004">
      <c r="A41" s="72"/>
      <c r="B41" s="40">
        <f t="shared" si="23"/>
        <v>29</v>
      </c>
      <c r="C41" s="135"/>
      <c r="D41" s="127"/>
      <c r="E41" s="147"/>
      <c r="F41" s="148"/>
      <c r="G41" s="154">
        <f t="shared" si="24"/>
        <v>0</v>
      </c>
      <c r="H41" s="154">
        <f t="shared" si="25"/>
        <v>0</v>
      </c>
      <c r="I41" s="128"/>
      <c r="J41" s="219">
        <f t="shared" si="26"/>
        <v>0</v>
      </c>
      <c r="K41" s="129"/>
      <c r="L41" s="57"/>
      <c r="M41" s="380" cm="1">
        <f t="array" ref="M41">_xlfn.IFS(OR(NOT(ISNUMBER(L41)),K41="無"),0,L41&lt;E41*0.5,0,E41*3&lt;L41,E41*3,AND(E41*0.5&lt;=L41,E41*3&gt;=L41),L41)</f>
        <v>0</v>
      </c>
      <c r="N41" s="22"/>
      <c r="O41" s="23"/>
      <c r="P41" s="23"/>
      <c r="Q41" s="23"/>
      <c r="R41" s="23"/>
      <c r="S41" s="156"/>
      <c r="T41" s="61"/>
      <c r="U41" s="49">
        <f t="shared" si="27"/>
        <v>0</v>
      </c>
      <c r="V41" s="37"/>
      <c r="W41" s="133"/>
      <c r="X41" s="49">
        <f t="shared" si="28"/>
        <v>0</v>
      </c>
      <c r="Y41" s="37"/>
      <c r="Z41" s="37"/>
      <c r="AA41" s="37"/>
      <c r="AB41" s="133"/>
      <c r="AC41" s="49">
        <f t="shared" si="29"/>
        <v>0</v>
      </c>
      <c r="AD41" s="37"/>
      <c r="AE41" s="37"/>
      <c r="AF41" s="133"/>
      <c r="AG41" s="49">
        <f t="shared" si="4"/>
        <v>0</v>
      </c>
      <c r="AH41" s="37"/>
      <c r="AI41" s="385"/>
      <c r="AJ41" s="49">
        <f t="shared" si="30"/>
        <v>0</v>
      </c>
      <c r="AK41" s="37"/>
      <c r="AL41" s="133"/>
      <c r="AM41" s="49">
        <f t="shared" si="5"/>
        <v>0</v>
      </c>
      <c r="AN41" s="37"/>
      <c r="AO41" s="37"/>
      <c r="AP41" s="37"/>
      <c r="AQ41" s="133"/>
      <c r="AR41" s="49">
        <f t="shared" si="6"/>
        <v>0</v>
      </c>
      <c r="AS41" s="37"/>
      <c r="AT41" s="37"/>
      <c r="AU41" s="133"/>
      <c r="AV41" s="49">
        <f t="shared" si="7"/>
        <v>0</v>
      </c>
      <c r="AW41" s="37"/>
      <c r="AX41" s="38"/>
      <c r="AY41" s="134"/>
      <c r="AZ41" s="49">
        <f t="shared" si="31"/>
        <v>0</v>
      </c>
      <c r="BA41" s="50">
        <f t="shared" si="8"/>
        <v>0</v>
      </c>
      <c r="BB41" s="50">
        <f t="shared" si="9"/>
        <v>0</v>
      </c>
      <c r="BC41" s="50">
        <f t="shared" si="32"/>
        <v>0</v>
      </c>
      <c r="BD41" s="50">
        <f t="shared" si="10"/>
        <v>0</v>
      </c>
      <c r="BE41" s="50">
        <f t="shared" si="11"/>
        <v>0</v>
      </c>
      <c r="BF41" s="50">
        <f t="shared" si="12"/>
        <v>0</v>
      </c>
      <c r="BG41" s="50">
        <f t="shared" si="13"/>
        <v>0</v>
      </c>
      <c r="BH41" s="49">
        <f t="shared" si="33"/>
        <v>0</v>
      </c>
      <c r="BI41" s="50">
        <f t="shared" si="14"/>
        <v>0</v>
      </c>
      <c r="BJ41" s="50">
        <f t="shared" si="15"/>
        <v>0</v>
      </c>
      <c r="BK41" s="50">
        <f t="shared" si="16"/>
        <v>0</v>
      </c>
      <c r="BL41" s="50">
        <f t="shared" si="34"/>
        <v>0</v>
      </c>
      <c r="BM41" s="50">
        <f t="shared" si="17"/>
        <v>0</v>
      </c>
      <c r="BN41" s="382">
        <f t="shared" si="18"/>
        <v>0</v>
      </c>
      <c r="BO41" s="383">
        <f t="shared" si="19"/>
        <v>0</v>
      </c>
      <c r="BP41" s="383">
        <f t="shared" si="20"/>
        <v>0</v>
      </c>
      <c r="BQ41" s="383">
        <f t="shared" si="21"/>
        <v>0</v>
      </c>
      <c r="BR41" s="383">
        <f t="shared" si="35"/>
        <v>0</v>
      </c>
      <c r="BS41" s="383">
        <f t="shared" si="22"/>
        <v>0</v>
      </c>
      <c r="BT41" s="159"/>
      <c r="BU41" s="159"/>
      <c r="BV41" s="159"/>
      <c r="BW41" s="159"/>
      <c r="BX41" s="159"/>
      <c r="BY41" s="159"/>
      <c r="BZ41" s="218"/>
      <c r="CA41" s="218"/>
      <c r="CB41" s="22"/>
      <c r="CC41" s="72"/>
    </row>
    <row r="42" spans="1:81" x14ac:dyDescent="0.55000000000000004">
      <c r="A42" s="72"/>
      <c r="B42" s="40">
        <f t="shared" si="23"/>
        <v>30</v>
      </c>
      <c r="C42" s="135"/>
      <c r="D42" s="127"/>
      <c r="E42" s="147"/>
      <c r="F42" s="148"/>
      <c r="G42" s="154">
        <f t="shared" si="24"/>
        <v>0</v>
      </c>
      <c r="H42" s="154">
        <f t="shared" si="25"/>
        <v>0</v>
      </c>
      <c r="I42" s="128"/>
      <c r="J42" s="219">
        <f t="shared" si="26"/>
        <v>0</v>
      </c>
      <c r="K42" s="129"/>
      <c r="L42" s="57"/>
      <c r="M42" s="380" cm="1">
        <f t="array" ref="M42">_xlfn.IFS(OR(NOT(ISNUMBER(L42)),K42="無"),0,L42&lt;E42*0.5,0,E42*3&lt;L42,E42*3,AND(E42*0.5&lt;=L42,E42*3&gt;=L42),L42)</f>
        <v>0</v>
      </c>
      <c r="N42" s="22"/>
      <c r="O42" s="23"/>
      <c r="P42" s="23"/>
      <c r="Q42" s="23"/>
      <c r="R42" s="23"/>
      <c r="S42" s="156"/>
      <c r="T42" s="61"/>
      <c r="U42" s="49">
        <f t="shared" si="27"/>
        <v>0</v>
      </c>
      <c r="V42" s="37"/>
      <c r="W42" s="133"/>
      <c r="X42" s="49">
        <f t="shared" si="28"/>
        <v>0</v>
      </c>
      <c r="Y42" s="37"/>
      <c r="Z42" s="37"/>
      <c r="AA42" s="37"/>
      <c r="AB42" s="133"/>
      <c r="AC42" s="49">
        <f t="shared" si="29"/>
        <v>0</v>
      </c>
      <c r="AD42" s="37"/>
      <c r="AE42" s="37"/>
      <c r="AF42" s="133"/>
      <c r="AG42" s="49">
        <f t="shared" si="4"/>
        <v>0</v>
      </c>
      <c r="AH42" s="37"/>
      <c r="AI42" s="385"/>
      <c r="AJ42" s="49">
        <f t="shared" si="30"/>
        <v>0</v>
      </c>
      <c r="AK42" s="37"/>
      <c r="AL42" s="133"/>
      <c r="AM42" s="49">
        <f t="shared" si="5"/>
        <v>0</v>
      </c>
      <c r="AN42" s="37"/>
      <c r="AO42" s="37"/>
      <c r="AP42" s="37"/>
      <c r="AQ42" s="133"/>
      <c r="AR42" s="49">
        <f t="shared" si="6"/>
        <v>0</v>
      </c>
      <c r="AS42" s="37"/>
      <c r="AT42" s="37"/>
      <c r="AU42" s="133"/>
      <c r="AV42" s="49">
        <f t="shared" si="7"/>
        <v>0</v>
      </c>
      <c r="AW42" s="37"/>
      <c r="AX42" s="38"/>
      <c r="AY42" s="134"/>
      <c r="AZ42" s="49">
        <f t="shared" si="31"/>
        <v>0</v>
      </c>
      <c r="BA42" s="50">
        <f t="shared" si="8"/>
        <v>0</v>
      </c>
      <c r="BB42" s="50">
        <f t="shared" si="9"/>
        <v>0</v>
      </c>
      <c r="BC42" s="50">
        <f t="shared" si="32"/>
        <v>0</v>
      </c>
      <c r="BD42" s="50">
        <f t="shared" si="10"/>
        <v>0</v>
      </c>
      <c r="BE42" s="50">
        <f t="shared" si="11"/>
        <v>0</v>
      </c>
      <c r="BF42" s="50">
        <f t="shared" si="12"/>
        <v>0</v>
      </c>
      <c r="BG42" s="50">
        <f t="shared" si="13"/>
        <v>0</v>
      </c>
      <c r="BH42" s="49">
        <f t="shared" si="33"/>
        <v>0</v>
      </c>
      <c r="BI42" s="50">
        <f t="shared" si="14"/>
        <v>0</v>
      </c>
      <c r="BJ42" s="50">
        <f t="shared" si="15"/>
        <v>0</v>
      </c>
      <c r="BK42" s="50">
        <f t="shared" si="16"/>
        <v>0</v>
      </c>
      <c r="BL42" s="50">
        <f t="shared" si="34"/>
        <v>0</v>
      </c>
      <c r="BM42" s="50">
        <f t="shared" si="17"/>
        <v>0</v>
      </c>
      <c r="BN42" s="382">
        <f t="shared" si="18"/>
        <v>0</v>
      </c>
      <c r="BO42" s="383">
        <f t="shared" si="19"/>
        <v>0</v>
      </c>
      <c r="BP42" s="383">
        <f t="shared" si="20"/>
        <v>0</v>
      </c>
      <c r="BQ42" s="383">
        <f t="shared" si="21"/>
        <v>0</v>
      </c>
      <c r="BR42" s="383">
        <f t="shared" si="35"/>
        <v>0</v>
      </c>
      <c r="BS42" s="383">
        <f t="shared" si="22"/>
        <v>0</v>
      </c>
      <c r="BT42" s="159"/>
      <c r="BU42" s="159"/>
      <c r="BV42" s="159"/>
      <c r="BW42" s="159"/>
      <c r="BX42" s="159"/>
      <c r="BY42" s="159"/>
      <c r="BZ42" s="218"/>
      <c r="CA42" s="218"/>
      <c r="CB42" s="22"/>
      <c r="CC42" s="72"/>
    </row>
    <row r="43" spans="1:81" x14ac:dyDescent="0.55000000000000004">
      <c r="A43" s="72"/>
      <c r="B43" s="40">
        <f t="shared" si="23"/>
        <v>31</v>
      </c>
      <c r="C43" s="135"/>
      <c r="D43" s="127"/>
      <c r="E43" s="147"/>
      <c r="F43" s="148"/>
      <c r="G43" s="154">
        <f t="shared" si="24"/>
        <v>0</v>
      </c>
      <c r="H43" s="154">
        <f t="shared" si="25"/>
        <v>0</v>
      </c>
      <c r="I43" s="128"/>
      <c r="J43" s="219">
        <f t="shared" si="26"/>
        <v>0</v>
      </c>
      <c r="K43" s="129"/>
      <c r="L43" s="57"/>
      <c r="M43" s="380" cm="1">
        <f t="array" ref="M43">_xlfn.IFS(OR(NOT(ISNUMBER(L43)),K43="無"),0,L43&lt;E43*0.5,0,E43*3&lt;L43,E43*3,AND(E43*0.5&lt;=L43,E43*3&gt;=L43),L43)</f>
        <v>0</v>
      </c>
      <c r="N43" s="22"/>
      <c r="O43" s="23"/>
      <c r="P43" s="23"/>
      <c r="Q43" s="23"/>
      <c r="R43" s="23"/>
      <c r="S43" s="156"/>
      <c r="T43" s="61"/>
      <c r="U43" s="49">
        <f t="shared" si="27"/>
        <v>0</v>
      </c>
      <c r="V43" s="37"/>
      <c r="W43" s="133"/>
      <c r="X43" s="49">
        <f t="shared" si="28"/>
        <v>0</v>
      </c>
      <c r="Y43" s="37"/>
      <c r="Z43" s="37"/>
      <c r="AA43" s="37"/>
      <c r="AB43" s="133"/>
      <c r="AC43" s="49">
        <f t="shared" si="29"/>
        <v>0</v>
      </c>
      <c r="AD43" s="37"/>
      <c r="AE43" s="37"/>
      <c r="AF43" s="133"/>
      <c r="AG43" s="49">
        <f t="shared" si="4"/>
        <v>0</v>
      </c>
      <c r="AH43" s="37"/>
      <c r="AI43" s="385"/>
      <c r="AJ43" s="49">
        <f t="shared" si="30"/>
        <v>0</v>
      </c>
      <c r="AK43" s="37"/>
      <c r="AL43" s="133"/>
      <c r="AM43" s="49">
        <f t="shared" si="5"/>
        <v>0</v>
      </c>
      <c r="AN43" s="37"/>
      <c r="AO43" s="37"/>
      <c r="AP43" s="37"/>
      <c r="AQ43" s="133"/>
      <c r="AR43" s="49">
        <f t="shared" si="6"/>
        <v>0</v>
      </c>
      <c r="AS43" s="37"/>
      <c r="AT43" s="37"/>
      <c r="AU43" s="133"/>
      <c r="AV43" s="49">
        <f t="shared" si="7"/>
        <v>0</v>
      </c>
      <c r="AW43" s="37"/>
      <c r="AX43" s="38"/>
      <c r="AY43" s="134"/>
      <c r="AZ43" s="49">
        <f t="shared" si="31"/>
        <v>0</v>
      </c>
      <c r="BA43" s="50">
        <f t="shared" si="8"/>
        <v>0</v>
      </c>
      <c r="BB43" s="50">
        <f t="shared" si="9"/>
        <v>0</v>
      </c>
      <c r="BC43" s="50">
        <f t="shared" si="32"/>
        <v>0</v>
      </c>
      <c r="BD43" s="50">
        <f t="shared" si="10"/>
        <v>0</v>
      </c>
      <c r="BE43" s="50">
        <f t="shared" si="11"/>
        <v>0</v>
      </c>
      <c r="BF43" s="50">
        <f t="shared" si="12"/>
        <v>0</v>
      </c>
      <c r="BG43" s="50">
        <f t="shared" si="13"/>
        <v>0</v>
      </c>
      <c r="BH43" s="49">
        <f t="shared" si="33"/>
        <v>0</v>
      </c>
      <c r="BI43" s="50">
        <f t="shared" si="14"/>
        <v>0</v>
      </c>
      <c r="BJ43" s="50">
        <f t="shared" si="15"/>
        <v>0</v>
      </c>
      <c r="BK43" s="50">
        <f t="shared" si="16"/>
        <v>0</v>
      </c>
      <c r="BL43" s="50">
        <f t="shared" si="34"/>
        <v>0</v>
      </c>
      <c r="BM43" s="50">
        <f t="shared" si="17"/>
        <v>0</v>
      </c>
      <c r="BN43" s="382">
        <f t="shared" si="18"/>
        <v>0</v>
      </c>
      <c r="BO43" s="383">
        <f t="shared" si="19"/>
        <v>0</v>
      </c>
      <c r="BP43" s="383">
        <f t="shared" si="20"/>
        <v>0</v>
      </c>
      <c r="BQ43" s="383">
        <f t="shared" si="21"/>
        <v>0</v>
      </c>
      <c r="BR43" s="383">
        <f t="shared" si="35"/>
        <v>0</v>
      </c>
      <c r="BS43" s="383">
        <f t="shared" si="22"/>
        <v>0</v>
      </c>
      <c r="BT43" s="159"/>
      <c r="BU43" s="159"/>
      <c r="BV43" s="159"/>
      <c r="BW43" s="159"/>
      <c r="BX43" s="159"/>
      <c r="BY43" s="159"/>
      <c r="BZ43" s="218"/>
      <c r="CA43" s="218"/>
      <c r="CB43" s="22"/>
      <c r="CC43" s="72"/>
    </row>
    <row r="44" spans="1:81" x14ac:dyDescent="0.55000000000000004">
      <c r="A44" s="72"/>
      <c r="B44" s="40">
        <f t="shared" si="23"/>
        <v>32</v>
      </c>
      <c r="C44" s="135"/>
      <c r="D44" s="127"/>
      <c r="E44" s="147"/>
      <c r="F44" s="148"/>
      <c r="G44" s="154">
        <f t="shared" si="24"/>
        <v>0</v>
      </c>
      <c r="H44" s="154">
        <f t="shared" si="25"/>
        <v>0</v>
      </c>
      <c r="I44" s="128"/>
      <c r="J44" s="219">
        <f t="shared" si="26"/>
        <v>0</v>
      </c>
      <c r="K44" s="129"/>
      <c r="L44" s="57"/>
      <c r="M44" s="380" cm="1">
        <f t="array" ref="M44">_xlfn.IFS(OR(NOT(ISNUMBER(L44)),K44="無"),0,L44&lt;E44*0.5,0,E44*3&lt;L44,E44*3,AND(E44*0.5&lt;=L44,E44*3&gt;=L44),L44)</f>
        <v>0</v>
      </c>
      <c r="N44" s="22"/>
      <c r="O44" s="23"/>
      <c r="P44" s="23"/>
      <c r="Q44" s="23"/>
      <c r="R44" s="23"/>
      <c r="S44" s="156"/>
      <c r="T44" s="61"/>
      <c r="U44" s="49">
        <f t="shared" si="27"/>
        <v>0</v>
      </c>
      <c r="V44" s="37"/>
      <c r="W44" s="133"/>
      <c r="X44" s="49">
        <f t="shared" si="28"/>
        <v>0</v>
      </c>
      <c r="Y44" s="37"/>
      <c r="Z44" s="37"/>
      <c r="AA44" s="37"/>
      <c r="AB44" s="133"/>
      <c r="AC44" s="49">
        <f t="shared" si="29"/>
        <v>0</v>
      </c>
      <c r="AD44" s="37"/>
      <c r="AE44" s="37"/>
      <c r="AF44" s="133"/>
      <c r="AG44" s="49">
        <f t="shared" si="4"/>
        <v>0</v>
      </c>
      <c r="AH44" s="37"/>
      <c r="AI44" s="385"/>
      <c r="AJ44" s="49">
        <f t="shared" si="30"/>
        <v>0</v>
      </c>
      <c r="AK44" s="37"/>
      <c r="AL44" s="133"/>
      <c r="AM44" s="49">
        <f t="shared" si="5"/>
        <v>0</v>
      </c>
      <c r="AN44" s="37"/>
      <c r="AO44" s="37"/>
      <c r="AP44" s="37"/>
      <c r="AQ44" s="133"/>
      <c r="AR44" s="49">
        <f t="shared" si="6"/>
        <v>0</v>
      </c>
      <c r="AS44" s="37"/>
      <c r="AT44" s="37"/>
      <c r="AU44" s="133"/>
      <c r="AV44" s="49">
        <f t="shared" si="7"/>
        <v>0</v>
      </c>
      <c r="AW44" s="37"/>
      <c r="AX44" s="38"/>
      <c r="AY44" s="134"/>
      <c r="AZ44" s="49">
        <f t="shared" si="31"/>
        <v>0</v>
      </c>
      <c r="BA44" s="50">
        <f t="shared" si="8"/>
        <v>0</v>
      </c>
      <c r="BB44" s="50">
        <f t="shared" si="9"/>
        <v>0</v>
      </c>
      <c r="BC44" s="50">
        <f t="shared" si="32"/>
        <v>0</v>
      </c>
      <c r="BD44" s="50">
        <f t="shared" si="10"/>
        <v>0</v>
      </c>
      <c r="BE44" s="50">
        <f t="shared" si="11"/>
        <v>0</v>
      </c>
      <c r="BF44" s="50">
        <f t="shared" si="12"/>
        <v>0</v>
      </c>
      <c r="BG44" s="50">
        <f t="shared" si="13"/>
        <v>0</v>
      </c>
      <c r="BH44" s="49">
        <f t="shared" si="33"/>
        <v>0</v>
      </c>
      <c r="BI44" s="50">
        <f t="shared" si="14"/>
        <v>0</v>
      </c>
      <c r="BJ44" s="50">
        <f t="shared" si="15"/>
        <v>0</v>
      </c>
      <c r="BK44" s="50">
        <f t="shared" si="16"/>
        <v>0</v>
      </c>
      <c r="BL44" s="50">
        <f t="shared" si="34"/>
        <v>0</v>
      </c>
      <c r="BM44" s="50">
        <f t="shared" si="17"/>
        <v>0</v>
      </c>
      <c r="BN44" s="382">
        <f t="shared" si="18"/>
        <v>0</v>
      </c>
      <c r="BO44" s="383">
        <f t="shared" si="19"/>
        <v>0</v>
      </c>
      <c r="BP44" s="383">
        <f t="shared" si="20"/>
        <v>0</v>
      </c>
      <c r="BQ44" s="383">
        <f t="shared" si="21"/>
        <v>0</v>
      </c>
      <c r="BR44" s="383">
        <f t="shared" si="35"/>
        <v>0</v>
      </c>
      <c r="BS44" s="383">
        <f t="shared" si="22"/>
        <v>0</v>
      </c>
      <c r="BT44" s="159"/>
      <c r="BU44" s="159"/>
      <c r="BV44" s="159"/>
      <c r="BW44" s="159"/>
      <c r="BX44" s="159"/>
      <c r="BY44" s="159"/>
      <c r="BZ44" s="218"/>
      <c r="CA44" s="218"/>
      <c r="CB44" s="22"/>
      <c r="CC44" s="72"/>
    </row>
    <row r="45" spans="1:81" x14ac:dyDescent="0.55000000000000004">
      <c r="A45" s="72"/>
      <c r="B45" s="40">
        <f t="shared" si="23"/>
        <v>33</v>
      </c>
      <c r="C45" s="135"/>
      <c r="D45" s="127"/>
      <c r="E45" s="147"/>
      <c r="F45" s="148"/>
      <c r="G45" s="154">
        <f t="shared" si="24"/>
        <v>0</v>
      </c>
      <c r="H45" s="154">
        <f t="shared" si="25"/>
        <v>0</v>
      </c>
      <c r="I45" s="128"/>
      <c r="J45" s="219">
        <f t="shared" si="26"/>
        <v>0</v>
      </c>
      <c r="K45" s="129"/>
      <c r="L45" s="57"/>
      <c r="M45" s="380" cm="1">
        <f t="array" ref="M45">_xlfn.IFS(OR(NOT(ISNUMBER(L45)),K45="無"),0,L45&lt;E45*0.5,0,E45*3&lt;L45,E45*3,AND(E45*0.5&lt;=L45,E45*3&gt;=L45),L45)</f>
        <v>0</v>
      </c>
      <c r="N45" s="22"/>
      <c r="O45" s="23"/>
      <c r="P45" s="23"/>
      <c r="Q45" s="23"/>
      <c r="R45" s="23"/>
      <c r="S45" s="156"/>
      <c r="T45" s="61"/>
      <c r="U45" s="49">
        <f t="shared" si="27"/>
        <v>0</v>
      </c>
      <c r="V45" s="37"/>
      <c r="W45" s="133"/>
      <c r="X45" s="49">
        <f t="shared" si="28"/>
        <v>0</v>
      </c>
      <c r="Y45" s="37"/>
      <c r="Z45" s="37"/>
      <c r="AA45" s="37"/>
      <c r="AB45" s="133"/>
      <c r="AC45" s="49">
        <f t="shared" si="29"/>
        <v>0</v>
      </c>
      <c r="AD45" s="37"/>
      <c r="AE45" s="37"/>
      <c r="AF45" s="133"/>
      <c r="AG45" s="49">
        <f t="shared" si="4"/>
        <v>0</v>
      </c>
      <c r="AH45" s="37"/>
      <c r="AI45" s="385"/>
      <c r="AJ45" s="49">
        <f t="shared" si="30"/>
        <v>0</v>
      </c>
      <c r="AK45" s="37"/>
      <c r="AL45" s="133"/>
      <c r="AM45" s="49">
        <f t="shared" si="5"/>
        <v>0</v>
      </c>
      <c r="AN45" s="37"/>
      <c r="AO45" s="37"/>
      <c r="AP45" s="37"/>
      <c r="AQ45" s="133"/>
      <c r="AR45" s="49">
        <f t="shared" si="6"/>
        <v>0</v>
      </c>
      <c r="AS45" s="37"/>
      <c r="AT45" s="37"/>
      <c r="AU45" s="133"/>
      <c r="AV45" s="49">
        <f t="shared" si="7"/>
        <v>0</v>
      </c>
      <c r="AW45" s="37"/>
      <c r="AX45" s="38"/>
      <c r="AY45" s="134"/>
      <c r="AZ45" s="49">
        <f t="shared" si="31"/>
        <v>0</v>
      </c>
      <c r="BA45" s="50">
        <f t="shared" ref="BA45:BA76" si="36">ROUNDDOWN((AK45*$AX45),0)</f>
        <v>0</v>
      </c>
      <c r="BB45" s="50">
        <f t="shared" ref="BB45:BB76" si="37">ROUNDDOWN((AL45*$AY45),0)</f>
        <v>0</v>
      </c>
      <c r="BC45" s="50">
        <f t="shared" si="32"/>
        <v>0</v>
      </c>
      <c r="BD45" s="50">
        <f t="shared" ref="BD45:BD76" si="38">ROUNDDOWN((AN45*$AX45),0)</f>
        <v>0</v>
      </c>
      <c r="BE45" s="50">
        <f t="shared" ref="BE45:BE76" si="39">ROUNDDOWN((AO45*$AX45),0)</f>
        <v>0</v>
      </c>
      <c r="BF45" s="50">
        <f t="shared" ref="BF45:BF76" si="40">ROUNDDOWN((AP45*$AX45),0)</f>
        <v>0</v>
      </c>
      <c r="BG45" s="50">
        <f t="shared" ref="BG45:BG76" si="41">ROUNDDOWN((AQ45*AY45),0)</f>
        <v>0</v>
      </c>
      <c r="BH45" s="49">
        <f t="shared" si="33"/>
        <v>0</v>
      </c>
      <c r="BI45" s="50">
        <f t="shared" ref="BI45:BI76" si="42">ROUNDDOWN((AS45*$AX45),0)</f>
        <v>0</v>
      </c>
      <c r="BJ45" s="50">
        <f t="shared" ref="BJ45:BJ78" si="43">ROUNDDOWN((AT45*AX45),0)</f>
        <v>0</v>
      </c>
      <c r="BK45" s="50">
        <f t="shared" ref="BK45:BK78" si="44">ROUNDDOWN((AU45*AY45),0)</f>
        <v>0</v>
      </c>
      <c r="BL45" s="50">
        <f t="shared" si="34"/>
        <v>0</v>
      </c>
      <c r="BM45" s="50">
        <f t="shared" ref="BM45:BM78" si="45">ROUNDDOWN((AW45*$AX45),0)</f>
        <v>0</v>
      </c>
      <c r="BN45" s="382">
        <f t="shared" ref="BN45:BN76" si="46">IF(K45="無",IFERROR(ROUNDDOWN((BO45/E45),0),0),0)</f>
        <v>0</v>
      </c>
      <c r="BO45" s="383">
        <f t="shared" ref="BO45:BO76" si="47">IF(K45="無",AK45+AR45+AD45+AV45+AW45,0)</f>
        <v>0</v>
      </c>
      <c r="BP45" s="383">
        <f t="shared" ref="BP45:BP76" si="48">IF(OR(K45="有・DC側接続",K45="有・AC側接続"),IFERROR(ROUNDDOWN((BQ45/F45),0),0),0)</f>
        <v>0</v>
      </c>
      <c r="BQ45" s="383">
        <f t="shared" ref="BQ45:BQ76" si="49">IF(OR(K45="有・DC側接続",K45="有・AC側接続"),AK45+AN45+AO45+AP45+AD45+AT45+AW45,0)</f>
        <v>0</v>
      </c>
      <c r="BR45" s="383">
        <f t="shared" si="35"/>
        <v>0</v>
      </c>
      <c r="BS45" s="383">
        <f t="shared" ref="BS45:BS76" si="50">IF(OR(K45="有・DC側接続",K45="有・AC側接続"),AQ45+AU45,0)</f>
        <v>0</v>
      </c>
      <c r="BT45" s="159"/>
      <c r="BU45" s="159"/>
      <c r="BV45" s="159"/>
      <c r="BW45" s="159"/>
      <c r="BX45" s="159"/>
      <c r="BY45" s="159"/>
      <c r="BZ45" s="218"/>
      <c r="CA45" s="218"/>
      <c r="CB45" s="22"/>
      <c r="CC45" s="72"/>
    </row>
    <row r="46" spans="1:81" x14ac:dyDescent="0.55000000000000004">
      <c r="A46" s="72"/>
      <c r="B46" s="40">
        <f t="shared" si="23"/>
        <v>34</v>
      </c>
      <c r="C46" s="135"/>
      <c r="D46" s="127"/>
      <c r="E46" s="147"/>
      <c r="F46" s="148"/>
      <c r="G46" s="154">
        <f t="shared" si="24"/>
        <v>0</v>
      </c>
      <c r="H46" s="154">
        <f t="shared" si="25"/>
        <v>0</v>
      </c>
      <c r="I46" s="128"/>
      <c r="J46" s="219">
        <f t="shared" si="26"/>
        <v>0</v>
      </c>
      <c r="K46" s="129"/>
      <c r="L46" s="57"/>
      <c r="M46" s="380" cm="1">
        <f t="array" ref="M46">_xlfn.IFS(OR(NOT(ISNUMBER(L46)),K46="無"),0,L46&lt;E46*0.5,0,E46*3&lt;L46,E46*3,AND(E46*0.5&lt;=L46,E46*3&gt;=L46),L46)</f>
        <v>0</v>
      </c>
      <c r="N46" s="22"/>
      <c r="O46" s="23"/>
      <c r="P46" s="23"/>
      <c r="Q46" s="23"/>
      <c r="R46" s="23"/>
      <c r="S46" s="156"/>
      <c r="T46" s="61"/>
      <c r="U46" s="49">
        <f t="shared" si="27"/>
        <v>0</v>
      </c>
      <c r="V46" s="37"/>
      <c r="W46" s="133"/>
      <c r="X46" s="49">
        <f t="shared" si="28"/>
        <v>0</v>
      </c>
      <c r="Y46" s="37"/>
      <c r="Z46" s="37"/>
      <c r="AA46" s="37"/>
      <c r="AB46" s="133"/>
      <c r="AC46" s="49">
        <f t="shared" si="29"/>
        <v>0</v>
      </c>
      <c r="AD46" s="37"/>
      <c r="AE46" s="37"/>
      <c r="AF46" s="133"/>
      <c r="AG46" s="49">
        <f t="shared" si="4"/>
        <v>0</v>
      </c>
      <c r="AH46" s="37"/>
      <c r="AI46" s="385"/>
      <c r="AJ46" s="49">
        <f t="shared" si="30"/>
        <v>0</v>
      </c>
      <c r="AK46" s="37"/>
      <c r="AL46" s="133"/>
      <c r="AM46" s="49">
        <f t="shared" si="5"/>
        <v>0</v>
      </c>
      <c r="AN46" s="37"/>
      <c r="AO46" s="37"/>
      <c r="AP46" s="37"/>
      <c r="AQ46" s="133"/>
      <c r="AR46" s="49">
        <f t="shared" si="6"/>
        <v>0</v>
      </c>
      <c r="AS46" s="37"/>
      <c r="AT46" s="37"/>
      <c r="AU46" s="133"/>
      <c r="AV46" s="49">
        <f t="shared" si="7"/>
        <v>0</v>
      </c>
      <c r="AW46" s="37"/>
      <c r="AX46" s="38"/>
      <c r="AY46" s="134"/>
      <c r="AZ46" s="49">
        <f t="shared" si="31"/>
        <v>0</v>
      </c>
      <c r="BA46" s="50">
        <f t="shared" si="36"/>
        <v>0</v>
      </c>
      <c r="BB46" s="50">
        <f t="shared" si="37"/>
        <v>0</v>
      </c>
      <c r="BC46" s="50">
        <f t="shared" si="32"/>
        <v>0</v>
      </c>
      <c r="BD46" s="50">
        <f t="shared" si="38"/>
        <v>0</v>
      </c>
      <c r="BE46" s="50">
        <f t="shared" si="39"/>
        <v>0</v>
      </c>
      <c r="BF46" s="50">
        <f t="shared" si="40"/>
        <v>0</v>
      </c>
      <c r="BG46" s="50">
        <f t="shared" si="41"/>
        <v>0</v>
      </c>
      <c r="BH46" s="49">
        <f t="shared" si="33"/>
        <v>0</v>
      </c>
      <c r="BI46" s="50">
        <f t="shared" si="42"/>
        <v>0</v>
      </c>
      <c r="BJ46" s="50">
        <f t="shared" si="43"/>
        <v>0</v>
      </c>
      <c r="BK46" s="50">
        <f t="shared" si="44"/>
        <v>0</v>
      </c>
      <c r="BL46" s="50">
        <f t="shared" si="34"/>
        <v>0</v>
      </c>
      <c r="BM46" s="50">
        <f t="shared" si="45"/>
        <v>0</v>
      </c>
      <c r="BN46" s="382">
        <f t="shared" si="46"/>
        <v>0</v>
      </c>
      <c r="BO46" s="383">
        <f t="shared" si="47"/>
        <v>0</v>
      </c>
      <c r="BP46" s="383">
        <f t="shared" si="48"/>
        <v>0</v>
      </c>
      <c r="BQ46" s="383">
        <f t="shared" si="49"/>
        <v>0</v>
      </c>
      <c r="BR46" s="383">
        <f t="shared" si="35"/>
        <v>0</v>
      </c>
      <c r="BS46" s="383">
        <f t="shared" si="50"/>
        <v>0</v>
      </c>
      <c r="BT46" s="159"/>
      <c r="BU46" s="159"/>
      <c r="BV46" s="159"/>
      <c r="BW46" s="159"/>
      <c r="BX46" s="159"/>
      <c r="BY46" s="159"/>
      <c r="BZ46" s="218"/>
      <c r="CA46" s="218"/>
      <c r="CB46" s="22"/>
      <c r="CC46" s="72"/>
    </row>
    <row r="47" spans="1:81" x14ac:dyDescent="0.55000000000000004">
      <c r="A47" s="72"/>
      <c r="B47" s="40">
        <f t="shared" si="23"/>
        <v>35</v>
      </c>
      <c r="C47" s="135"/>
      <c r="D47" s="127"/>
      <c r="E47" s="147"/>
      <c r="F47" s="148"/>
      <c r="G47" s="154">
        <f t="shared" si="24"/>
        <v>0</v>
      </c>
      <c r="H47" s="154">
        <f t="shared" si="25"/>
        <v>0</v>
      </c>
      <c r="I47" s="128"/>
      <c r="J47" s="219">
        <f t="shared" si="26"/>
        <v>0</v>
      </c>
      <c r="K47" s="129"/>
      <c r="L47" s="57"/>
      <c r="M47" s="380" cm="1">
        <f t="array" ref="M47">_xlfn.IFS(OR(NOT(ISNUMBER(L47)),K47="無"),0,L47&lt;E47*0.5,0,E47*3&lt;L47,E47*3,AND(E47*0.5&lt;=L47,E47*3&gt;=L47),L47)</f>
        <v>0</v>
      </c>
      <c r="N47" s="22"/>
      <c r="O47" s="23"/>
      <c r="P47" s="23"/>
      <c r="Q47" s="23"/>
      <c r="R47" s="23"/>
      <c r="S47" s="156"/>
      <c r="T47" s="61"/>
      <c r="U47" s="49">
        <f t="shared" si="27"/>
        <v>0</v>
      </c>
      <c r="V47" s="37"/>
      <c r="W47" s="133"/>
      <c r="X47" s="49">
        <f t="shared" si="28"/>
        <v>0</v>
      </c>
      <c r="Y47" s="37"/>
      <c r="Z47" s="37"/>
      <c r="AA47" s="37"/>
      <c r="AB47" s="133"/>
      <c r="AC47" s="49">
        <f t="shared" si="29"/>
        <v>0</v>
      </c>
      <c r="AD47" s="37"/>
      <c r="AE47" s="37"/>
      <c r="AF47" s="133"/>
      <c r="AG47" s="49">
        <f t="shared" si="4"/>
        <v>0</v>
      </c>
      <c r="AH47" s="37"/>
      <c r="AI47" s="385"/>
      <c r="AJ47" s="49">
        <f t="shared" si="30"/>
        <v>0</v>
      </c>
      <c r="AK47" s="37"/>
      <c r="AL47" s="133"/>
      <c r="AM47" s="49">
        <f t="shared" si="5"/>
        <v>0</v>
      </c>
      <c r="AN47" s="37"/>
      <c r="AO47" s="37"/>
      <c r="AP47" s="37"/>
      <c r="AQ47" s="133"/>
      <c r="AR47" s="49">
        <f t="shared" si="6"/>
        <v>0</v>
      </c>
      <c r="AS47" s="37"/>
      <c r="AT47" s="37"/>
      <c r="AU47" s="133"/>
      <c r="AV47" s="49">
        <f t="shared" si="7"/>
        <v>0</v>
      </c>
      <c r="AW47" s="37"/>
      <c r="AX47" s="38"/>
      <c r="AY47" s="134"/>
      <c r="AZ47" s="49">
        <f t="shared" si="31"/>
        <v>0</v>
      </c>
      <c r="BA47" s="50">
        <f t="shared" si="36"/>
        <v>0</v>
      </c>
      <c r="BB47" s="50">
        <f t="shared" si="37"/>
        <v>0</v>
      </c>
      <c r="BC47" s="50">
        <f t="shared" si="32"/>
        <v>0</v>
      </c>
      <c r="BD47" s="50">
        <f t="shared" si="38"/>
        <v>0</v>
      </c>
      <c r="BE47" s="50">
        <f t="shared" si="39"/>
        <v>0</v>
      </c>
      <c r="BF47" s="50">
        <f t="shared" si="40"/>
        <v>0</v>
      </c>
      <c r="BG47" s="50">
        <f t="shared" si="41"/>
        <v>0</v>
      </c>
      <c r="BH47" s="49">
        <f t="shared" si="33"/>
        <v>0</v>
      </c>
      <c r="BI47" s="50">
        <f t="shared" si="42"/>
        <v>0</v>
      </c>
      <c r="BJ47" s="50">
        <f t="shared" si="43"/>
        <v>0</v>
      </c>
      <c r="BK47" s="50">
        <f t="shared" si="44"/>
        <v>0</v>
      </c>
      <c r="BL47" s="50">
        <f t="shared" si="34"/>
        <v>0</v>
      </c>
      <c r="BM47" s="50">
        <f t="shared" si="45"/>
        <v>0</v>
      </c>
      <c r="BN47" s="382">
        <f t="shared" si="46"/>
        <v>0</v>
      </c>
      <c r="BO47" s="383">
        <f t="shared" si="47"/>
        <v>0</v>
      </c>
      <c r="BP47" s="383">
        <f t="shared" si="48"/>
        <v>0</v>
      </c>
      <c r="BQ47" s="383">
        <f t="shared" si="49"/>
        <v>0</v>
      </c>
      <c r="BR47" s="383">
        <f t="shared" si="35"/>
        <v>0</v>
      </c>
      <c r="BS47" s="383">
        <f t="shared" si="50"/>
        <v>0</v>
      </c>
      <c r="BT47" s="159"/>
      <c r="BU47" s="159"/>
      <c r="BV47" s="159"/>
      <c r="BW47" s="159"/>
      <c r="BX47" s="159"/>
      <c r="BY47" s="159"/>
      <c r="BZ47" s="218"/>
      <c r="CA47" s="218"/>
      <c r="CB47" s="22"/>
      <c r="CC47" s="72"/>
    </row>
    <row r="48" spans="1:81" x14ac:dyDescent="0.55000000000000004">
      <c r="A48" s="72"/>
      <c r="B48" s="40">
        <f t="shared" si="23"/>
        <v>36</v>
      </c>
      <c r="C48" s="135"/>
      <c r="D48" s="127"/>
      <c r="E48" s="147"/>
      <c r="F48" s="148"/>
      <c r="G48" s="154">
        <f t="shared" si="24"/>
        <v>0</v>
      </c>
      <c r="H48" s="154">
        <f t="shared" si="25"/>
        <v>0</v>
      </c>
      <c r="I48" s="128"/>
      <c r="J48" s="219">
        <f t="shared" si="26"/>
        <v>0</v>
      </c>
      <c r="K48" s="129"/>
      <c r="L48" s="57"/>
      <c r="M48" s="380" cm="1">
        <f t="array" ref="M48">_xlfn.IFS(OR(NOT(ISNUMBER(L48)),K48="無"),0,L48&lt;E48*0.5,0,E48*3&lt;L48,E48*3,AND(E48*0.5&lt;=L48,E48*3&gt;=L48),L48)</f>
        <v>0</v>
      </c>
      <c r="N48" s="22"/>
      <c r="O48" s="23"/>
      <c r="P48" s="23"/>
      <c r="Q48" s="23"/>
      <c r="R48" s="23"/>
      <c r="S48" s="156"/>
      <c r="T48" s="61"/>
      <c r="U48" s="49">
        <f t="shared" si="27"/>
        <v>0</v>
      </c>
      <c r="V48" s="37"/>
      <c r="W48" s="133"/>
      <c r="X48" s="49">
        <f t="shared" si="28"/>
        <v>0</v>
      </c>
      <c r="Y48" s="37"/>
      <c r="Z48" s="37"/>
      <c r="AA48" s="37"/>
      <c r="AB48" s="133"/>
      <c r="AC48" s="49">
        <f t="shared" si="29"/>
        <v>0</v>
      </c>
      <c r="AD48" s="37"/>
      <c r="AE48" s="37"/>
      <c r="AF48" s="133"/>
      <c r="AG48" s="49">
        <f t="shared" si="4"/>
        <v>0</v>
      </c>
      <c r="AH48" s="37"/>
      <c r="AI48" s="385"/>
      <c r="AJ48" s="49">
        <f t="shared" si="30"/>
        <v>0</v>
      </c>
      <c r="AK48" s="37"/>
      <c r="AL48" s="133"/>
      <c r="AM48" s="49">
        <f t="shared" si="5"/>
        <v>0</v>
      </c>
      <c r="AN48" s="37"/>
      <c r="AO48" s="37"/>
      <c r="AP48" s="37"/>
      <c r="AQ48" s="133"/>
      <c r="AR48" s="49">
        <f t="shared" si="6"/>
        <v>0</v>
      </c>
      <c r="AS48" s="37"/>
      <c r="AT48" s="37"/>
      <c r="AU48" s="133"/>
      <c r="AV48" s="49">
        <f t="shared" si="7"/>
        <v>0</v>
      </c>
      <c r="AW48" s="37"/>
      <c r="AX48" s="38"/>
      <c r="AY48" s="134"/>
      <c r="AZ48" s="49">
        <f t="shared" si="31"/>
        <v>0</v>
      </c>
      <c r="BA48" s="50">
        <f t="shared" si="36"/>
        <v>0</v>
      </c>
      <c r="BB48" s="50">
        <f t="shared" si="37"/>
        <v>0</v>
      </c>
      <c r="BC48" s="50">
        <f t="shared" si="32"/>
        <v>0</v>
      </c>
      <c r="BD48" s="50">
        <f t="shared" si="38"/>
        <v>0</v>
      </c>
      <c r="BE48" s="50">
        <f t="shared" si="39"/>
        <v>0</v>
      </c>
      <c r="BF48" s="50">
        <f t="shared" si="40"/>
        <v>0</v>
      </c>
      <c r="BG48" s="50">
        <f t="shared" si="41"/>
        <v>0</v>
      </c>
      <c r="BH48" s="49">
        <f t="shared" si="33"/>
        <v>0</v>
      </c>
      <c r="BI48" s="50">
        <f t="shared" si="42"/>
        <v>0</v>
      </c>
      <c r="BJ48" s="50">
        <f t="shared" si="43"/>
        <v>0</v>
      </c>
      <c r="BK48" s="50">
        <f t="shared" si="44"/>
        <v>0</v>
      </c>
      <c r="BL48" s="50">
        <f t="shared" si="34"/>
        <v>0</v>
      </c>
      <c r="BM48" s="50">
        <f t="shared" si="45"/>
        <v>0</v>
      </c>
      <c r="BN48" s="382">
        <f t="shared" si="46"/>
        <v>0</v>
      </c>
      <c r="BO48" s="383">
        <f t="shared" si="47"/>
        <v>0</v>
      </c>
      <c r="BP48" s="383">
        <f t="shared" si="48"/>
        <v>0</v>
      </c>
      <c r="BQ48" s="383">
        <f t="shared" si="49"/>
        <v>0</v>
      </c>
      <c r="BR48" s="383">
        <f t="shared" si="35"/>
        <v>0</v>
      </c>
      <c r="BS48" s="383">
        <f t="shared" si="50"/>
        <v>0</v>
      </c>
      <c r="BT48" s="159"/>
      <c r="BU48" s="159"/>
      <c r="BV48" s="159"/>
      <c r="BW48" s="159"/>
      <c r="BX48" s="159"/>
      <c r="BY48" s="159"/>
      <c r="BZ48" s="218"/>
      <c r="CA48" s="218"/>
      <c r="CB48" s="22"/>
      <c r="CC48" s="72"/>
    </row>
    <row r="49" spans="1:81" x14ac:dyDescent="0.55000000000000004">
      <c r="A49" s="72"/>
      <c r="B49" s="40">
        <f t="shared" si="23"/>
        <v>37</v>
      </c>
      <c r="C49" s="135"/>
      <c r="D49" s="127"/>
      <c r="E49" s="147"/>
      <c r="F49" s="148"/>
      <c r="G49" s="154">
        <f t="shared" si="24"/>
        <v>0</v>
      </c>
      <c r="H49" s="154">
        <f t="shared" si="25"/>
        <v>0</v>
      </c>
      <c r="I49" s="128"/>
      <c r="J49" s="219">
        <f t="shared" si="26"/>
        <v>0</v>
      </c>
      <c r="K49" s="129"/>
      <c r="L49" s="57"/>
      <c r="M49" s="380" cm="1">
        <f t="array" ref="M49">_xlfn.IFS(OR(NOT(ISNUMBER(L49)),K49="無"),0,L49&lt;E49*0.5,0,E49*3&lt;L49,E49*3,AND(E49*0.5&lt;=L49,E49*3&gt;=L49),L49)</f>
        <v>0</v>
      </c>
      <c r="N49" s="22"/>
      <c r="O49" s="23"/>
      <c r="P49" s="23"/>
      <c r="Q49" s="23"/>
      <c r="R49" s="23"/>
      <c r="S49" s="156"/>
      <c r="T49" s="61"/>
      <c r="U49" s="49">
        <f t="shared" si="27"/>
        <v>0</v>
      </c>
      <c r="V49" s="37"/>
      <c r="W49" s="133"/>
      <c r="X49" s="49">
        <f t="shared" si="28"/>
        <v>0</v>
      </c>
      <c r="Y49" s="37"/>
      <c r="Z49" s="37"/>
      <c r="AA49" s="37"/>
      <c r="AB49" s="133"/>
      <c r="AC49" s="49">
        <f t="shared" si="29"/>
        <v>0</v>
      </c>
      <c r="AD49" s="37"/>
      <c r="AE49" s="37"/>
      <c r="AF49" s="133"/>
      <c r="AG49" s="49">
        <f t="shared" si="4"/>
        <v>0</v>
      </c>
      <c r="AH49" s="37"/>
      <c r="AI49" s="385"/>
      <c r="AJ49" s="49">
        <f t="shared" si="30"/>
        <v>0</v>
      </c>
      <c r="AK49" s="37"/>
      <c r="AL49" s="133"/>
      <c r="AM49" s="49">
        <f t="shared" si="5"/>
        <v>0</v>
      </c>
      <c r="AN49" s="37"/>
      <c r="AO49" s="37"/>
      <c r="AP49" s="37"/>
      <c r="AQ49" s="133"/>
      <c r="AR49" s="49">
        <f t="shared" si="6"/>
        <v>0</v>
      </c>
      <c r="AS49" s="37"/>
      <c r="AT49" s="37"/>
      <c r="AU49" s="133"/>
      <c r="AV49" s="49">
        <f t="shared" si="7"/>
        <v>0</v>
      </c>
      <c r="AW49" s="37"/>
      <c r="AX49" s="38"/>
      <c r="AY49" s="134"/>
      <c r="AZ49" s="49">
        <f t="shared" si="31"/>
        <v>0</v>
      </c>
      <c r="BA49" s="50">
        <f t="shared" si="36"/>
        <v>0</v>
      </c>
      <c r="BB49" s="50">
        <f t="shared" si="37"/>
        <v>0</v>
      </c>
      <c r="BC49" s="50">
        <f t="shared" si="32"/>
        <v>0</v>
      </c>
      <c r="BD49" s="50">
        <f t="shared" si="38"/>
        <v>0</v>
      </c>
      <c r="BE49" s="50">
        <f t="shared" si="39"/>
        <v>0</v>
      </c>
      <c r="BF49" s="50">
        <f t="shared" si="40"/>
        <v>0</v>
      </c>
      <c r="BG49" s="50">
        <f t="shared" si="41"/>
        <v>0</v>
      </c>
      <c r="BH49" s="49">
        <f t="shared" si="33"/>
        <v>0</v>
      </c>
      <c r="BI49" s="50">
        <f t="shared" si="42"/>
        <v>0</v>
      </c>
      <c r="BJ49" s="50">
        <f t="shared" si="43"/>
        <v>0</v>
      </c>
      <c r="BK49" s="50">
        <f t="shared" si="44"/>
        <v>0</v>
      </c>
      <c r="BL49" s="50">
        <f t="shared" si="34"/>
        <v>0</v>
      </c>
      <c r="BM49" s="50">
        <f t="shared" si="45"/>
        <v>0</v>
      </c>
      <c r="BN49" s="382">
        <f t="shared" si="46"/>
        <v>0</v>
      </c>
      <c r="BO49" s="383">
        <f t="shared" si="47"/>
        <v>0</v>
      </c>
      <c r="BP49" s="383">
        <f t="shared" si="48"/>
        <v>0</v>
      </c>
      <c r="BQ49" s="383">
        <f t="shared" si="49"/>
        <v>0</v>
      </c>
      <c r="BR49" s="383">
        <f t="shared" si="35"/>
        <v>0</v>
      </c>
      <c r="BS49" s="383">
        <f t="shared" si="50"/>
        <v>0</v>
      </c>
      <c r="BT49" s="159"/>
      <c r="BU49" s="159"/>
      <c r="BV49" s="159"/>
      <c r="BW49" s="159"/>
      <c r="BX49" s="159"/>
      <c r="BY49" s="159"/>
      <c r="BZ49" s="218"/>
      <c r="CA49" s="218"/>
      <c r="CB49" s="22"/>
      <c r="CC49" s="72"/>
    </row>
    <row r="50" spans="1:81" x14ac:dyDescent="0.55000000000000004">
      <c r="A50" s="72"/>
      <c r="B50" s="40">
        <f t="shared" si="23"/>
        <v>38</v>
      </c>
      <c r="C50" s="135"/>
      <c r="D50" s="127"/>
      <c r="E50" s="147"/>
      <c r="F50" s="148"/>
      <c r="G50" s="154">
        <f t="shared" si="24"/>
        <v>0</v>
      </c>
      <c r="H50" s="154">
        <f t="shared" si="25"/>
        <v>0</v>
      </c>
      <c r="I50" s="128"/>
      <c r="J50" s="219">
        <f t="shared" si="26"/>
        <v>0</v>
      </c>
      <c r="K50" s="129"/>
      <c r="L50" s="57"/>
      <c r="M50" s="380" cm="1">
        <f t="array" ref="M50">_xlfn.IFS(OR(NOT(ISNUMBER(L50)),K50="無"),0,L50&lt;E50*0.5,0,E50*3&lt;L50,E50*3,AND(E50*0.5&lt;=L50,E50*3&gt;=L50),L50)</f>
        <v>0</v>
      </c>
      <c r="N50" s="22"/>
      <c r="O50" s="23"/>
      <c r="P50" s="23"/>
      <c r="Q50" s="23"/>
      <c r="R50" s="23"/>
      <c r="S50" s="156"/>
      <c r="T50" s="61"/>
      <c r="U50" s="49">
        <f t="shared" si="27"/>
        <v>0</v>
      </c>
      <c r="V50" s="37"/>
      <c r="W50" s="133"/>
      <c r="X50" s="49">
        <f t="shared" si="28"/>
        <v>0</v>
      </c>
      <c r="Y50" s="37"/>
      <c r="Z50" s="37"/>
      <c r="AA50" s="37"/>
      <c r="AB50" s="133"/>
      <c r="AC50" s="49">
        <f t="shared" si="29"/>
        <v>0</v>
      </c>
      <c r="AD50" s="37"/>
      <c r="AE50" s="37"/>
      <c r="AF50" s="133"/>
      <c r="AG50" s="49">
        <f t="shared" si="4"/>
        <v>0</v>
      </c>
      <c r="AH50" s="37"/>
      <c r="AI50" s="385"/>
      <c r="AJ50" s="49">
        <f t="shared" si="30"/>
        <v>0</v>
      </c>
      <c r="AK50" s="37"/>
      <c r="AL50" s="133"/>
      <c r="AM50" s="49">
        <f t="shared" si="5"/>
        <v>0</v>
      </c>
      <c r="AN50" s="37"/>
      <c r="AO50" s="37"/>
      <c r="AP50" s="37"/>
      <c r="AQ50" s="133"/>
      <c r="AR50" s="49">
        <f t="shared" si="6"/>
        <v>0</v>
      </c>
      <c r="AS50" s="37"/>
      <c r="AT50" s="37"/>
      <c r="AU50" s="133"/>
      <c r="AV50" s="49">
        <f t="shared" si="7"/>
        <v>0</v>
      </c>
      <c r="AW50" s="37"/>
      <c r="AX50" s="38"/>
      <c r="AY50" s="134"/>
      <c r="AZ50" s="49">
        <f t="shared" si="31"/>
        <v>0</v>
      </c>
      <c r="BA50" s="50">
        <f t="shared" si="36"/>
        <v>0</v>
      </c>
      <c r="BB50" s="50">
        <f t="shared" si="37"/>
        <v>0</v>
      </c>
      <c r="BC50" s="50">
        <f t="shared" si="32"/>
        <v>0</v>
      </c>
      <c r="BD50" s="50">
        <f t="shared" si="38"/>
        <v>0</v>
      </c>
      <c r="BE50" s="50">
        <f t="shared" si="39"/>
        <v>0</v>
      </c>
      <c r="BF50" s="50">
        <f t="shared" si="40"/>
        <v>0</v>
      </c>
      <c r="BG50" s="50">
        <f t="shared" si="41"/>
        <v>0</v>
      </c>
      <c r="BH50" s="49">
        <f t="shared" si="33"/>
        <v>0</v>
      </c>
      <c r="BI50" s="50">
        <f t="shared" si="42"/>
        <v>0</v>
      </c>
      <c r="BJ50" s="50">
        <f t="shared" si="43"/>
        <v>0</v>
      </c>
      <c r="BK50" s="50">
        <f t="shared" si="44"/>
        <v>0</v>
      </c>
      <c r="BL50" s="50">
        <f t="shared" si="34"/>
        <v>0</v>
      </c>
      <c r="BM50" s="50">
        <f t="shared" si="45"/>
        <v>0</v>
      </c>
      <c r="BN50" s="382">
        <f t="shared" si="46"/>
        <v>0</v>
      </c>
      <c r="BO50" s="383">
        <f t="shared" si="47"/>
        <v>0</v>
      </c>
      <c r="BP50" s="383">
        <f t="shared" si="48"/>
        <v>0</v>
      </c>
      <c r="BQ50" s="383">
        <f t="shared" si="49"/>
        <v>0</v>
      </c>
      <c r="BR50" s="383">
        <f t="shared" si="35"/>
        <v>0</v>
      </c>
      <c r="BS50" s="383">
        <f t="shared" si="50"/>
        <v>0</v>
      </c>
      <c r="BT50" s="159"/>
      <c r="BU50" s="159"/>
      <c r="BV50" s="159"/>
      <c r="BW50" s="159"/>
      <c r="BX50" s="159"/>
      <c r="BY50" s="159"/>
      <c r="BZ50" s="218"/>
      <c r="CA50" s="218"/>
      <c r="CB50" s="22"/>
      <c r="CC50" s="72"/>
    </row>
    <row r="51" spans="1:81" x14ac:dyDescent="0.55000000000000004">
      <c r="A51" s="72"/>
      <c r="B51" s="40">
        <f t="shared" si="23"/>
        <v>39</v>
      </c>
      <c r="C51" s="135"/>
      <c r="D51" s="127"/>
      <c r="E51" s="147"/>
      <c r="F51" s="148"/>
      <c r="G51" s="154">
        <f t="shared" si="24"/>
        <v>0</v>
      </c>
      <c r="H51" s="154">
        <f t="shared" si="25"/>
        <v>0</v>
      </c>
      <c r="I51" s="128"/>
      <c r="J51" s="219">
        <f t="shared" si="26"/>
        <v>0</v>
      </c>
      <c r="K51" s="129"/>
      <c r="L51" s="57"/>
      <c r="M51" s="380" cm="1">
        <f t="array" ref="M51">_xlfn.IFS(OR(NOT(ISNUMBER(L51)),K51="無"),0,L51&lt;E51*0.5,0,E51*3&lt;L51,E51*3,AND(E51*0.5&lt;=L51,E51*3&gt;=L51),L51)</f>
        <v>0</v>
      </c>
      <c r="N51" s="22"/>
      <c r="O51" s="23"/>
      <c r="P51" s="23"/>
      <c r="Q51" s="23"/>
      <c r="R51" s="23"/>
      <c r="S51" s="156"/>
      <c r="T51" s="61"/>
      <c r="U51" s="49">
        <f t="shared" si="27"/>
        <v>0</v>
      </c>
      <c r="V51" s="37"/>
      <c r="W51" s="133"/>
      <c r="X51" s="49">
        <f t="shared" si="28"/>
        <v>0</v>
      </c>
      <c r="Y51" s="37"/>
      <c r="Z51" s="37"/>
      <c r="AA51" s="37"/>
      <c r="AB51" s="133"/>
      <c r="AC51" s="49">
        <f t="shared" si="29"/>
        <v>0</v>
      </c>
      <c r="AD51" s="37"/>
      <c r="AE51" s="37"/>
      <c r="AF51" s="133"/>
      <c r="AG51" s="49">
        <f t="shared" si="4"/>
        <v>0</v>
      </c>
      <c r="AH51" s="37"/>
      <c r="AI51" s="385"/>
      <c r="AJ51" s="49">
        <f t="shared" si="30"/>
        <v>0</v>
      </c>
      <c r="AK51" s="37"/>
      <c r="AL51" s="133"/>
      <c r="AM51" s="49">
        <f t="shared" si="5"/>
        <v>0</v>
      </c>
      <c r="AN51" s="37"/>
      <c r="AO51" s="37"/>
      <c r="AP51" s="37"/>
      <c r="AQ51" s="133"/>
      <c r="AR51" s="49">
        <f t="shared" si="6"/>
        <v>0</v>
      </c>
      <c r="AS51" s="37"/>
      <c r="AT51" s="37"/>
      <c r="AU51" s="133"/>
      <c r="AV51" s="49">
        <f t="shared" si="7"/>
        <v>0</v>
      </c>
      <c r="AW51" s="37"/>
      <c r="AX51" s="38"/>
      <c r="AY51" s="134"/>
      <c r="AZ51" s="49">
        <f t="shared" si="31"/>
        <v>0</v>
      </c>
      <c r="BA51" s="50">
        <f t="shared" si="36"/>
        <v>0</v>
      </c>
      <c r="BB51" s="50">
        <f t="shared" si="37"/>
        <v>0</v>
      </c>
      <c r="BC51" s="50">
        <f t="shared" si="32"/>
        <v>0</v>
      </c>
      <c r="BD51" s="50">
        <f t="shared" si="38"/>
        <v>0</v>
      </c>
      <c r="BE51" s="50">
        <f t="shared" si="39"/>
        <v>0</v>
      </c>
      <c r="BF51" s="50">
        <f t="shared" si="40"/>
        <v>0</v>
      </c>
      <c r="BG51" s="50">
        <f t="shared" si="41"/>
        <v>0</v>
      </c>
      <c r="BH51" s="49">
        <f t="shared" si="33"/>
        <v>0</v>
      </c>
      <c r="BI51" s="50">
        <f t="shared" si="42"/>
        <v>0</v>
      </c>
      <c r="BJ51" s="50">
        <f t="shared" si="43"/>
        <v>0</v>
      </c>
      <c r="BK51" s="50">
        <f t="shared" si="44"/>
        <v>0</v>
      </c>
      <c r="BL51" s="50">
        <f t="shared" si="34"/>
        <v>0</v>
      </c>
      <c r="BM51" s="50">
        <f t="shared" si="45"/>
        <v>0</v>
      </c>
      <c r="BN51" s="382">
        <f t="shared" si="46"/>
        <v>0</v>
      </c>
      <c r="BO51" s="383">
        <f t="shared" si="47"/>
        <v>0</v>
      </c>
      <c r="BP51" s="383">
        <f t="shared" si="48"/>
        <v>0</v>
      </c>
      <c r="BQ51" s="383">
        <f t="shared" si="49"/>
        <v>0</v>
      </c>
      <c r="BR51" s="383">
        <f t="shared" si="35"/>
        <v>0</v>
      </c>
      <c r="BS51" s="383">
        <f t="shared" si="50"/>
        <v>0</v>
      </c>
      <c r="BT51" s="159"/>
      <c r="BU51" s="159"/>
      <c r="BV51" s="159"/>
      <c r="BW51" s="159"/>
      <c r="BX51" s="159"/>
      <c r="BY51" s="159"/>
      <c r="BZ51" s="218"/>
      <c r="CA51" s="218"/>
      <c r="CB51" s="22"/>
      <c r="CC51" s="72"/>
    </row>
    <row r="52" spans="1:81" x14ac:dyDescent="0.55000000000000004">
      <c r="A52" s="72"/>
      <c r="B52" s="40">
        <f t="shared" si="23"/>
        <v>40</v>
      </c>
      <c r="C52" s="135"/>
      <c r="D52" s="127"/>
      <c r="E52" s="147"/>
      <c r="F52" s="148"/>
      <c r="G52" s="154">
        <f t="shared" si="24"/>
        <v>0</v>
      </c>
      <c r="H52" s="154">
        <f t="shared" si="25"/>
        <v>0</v>
      </c>
      <c r="I52" s="128"/>
      <c r="J52" s="219">
        <f t="shared" si="26"/>
        <v>0</v>
      </c>
      <c r="K52" s="129"/>
      <c r="L52" s="57"/>
      <c r="M52" s="380" cm="1">
        <f t="array" ref="M52">_xlfn.IFS(OR(NOT(ISNUMBER(L52)),K52="無"),0,L52&lt;E52*0.5,0,E52*3&lt;L52,E52*3,AND(E52*0.5&lt;=L52,E52*3&gt;=L52),L52)</f>
        <v>0</v>
      </c>
      <c r="N52" s="22"/>
      <c r="O52" s="23"/>
      <c r="P52" s="23"/>
      <c r="Q52" s="23"/>
      <c r="R52" s="23"/>
      <c r="S52" s="156"/>
      <c r="T52" s="61"/>
      <c r="U52" s="49">
        <f t="shared" si="27"/>
        <v>0</v>
      </c>
      <c r="V52" s="37"/>
      <c r="W52" s="133"/>
      <c r="X52" s="49">
        <f t="shared" si="28"/>
        <v>0</v>
      </c>
      <c r="Y52" s="37"/>
      <c r="Z52" s="37"/>
      <c r="AA52" s="37"/>
      <c r="AB52" s="133"/>
      <c r="AC52" s="49">
        <f t="shared" si="29"/>
        <v>0</v>
      </c>
      <c r="AD52" s="37"/>
      <c r="AE52" s="37"/>
      <c r="AF52" s="133"/>
      <c r="AG52" s="49">
        <f t="shared" si="4"/>
        <v>0</v>
      </c>
      <c r="AH52" s="37"/>
      <c r="AI52" s="385"/>
      <c r="AJ52" s="49">
        <f t="shared" si="30"/>
        <v>0</v>
      </c>
      <c r="AK52" s="37"/>
      <c r="AL52" s="133"/>
      <c r="AM52" s="49">
        <f t="shared" si="5"/>
        <v>0</v>
      </c>
      <c r="AN52" s="37"/>
      <c r="AO52" s="37"/>
      <c r="AP52" s="37"/>
      <c r="AQ52" s="133"/>
      <c r="AR52" s="49">
        <f t="shared" si="6"/>
        <v>0</v>
      </c>
      <c r="AS52" s="37"/>
      <c r="AT52" s="37"/>
      <c r="AU52" s="133"/>
      <c r="AV52" s="49">
        <f t="shared" si="7"/>
        <v>0</v>
      </c>
      <c r="AW52" s="37"/>
      <c r="AX52" s="38"/>
      <c r="AY52" s="134"/>
      <c r="AZ52" s="49">
        <f t="shared" si="31"/>
        <v>0</v>
      </c>
      <c r="BA52" s="50">
        <f t="shared" si="36"/>
        <v>0</v>
      </c>
      <c r="BB52" s="50">
        <f t="shared" si="37"/>
        <v>0</v>
      </c>
      <c r="BC52" s="50">
        <f t="shared" si="32"/>
        <v>0</v>
      </c>
      <c r="BD52" s="50">
        <f t="shared" si="38"/>
        <v>0</v>
      </c>
      <c r="BE52" s="50">
        <f t="shared" si="39"/>
        <v>0</v>
      </c>
      <c r="BF52" s="50">
        <f t="shared" si="40"/>
        <v>0</v>
      </c>
      <c r="BG52" s="50">
        <f t="shared" si="41"/>
        <v>0</v>
      </c>
      <c r="BH52" s="49">
        <f t="shared" si="33"/>
        <v>0</v>
      </c>
      <c r="BI52" s="50">
        <f t="shared" si="42"/>
        <v>0</v>
      </c>
      <c r="BJ52" s="50">
        <f t="shared" si="43"/>
        <v>0</v>
      </c>
      <c r="BK52" s="50">
        <f t="shared" si="44"/>
        <v>0</v>
      </c>
      <c r="BL52" s="50">
        <f t="shared" si="34"/>
        <v>0</v>
      </c>
      <c r="BM52" s="50">
        <f t="shared" si="45"/>
        <v>0</v>
      </c>
      <c r="BN52" s="382">
        <f t="shared" si="46"/>
        <v>0</v>
      </c>
      <c r="BO52" s="383">
        <f t="shared" si="47"/>
        <v>0</v>
      </c>
      <c r="BP52" s="383">
        <f t="shared" si="48"/>
        <v>0</v>
      </c>
      <c r="BQ52" s="383">
        <f t="shared" si="49"/>
        <v>0</v>
      </c>
      <c r="BR52" s="383">
        <f t="shared" si="35"/>
        <v>0</v>
      </c>
      <c r="BS52" s="383">
        <f t="shared" si="50"/>
        <v>0</v>
      </c>
      <c r="BT52" s="159"/>
      <c r="BU52" s="159"/>
      <c r="BV52" s="159"/>
      <c r="BW52" s="159"/>
      <c r="BX52" s="159"/>
      <c r="BY52" s="159"/>
      <c r="BZ52" s="218"/>
      <c r="CA52" s="218"/>
      <c r="CB52" s="22"/>
      <c r="CC52" s="72"/>
    </row>
    <row r="53" spans="1:81" x14ac:dyDescent="0.55000000000000004">
      <c r="A53" s="72"/>
      <c r="B53" s="40">
        <f t="shared" si="23"/>
        <v>41</v>
      </c>
      <c r="C53" s="135"/>
      <c r="D53" s="127"/>
      <c r="E53" s="147"/>
      <c r="F53" s="148"/>
      <c r="G53" s="154">
        <f t="shared" si="24"/>
        <v>0</v>
      </c>
      <c r="H53" s="154">
        <f t="shared" si="25"/>
        <v>0</v>
      </c>
      <c r="I53" s="128"/>
      <c r="J53" s="219">
        <f t="shared" si="26"/>
        <v>0</v>
      </c>
      <c r="K53" s="129"/>
      <c r="L53" s="57"/>
      <c r="M53" s="380" cm="1">
        <f t="array" ref="M53">_xlfn.IFS(OR(NOT(ISNUMBER(L53)),K53="無"),0,L53&lt;E53*0.5,0,E53*3&lt;L53,E53*3,AND(E53*0.5&lt;=L53,E53*3&gt;=L53),L53)</f>
        <v>0</v>
      </c>
      <c r="N53" s="22"/>
      <c r="O53" s="23"/>
      <c r="P53" s="23"/>
      <c r="Q53" s="23"/>
      <c r="R53" s="23"/>
      <c r="S53" s="156"/>
      <c r="T53" s="61"/>
      <c r="U53" s="49">
        <f t="shared" si="27"/>
        <v>0</v>
      </c>
      <c r="V53" s="37"/>
      <c r="W53" s="133"/>
      <c r="X53" s="49">
        <f t="shared" si="28"/>
        <v>0</v>
      </c>
      <c r="Y53" s="37"/>
      <c r="Z53" s="37"/>
      <c r="AA53" s="37"/>
      <c r="AB53" s="133"/>
      <c r="AC53" s="49">
        <f t="shared" si="29"/>
        <v>0</v>
      </c>
      <c r="AD53" s="37"/>
      <c r="AE53" s="37"/>
      <c r="AF53" s="133"/>
      <c r="AG53" s="49">
        <f t="shared" si="4"/>
        <v>0</v>
      </c>
      <c r="AH53" s="37"/>
      <c r="AI53" s="385"/>
      <c r="AJ53" s="49">
        <f t="shared" si="30"/>
        <v>0</v>
      </c>
      <c r="AK53" s="37"/>
      <c r="AL53" s="133"/>
      <c r="AM53" s="49">
        <f t="shared" si="5"/>
        <v>0</v>
      </c>
      <c r="AN53" s="37"/>
      <c r="AO53" s="37"/>
      <c r="AP53" s="37"/>
      <c r="AQ53" s="133"/>
      <c r="AR53" s="49">
        <f t="shared" si="6"/>
        <v>0</v>
      </c>
      <c r="AS53" s="37"/>
      <c r="AT53" s="37"/>
      <c r="AU53" s="133"/>
      <c r="AV53" s="49">
        <f t="shared" si="7"/>
        <v>0</v>
      </c>
      <c r="AW53" s="37"/>
      <c r="AX53" s="38"/>
      <c r="AY53" s="134"/>
      <c r="AZ53" s="49">
        <f t="shared" si="31"/>
        <v>0</v>
      </c>
      <c r="BA53" s="50">
        <f t="shared" si="36"/>
        <v>0</v>
      </c>
      <c r="BB53" s="50">
        <f t="shared" si="37"/>
        <v>0</v>
      </c>
      <c r="BC53" s="50">
        <f t="shared" si="32"/>
        <v>0</v>
      </c>
      <c r="BD53" s="50">
        <f t="shared" si="38"/>
        <v>0</v>
      </c>
      <c r="BE53" s="50">
        <f t="shared" si="39"/>
        <v>0</v>
      </c>
      <c r="BF53" s="50">
        <f t="shared" si="40"/>
        <v>0</v>
      </c>
      <c r="BG53" s="50">
        <f t="shared" si="41"/>
        <v>0</v>
      </c>
      <c r="BH53" s="49">
        <f t="shared" si="33"/>
        <v>0</v>
      </c>
      <c r="BI53" s="50">
        <f t="shared" si="42"/>
        <v>0</v>
      </c>
      <c r="BJ53" s="50">
        <f t="shared" si="43"/>
        <v>0</v>
      </c>
      <c r="BK53" s="50">
        <f t="shared" si="44"/>
        <v>0</v>
      </c>
      <c r="BL53" s="50">
        <f t="shared" si="34"/>
        <v>0</v>
      </c>
      <c r="BM53" s="50">
        <f t="shared" si="45"/>
        <v>0</v>
      </c>
      <c r="BN53" s="382">
        <f t="shared" si="46"/>
        <v>0</v>
      </c>
      <c r="BO53" s="383">
        <f t="shared" si="47"/>
        <v>0</v>
      </c>
      <c r="BP53" s="383">
        <f t="shared" si="48"/>
        <v>0</v>
      </c>
      <c r="BQ53" s="383">
        <f t="shared" si="49"/>
        <v>0</v>
      </c>
      <c r="BR53" s="383">
        <f t="shared" si="35"/>
        <v>0</v>
      </c>
      <c r="BS53" s="383">
        <f t="shared" si="50"/>
        <v>0</v>
      </c>
      <c r="BT53" s="159"/>
      <c r="BU53" s="159"/>
      <c r="BV53" s="159"/>
      <c r="BW53" s="159"/>
      <c r="BX53" s="159"/>
      <c r="BY53" s="159"/>
      <c r="BZ53" s="218"/>
      <c r="CA53" s="218"/>
      <c r="CB53" s="22"/>
      <c r="CC53" s="72"/>
    </row>
    <row r="54" spans="1:81" x14ac:dyDescent="0.55000000000000004">
      <c r="A54" s="72"/>
      <c r="B54" s="40">
        <f t="shared" si="23"/>
        <v>42</v>
      </c>
      <c r="C54" s="135"/>
      <c r="D54" s="127"/>
      <c r="E54" s="147"/>
      <c r="F54" s="148"/>
      <c r="G54" s="154">
        <f t="shared" si="24"/>
        <v>0</v>
      </c>
      <c r="H54" s="154">
        <f t="shared" si="25"/>
        <v>0</v>
      </c>
      <c r="I54" s="128"/>
      <c r="J54" s="219">
        <f t="shared" si="26"/>
        <v>0</v>
      </c>
      <c r="K54" s="129"/>
      <c r="L54" s="57"/>
      <c r="M54" s="380" cm="1">
        <f t="array" ref="M54">_xlfn.IFS(OR(NOT(ISNUMBER(L54)),K54="無"),0,L54&lt;E54*0.5,0,E54*3&lt;L54,E54*3,AND(E54*0.5&lt;=L54,E54*3&gt;=L54),L54)</f>
        <v>0</v>
      </c>
      <c r="N54" s="22"/>
      <c r="O54" s="23"/>
      <c r="P54" s="23"/>
      <c r="Q54" s="23"/>
      <c r="R54" s="23"/>
      <c r="S54" s="156"/>
      <c r="T54" s="61"/>
      <c r="U54" s="49">
        <f t="shared" si="27"/>
        <v>0</v>
      </c>
      <c r="V54" s="37"/>
      <c r="W54" s="133"/>
      <c r="X54" s="49">
        <f t="shared" si="28"/>
        <v>0</v>
      </c>
      <c r="Y54" s="37"/>
      <c r="Z54" s="37"/>
      <c r="AA54" s="37"/>
      <c r="AB54" s="133"/>
      <c r="AC54" s="49">
        <f t="shared" si="29"/>
        <v>0</v>
      </c>
      <c r="AD54" s="37"/>
      <c r="AE54" s="37"/>
      <c r="AF54" s="133"/>
      <c r="AG54" s="49">
        <f t="shared" si="4"/>
        <v>0</v>
      </c>
      <c r="AH54" s="37"/>
      <c r="AI54" s="385"/>
      <c r="AJ54" s="49">
        <f t="shared" si="30"/>
        <v>0</v>
      </c>
      <c r="AK54" s="37"/>
      <c r="AL54" s="133"/>
      <c r="AM54" s="49">
        <f t="shared" si="5"/>
        <v>0</v>
      </c>
      <c r="AN54" s="37"/>
      <c r="AO54" s="37"/>
      <c r="AP54" s="37"/>
      <c r="AQ54" s="133"/>
      <c r="AR54" s="49">
        <f t="shared" si="6"/>
        <v>0</v>
      </c>
      <c r="AS54" s="37"/>
      <c r="AT54" s="37"/>
      <c r="AU54" s="133"/>
      <c r="AV54" s="49">
        <f t="shared" si="7"/>
        <v>0</v>
      </c>
      <c r="AW54" s="37"/>
      <c r="AX54" s="38"/>
      <c r="AY54" s="134"/>
      <c r="AZ54" s="49">
        <f t="shared" si="31"/>
        <v>0</v>
      </c>
      <c r="BA54" s="50">
        <f t="shared" si="36"/>
        <v>0</v>
      </c>
      <c r="BB54" s="50">
        <f t="shared" si="37"/>
        <v>0</v>
      </c>
      <c r="BC54" s="50">
        <f t="shared" si="32"/>
        <v>0</v>
      </c>
      <c r="BD54" s="50">
        <f t="shared" si="38"/>
        <v>0</v>
      </c>
      <c r="BE54" s="50">
        <f t="shared" si="39"/>
        <v>0</v>
      </c>
      <c r="BF54" s="50">
        <f t="shared" si="40"/>
        <v>0</v>
      </c>
      <c r="BG54" s="50">
        <f t="shared" si="41"/>
        <v>0</v>
      </c>
      <c r="BH54" s="49">
        <f t="shared" si="33"/>
        <v>0</v>
      </c>
      <c r="BI54" s="50">
        <f t="shared" si="42"/>
        <v>0</v>
      </c>
      <c r="BJ54" s="50">
        <f t="shared" si="43"/>
        <v>0</v>
      </c>
      <c r="BK54" s="50">
        <f t="shared" si="44"/>
        <v>0</v>
      </c>
      <c r="BL54" s="50">
        <f t="shared" si="34"/>
        <v>0</v>
      </c>
      <c r="BM54" s="50">
        <f t="shared" si="45"/>
        <v>0</v>
      </c>
      <c r="BN54" s="382">
        <f t="shared" si="46"/>
        <v>0</v>
      </c>
      <c r="BO54" s="383">
        <f t="shared" si="47"/>
        <v>0</v>
      </c>
      <c r="BP54" s="383">
        <f t="shared" si="48"/>
        <v>0</v>
      </c>
      <c r="BQ54" s="383">
        <f t="shared" si="49"/>
        <v>0</v>
      </c>
      <c r="BR54" s="383">
        <f t="shared" si="35"/>
        <v>0</v>
      </c>
      <c r="BS54" s="383">
        <f t="shared" si="50"/>
        <v>0</v>
      </c>
      <c r="BT54" s="159"/>
      <c r="BU54" s="159"/>
      <c r="BV54" s="159"/>
      <c r="BW54" s="159"/>
      <c r="BX54" s="159"/>
      <c r="BY54" s="159"/>
      <c r="BZ54" s="218"/>
      <c r="CA54" s="218"/>
      <c r="CB54" s="22"/>
      <c r="CC54" s="72"/>
    </row>
    <row r="55" spans="1:81" x14ac:dyDescent="0.55000000000000004">
      <c r="A55" s="72"/>
      <c r="B55" s="40">
        <f t="shared" si="23"/>
        <v>43</v>
      </c>
      <c r="C55" s="135"/>
      <c r="D55" s="127"/>
      <c r="E55" s="148"/>
      <c r="F55" s="148"/>
      <c r="G55" s="154">
        <f t="shared" si="24"/>
        <v>0</v>
      </c>
      <c r="H55" s="154">
        <f t="shared" si="25"/>
        <v>0</v>
      </c>
      <c r="I55" s="128"/>
      <c r="J55" s="219">
        <f t="shared" si="26"/>
        <v>0</v>
      </c>
      <c r="K55" s="129"/>
      <c r="L55" s="57"/>
      <c r="M55" s="380" cm="1">
        <f t="array" ref="M55">_xlfn.IFS(OR(NOT(ISNUMBER(L55)),K55="無"),0,L55&lt;E55*0.5,0,E55*3&lt;L55,E55*3,AND(E55*0.5&lt;=L55,E55*3&gt;=L55),L55)</f>
        <v>0</v>
      </c>
      <c r="N55" s="22"/>
      <c r="O55" s="23"/>
      <c r="P55" s="23"/>
      <c r="Q55" s="23"/>
      <c r="R55" s="23"/>
      <c r="S55" s="156"/>
      <c r="T55" s="61"/>
      <c r="U55" s="49">
        <f t="shared" si="27"/>
        <v>0</v>
      </c>
      <c r="V55" s="37"/>
      <c r="W55" s="133"/>
      <c r="X55" s="49">
        <f t="shared" si="28"/>
        <v>0</v>
      </c>
      <c r="Y55" s="37"/>
      <c r="Z55" s="37"/>
      <c r="AA55" s="37"/>
      <c r="AB55" s="133"/>
      <c r="AC55" s="49">
        <f t="shared" si="29"/>
        <v>0</v>
      </c>
      <c r="AD55" s="37"/>
      <c r="AE55" s="37"/>
      <c r="AF55" s="133"/>
      <c r="AG55" s="49">
        <f t="shared" si="4"/>
        <v>0</v>
      </c>
      <c r="AH55" s="37"/>
      <c r="AI55" s="385"/>
      <c r="AJ55" s="49">
        <f t="shared" si="30"/>
        <v>0</v>
      </c>
      <c r="AK55" s="37"/>
      <c r="AL55" s="133"/>
      <c r="AM55" s="49">
        <f t="shared" si="5"/>
        <v>0</v>
      </c>
      <c r="AN55" s="37"/>
      <c r="AO55" s="37"/>
      <c r="AP55" s="37"/>
      <c r="AQ55" s="133"/>
      <c r="AR55" s="49">
        <f t="shared" si="6"/>
        <v>0</v>
      </c>
      <c r="AS55" s="37"/>
      <c r="AT55" s="37"/>
      <c r="AU55" s="133"/>
      <c r="AV55" s="49">
        <f t="shared" si="7"/>
        <v>0</v>
      </c>
      <c r="AW55" s="37"/>
      <c r="AX55" s="38"/>
      <c r="AY55" s="134"/>
      <c r="AZ55" s="49">
        <f t="shared" si="31"/>
        <v>0</v>
      </c>
      <c r="BA55" s="50">
        <f t="shared" si="36"/>
        <v>0</v>
      </c>
      <c r="BB55" s="50">
        <f t="shared" si="37"/>
        <v>0</v>
      </c>
      <c r="BC55" s="50">
        <f t="shared" si="32"/>
        <v>0</v>
      </c>
      <c r="BD55" s="50">
        <f t="shared" si="38"/>
        <v>0</v>
      </c>
      <c r="BE55" s="50">
        <f t="shared" si="39"/>
        <v>0</v>
      </c>
      <c r="BF55" s="50">
        <f t="shared" si="40"/>
        <v>0</v>
      </c>
      <c r="BG55" s="50">
        <f t="shared" si="41"/>
        <v>0</v>
      </c>
      <c r="BH55" s="49">
        <f t="shared" si="33"/>
        <v>0</v>
      </c>
      <c r="BI55" s="50">
        <f t="shared" si="42"/>
        <v>0</v>
      </c>
      <c r="BJ55" s="50">
        <f t="shared" si="43"/>
        <v>0</v>
      </c>
      <c r="BK55" s="50">
        <f t="shared" si="44"/>
        <v>0</v>
      </c>
      <c r="BL55" s="50">
        <f t="shared" si="34"/>
        <v>0</v>
      </c>
      <c r="BM55" s="50">
        <f t="shared" si="45"/>
        <v>0</v>
      </c>
      <c r="BN55" s="382">
        <f t="shared" si="46"/>
        <v>0</v>
      </c>
      <c r="BO55" s="383">
        <f t="shared" si="47"/>
        <v>0</v>
      </c>
      <c r="BP55" s="383">
        <f t="shared" si="48"/>
        <v>0</v>
      </c>
      <c r="BQ55" s="383">
        <f t="shared" si="49"/>
        <v>0</v>
      </c>
      <c r="BR55" s="383">
        <f t="shared" si="35"/>
        <v>0</v>
      </c>
      <c r="BS55" s="383">
        <f t="shared" si="50"/>
        <v>0</v>
      </c>
      <c r="BT55" s="159"/>
      <c r="BU55" s="159"/>
      <c r="BV55" s="159"/>
      <c r="BW55" s="159"/>
      <c r="BX55" s="159"/>
      <c r="BY55" s="159"/>
      <c r="BZ55" s="218"/>
      <c r="CA55" s="218"/>
      <c r="CB55" s="22"/>
      <c r="CC55" s="72"/>
    </row>
    <row r="56" spans="1:81" x14ac:dyDescent="0.55000000000000004">
      <c r="A56" s="72"/>
      <c r="B56" s="40">
        <f t="shared" si="23"/>
        <v>44</v>
      </c>
      <c r="C56" s="135"/>
      <c r="D56" s="127"/>
      <c r="E56" s="148"/>
      <c r="F56" s="148"/>
      <c r="G56" s="154">
        <f t="shared" si="24"/>
        <v>0</v>
      </c>
      <c r="H56" s="154">
        <f t="shared" si="25"/>
        <v>0</v>
      </c>
      <c r="I56" s="128"/>
      <c r="J56" s="219">
        <f t="shared" si="26"/>
        <v>0</v>
      </c>
      <c r="K56" s="129"/>
      <c r="L56" s="57"/>
      <c r="M56" s="380" cm="1">
        <f t="array" ref="M56">_xlfn.IFS(OR(NOT(ISNUMBER(L56)),K56="無"),0,L56&lt;E56*0.5,0,E56*3&lt;L56,E56*3,AND(E56*0.5&lt;=L56,E56*3&gt;=L56),L56)</f>
        <v>0</v>
      </c>
      <c r="N56" s="22"/>
      <c r="O56" s="23"/>
      <c r="P56" s="23"/>
      <c r="Q56" s="23"/>
      <c r="R56" s="23"/>
      <c r="S56" s="156"/>
      <c r="T56" s="61"/>
      <c r="U56" s="49">
        <f t="shared" si="27"/>
        <v>0</v>
      </c>
      <c r="V56" s="37"/>
      <c r="W56" s="133"/>
      <c r="X56" s="49">
        <f t="shared" si="28"/>
        <v>0</v>
      </c>
      <c r="Y56" s="37"/>
      <c r="Z56" s="37"/>
      <c r="AA56" s="37"/>
      <c r="AB56" s="133"/>
      <c r="AC56" s="49">
        <f t="shared" si="29"/>
        <v>0</v>
      </c>
      <c r="AD56" s="37"/>
      <c r="AE56" s="37"/>
      <c r="AF56" s="133"/>
      <c r="AG56" s="49">
        <f t="shared" si="4"/>
        <v>0</v>
      </c>
      <c r="AH56" s="37"/>
      <c r="AI56" s="385"/>
      <c r="AJ56" s="49">
        <f t="shared" si="30"/>
        <v>0</v>
      </c>
      <c r="AK56" s="37"/>
      <c r="AL56" s="133"/>
      <c r="AM56" s="49">
        <f t="shared" si="5"/>
        <v>0</v>
      </c>
      <c r="AN56" s="37"/>
      <c r="AO56" s="37"/>
      <c r="AP56" s="37"/>
      <c r="AQ56" s="133"/>
      <c r="AR56" s="49">
        <f t="shared" si="6"/>
        <v>0</v>
      </c>
      <c r="AS56" s="37"/>
      <c r="AT56" s="37"/>
      <c r="AU56" s="133"/>
      <c r="AV56" s="49">
        <f t="shared" si="7"/>
        <v>0</v>
      </c>
      <c r="AW56" s="37"/>
      <c r="AX56" s="38"/>
      <c r="AY56" s="134"/>
      <c r="AZ56" s="49">
        <f t="shared" si="31"/>
        <v>0</v>
      </c>
      <c r="BA56" s="50">
        <f t="shared" si="36"/>
        <v>0</v>
      </c>
      <c r="BB56" s="50">
        <f t="shared" si="37"/>
        <v>0</v>
      </c>
      <c r="BC56" s="50">
        <f t="shared" si="32"/>
        <v>0</v>
      </c>
      <c r="BD56" s="50">
        <f t="shared" si="38"/>
        <v>0</v>
      </c>
      <c r="BE56" s="50">
        <f t="shared" si="39"/>
        <v>0</v>
      </c>
      <c r="BF56" s="50">
        <f t="shared" si="40"/>
        <v>0</v>
      </c>
      <c r="BG56" s="50">
        <f t="shared" si="41"/>
        <v>0</v>
      </c>
      <c r="BH56" s="49">
        <f t="shared" si="33"/>
        <v>0</v>
      </c>
      <c r="BI56" s="50">
        <f t="shared" si="42"/>
        <v>0</v>
      </c>
      <c r="BJ56" s="50">
        <f t="shared" si="43"/>
        <v>0</v>
      </c>
      <c r="BK56" s="50">
        <f t="shared" si="44"/>
        <v>0</v>
      </c>
      <c r="BL56" s="50">
        <f t="shared" si="34"/>
        <v>0</v>
      </c>
      <c r="BM56" s="50">
        <f t="shared" si="45"/>
        <v>0</v>
      </c>
      <c r="BN56" s="382">
        <f t="shared" si="46"/>
        <v>0</v>
      </c>
      <c r="BO56" s="383">
        <f t="shared" si="47"/>
        <v>0</v>
      </c>
      <c r="BP56" s="383">
        <f t="shared" si="48"/>
        <v>0</v>
      </c>
      <c r="BQ56" s="383">
        <f t="shared" si="49"/>
        <v>0</v>
      </c>
      <c r="BR56" s="383">
        <f t="shared" si="35"/>
        <v>0</v>
      </c>
      <c r="BS56" s="383">
        <f t="shared" si="50"/>
        <v>0</v>
      </c>
      <c r="BT56" s="159"/>
      <c r="BU56" s="159"/>
      <c r="BV56" s="159"/>
      <c r="BW56" s="159"/>
      <c r="BX56" s="159"/>
      <c r="BY56" s="159"/>
      <c r="BZ56" s="218"/>
      <c r="CA56" s="218"/>
      <c r="CB56" s="22"/>
      <c r="CC56" s="72"/>
    </row>
    <row r="57" spans="1:81" x14ac:dyDescent="0.55000000000000004">
      <c r="A57" s="72"/>
      <c r="B57" s="40">
        <f t="shared" si="23"/>
        <v>45</v>
      </c>
      <c r="C57" s="135"/>
      <c r="D57" s="127"/>
      <c r="E57" s="148"/>
      <c r="F57" s="148"/>
      <c r="G57" s="154">
        <f t="shared" si="24"/>
        <v>0</v>
      </c>
      <c r="H57" s="154">
        <f t="shared" si="25"/>
        <v>0</v>
      </c>
      <c r="I57" s="128"/>
      <c r="J57" s="219">
        <f t="shared" si="26"/>
        <v>0</v>
      </c>
      <c r="K57" s="129"/>
      <c r="L57" s="57"/>
      <c r="M57" s="380" cm="1">
        <f t="array" ref="M57">_xlfn.IFS(OR(NOT(ISNUMBER(L57)),K57="無"),0,L57&lt;E57*0.5,0,E57*3&lt;L57,E57*3,AND(E57*0.5&lt;=L57,E57*3&gt;=L57),L57)</f>
        <v>0</v>
      </c>
      <c r="N57" s="22"/>
      <c r="O57" s="23"/>
      <c r="P57" s="23"/>
      <c r="Q57" s="23"/>
      <c r="R57" s="23"/>
      <c r="S57" s="156"/>
      <c r="T57" s="61"/>
      <c r="U57" s="49">
        <f t="shared" si="27"/>
        <v>0</v>
      </c>
      <c r="V57" s="37"/>
      <c r="W57" s="133"/>
      <c r="X57" s="49">
        <f t="shared" si="28"/>
        <v>0</v>
      </c>
      <c r="Y57" s="37"/>
      <c r="Z57" s="37"/>
      <c r="AA57" s="37"/>
      <c r="AB57" s="133"/>
      <c r="AC57" s="49">
        <f t="shared" si="29"/>
        <v>0</v>
      </c>
      <c r="AD57" s="37"/>
      <c r="AE57" s="37"/>
      <c r="AF57" s="133"/>
      <c r="AG57" s="49">
        <f t="shared" si="4"/>
        <v>0</v>
      </c>
      <c r="AH57" s="37"/>
      <c r="AI57" s="385"/>
      <c r="AJ57" s="49">
        <f t="shared" si="30"/>
        <v>0</v>
      </c>
      <c r="AK57" s="37"/>
      <c r="AL57" s="133"/>
      <c r="AM57" s="49">
        <f t="shared" si="5"/>
        <v>0</v>
      </c>
      <c r="AN57" s="37"/>
      <c r="AO57" s="37"/>
      <c r="AP57" s="37"/>
      <c r="AQ57" s="133"/>
      <c r="AR57" s="49">
        <f t="shared" si="6"/>
        <v>0</v>
      </c>
      <c r="AS57" s="37"/>
      <c r="AT57" s="37"/>
      <c r="AU57" s="133"/>
      <c r="AV57" s="49">
        <f t="shared" si="7"/>
        <v>0</v>
      </c>
      <c r="AW57" s="37"/>
      <c r="AX57" s="38"/>
      <c r="AY57" s="134"/>
      <c r="AZ57" s="49">
        <f t="shared" si="31"/>
        <v>0</v>
      </c>
      <c r="BA57" s="50">
        <f t="shared" si="36"/>
        <v>0</v>
      </c>
      <c r="BB57" s="50">
        <f t="shared" si="37"/>
        <v>0</v>
      </c>
      <c r="BC57" s="50">
        <f t="shared" si="32"/>
        <v>0</v>
      </c>
      <c r="BD57" s="50">
        <f t="shared" si="38"/>
        <v>0</v>
      </c>
      <c r="BE57" s="50">
        <f t="shared" si="39"/>
        <v>0</v>
      </c>
      <c r="BF57" s="50">
        <f t="shared" si="40"/>
        <v>0</v>
      </c>
      <c r="BG57" s="50">
        <f t="shared" si="41"/>
        <v>0</v>
      </c>
      <c r="BH57" s="49">
        <f t="shared" si="33"/>
        <v>0</v>
      </c>
      <c r="BI57" s="50">
        <f t="shared" si="42"/>
        <v>0</v>
      </c>
      <c r="BJ57" s="50">
        <f t="shared" si="43"/>
        <v>0</v>
      </c>
      <c r="BK57" s="50">
        <f t="shared" si="44"/>
        <v>0</v>
      </c>
      <c r="BL57" s="50">
        <f t="shared" si="34"/>
        <v>0</v>
      </c>
      <c r="BM57" s="50">
        <f t="shared" si="45"/>
        <v>0</v>
      </c>
      <c r="BN57" s="382">
        <f t="shared" si="46"/>
        <v>0</v>
      </c>
      <c r="BO57" s="383">
        <f t="shared" si="47"/>
        <v>0</v>
      </c>
      <c r="BP57" s="383">
        <f t="shared" si="48"/>
        <v>0</v>
      </c>
      <c r="BQ57" s="383">
        <f t="shared" si="49"/>
        <v>0</v>
      </c>
      <c r="BR57" s="383">
        <f t="shared" si="35"/>
        <v>0</v>
      </c>
      <c r="BS57" s="383">
        <f t="shared" si="50"/>
        <v>0</v>
      </c>
      <c r="BT57" s="159"/>
      <c r="BU57" s="159"/>
      <c r="BV57" s="159"/>
      <c r="BW57" s="159"/>
      <c r="BX57" s="159"/>
      <c r="BY57" s="159"/>
      <c r="BZ57" s="218"/>
      <c r="CA57" s="218"/>
      <c r="CB57" s="22"/>
      <c r="CC57" s="72"/>
    </row>
    <row r="58" spans="1:81" x14ac:dyDescent="0.55000000000000004">
      <c r="A58" s="72"/>
      <c r="B58" s="40">
        <f t="shared" si="23"/>
        <v>46</v>
      </c>
      <c r="C58" s="135"/>
      <c r="D58" s="127"/>
      <c r="E58" s="148"/>
      <c r="F58" s="148"/>
      <c r="G58" s="154">
        <f t="shared" si="24"/>
        <v>0</v>
      </c>
      <c r="H58" s="154">
        <f t="shared" si="25"/>
        <v>0</v>
      </c>
      <c r="I58" s="128"/>
      <c r="J58" s="219">
        <f t="shared" si="26"/>
        <v>0</v>
      </c>
      <c r="K58" s="129"/>
      <c r="L58" s="57"/>
      <c r="M58" s="380" cm="1">
        <f t="array" ref="M58">_xlfn.IFS(OR(NOT(ISNUMBER(L58)),K58="無"),0,L58&lt;E58*0.5,0,E58*3&lt;L58,E58*3,AND(E58*0.5&lt;=L58,E58*3&gt;=L58),L58)</f>
        <v>0</v>
      </c>
      <c r="N58" s="22"/>
      <c r="O58" s="23"/>
      <c r="P58" s="23"/>
      <c r="Q58" s="23"/>
      <c r="R58" s="23"/>
      <c r="S58" s="156"/>
      <c r="T58" s="61"/>
      <c r="U58" s="49">
        <f t="shared" si="27"/>
        <v>0</v>
      </c>
      <c r="V58" s="37"/>
      <c r="W58" s="133"/>
      <c r="X58" s="49">
        <f t="shared" si="28"/>
        <v>0</v>
      </c>
      <c r="Y58" s="37"/>
      <c r="Z58" s="37"/>
      <c r="AA58" s="37"/>
      <c r="AB58" s="133"/>
      <c r="AC58" s="49">
        <f t="shared" si="29"/>
        <v>0</v>
      </c>
      <c r="AD58" s="37"/>
      <c r="AE58" s="37"/>
      <c r="AF58" s="133"/>
      <c r="AG58" s="49">
        <f t="shared" si="4"/>
        <v>0</v>
      </c>
      <c r="AH58" s="37"/>
      <c r="AI58" s="385"/>
      <c r="AJ58" s="49">
        <f t="shared" si="30"/>
        <v>0</v>
      </c>
      <c r="AK58" s="37"/>
      <c r="AL58" s="133"/>
      <c r="AM58" s="49">
        <f t="shared" si="5"/>
        <v>0</v>
      </c>
      <c r="AN58" s="37"/>
      <c r="AO58" s="37"/>
      <c r="AP58" s="37"/>
      <c r="AQ58" s="133"/>
      <c r="AR58" s="49">
        <f t="shared" si="6"/>
        <v>0</v>
      </c>
      <c r="AS58" s="37"/>
      <c r="AT58" s="37"/>
      <c r="AU58" s="133"/>
      <c r="AV58" s="49">
        <f t="shared" si="7"/>
        <v>0</v>
      </c>
      <c r="AW58" s="37"/>
      <c r="AX58" s="38"/>
      <c r="AY58" s="134"/>
      <c r="AZ58" s="49">
        <f t="shared" si="31"/>
        <v>0</v>
      </c>
      <c r="BA58" s="50">
        <f t="shared" si="36"/>
        <v>0</v>
      </c>
      <c r="BB58" s="50">
        <f t="shared" si="37"/>
        <v>0</v>
      </c>
      <c r="BC58" s="50">
        <f t="shared" si="32"/>
        <v>0</v>
      </c>
      <c r="BD58" s="50">
        <f t="shared" si="38"/>
        <v>0</v>
      </c>
      <c r="BE58" s="50">
        <f t="shared" si="39"/>
        <v>0</v>
      </c>
      <c r="BF58" s="50">
        <f t="shared" si="40"/>
        <v>0</v>
      </c>
      <c r="BG58" s="50">
        <f t="shared" si="41"/>
        <v>0</v>
      </c>
      <c r="BH58" s="49">
        <f t="shared" si="33"/>
        <v>0</v>
      </c>
      <c r="BI58" s="50">
        <f t="shared" si="42"/>
        <v>0</v>
      </c>
      <c r="BJ58" s="50">
        <f t="shared" si="43"/>
        <v>0</v>
      </c>
      <c r="BK58" s="50">
        <f t="shared" si="44"/>
        <v>0</v>
      </c>
      <c r="BL58" s="50">
        <f t="shared" si="34"/>
        <v>0</v>
      </c>
      <c r="BM58" s="50">
        <f t="shared" si="45"/>
        <v>0</v>
      </c>
      <c r="BN58" s="382">
        <f t="shared" si="46"/>
        <v>0</v>
      </c>
      <c r="BO58" s="383">
        <f t="shared" si="47"/>
        <v>0</v>
      </c>
      <c r="BP58" s="383">
        <f t="shared" si="48"/>
        <v>0</v>
      </c>
      <c r="BQ58" s="383">
        <f t="shared" si="49"/>
        <v>0</v>
      </c>
      <c r="BR58" s="383">
        <f t="shared" si="35"/>
        <v>0</v>
      </c>
      <c r="BS58" s="383">
        <f t="shared" si="50"/>
        <v>0</v>
      </c>
      <c r="BT58" s="159"/>
      <c r="BU58" s="159"/>
      <c r="BV58" s="159"/>
      <c r="BW58" s="159"/>
      <c r="BX58" s="159"/>
      <c r="BY58" s="159"/>
      <c r="BZ58" s="218"/>
      <c r="CA58" s="218"/>
      <c r="CB58" s="22"/>
      <c r="CC58" s="72"/>
    </row>
    <row r="59" spans="1:81" x14ac:dyDescent="0.55000000000000004">
      <c r="A59" s="72"/>
      <c r="B59" s="40">
        <f t="shared" si="23"/>
        <v>47</v>
      </c>
      <c r="C59" s="135"/>
      <c r="D59" s="127"/>
      <c r="E59" s="148"/>
      <c r="F59" s="148"/>
      <c r="G59" s="154">
        <f t="shared" si="24"/>
        <v>0</v>
      </c>
      <c r="H59" s="154">
        <f t="shared" si="25"/>
        <v>0</v>
      </c>
      <c r="I59" s="128"/>
      <c r="J59" s="219">
        <f t="shared" si="26"/>
        <v>0</v>
      </c>
      <c r="K59" s="129"/>
      <c r="L59" s="57"/>
      <c r="M59" s="380" cm="1">
        <f t="array" ref="M59">_xlfn.IFS(OR(NOT(ISNUMBER(L59)),K59="無"),0,L59&lt;E59*0.5,0,E59*3&lt;L59,E59*3,AND(E59*0.5&lt;=L59,E59*3&gt;=L59),L59)</f>
        <v>0</v>
      </c>
      <c r="N59" s="22"/>
      <c r="O59" s="23"/>
      <c r="P59" s="23"/>
      <c r="Q59" s="23"/>
      <c r="R59" s="23"/>
      <c r="S59" s="156"/>
      <c r="T59" s="61"/>
      <c r="U59" s="49">
        <f t="shared" si="27"/>
        <v>0</v>
      </c>
      <c r="V59" s="37"/>
      <c r="W59" s="133"/>
      <c r="X59" s="49">
        <f t="shared" si="28"/>
        <v>0</v>
      </c>
      <c r="Y59" s="37"/>
      <c r="Z59" s="37"/>
      <c r="AA59" s="37"/>
      <c r="AB59" s="133"/>
      <c r="AC59" s="49">
        <f t="shared" si="29"/>
        <v>0</v>
      </c>
      <c r="AD59" s="37"/>
      <c r="AE59" s="37"/>
      <c r="AF59" s="133"/>
      <c r="AG59" s="49">
        <f t="shared" si="4"/>
        <v>0</v>
      </c>
      <c r="AH59" s="37"/>
      <c r="AI59" s="385"/>
      <c r="AJ59" s="49">
        <f t="shared" si="30"/>
        <v>0</v>
      </c>
      <c r="AK59" s="37"/>
      <c r="AL59" s="133"/>
      <c r="AM59" s="49">
        <f t="shared" si="5"/>
        <v>0</v>
      </c>
      <c r="AN59" s="37"/>
      <c r="AO59" s="37"/>
      <c r="AP59" s="37"/>
      <c r="AQ59" s="133"/>
      <c r="AR59" s="49">
        <f t="shared" si="6"/>
        <v>0</v>
      </c>
      <c r="AS59" s="37"/>
      <c r="AT59" s="37"/>
      <c r="AU59" s="133"/>
      <c r="AV59" s="49">
        <f t="shared" si="7"/>
        <v>0</v>
      </c>
      <c r="AW59" s="37"/>
      <c r="AX59" s="38"/>
      <c r="AY59" s="134"/>
      <c r="AZ59" s="49">
        <f t="shared" si="31"/>
        <v>0</v>
      </c>
      <c r="BA59" s="50">
        <f t="shared" si="36"/>
        <v>0</v>
      </c>
      <c r="BB59" s="50">
        <f t="shared" si="37"/>
        <v>0</v>
      </c>
      <c r="BC59" s="50">
        <f t="shared" si="32"/>
        <v>0</v>
      </c>
      <c r="BD59" s="50">
        <f t="shared" si="38"/>
        <v>0</v>
      </c>
      <c r="BE59" s="50">
        <f t="shared" si="39"/>
        <v>0</v>
      </c>
      <c r="BF59" s="50">
        <f t="shared" si="40"/>
        <v>0</v>
      </c>
      <c r="BG59" s="50">
        <f t="shared" si="41"/>
        <v>0</v>
      </c>
      <c r="BH59" s="49">
        <f t="shared" si="33"/>
        <v>0</v>
      </c>
      <c r="BI59" s="50">
        <f t="shared" si="42"/>
        <v>0</v>
      </c>
      <c r="BJ59" s="50">
        <f t="shared" si="43"/>
        <v>0</v>
      </c>
      <c r="BK59" s="50">
        <f t="shared" si="44"/>
        <v>0</v>
      </c>
      <c r="BL59" s="50">
        <f t="shared" si="34"/>
        <v>0</v>
      </c>
      <c r="BM59" s="50">
        <f t="shared" si="45"/>
        <v>0</v>
      </c>
      <c r="BN59" s="382">
        <f t="shared" si="46"/>
        <v>0</v>
      </c>
      <c r="BO59" s="383">
        <f t="shared" si="47"/>
        <v>0</v>
      </c>
      <c r="BP59" s="383">
        <f t="shared" si="48"/>
        <v>0</v>
      </c>
      <c r="BQ59" s="383">
        <f t="shared" si="49"/>
        <v>0</v>
      </c>
      <c r="BR59" s="383">
        <f t="shared" si="35"/>
        <v>0</v>
      </c>
      <c r="BS59" s="383">
        <f t="shared" si="50"/>
        <v>0</v>
      </c>
      <c r="BT59" s="159"/>
      <c r="BU59" s="159"/>
      <c r="BV59" s="159"/>
      <c r="BW59" s="159"/>
      <c r="BX59" s="159"/>
      <c r="BY59" s="159"/>
      <c r="BZ59" s="218"/>
      <c r="CA59" s="218"/>
      <c r="CB59" s="22"/>
      <c r="CC59" s="72"/>
    </row>
    <row r="60" spans="1:81" x14ac:dyDescent="0.55000000000000004">
      <c r="A60" s="72"/>
      <c r="B60" s="40">
        <f t="shared" si="23"/>
        <v>48</v>
      </c>
      <c r="C60" s="135"/>
      <c r="D60" s="127"/>
      <c r="E60" s="148"/>
      <c r="F60" s="148"/>
      <c r="G60" s="154">
        <f t="shared" si="24"/>
        <v>0</v>
      </c>
      <c r="H60" s="154">
        <f t="shared" si="25"/>
        <v>0</v>
      </c>
      <c r="I60" s="128"/>
      <c r="J60" s="219">
        <f t="shared" si="26"/>
        <v>0</v>
      </c>
      <c r="K60" s="129"/>
      <c r="L60" s="57"/>
      <c r="M60" s="380" cm="1">
        <f t="array" ref="M60">_xlfn.IFS(OR(NOT(ISNUMBER(L60)),K60="無"),0,L60&lt;E60*0.5,0,E60*3&lt;L60,E60*3,AND(E60*0.5&lt;=L60,E60*3&gt;=L60),L60)</f>
        <v>0</v>
      </c>
      <c r="N60" s="22"/>
      <c r="O60" s="23"/>
      <c r="P60" s="23"/>
      <c r="Q60" s="23"/>
      <c r="R60" s="23"/>
      <c r="S60" s="156"/>
      <c r="T60" s="61"/>
      <c r="U60" s="49">
        <f t="shared" si="27"/>
        <v>0</v>
      </c>
      <c r="V60" s="37"/>
      <c r="W60" s="133"/>
      <c r="X60" s="49">
        <f t="shared" si="28"/>
        <v>0</v>
      </c>
      <c r="Y60" s="37"/>
      <c r="Z60" s="37"/>
      <c r="AA60" s="37"/>
      <c r="AB60" s="133"/>
      <c r="AC60" s="49">
        <f t="shared" si="29"/>
        <v>0</v>
      </c>
      <c r="AD60" s="37"/>
      <c r="AE60" s="37"/>
      <c r="AF60" s="133"/>
      <c r="AG60" s="49">
        <f t="shared" si="4"/>
        <v>0</v>
      </c>
      <c r="AH60" s="37"/>
      <c r="AI60" s="385"/>
      <c r="AJ60" s="49">
        <f t="shared" si="30"/>
        <v>0</v>
      </c>
      <c r="AK60" s="37"/>
      <c r="AL60" s="133"/>
      <c r="AM60" s="49">
        <f t="shared" si="5"/>
        <v>0</v>
      </c>
      <c r="AN60" s="37"/>
      <c r="AO60" s="37"/>
      <c r="AP60" s="37"/>
      <c r="AQ60" s="133"/>
      <c r="AR60" s="49">
        <f t="shared" si="6"/>
        <v>0</v>
      </c>
      <c r="AS60" s="37"/>
      <c r="AT60" s="37"/>
      <c r="AU60" s="133"/>
      <c r="AV60" s="49">
        <f t="shared" si="7"/>
        <v>0</v>
      </c>
      <c r="AW60" s="37"/>
      <c r="AX60" s="38"/>
      <c r="AY60" s="134"/>
      <c r="AZ60" s="49">
        <f t="shared" si="31"/>
        <v>0</v>
      </c>
      <c r="BA60" s="50">
        <f t="shared" si="36"/>
        <v>0</v>
      </c>
      <c r="BB60" s="50">
        <f t="shared" si="37"/>
        <v>0</v>
      </c>
      <c r="BC60" s="50">
        <f t="shared" si="32"/>
        <v>0</v>
      </c>
      <c r="BD60" s="50">
        <f t="shared" si="38"/>
        <v>0</v>
      </c>
      <c r="BE60" s="50">
        <f t="shared" si="39"/>
        <v>0</v>
      </c>
      <c r="BF60" s="50">
        <f t="shared" si="40"/>
        <v>0</v>
      </c>
      <c r="BG60" s="50">
        <f t="shared" si="41"/>
        <v>0</v>
      </c>
      <c r="BH60" s="49">
        <f t="shared" si="33"/>
        <v>0</v>
      </c>
      <c r="BI60" s="50">
        <f t="shared" si="42"/>
        <v>0</v>
      </c>
      <c r="BJ60" s="50">
        <f t="shared" si="43"/>
        <v>0</v>
      </c>
      <c r="BK60" s="50">
        <f t="shared" si="44"/>
        <v>0</v>
      </c>
      <c r="BL60" s="50">
        <f t="shared" si="34"/>
        <v>0</v>
      </c>
      <c r="BM60" s="50">
        <f t="shared" si="45"/>
        <v>0</v>
      </c>
      <c r="BN60" s="382">
        <f t="shared" si="46"/>
        <v>0</v>
      </c>
      <c r="BO60" s="383">
        <f t="shared" si="47"/>
        <v>0</v>
      </c>
      <c r="BP60" s="383">
        <f t="shared" si="48"/>
        <v>0</v>
      </c>
      <c r="BQ60" s="383">
        <f t="shared" si="49"/>
        <v>0</v>
      </c>
      <c r="BR60" s="383">
        <f t="shared" si="35"/>
        <v>0</v>
      </c>
      <c r="BS60" s="383">
        <f t="shared" si="50"/>
        <v>0</v>
      </c>
      <c r="BT60" s="159"/>
      <c r="BU60" s="159"/>
      <c r="BV60" s="159"/>
      <c r="BW60" s="159"/>
      <c r="BX60" s="159"/>
      <c r="BY60" s="159"/>
      <c r="BZ60" s="218"/>
      <c r="CA60" s="218"/>
      <c r="CB60" s="22"/>
      <c r="CC60" s="72"/>
    </row>
    <row r="61" spans="1:81" x14ac:dyDescent="0.55000000000000004">
      <c r="A61" s="72"/>
      <c r="B61" s="40">
        <f t="shared" si="23"/>
        <v>49</v>
      </c>
      <c r="C61" s="135"/>
      <c r="D61" s="127"/>
      <c r="E61" s="148"/>
      <c r="F61" s="148"/>
      <c r="G61" s="154">
        <f t="shared" si="24"/>
        <v>0</v>
      </c>
      <c r="H61" s="154">
        <f t="shared" si="25"/>
        <v>0</v>
      </c>
      <c r="I61" s="128"/>
      <c r="J61" s="219">
        <f t="shared" si="26"/>
        <v>0</v>
      </c>
      <c r="K61" s="129"/>
      <c r="L61" s="57"/>
      <c r="M61" s="380" cm="1">
        <f t="array" ref="M61">_xlfn.IFS(OR(NOT(ISNUMBER(L61)),K61="無"),0,L61&lt;E61*0.5,0,E61*3&lt;L61,E61*3,AND(E61*0.5&lt;=L61,E61*3&gt;=L61),L61)</f>
        <v>0</v>
      </c>
      <c r="N61" s="22"/>
      <c r="O61" s="23"/>
      <c r="P61" s="23"/>
      <c r="Q61" s="23"/>
      <c r="R61" s="23"/>
      <c r="S61" s="156"/>
      <c r="T61" s="61"/>
      <c r="U61" s="49">
        <f t="shared" si="27"/>
        <v>0</v>
      </c>
      <c r="V61" s="37"/>
      <c r="W61" s="133"/>
      <c r="X61" s="49">
        <f t="shared" si="28"/>
        <v>0</v>
      </c>
      <c r="Y61" s="37"/>
      <c r="Z61" s="37"/>
      <c r="AA61" s="37"/>
      <c r="AB61" s="133"/>
      <c r="AC61" s="49">
        <f t="shared" si="29"/>
        <v>0</v>
      </c>
      <c r="AD61" s="37"/>
      <c r="AE61" s="37"/>
      <c r="AF61" s="133"/>
      <c r="AG61" s="49">
        <f t="shared" si="4"/>
        <v>0</v>
      </c>
      <c r="AH61" s="37"/>
      <c r="AI61" s="385"/>
      <c r="AJ61" s="49">
        <f t="shared" si="30"/>
        <v>0</v>
      </c>
      <c r="AK61" s="37"/>
      <c r="AL61" s="133"/>
      <c r="AM61" s="49">
        <f t="shared" si="5"/>
        <v>0</v>
      </c>
      <c r="AN61" s="37"/>
      <c r="AO61" s="37"/>
      <c r="AP61" s="37"/>
      <c r="AQ61" s="133"/>
      <c r="AR61" s="49">
        <f t="shared" si="6"/>
        <v>0</v>
      </c>
      <c r="AS61" s="37"/>
      <c r="AT61" s="37"/>
      <c r="AU61" s="133"/>
      <c r="AV61" s="49">
        <f t="shared" si="7"/>
        <v>0</v>
      </c>
      <c r="AW61" s="37"/>
      <c r="AX61" s="38"/>
      <c r="AY61" s="134"/>
      <c r="AZ61" s="49">
        <f t="shared" si="31"/>
        <v>0</v>
      </c>
      <c r="BA61" s="50">
        <f t="shared" si="36"/>
        <v>0</v>
      </c>
      <c r="BB61" s="50">
        <f t="shared" si="37"/>
        <v>0</v>
      </c>
      <c r="BC61" s="50">
        <f t="shared" si="32"/>
        <v>0</v>
      </c>
      <c r="BD61" s="50">
        <f t="shared" si="38"/>
        <v>0</v>
      </c>
      <c r="BE61" s="50">
        <f t="shared" si="39"/>
        <v>0</v>
      </c>
      <c r="BF61" s="50">
        <f t="shared" si="40"/>
        <v>0</v>
      </c>
      <c r="BG61" s="50">
        <f t="shared" si="41"/>
        <v>0</v>
      </c>
      <c r="BH61" s="49">
        <f t="shared" si="33"/>
        <v>0</v>
      </c>
      <c r="BI61" s="50">
        <f t="shared" si="42"/>
        <v>0</v>
      </c>
      <c r="BJ61" s="50">
        <f t="shared" si="43"/>
        <v>0</v>
      </c>
      <c r="BK61" s="50">
        <f t="shared" si="44"/>
        <v>0</v>
      </c>
      <c r="BL61" s="50">
        <f t="shared" si="34"/>
        <v>0</v>
      </c>
      <c r="BM61" s="50">
        <f t="shared" si="45"/>
        <v>0</v>
      </c>
      <c r="BN61" s="382">
        <f t="shared" si="46"/>
        <v>0</v>
      </c>
      <c r="BO61" s="383">
        <f t="shared" si="47"/>
        <v>0</v>
      </c>
      <c r="BP61" s="383">
        <f t="shared" si="48"/>
        <v>0</v>
      </c>
      <c r="BQ61" s="383">
        <f t="shared" si="49"/>
        <v>0</v>
      </c>
      <c r="BR61" s="383">
        <f t="shared" si="35"/>
        <v>0</v>
      </c>
      <c r="BS61" s="383">
        <f t="shared" si="50"/>
        <v>0</v>
      </c>
      <c r="BT61" s="159"/>
      <c r="BU61" s="159"/>
      <c r="BV61" s="159"/>
      <c r="BW61" s="159"/>
      <c r="BX61" s="159"/>
      <c r="BY61" s="159"/>
      <c r="BZ61" s="218"/>
      <c r="CA61" s="218"/>
      <c r="CB61" s="22"/>
      <c r="CC61" s="72"/>
    </row>
    <row r="62" spans="1:81" x14ac:dyDescent="0.55000000000000004">
      <c r="A62" s="72"/>
      <c r="B62" s="40">
        <f t="shared" si="23"/>
        <v>50</v>
      </c>
      <c r="C62" s="135"/>
      <c r="D62" s="127"/>
      <c r="E62" s="148"/>
      <c r="F62" s="148"/>
      <c r="G62" s="154">
        <f t="shared" si="24"/>
        <v>0</v>
      </c>
      <c r="H62" s="154">
        <f t="shared" si="25"/>
        <v>0</v>
      </c>
      <c r="I62" s="128"/>
      <c r="J62" s="219">
        <f t="shared" si="26"/>
        <v>0</v>
      </c>
      <c r="K62" s="129"/>
      <c r="L62" s="57"/>
      <c r="M62" s="380" cm="1">
        <f t="array" ref="M62">_xlfn.IFS(OR(NOT(ISNUMBER(L62)),K62="無"),0,L62&lt;E62*0.5,0,E62*3&lt;L62,E62*3,AND(E62*0.5&lt;=L62,E62*3&gt;=L62),L62)</f>
        <v>0</v>
      </c>
      <c r="N62" s="22"/>
      <c r="O62" s="23"/>
      <c r="P62" s="23"/>
      <c r="Q62" s="23"/>
      <c r="R62" s="23"/>
      <c r="S62" s="156"/>
      <c r="T62" s="61"/>
      <c r="U62" s="49">
        <f t="shared" si="27"/>
        <v>0</v>
      </c>
      <c r="V62" s="37"/>
      <c r="W62" s="133"/>
      <c r="X62" s="49">
        <f t="shared" si="28"/>
        <v>0</v>
      </c>
      <c r="Y62" s="37"/>
      <c r="Z62" s="37"/>
      <c r="AA62" s="37"/>
      <c r="AB62" s="133"/>
      <c r="AC62" s="49">
        <f t="shared" si="29"/>
        <v>0</v>
      </c>
      <c r="AD62" s="37"/>
      <c r="AE62" s="37"/>
      <c r="AF62" s="133"/>
      <c r="AG62" s="49">
        <f t="shared" si="4"/>
        <v>0</v>
      </c>
      <c r="AH62" s="37"/>
      <c r="AI62" s="385"/>
      <c r="AJ62" s="49">
        <f t="shared" si="30"/>
        <v>0</v>
      </c>
      <c r="AK62" s="37"/>
      <c r="AL62" s="133"/>
      <c r="AM62" s="49">
        <f t="shared" si="5"/>
        <v>0</v>
      </c>
      <c r="AN62" s="37"/>
      <c r="AO62" s="37"/>
      <c r="AP62" s="37"/>
      <c r="AQ62" s="133"/>
      <c r="AR62" s="49">
        <f t="shared" si="6"/>
        <v>0</v>
      </c>
      <c r="AS62" s="37"/>
      <c r="AT62" s="37"/>
      <c r="AU62" s="133"/>
      <c r="AV62" s="49">
        <f t="shared" si="7"/>
        <v>0</v>
      </c>
      <c r="AW62" s="37"/>
      <c r="AX62" s="38"/>
      <c r="AY62" s="134"/>
      <c r="AZ62" s="49">
        <f t="shared" si="31"/>
        <v>0</v>
      </c>
      <c r="BA62" s="50">
        <f t="shared" si="36"/>
        <v>0</v>
      </c>
      <c r="BB62" s="50">
        <f t="shared" si="37"/>
        <v>0</v>
      </c>
      <c r="BC62" s="50">
        <f t="shared" si="32"/>
        <v>0</v>
      </c>
      <c r="BD62" s="50">
        <f t="shared" si="38"/>
        <v>0</v>
      </c>
      <c r="BE62" s="50">
        <f t="shared" si="39"/>
        <v>0</v>
      </c>
      <c r="BF62" s="50">
        <f t="shared" si="40"/>
        <v>0</v>
      </c>
      <c r="BG62" s="50">
        <f t="shared" si="41"/>
        <v>0</v>
      </c>
      <c r="BH62" s="49">
        <f t="shared" si="33"/>
        <v>0</v>
      </c>
      <c r="BI62" s="50">
        <f t="shared" si="42"/>
        <v>0</v>
      </c>
      <c r="BJ62" s="50">
        <f t="shared" si="43"/>
        <v>0</v>
      </c>
      <c r="BK62" s="50">
        <f t="shared" si="44"/>
        <v>0</v>
      </c>
      <c r="BL62" s="50">
        <f t="shared" si="34"/>
        <v>0</v>
      </c>
      <c r="BM62" s="50">
        <f t="shared" si="45"/>
        <v>0</v>
      </c>
      <c r="BN62" s="382">
        <f t="shared" si="46"/>
        <v>0</v>
      </c>
      <c r="BO62" s="383">
        <f t="shared" si="47"/>
        <v>0</v>
      </c>
      <c r="BP62" s="383">
        <f t="shared" si="48"/>
        <v>0</v>
      </c>
      <c r="BQ62" s="383">
        <f t="shared" si="49"/>
        <v>0</v>
      </c>
      <c r="BR62" s="383">
        <f t="shared" si="35"/>
        <v>0</v>
      </c>
      <c r="BS62" s="383">
        <f t="shared" si="50"/>
        <v>0</v>
      </c>
      <c r="BT62" s="159"/>
      <c r="BU62" s="159"/>
      <c r="BV62" s="159"/>
      <c r="BW62" s="159"/>
      <c r="BX62" s="159"/>
      <c r="BY62" s="159"/>
      <c r="BZ62" s="218"/>
      <c r="CA62" s="218"/>
      <c r="CB62" s="22"/>
      <c r="CC62" s="72"/>
    </row>
    <row r="63" spans="1:81" x14ac:dyDescent="0.55000000000000004">
      <c r="A63" s="72"/>
      <c r="B63" s="40">
        <f t="shared" si="23"/>
        <v>51</v>
      </c>
      <c r="C63" s="135"/>
      <c r="D63" s="127"/>
      <c r="E63" s="148"/>
      <c r="F63" s="148"/>
      <c r="G63" s="154">
        <f t="shared" si="24"/>
        <v>0</v>
      </c>
      <c r="H63" s="154">
        <f t="shared" si="25"/>
        <v>0</v>
      </c>
      <c r="I63" s="128"/>
      <c r="J63" s="219">
        <f t="shared" si="26"/>
        <v>0</v>
      </c>
      <c r="K63" s="129"/>
      <c r="L63" s="57"/>
      <c r="M63" s="380" cm="1">
        <f t="array" ref="M63">_xlfn.IFS(OR(NOT(ISNUMBER(L63)),K63="無"),0,L63&lt;E63*0.5,0,E63*3&lt;L63,E63*3,AND(E63*0.5&lt;=L63,E63*3&gt;=L63),L63)</f>
        <v>0</v>
      </c>
      <c r="N63" s="22"/>
      <c r="O63" s="23"/>
      <c r="P63" s="23"/>
      <c r="Q63" s="23"/>
      <c r="R63" s="23"/>
      <c r="S63" s="156"/>
      <c r="T63" s="61"/>
      <c r="U63" s="49">
        <f t="shared" si="27"/>
        <v>0</v>
      </c>
      <c r="V63" s="37"/>
      <c r="W63" s="133"/>
      <c r="X63" s="49">
        <f t="shared" si="28"/>
        <v>0</v>
      </c>
      <c r="Y63" s="37"/>
      <c r="Z63" s="37"/>
      <c r="AA63" s="37"/>
      <c r="AB63" s="133"/>
      <c r="AC63" s="49">
        <f t="shared" si="29"/>
        <v>0</v>
      </c>
      <c r="AD63" s="37"/>
      <c r="AE63" s="37"/>
      <c r="AF63" s="133"/>
      <c r="AG63" s="49">
        <f t="shared" si="4"/>
        <v>0</v>
      </c>
      <c r="AH63" s="37"/>
      <c r="AI63" s="385"/>
      <c r="AJ63" s="49">
        <f t="shared" si="30"/>
        <v>0</v>
      </c>
      <c r="AK63" s="37"/>
      <c r="AL63" s="133"/>
      <c r="AM63" s="49">
        <f t="shared" si="5"/>
        <v>0</v>
      </c>
      <c r="AN63" s="37"/>
      <c r="AO63" s="37"/>
      <c r="AP63" s="37"/>
      <c r="AQ63" s="133"/>
      <c r="AR63" s="49">
        <f t="shared" si="6"/>
        <v>0</v>
      </c>
      <c r="AS63" s="37"/>
      <c r="AT63" s="37"/>
      <c r="AU63" s="133"/>
      <c r="AV63" s="49">
        <f t="shared" si="7"/>
        <v>0</v>
      </c>
      <c r="AW63" s="37"/>
      <c r="AX63" s="38"/>
      <c r="AY63" s="134"/>
      <c r="AZ63" s="49">
        <f t="shared" si="31"/>
        <v>0</v>
      </c>
      <c r="BA63" s="50">
        <f t="shared" si="36"/>
        <v>0</v>
      </c>
      <c r="BB63" s="50">
        <f t="shared" si="37"/>
        <v>0</v>
      </c>
      <c r="BC63" s="50">
        <f t="shared" si="32"/>
        <v>0</v>
      </c>
      <c r="BD63" s="50">
        <f t="shared" si="38"/>
        <v>0</v>
      </c>
      <c r="BE63" s="50">
        <f t="shared" si="39"/>
        <v>0</v>
      </c>
      <c r="BF63" s="50">
        <f t="shared" si="40"/>
        <v>0</v>
      </c>
      <c r="BG63" s="50">
        <f t="shared" si="41"/>
        <v>0</v>
      </c>
      <c r="BH63" s="49">
        <f t="shared" si="33"/>
        <v>0</v>
      </c>
      <c r="BI63" s="50">
        <f t="shared" si="42"/>
        <v>0</v>
      </c>
      <c r="BJ63" s="50">
        <f t="shared" si="43"/>
        <v>0</v>
      </c>
      <c r="BK63" s="50">
        <f t="shared" si="44"/>
        <v>0</v>
      </c>
      <c r="BL63" s="50">
        <f t="shared" si="34"/>
        <v>0</v>
      </c>
      <c r="BM63" s="50">
        <f t="shared" si="45"/>
        <v>0</v>
      </c>
      <c r="BN63" s="382">
        <f t="shared" si="46"/>
        <v>0</v>
      </c>
      <c r="BO63" s="383">
        <f t="shared" si="47"/>
        <v>0</v>
      </c>
      <c r="BP63" s="383">
        <f t="shared" si="48"/>
        <v>0</v>
      </c>
      <c r="BQ63" s="383">
        <f t="shared" si="49"/>
        <v>0</v>
      </c>
      <c r="BR63" s="383">
        <f t="shared" si="35"/>
        <v>0</v>
      </c>
      <c r="BS63" s="383">
        <f t="shared" si="50"/>
        <v>0</v>
      </c>
      <c r="BT63" s="159"/>
      <c r="BU63" s="159"/>
      <c r="BV63" s="159"/>
      <c r="BW63" s="159"/>
      <c r="BX63" s="159"/>
      <c r="BY63" s="159"/>
      <c r="BZ63" s="218"/>
      <c r="CA63" s="218"/>
      <c r="CB63" s="22"/>
      <c r="CC63" s="72"/>
    </row>
    <row r="64" spans="1:81" x14ac:dyDescent="0.55000000000000004">
      <c r="A64" s="72"/>
      <c r="B64" s="40">
        <f t="shared" si="23"/>
        <v>52</v>
      </c>
      <c r="C64" s="135"/>
      <c r="D64" s="127"/>
      <c r="E64" s="148"/>
      <c r="F64" s="148"/>
      <c r="G64" s="154">
        <f t="shared" si="24"/>
        <v>0</v>
      </c>
      <c r="H64" s="154">
        <f t="shared" si="25"/>
        <v>0</v>
      </c>
      <c r="I64" s="128"/>
      <c r="J64" s="219">
        <f t="shared" si="26"/>
        <v>0</v>
      </c>
      <c r="K64" s="129"/>
      <c r="L64" s="57"/>
      <c r="M64" s="380" cm="1">
        <f t="array" ref="M64">_xlfn.IFS(OR(NOT(ISNUMBER(L64)),K64="無"),0,L64&lt;E64*0.5,0,E64*3&lt;L64,E64*3,AND(E64*0.5&lt;=L64,E64*3&gt;=L64),L64)</f>
        <v>0</v>
      </c>
      <c r="N64" s="22"/>
      <c r="O64" s="23"/>
      <c r="P64" s="23"/>
      <c r="Q64" s="23"/>
      <c r="R64" s="23"/>
      <c r="S64" s="156"/>
      <c r="T64" s="61"/>
      <c r="U64" s="49">
        <f t="shared" si="27"/>
        <v>0</v>
      </c>
      <c r="V64" s="37"/>
      <c r="W64" s="133"/>
      <c r="X64" s="49">
        <f t="shared" si="28"/>
        <v>0</v>
      </c>
      <c r="Y64" s="37"/>
      <c r="Z64" s="37"/>
      <c r="AA64" s="37"/>
      <c r="AB64" s="133"/>
      <c r="AC64" s="49">
        <f t="shared" si="29"/>
        <v>0</v>
      </c>
      <c r="AD64" s="37"/>
      <c r="AE64" s="37"/>
      <c r="AF64" s="133"/>
      <c r="AG64" s="49">
        <f t="shared" si="4"/>
        <v>0</v>
      </c>
      <c r="AH64" s="37"/>
      <c r="AI64" s="385"/>
      <c r="AJ64" s="49">
        <f t="shared" si="30"/>
        <v>0</v>
      </c>
      <c r="AK64" s="37"/>
      <c r="AL64" s="133"/>
      <c r="AM64" s="49">
        <f t="shared" si="5"/>
        <v>0</v>
      </c>
      <c r="AN64" s="37"/>
      <c r="AO64" s="37"/>
      <c r="AP64" s="37"/>
      <c r="AQ64" s="133"/>
      <c r="AR64" s="49">
        <f t="shared" si="6"/>
        <v>0</v>
      </c>
      <c r="AS64" s="37"/>
      <c r="AT64" s="37"/>
      <c r="AU64" s="133"/>
      <c r="AV64" s="49">
        <f t="shared" si="7"/>
        <v>0</v>
      </c>
      <c r="AW64" s="37"/>
      <c r="AX64" s="38"/>
      <c r="AY64" s="134"/>
      <c r="AZ64" s="49">
        <f t="shared" si="31"/>
        <v>0</v>
      </c>
      <c r="BA64" s="50">
        <f t="shared" si="36"/>
        <v>0</v>
      </c>
      <c r="BB64" s="50">
        <f t="shared" si="37"/>
        <v>0</v>
      </c>
      <c r="BC64" s="50">
        <f t="shared" si="32"/>
        <v>0</v>
      </c>
      <c r="BD64" s="50">
        <f t="shared" si="38"/>
        <v>0</v>
      </c>
      <c r="BE64" s="50">
        <f t="shared" si="39"/>
        <v>0</v>
      </c>
      <c r="BF64" s="50">
        <f t="shared" si="40"/>
        <v>0</v>
      </c>
      <c r="BG64" s="50">
        <f t="shared" si="41"/>
        <v>0</v>
      </c>
      <c r="BH64" s="49">
        <f t="shared" si="33"/>
        <v>0</v>
      </c>
      <c r="BI64" s="50">
        <f t="shared" si="42"/>
        <v>0</v>
      </c>
      <c r="BJ64" s="50">
        <f t="shared" si="43"/>
        <v>0</v>
      </c>
      <c r="BK64" s="50">
        <f t="shared" si="44"/>
        <v>0</v>
      </c>
      <c r="BL64" s="50">
        <f t="shared" si="34"/>
        <v>0</v>
      </c>
      <c r="BM64" s="50">
        <f t="shared" si="45"/>
        <v>0</v>
      </c>
      <c r="BN64" s="382">
        <f t="shared" si="46"/>
        <v>0</v>
      </c>
      <c r="BO64" s="383">
        <f t="shared" si="47"/>
        <v>0</v>
      </c>
      <c r="BP64" s="383">
        <f t="shared" si="48"/>
        <v>0</v>
      </c>
      <c r="BQ64" s="383">
        <f t="shared" si="49"/>
        <v>0</v>
      </c>
      <c r="BR64" s="383">
        <f t="shared" si="35"/>
        <v>0</v>
      </c>
      <c r="BS64" s="383">
        <f t="shared" si="50"/>
        <v>0</v>
      </c>
      <c r="BT64" s="159"/>
      <c r="BU64" s="159"/>
      <c r="BV64" s="159"/>
      <c r="BW64" s="159"/>
      <c r="BX64" s="159"/>
      <c r="BY64" s="159"/>
      <c r="BZ64" s="218"/>
      <c r="CA64" s="218"/>
      <c r="CB64" s="22"/>
      <c r="CC64" s="72"/>
    </row>
    <row r="65" spans="1:81" x14ac:dyDescent="0.55000000000000004">
      <c r="A65" s="72"/>
      <c r="B65" s="40">
        <f t="shared" si="23"/>
        <v>53</v>
      </c>
      <c r="C65" s="135"/>
      <c r="D65" s="127"/>
      <c r="E65" s="148"/>
      <c r="F65" s="148"/>
      <c r="G65" s="154">
        <f t="shared" si="24"/>
        <v>0</v>
      </c>
      <c r="H65" s="154">
        <f t="shared" si="25"/>
        <v>0</v>
      </c>
      <c r="I65" s="128"/>
      <c r="J65" s="219">
        <f t="shared" si="26"/>
        <v>0</v>
      </c>
      <c r="K65" s="129"/>
      <c r="L65" s="57"/>
      <c r="M65" s="380" cm="1">
        <f t="array" ref="M65">_xlfn.IFS(OR(NOT(ISNUMBER(L65)),K65="無"),0,L65&lt;E65*0.5,0,E65*3&lt;L65,E65*3,AND(E65*0.5&lt;=L65,E65*3&gt;=L65),L65)</f>
        <v>0</v>
      </c>
      <c r="N65" s="22"/>
      <c r="O65" s="23"/>
      <c r="P65" s="23"/>
      <c r="Q65" s="23"/>
      <c r="R65" s="23"/>
      <c r="S65" s="156"/>
      <c r="T65" s="61"/>
      <c r="U65" s="49">
        <f t="shared" si="27"/>
        <v>0</v>
      </c>
      <c r="V65" s="37"/>
      <c r="W65" s="133"/>
      <c r="X65" s="49">
        <f t="shared" si="28"/>
        <v>0</v>
      </c>
      <c r="Y65" s="37"/>
      <c r="Z65" s="37"/>
      <c r="AA65" s="37"/>
      <c r="AB65" s="133"/>
      <c r="AC65" s="49">
        <f t="shared" si="29"/>
        <v>0</v>
      </c>
      <c r="AD65" s="37"/>
      <c r="AE65" s="37"/>
      <c r="AF65" s="133"/>
      <c r="AG65" s="49">
        <f t="shared" si="4"/>
        <v>0</v>
      </c>
      <c r="AH65" s="37"/>
      <c r="AI65" s="385"/>
      <c r="AJ65" s="49">
        <f t="shared" si="30"/>
        <v>0</v>
      </c>
      <c r="AK65" s="37"/>
      <c r="AL65" s="133"/>
      <c r="AM65" s="49">
        <f t="shared" si="5"/>
        <v>0</v>
      </c>
      <c r="AN65" s="37"/>
      <c r="AO65" s="37"/>
      <c r="AP65" s="37"/>
      <c r="AQ65" s="133"/>
      <c r="AR65" s="49">
        <f t="shared" si="6"/>
        <v>0</v>
      </c>
      <c r="AS65" s="37"/>
      <c r="AT65" s="37"/>
      <c r="AU65" s="133"/>
      <c r="AV65" s="49">
        <f t="shared" si="7"/>
        <v>0</v>
      </c>
      <c r="AW65" s="37"/>
      <c r="AX65" s="38"/>
      <c r="AY65" s="134"/>
      <c r="AZ65" s="49">
        <f t="shared" si="31"/>
        <v>0</v>
      </c>
      <c r="BA65" s="50">
        <f t="shared" si="36"/>
        <v>0</v>
      </c>
      <c r="BB65" s="50">
        <f t="shared" si="37"/>
        <v>0</v>
      </c>
      <c r="BC65" s="50">
        <f t="shared" si="32"/>
        <v>0</v>
      </c>
      <c r="BD65" s="50">
        <f t="shared" si="38"/>
        <v>0</v>
      </c>
      <c r="BE65" s="50">
        <f t="shared" si="39"/>
        <v>0</v>
      </c>
      <c r="BF65" s="50">
        <f t="shared" si="40"/>
        <v>0</v>
      </c>
      <c r="BG65" s="50">
        <f t="shared" si="41"/>
        <v>0</v>
      </c>
      <c r="BH65" s="49">
        <f t="shared" si="33"/>
        <v>0</v>
      </c>
      <c r="BI65" s="50">
        <f t="shared" si="42"/>
        <v>0</v>
      </c>
      <c r="BJ65" s="50">
        <f t="shared" si="43"/>
        <v>0</v>
      </c>
      <c r="BK65" s="50">
        <f t="shared" si="44"/>
        <v>0</v>
      </c>
      <c r="BL65" s="50">
        <f t="shared" si="34"/>
        <v>0</v>
      </c>
      <c r="BM65" s="50">
        <f t="shared" si="45"/>
        <v>0</v>
      </c>
      <c r="BN65" s="382">
        <f t="shared" si="46"/>
        <v>0</v>
      </c>
      <c r="BO65" s="383">
        <f t="shared" si="47"/>
        <v>0</v>
      </c>
      <c r="BP65" s="383">
        <f t="shared" si="48"/>
        <v>0</v>
      </c>
      <c r="BQ65" s="383">
        <f t="shared" si="49"/>
        <v>0</v>
      </c>
      <c r="BR65" s="383">
        <f t="shared" si="35"/>
        <v>0</v>
      </c>
      <c r="BS65" s="383">
        <f t="shared" si="50"/>
        <v>0</v>
      </c>
      <c r="BT65" s="159"/>
      <c r="BU65" s="159"/>
      <c r="BV65" s="159"/>
      <c r="BW65" s="159"/>
      <c r="BX65" s="159"/>
      <c r="BY65" s="159"/>
      <c r="BZ65" s="218"/>
      <c r="CA65" s="218"/>
      <c r="CB65" s="22"/>
      <c r="CC65" s="72"/>
    </row>
    <row r="66" spans="1:81" x14ac:dyDescent="0.55000000000000004">
      <c r="A66" s="72"/>
      <c r="B66" s="40">
        <f t="shared" si="23"/>
        <v>54</v>
      </c>
      <c r="C66" s="135"/>
      <c r="D66" s="127"/>
      <c r="E66" s="148"/>
      <c r="F66" s="148"/>
      <c r="G66" s="154">
        <f t="shared" si="24"/>
        <v>0</v>
      </c>
      <c r="H66" s="154">
        <f t="shared" si="25"/>
        <v>0</v>
      </c>
      <c r="I66" s="128"/>
      <c r="J66" s="219">
        <f t="shared" si="26"/>
        <v>0</v>
      </c>
      <c r="K66" s="129"/>
      <c r="L66" s="57"/>
      <c r="M66" s="380" cm="1">
        <f t="array" ref="M66">_xlfn.IFS(OR(NOT(ISNUMBER(L66)),K66="無"),0,L66&lt;E66*0.5,0,E66*3&lt;L66,E66*3,AND(E66*0.5&lt;=L66,E66*3&gt;=L66),L66)</f>
        <v>0</v>
      </c>
      <c r="N66" s="22"/>
      <c r="O66" s="23"/>
      <c r="P66" s="23"/>
      <c r="Q66" s="23"/>
      <c r="R66" s="23"/>
      <c r="S66" s="156"/>
      <c r="T66" s="61"/>
      <c r="U66" s="49">
        <f t="shared" si="27"/>
        <v>0</v>
      </c>
      <c r="V66" s="37"/>
      <c r="W66" s="133"/>
      <c r="X66" s="49">
        <f t="shared" si="28"/>
        <v>0</v>
      </c>
      <c r="Y66" s="37"/>
      <c r="Z66" s="37"/>
      <c r="AA66" s="37"/>
      <c r="AB66" s="133"/>
      <c r="AC66" s="49">
        <f t="shared" si="29"/>
        <v>0</v>
      </c>
      <c r="AD66" s="37"/>
      <c r="AE66" s="37"/>
      <c r="AF66" s="133"/>
      <c r="AG66" s="49">
        <f t="shared" si="4"/>
        <v>0</v>
      </c>
      <c r="AH66" s="37"/>
      <c r="AI66" s="385"/>
      <c r="AJ66" s="49">
        <f t="shared" si="30"/>
        <v>0</v>
      </c>
      <c r="AK66" s="37"/>
      <c r="AL66" s="133"/>
      <c r="AM66" s="49">
        <f t="shared" si="5"/>
        <v>0</v>
      </c>
      <c r="AN66" s="37"/>
      <c r="AO66" s="37"/>
      <c r="AP66" s="37"/>
      <c r="AQ66" s="133"/>
      <c r="AR66" s="49">
        <f t="shared" si="6"/>
        <v>0</v>
      </c>
      <c r="AS66" s="37"/>
      <c r="AT66" s="37"/>
      <c r="AU66" s="133"/>
      <c r="AV66" s="49">
        <f t="shared" si="7"/>
        <v>0</v>
      </c>
      <c r="AW66" s="37"/>
      <c r="AX66" s="38"/>
      <c r="AY66" s="134"/>
      <c r="AZ66" s="49">
        <f t="shared" si="31"/>
        <v>0</v>
      </c>
      <c r="BA66" s="50">
        <f t="shared" si="36"/>
        <v>0</v>
      </c>
      <c r="BB66" s="50">
        <f t="shared" si="37"/>
        <v>0</v>
      </c>
      <c r="BC66" s="50">
        <f t="shared" si="32"/>
        <v>0</v>
      </c>
      <c r="BD66" s="50">
        <f t="shared" si="38"/>
        <v>0</v>
      </c>
      <c r="BE66" s="50">
        <f t="shared" si="39"/>
        <v>0</v>
      </c>
      <c r="BF66" s="50">
        <f t="shared" si="40"/>
        <v>0</v>
      </c>
      <c r="BG66" s="50">
        <f t="shared" si="41"/>
        <v>0</v>
      </c>
      <c r="BH66" s="49">
        <f t="shared" si="33"/>
        <v>0</v>
      </c>
      <c r="BI66" s="50">
        <f t="shared" si="42"/>
        <v>0</v>
      </c>
      <c r="BJ66" s="50">
        <f t="shared" si="43"/>
        <v>0</v>
      </c>
      <c r="BK66" s="50">
        <f t="shared" si="44"/>
        <v>0</v>
      </c>
      <c r="BL66" s="50">
        <f t="shared" si="34"/>
        <v>0</v>
      </c>
      <c r="BM66" s="50">
        <f t="shared" si="45"/>
        <v>0</v>
      </c>
      <c r="BN66" s="382">
        <f t="shared" si="46"/>
        <v>0</v>
      </c>
      <c r="BO66" s="383">
        <f t="shared" si="47"/>
        <v>0</v>
      </c>
      <c r="BP66" s="383">
        <f t="shared" si="48"/>
        <v>0</v>
      </c>
      <c r="BQ66" s="383">
        <f t="shared" si="49"/>
        <v>0</v>
      </c>
      <c r="BR66" s="383">
        <f t="shared" si="35"/>
        <v>0</v>
      </c>
      <c r="BS66" s="383">
        <f t="shared" si="50"/>
        <v>0</v>
      </c>
      <c r="BT66" s="159"/>
      <c r="BU66" s="159"/>
      <c r="BV66" s="159"/>
      <c r="BW66" s="159"/>
      <c r="BX66" s="159"/>
      <c r="BY66" s="159"/>
      <c r="BZ66" s="218"/>
      <c r="CA66" s="218"/>
      <c r="CB66" s="22"/>
      <c r="CC66" s="72"/>
    </row>
    <row r="67" spans="1:81" x14ac:dyDescent="0.55000000000000004">
      <c r="A67" s="72"/>
      <c r="B67" s="40">
        <f t="shared" si="23"/>
        <v>55</v>
      </c>
      <c r="C67" s="135"/>
      <c r="D67" s="127"/>
      <c r="E67" s="148"/>
      <c r="F67" s="148"/>
      <c r="G67" s="154">
        <f t="shared" si="24"/>
        <v>0</v>
      </c>
      <c r="H67" s="154">
        <f t="shared" si="25"/>
        <v>0</v>
      </c>
      <c r="I67" s="128"/>
      <c r="J67" s="219">
        <f t="shared" si="26"/>
        <v>0</v>
      </c>
      <c r="K67" s="129"/>
      <c r="L67" s="57"/>
      <c r="M67" s="380" cm="1">
        <f t="array" ref="M67">_xlfn.IFS(OR(NOT(ISNUMBER(L67)),K67="無"),0,L67&lt;E67*0.5,0,E67*3&lt;L67,E67*3,AND(E67*0.5&lt;=L67,E67*3&gt;=L67),L67)</f>
        <v>0</v>
      </c>
      <c r="N67" s="22"/>
      <c r="O67" s="23"/>
      <c r="P67" s="23"/>
      <c r="Q67" s="23"/>
      <c r="R67" s="23"/>
      <c r="S67" s="156"/>
      <c r="T67" s="61"/>
      <c r="U67" s="49">
        <f t="shared" si="27"/>
        <v>0</v>
      </c>
      <c r="V67" s="37"/>
      <c r="W67" s="133"/>
      <c r="X67" s="49">
        <f t="shared" si="28"/>
        <v>0</v>
      </c>
      <c r="Y67" s="37"/>
      <c r="Z67" s="37"/>
      <c r="AA67" s="37"/>
      <c r="AB67" s="133"/>
      <c r="AC67" s="49">
        <f t="shared" si="29"/>
        <v>0</v>
      </c>
      <c r="AD67" s="37"/>
      <c r="AE67" s="37"/>
      <c r="AF67" s="133"/>
      <c r="AG67" s="49">
        <f t="shared" si="4"/>
        <v>0</v>
      </c>
      <c r="AH67" s="37"/>
      <c r="AI67" s="385"/>
      <c r="AJ67" s="49">
        <f t="shared" si="30"/>
        <v>0</v>
      </c>
      <c r="AK67" s="37"/>
      <c r="AL67" s="133"/>
      <c r="AM67" s="49">
        <f t="shared" si="5"/>
        <v>0</v>
      </c>
      <c r="AN67" s="37"/>
      <c r="AO67" s="37"/>
      <c r="AP67" s="37"/>
      <c r="AQ67" s="133"/>
      <c r="AR67" s="49">
        <f t="shared" si="6"/>
        <v>0</v>
      </c>
      <c r="AS67" s="37"/>
      <c r="AT67" s="37"/>
      <c r="AU67" s="133"/>
      <c r="AV67" s="49">
        <f t="shared" si="7"/>
        <v>0</v>
      </c>
      <c r="AW67" s="37"/>
      <c r="AX67" s="38"/>
      <c r="AY67" s="134"/>
      <c r="AZ67" s="49">
        <f t="shared" si="31"/>
        <v>0</v>
      </c>
      <c r="BA67" s="50">
        <f t="shared" si="36"/>
        <v>0</v>
      </c>
      <c r="BB67" s="50">
        <f t="shared" si="37"/>
        <v>0</v>
      </c>
      <c r="BC67" s="50">
        <f t="shared" si="32"/>
        <v>0</v>
      </c>
      <c r="BD67" s="50">
        <f t="shared" si="38"/>
        <v>0</v>
      </c>
      <c r="BE67" s="50">
        <f t="shared" si="39"/>
        <v>0</v>
      </c>
      <c r="BF67" s="50">
        <f t="shared" si="40"/>
        <v>0</v>
      </c>
      <c r="BG67" s="50">
        <f t="shared" si="41"/>
        <v>0</v>
      </c>
      <c r="BH67" s="49">
        <f t="shared" si="33"/>
        <v>0</v>
      </c>
      <c r="BI67" s="50">
        <f t="shared" si="42"/>
        <v>0</v>
      </c>
      <c r="BJ67" s="50">
        <f t="shared" si="43"/>
        <v>0</v>
      </c>
      <c r="BK67" s="50">
        <f t="shared" si="44"/>
        <v>0</v>
      </c>
      <c r="BL67" s="50">
        <f t="shared" si="34"/>
        <v>0</v>
      </c>
      <c r="BM67" s="50">
        <f t="shared" si="45"/>
        <v>0</v>
      </c>
      <c r="BN67" s="382">
        <f t="shared" si="46"/>
        <v>0</v>
      </c>
      <c r="BO67" s="383">
        <f t="shared" si="47"/>
        <v>0</v>
      </c>
      <c r="BP67" s="383">
        <f t="shared" si="48"/>
        <v>0</v>
      </c>
      <c r="BQ67" s="383">
        <f t="shared" si="49"/>
        <v>0</v>
      </c>
      <c r="BR67" s="383">
        <f t="shared" si="35"/>
        <v>0</v>
      </c>
      <c r="BS67" s="383">
        <f t="shared" si="50"/>
        <v>0</v>
      </c>
      <c r="BT67" s="159"/>
      <c r="BU67" s="159"/>
      <c r="BV67" s="159"/>
      <c r="BW67" s="159"/>
      <c r="BX67" s="159"/>
      <c r="BY67" s="159"/>
      <c r="BZ67" s="218"/>
      <c r="CA67" s="218"/>
      <c r="CB67" s="22"/>
      <c r="CC67" s="72"/>
    </row>
    <row r="68" spans="1:81" x14ac:dyDescent="0.55000000000000004">
      <c r="A68" s="72"/>
      <c r="B68" s="40">
        <f t="shared" si="23"/>
        <v>56</v>
      </c>
      <c r="C68" s="135"/>
      <c r="D68" s="127"/>
      <c r="E68" s="148"/>
      <c r="F68" s="148"/>
      <c r="G68" s="154">
        <f t="shared" si="24"/>
        <v>0</v>
      </c>
      <c r="H68" s="154">
        <f t="shared" si="25"/>
        <v>0</v>
      </c>
      <c r="I68" s="128"/>
      <c r="J68" s="219">
        <f t="shared" si="26"/>
        <v>0</v>
      </c>
      <c r="K68" s="129"/>
      <c r="L68" s="57"/>
      <c r="M68" s="380" cm="1">
        <f t="array" ref="M68">_xlfn.IFS(OR(NOT(ISNUMBER(L68)),K68="無"),0,L68&lt;E68*0.5,0,E68*3&lt;L68,E68*3,AND(E68*0.5&lt;=L68,E68*3&gt;=L68),L68)</f>
        <v>0</v>
      </c>
      <c r="N68" s="22"/>
      <c r="O68" s="23"/>
      <c r="P68" s="23"/>
      <c r="Q68" s="23"/>
      <c r="R68" s="23"/>
      <c r="S68" s="156"/>
      <c r="T68" s="61"/>
      <c r="U68" s="49">
        <f t="shared" si="27"/>
        <v>0</v>
      </c>
      <c r="V68" s="37"/>
      <c r="W68" s="133"/>
      <c r="X68" s="49">
        <f t="shared" si="28"/>
        <v>0</v>
      </c>
      <c r="Y68" s="37"/>
      <c r="Z68" s="37"/>
      <c r="AA68" s="37"/>
      <c r="AB68" s="133"/>
      <c r="AC68" s="49">
        <f t="shared" si="29"/>
        <v>0</v>
      </c>
      <c r="AD68" s="37"/>
      <c r="AE68" s="37"/>
      <c r="AF68" s="133"/>
      <c r="AG68" s="49">
        <f t="shared" si="4"/>
        <v>0</v>
      </c>
      <c r="AH68" s="37"/>
      <c r="AI68" s="385"/>
      <c r="AJ68" s="49">
        <f t="shared" si="30"/>
        <v>0</v>
      </c>
      <c r="AK68" s="37"/>
      <c r="AL68" s="133"/>
      <c r="AM68" s="49">
        <f t="shared" si="5"/>
        <v>0</v>
      </c>
      <c r="AN68" s="37"/>
      <c r="AO68" s="37"/>
      <c r="AP68" s="37"/>
      <c r="AQ68" s="133"/>
      <c r="AR68" s="49">
        <f t="shared" si="6"/>
        <v>0</v>
      </c>
      <c r="AS68" s="37"/>
      <c r="AT68" s="37"/>
      <c r="AU68" s="133"/>
      <c r="AV68" s="49">
        <f t="shared" si="7"/>
        <v>0</v>
      </c>
      <c r="AW68" s="37"/>
      <c r="AX68" s="38"/>
      <c r="AY68" s="134"/>
      <c r="AZ68" s="49">
        <f t="shared" si="31"/>
        <v>0</v>
      </c>
      <c r="BA68" s="50">
        <f t="shared" si="36"/>
        <v>0</v>
      </c>
      <c r="BB68" s="50">
        <f t="shared" si="37"/>
        <v>0</v>
      </c>
      <c r="BC68" s="50">
        <f t="shared" si="32"/>
        <v>0</v>
      </c>
      <c r="BD68" s="50">
        <f t="shared" si="38"/>
        <v>0</v>
      </c>
      <c r="BE68" s="50">
        <f t="shared" si="39"/>
        <v>0</v>
      </c>
      <c r="BF68" s="50">
        <f t="shared" si="40"/>
        <v>0</v>
      </c>
      <c r="BG68" s="50">
        <f t="shared" si="41"/>
        <v>0</v>
      </c>
      <c r="BH68" s="49">
        <f t="shared" si="33"/>
        <v>0</v>
      </c>
      <c r="BI68" s="50">
        <f t="shared" si="42"/>
        <v>0</v>
      </c>
      <c r="BJ68" s="50">
        <f t="shared" si="43"/>
        <v>0</v>
      </c>
      <c r="BK68" s="50">
        <f t="shared" si="44"/>
        <v>0</v>
      </c>
      <c r="BL68" s="50">
        <f t="shared" si="34"/>
        <v>0</v>
      </c>
      <c r="BM68" s="50">
        <f t="shared" si="45"/>
        <v>0</v>
      </c>
      <c r="BN68" s="382">
        <f t="shared" si="46"/>
        <v>0</v>
      </c>
      <c r="BO68" s="383">
        <f t="shared" si="47"/>
        <v>0</v>
      </c>
      <c r="BP68" s="383">
        <f t="shared" si="48"/>
        <v>0</v>
      </c>
      <c r="BQ68" s="383">
        <f t="shared" si="49"/>
        <v>0</v>
      </c>
      <c r="BR68" s="383">
        <f t="shared" si="35"/>
        <v>0</v>
      </c>
      <c r="BS68" s="383">
        <f t="shared" si="50"/>
        <v>0</v>
      </c>
      <c r="BT68" s="159"/>
      <c r="BU68" s="159"/>
      <c r="BV68" s="159"/>
      <c r="BW68" s="159"/>
      <c r="BX68" s="159"/>
      <c r="BY68" s="159"/>
      <c r="BZ68" s="218"/>
      <c r="CA68" s="218"/>
      <c r="CB68" s="22"/>
      <c r="CC68" s="72"/>
    </row>
    <row r="69" spans="1:81" x14ac:dyDescent="0.55000000000000004">
      <c r="A69" s="72"/>
      <c r="B69" s="40">
        <f t="shared" si="23"/>
        <v>57</v>
      </c>
      <c r="C69" s="135"/>
      <c r="D69" s="127"/>
      <c r="E69" s="148"/>
      <c r="F69" s="148"/>
      <c r="G69" s="154">
        <f t="shared" si="24"/>
        <v>0</v>
      </c>
      <c r="H69" s="154">
        <f t="shared" si="25"/>
        <v>0</v>
      </c>
      <c r="I69" s="128"/>
      <c r="J69" s="219">
        <f t="shared" si="26"/>
        <v>0</v>
      </c>
      <c r="K69" s="129"/>
      <c r="L69" s="57"/>
      <c r="M69" s="380" cm="1">
        <f t="array" ref="M69">_xlfn.IFS(OR(NOT(ISNUMBER(L69)),K69="無"),0,L69&lt;E69*0.5,0,E69*3&lt;L69,E69*3,AND(E69*0.5&lt;=L69,E69*3&gt;=L69),L69)</f>
        <v>0</v>
      </c>
      <c r="N69" s="22"/>
      <c r="O69" s="23"/>
      <c r="P69" s="23"/>
      <c r="Q69" s="23"/>
      <c r="R69" s="23"/>
      <c r="S69" s="156"/>
      <c r="T69" s="61"/>
      <c r="U69" s="49">
        <f t="shared" si="27"/>
        <v>0</v>
      </c>
      <c r="V69" s="37"/>
      <c r="W69" s="133"/>
      <c r="X69" s="49">
        <f t="shared" si="28"/>
        <v>0</v>
      </c>
      <c r="Y69" s="37"/>
      <c r="Z69" s="37"/>
      <c r="AA69" s="37"/>
      <c r="AB69" s="133"/>
      <c r="AC69" s="49">
        <f t="shared" si="29"/>
        <v>0</v>
      </c>
      <c r="AD69" s="37"/>
      <c r="AE69" s="37"/>
      <c r="AF69" s="133"/>
      <c r="AG69" s="49">
        <f t="shared" si="4"/>
        <v>0</v>
      </c>
      <c r="AH69" s="37"/>
      <c r="AI69" s="385"/>
      <c r="AJ69" s="49">
        <f t="shared" si="30"/>
        <v>0</v>
      </c>
      <c r="AK69" s="37"/>
      <c r="AL69" s="133"/>
      <c r="AM69" s="49">
        <f t="shared" si="5"/>
        <v>0</v>
      </c>
      <c r="AN69" s="37"/>
      <c r="AO69" s="37"/>
      <c r="AP69" s="37"/>
      <c r="AQ69" s="133"/>
      <c r="AR69" s="49">
        <f t="shared" si="6"/>
        <v>0</v>
      </c>
      <c r="AS69" s="37"/>
      <c r="AT69" s="37"/>
      <c r="AU69" s="133"/>
      <c r="AV69" s="49">
        <f t="shared" si="7"/>
        <v>0</v>
      </c>
      <c r="AW69" s="37"/>
      <c r="AX69" s="38"/>
      <c r="AY69" s="134"/>
      <c r="AZ69" s="49">
        <f t="shared" si="31"/>
        <v>0</v>
      </c>
      <c r="BA69" s="50">
        <f t="shared" si="36"/>
        <v>0</v>
      </c>
      <c r="BB69" s="50">
        <f t="shared" si="37"/>
        <v>0</v>
      </c>
      <c r="BC69" s="50">
        <f t="shared" si="32"/>
        <v>0</v>
      </c>
      <c r="BD69" s="50">
        <f t="shared" si="38"/>
        <v>0</v>
      </c>
      <c r="BE69" s="50">
        <f t="shared" si="39"/>
        <v>0</v>
      </c>
      <c r="BF69" s="50">
        <f t="shared" si="40"/>
        <v>0</v>
      </c>
      <c r="BG69" s="50">
        <f t="shared" si="41"/>
        <v>0</v>
      </c>
      <c r="BH69" s="49">
        <f t="shared" si="33"/>
        <v>0</v>
      </c>
      <c r="BI69" s="50">
        <f t="shared" si="42"/>
        <v>0</v>
      </c>
      <c r="BJ69" s="50">
        <f t="shared" si="43"/>
        <v>0</v>
      </c>
      <c r="BK69" s="50">
        <f t="shared" si="44"/>
        <v>0</v>
      </c>
      <c r="BL69" s="50">
        <f t="shared" si="34"/>
        <v>0</v>
      </c>
      <c r="BM69" s="50">
        <f t="shared" si="45"/>
        <v>0</v>
      </c>
      <c r="BN69" s="382">
        <f t="shared" si="46"/>
        <v>0</v>
      </c>
      <c r="BO69" s="383">
        <f t="shared" si="47"/>
        <v>0</v>
      </c>
      <c r="BP69" s="383">
        <f t="shared" si="48"/>
        <v>0</v>
      </c>
      <c r="BQ69" s="383">
        <f t="shared" si="49"/>
        <v>0</v>
      </c>
      <c r="BR69" s="383">
        <f t="shared" si="35"/>
        <v>0</v>
      </c>
      <c r="BS69" s="383">
        <f t="shared" si="50"/>
        <v>0</v>
      </c>
      <c r="BT69" s="159"/>
      <c r="BU69" s="159"/>
      <c r="BV69" s="159"/>
      <c r="BW69" s="159"/>
      <c r="BX69" s="159"/>
      <c r="BY69" s="159"/>
      <c r="BZ69" s="218"/>
      <c r="CA69" s="218"/>
      <c r="CB69" s="22"/>
      <c r="CC69" s="72"/>
    </row>
    <row r="70" spans="1:81" x14ac:dyDescent="0.55000000000000004">
      <c r="A70" s="72"/>
      <c r="B70" s="40">
        <f t="shared" si="23"/>
        <v>58</v>
      </c>
      <c r="C70" s="135"/>
      <c r="D70" s="127"/>
      <c r="E70" s="148"/>
      <c r="F70" s="148"/>
      <c r="G70" s="154">
        <f t="shared" si="24"/>
        <v>0</v>
      </c>
      <c r="H70" s="154">
        <f t="shared" si="25"/>
        <v>0</v>
      </c>
      <c r="I70" s="128"/>
      <c r="J70" s="219">
        <f t="shared" si="26"/>
        <v>0</v>
      </c>
      <c r="K70" s="129"/>
      <c r="L70" s="57"/>
      <c r="M70" s="380" cm="1">
        <f t="array" ref="M70">_xlfn.IFS(OR(NOT(ISNUMBER(L70)),K70="無"),0,L70&lt;E70*0.5,0,E70*3&lt;L70,E70*3,AND(E70*0.5&lt;=L70,E70*3&gt;=L70),L70)</f>
        <v>0</v>
      </c>
      <c r="N70" s="22"/>
      <c r="O70" s="23"/>
      <c r="P70" s="23"/>
      <c r="Q70" s="23"/>
      <c r="R70" s="23"/>
      <c r="S70" s="156"/>
      <c r="T70" s="61"/>
      <c r="U70" s="49">
        <f t="shared" si="27"/>
        <v>0</v>
      </c>
      <c r="V70" s="37"/>
      <c r="W70" s="133"/>
      <c r="X70" s="49">
        <f t="shared" si="28"/>
        <v>0</v>
      </c>
      <c r="Y70" s="37"/>
      <c r="Z70" s="37"/>
      <c r="AA70" s="37"/>
      <c r="AB70" s="133"/>
      <c r="AC70" s="49">
        <f t="shared" si="29"/>
        <v>0</v>
      </c>
      <c r="AD70" s="37"/>
      <c r="AE70" s="37"/>
      <c r="AF70" s="133"/>
      <c r="AG70" s="49">
        <f t="shared" si="4"/>
        <v>0</v>
      </c>
      <c r="AH70" s="37"/>
      <c r="AI70" s="385"/>
      <c r="AJ70" s="49">
        <f t="shared" si="30"/>
        <v>0</v>
      </c>
      <c r="AK70" s="37"/>
      <c r="AL70" s="133"/>
      <c r="AM70" s="49">
        <f t="shared" si="5"/>
        <v>0</v>
      </c>
      <c r="AN70" s="37"/>
      <c r="AO70" s="37"/>
      <c r="AP70" s="37"/>
      <c r="AQ70" s="133"/>
      <c r="AR70" s="49">
        <f t="shared" si="6"/>
        <v>0</v>
      </c>
      <c r="AS70" s="37"/>
      <c r="AT70" s="37"/>
      <c r="AU70" s="133"/>
      <c r="AV70" s="49">
        <f t="shared" si="7"/>
        <v>0</v>
      </c>
      <c r="AW70" s="37"/>
      <c r="AX70" s="38"/>
      <c r="AY70" s="134"/>
      <c r="AZ70" s="49">
        <f t="shared" si="31"/>
        <v>0</v>
      </c>
      <c r="BA70" s="50">
        <f t="shared" si="36"/>
        <v>0</v>
      </c>
      <c r="BB70" s="50">
        <f t="shared" si="37"/>
        <v>0</v>
      </c>
      <c r="BC70" s="50">
        <f t="shared" si="32"/>
        <v>0</v>
      </c>
      <c r="BD70" s="50">
        <f t="shared" si="38"/>
        <v>0</v>
      </c>
      <c r="BE70" s="50">
        <f t="shared" si="39"/>
        <v>0</v>
      </c>
      <c r="BF70" s="50">
        <f t="shared" si="40"/>
        <v>0</v>
      </c>
      <c r="BG70" s="50">
        <f t="shared" si="41"/>
        <v>0</v>
      </c>
      <c r="BH70" s="49">
        <f t="shared" si="33"/>
        <v>0</v>
      </c>
      <c r="BI70" s="50">
        <f t="shared" si="42"/>
        <v>0</v>
      </c>
      <c r="BJ70" s="50">
        <f t="shared" si="43"/>
        <v>0</v>
      </c>
      <c r="BK70" s="50">
        <f t="shared" si="44"/>
        <v>0</v>
      </c>
      <c r="BL70" s="50">
        <f t="shared" si="34"/>
        <v>0</v>
      </c>
      <c r="BM70" s="50">
        <f t="shared" si="45"/>
        <v>0</v>
      </c>
      <c r="BN70" s="382">
        <f t="shared" si="46"/>
        <v>0</v>
      </c>
      <c r="BO70" s="383">
        <f t="shared" si="47"/>
        <v>0</v>
      </c>
      <c r="BP70" s="383">
        <f t="shared" si="48"/>
        <v>0</v>
      </c>
      <c r="BQ70" s="383">
        <f t="shared" si="49"/>
        <v>0</v>
      </c>
      <c r="BR70" s="383">
        <f t="shared" si="35"/>
        <v>0</v>
      </c>
      <c r="BS70" s="383">
        <f t="shared" si="50"/>
        <v>0</v>
      </c>
      <c r="BT70" s="159"/>
      <c r="BU70" s="159"/>
      <c r="BV70" s="159"/>
      <c r="BW70" s="159"/>
      <c r="BX70" s="159"/>
      <c r="BY70" s="159"/>
      <c r="BZ70" s="218"/>
      <c r="CA70" s="218"/>
      <c r="CB70" s="22"/>
      <c r="CC70" s="72"/>
    </row>
    <row r="71" spans="1:81" x14ac:dyDescent="0.55000000000000004">
      <c r="A71" s="72"/>
      <c r="B71" s="40">
        <f t="shared" si="23"/>
        <v>59</v>
      </c>
      <c r="C71" s="135"/>
      <c r="D71" s="127"/>
      <c r="E71" s="148"/>
      <c r="F71" s="148"/>
      <c r="G71" s="154">
        <f t="shared" si="24"/>
        <v>0</v>
      </c>
      <c r="H71" s="154">
        <f t="shared" si="25"/>
        <v>0</v>
      </c>
      <c r="I71" s="128"/>
      <c r="J71" s="219">
        <f t="shared" si="26"/>
        <v>0</v>
      </c>
      <c r="K71" s="129"/>
      <c r="L71" s="57"/>
      <c r="M71" s="380" cm="1">
        <f t="array" ref="M71">_xlfn.IFS(OR(NOT(ISNUMBER(L71)),K71="無"),0,L71&lt;E71*0.5,0,E71*3&lt;L71,E71*3,AND(E71*0.5&lt;=L71,E71*3&gt;=L71),L71)</f>
        <v>0</v>
      </c>
      <c r="N71" s="22"/>
      <c r="O71" s="23"/>
      <c r="P71" s="23"/>
      <c r="Q71" s="23"/>
      <c r="R71" s="23"/>
      <c r="S71" s="156"/>
      <c r="T71" s="61"/>
      <c r="U71" s="49">
        <f t="shared" si="27"/>
        <v>0</v>
      </c>
      <c r="V71" s="37"/>
      <c r="W71" s="133"/>
      <c r="X71" s="49">
        <f t="shared" si="28"/>
        <v>0</v>
      </c>
      <c r="Y71" s="37"/>
      <c r="Z71" s="37"/>
      <c r="AA71" s="37"/>
      <c r="AB71" s="133"/>
      <c r="AC71" s="49">
        <f t="shared" si="29"/>
        <v>0</v>
      </c>
      <c r="AD71" s="37"/>
      <c r="AE71" s="37"/>
      <c r="AF71" s="133"/>
      <c r="AG71" s="49">
        <f t="shared" si="4"/>
        <v>0</v>
      </c>
      <c r="AH71" s="37"/>
      <c r="AI71" s="385"/>
      <c r="AJ71" s="49">
        <f t="shared" si="30"/>
        <v>0</v>
      </c>
      <c r="AK71" s="37"/>
      <c r="AL71" s="133"/>
      <c r="AM71" s="49">
        <f t="shared" si="5"/>
        <v>0</v>
      </c>
      <c r="AN71" s="37"/>
      <c r="AO71" s="37"/>
      <c r="AP71" s="37"/>
      <c r="AQ71" s="133"/>
      <c r="AR71" s="49">
        <f t="shared" si="6"/>
        <v>0</v>
      </c>
      <c r="AS71" s="37"/>
      <c r="AT71" s="37"/>
      <c r="AU71" s="133"/>
      <c r="AV71" s="49">
        <f t="shared" si="7"/>
        <v>0</v>
      </c>
      <c r="AW71" s="37"/>
      <c r="AX71" s="38"/>
      <c r="AY71" s="134"/>
      <c r="AZ71" s="49">
        <f t="shared" si="31"/>
        <v>0</v>
      </c>
      <c r="BA71" s="50">
        <f t="shared" si="36"/>
        <v>0</v>
      </c>
      <c r="BB71" s="50">
        <f t="shared" si="37"/>
        <v>0</v>
      </c>
      <c r="BC71" s="50">
        <f t="shared" si="32"/>
        <v>0</v>
      </c>
      <c r="BD71" s="50">
        <f t="shared" si="38"/>
        <v>0</v>
      </c>
      <c r="BE71" s="50">
        <f t="shared" si="39"/>
        <v>0</v>
      </c>
      <c r="BF71" s="50">
        <f t="shared" si="40"/>
        <v>0</v>
      </c>
      <c r="BG71" s="50">
        <f t="shared" si="41"/>
        <v>0</v>
      </c>
      <c r="BH71" s="49">
        <f t="shared" si="33"/>
        <v>0</v>
      </c>
      <c r="BI71" s="50">
        <f t="shared" si="42"/>
        <v>0</v>
      </c>
      <c r="BJ71" s="50">
        <f t="shared" si="43"/>
        <v>0</v>
      </c>
      <c r="BK71" s="50">
        <f t="shared" si="44"/>
        <v>0</v>
      </c>
      <c r="BL71" s="50">
        <f t="shared" si="34"/>
        <v>0</v>
      </c>
      <c r="BM71" s="50">
        <f t="shared" si="45"/>
        <v>0</v>
      </c>
      <c r="BN71" s="382">
        <f t="shared" si="46"/>
        <v>0</v>
      </c>
      <c r="BO71" s="383">
        <f t="shared" si="47"/>
        <v>0</v>
      </c>
      <c r="BP71" s="383">
        <f t="shared" si="48"/>
        <v>0</v>
      </c>
      <c r="BQ71" s="383">
        <f t="shared" si="49"/>
        <v>0</v>
      </c>
      <c r="BR71" s="383">
        <f t="shared" si="35"/>
        <v>0</v>
      </c>
      <c r="BS71" s="383">
        <f t="shared" si="50"/>
        <v>0</v>
      </c>
      <c r="BT71" s="159"/>
      <c r="BU71" s="159"/>
      <c r="BV71" s="159"/>
      <c r="BW71" s="159"/>
      <c r="BX71" s="159"/>
      <c r="BY71" s="159"/>
      <c r="BZ71" s="218"/>
      <c r="CA71" s="218"/>
      <c r="CB71" s="22"/>
      <c r="CC71" s="72"/>
    </row>
    <row r="72" spans="1:81" x14ac:dyDescent="0.55000000000000004">
      <c r="A72" s="72"/>
      <c r="B72" s="40">
        <f t="shared" si="23"/>
        <v>60</v>
      </c>
      <c r="C72" s="135"/>
      <c r="D72" s="127"/>
      <c r="E72" s="148"/>
      <c r="F72" s="148"/>
      <c r="G72" s="154">
        <f t="shared" si="24"/>
        <v>0</v>
      </c>
      <c r="H72" s="154">
        <f t="shared" si="25"/>
        <v>0</v>
      </c>
      <c r="I72" s="128"/>
      <c r="J72" s="219">
        <f t="shared" si="26"/>
        <v>0</v>
      </c>
      <c r="K72" s="129"/>
      <c r="L72" s="57"/>
      <c r="M72" s="380" cm="1">
        <f t="array" ref="M72">_xlfn.IFS(OR(NOT(ISNUMBER(L72)),K72="無"),0,L72&lt;E72*0.5,0,E72*3&lt;L72,E72*3,AND(E72*0.5&lt;=L72,E72*3&gt;=L72),L72)</f>
        <v>0</v>
      </c>
      <c r="N72" s="22"/>
      <c r="O72" s="23"/>
      <c r="P72" s="23"/>
      <c r="Q72" s="23"/>
      <c r="R72" s="23"/>
      <c r="S72" s="156"/>
      <c r="T72" s="61"/>
      <c r="U72" s="49">
        <f t="shared" si="27"/>
        <v>0</v>
      </c>
      <c r="V72" s="37"/>
      <c r="W72" s="133"/>
      <c r="X72" s="49">
        <f t="shared" si="28"/>
        <v>0</v>
      </c>
      <c r="Y72" s="37"/>
      <c r="Z72" s="37"/>
      <c r="AA72" s="37"/>
      <c r="AB72" s="133"/>
      <c r="AC72" s="49">
        <f t="shared" si="29"/>
        <v>0</v>
      </c>
      <c r="AD72" s="37"/>
      <c r="AE72" s="37"/>
      <c r="AF72" s="133"/>
      <c r="AG72" s="49">
        <f t="shared" si="4"/>
        <v>0</v>
      </c>
      <c r="AH72" s="37"/>
      <c r="AI72" s="385"/>
      <c r="AJ72" s="49">
        <f t="shared" si="30"/>
        <v>0</v>
      </c>
      <c r="AK72" s="37"/>
      <c r="AL72" s="133"/>
      <c r="AM72" s="49">
        <f t="shared" si="5"/>
        <v>0</v>
      </c>
      <c r="AN72" s="37"/>
      <c r="AO72" s="37"/>
      <c r="AP72" s="37"/>
      <c r="AQ72" s="133"/>
      <c r="AR72" s="49">
        <f t="shared" si="6"/>
        <v>0</v>
      </c>
      <c r="AS72" s="37"/>
      <c r="AT72" s="37"/>
      <c r="AU72" s="133"/>
      <c r="AV72" s="49">
        <f t="shared" si="7"/>
        <v>0</v>
      </c>
      <c r="AW72" s="37"/>
      <c r="AX72" s="38"/>
      <c r="AY72" s="134"/>
      <c r="AZ72" s="49">
        <f t="shared" si="31"/>
        <v>0</v>
      </c>
      <c r="BA72" s="50">
        <f t="shared" si="36"/>
        <v>0</v>
      </c>
      <c r="BB72" s="50">
        <f t="shared" si="37"/>
        <v>0</v>
      </c>
      <c r="BC72" s="50">
        <f t="shared" si="32"/>
        <v>0</v>
      </c>
      <c r="BD72" s="50">
        <f t="shared" si="38"/>
        <v>0</v>
      </c>
      <c r="BE72" s="50">
        <f t="shared" si="39"/>
        <v>0</v>
      </c>
      <c r="BF72" s="50">
        <f t="shared" si="40"/>
        <v>0</v>
      </c>
      <c r="BG72" s="50">
        <f t="shared" si="41"/>
        <v>0</v>
      </c>
      <c r="BH72" s="49">
        <f t="shared" si="33"/>
        <v>0</v>
      </c>
      <c r="BI72" s="50">
        <f t="shared" si="42"/>
        <v>0</v>
      </c>
      <c r="BJ72" s="50">
        <f t="shared" si="43"/>
        <v>0</v>
      </c>
      <c r="BK72" s="50">
        <f t="shared" si="44"/>
        <v>0</v>
      </c>
      <c r="BL72" s="50">
        <f t="shared" si="34"/>
        <v>0</v>
      </c>
      <c r="BM72" s="50">
        <f t="shared" si="45"/>
        <v>0</v>
      </c>
      <c r="BN72" s="382">
        <f t="shared" si="46"/>
        <v>0</v>
      </c>
      <c r="BO72" s="383">
        <f t="shared" si="47"/>
        <v>0</v>
      </c>
      <c r="BP72" s="383">
        <f t="shared" si="48"/>
        <v>0</v>
      </c>
      <c r="BQ72" s="383">
        <f t="shared" si="49"/>
        <v>0</v>
      </c>
      <c r="BR72" s="383">
        <f t="shared" si="35"/>
        <v>0</v>
      </c>
      <c r="BS72" s="383">
        <f t="shared" si="50"/>
        <v>0</v>
      </c>
      <c r="BT72" s="159"/>
      <c r="BU72" s="159"/>
      <c r="BV72" s="159"/>
      <c r="BW72" s="159"/>
      <c r="BX72" s="159"/>
      <c r="BY72" s="159"/>
      <c r="BZ72" s="218"/>
      <c r="CA72" s="218"/>
      <c r="CB72" s="22"/>
      <c r="CC72" s="72"/>
    </row>
    <row r="73" spans="1:81" x14ac:dyDescent="0.55000000000000004">
      <c r="A73" s="72"/>
      <c r="B73" s="40">
        <f t="shared" si="23"/>
        <v>61</v>
      </c>
      <c r="C73" s="135"/>
      <c r="D73" s="127"/>
      <c r="E73" s="148"/>
      <c r="F73" s="148"/>
      <c r="G73" s="154">
        <f t="shared" si="24"/>
        <v>0</v>
      </c>
      <c r="H73" s="154">
        <f t="shared" si="25"/>
        <v>0</v>
      </c>
      <c r="I73" s="128"/>
      <c r="J73" s="219">
        <f t="shared" si="26"/>
        <v>0</v>
      </c>
      <c r="K73" s="129"/>
      <c r="L73" s="57"/>
      <c r="M73" s="380" cm="1">
        <f t="array" ref="M73">_xlfn.IFS(OR(NOT(ISNUMBER(L73)),K73="無"),0,L73&lt;E73*0.5,0,E73*3&lt;L73,E73*3,AND(E73*0.5&lt;=L73,E73*3&gt;=L73),L73)</f>
        <v>0</v>
      </c>
      <c r="N73" s="22"/>
      <c r="O73" s="23"/>
      <c r="P73" s="23"/>
      <c r="Q73" s="23"/>
      <c r="R73" s="23"/>
      <c r="S73" s="156"/>
      <c r="T73" s="61"/>
      <c r="U73" s="49">
        <f t="shared" si="27"/>
        <v>0</v>
      </c>
      <c r="V73" s="37"/>
      <c r="W73" s="133"/>
      <c r="X73" s="49">
        <f t="shared" si="28"/>
        <v>0</v>
      </c>
      <c r="Y73" s="37"/>
      <c r="Z73" s="37"/>
      <c r="AA73" s="37"/>
      <c r="AB73" s="133"/>
      <c r="AC73" s="49">
        <f t="shared" si="29"/>
        <v>0</v>
      </c>
      <c r="AD73" s="37"/>
      <c r="AE73" s="37"/>
      <c r="AF73" s="133"/>
      <c r="AG73" s="49">
        <f t="shared" si="4"/>
        <v>0</v>
      </c>
      <c r="AH73" s="37"/>
      <c r="AI73" s="385"/>
      <c r="AJ73" s="49">
        <f t="shared" si="30"/>
        <v>0</v>
      </c>
      <c r="AK73" s="37"/>
      <c r="AL73" s="133"/>
      <c r="AM73" s="49">
        <f t="shared" si="5"/>
        <v>0</v>
      </c>
      <c r="AN73" s="37"/>
      <c r="AO73" s="37"/>
      <c r="AP73" s="37"/>
      <c r="AQ73" s="133"/>
      <c r="AR73" s="49">
        <f t="shared" si="6"/>
        <v>0</v>
      </c>
      <c r="AS73" s="37"/>
      <c r="AT73" s="37"/>
      <c r="AU73" s="133"/>
      <c r="AV73" s="49">
        <f t="shared" si="7"/>
        <v>0</v>
      </c>
      <c r="AW73" s="37"/>
      <c r="AX73" s="38"/>
      <c r="AY73" s="134"/>
      <c r="AZ73" s="49">
        <f t="shared" si="31"/>
        <v>0</v>
      </c>
      <c r="BA73" s="50">
        <f t="shared" si="36"/>
        <v>0</v>
      </c>
      <c r="BB73" s="50">
        <f t="shared" si="37"/>
        <v>0</v>
      </c>
      <c r="BC73" s="50">
        <f t="shared" si="32"/>
        <v>0</v>
      </c>
      <c r="BD73" s="50">
        <f t="shared" si="38"/>
        <v>0</v>
      </c>
      <c r="BE73" s="50">
        <f t="shared" si="39"/>
        <v>0</v>
      </c>
      <c r="BF73" s="50">
        <f t="shared" si="40"/>
        <v>0</v>
      </c>
      <c r="BG73" s="50">
        <f t="shared" si="41"/>
        <v>0</v>
      </c>
      <c r="BH73" s="49">
        <f t="shared" si="33"/>
        <v>0</v>
      </c>
      <c r="BI73" s="50">
        <f t="shared" si="42"/>
        <v>0</v>
      </c>
      <c r="BJ73" s="50">
        <f t="shared" si="43"/>
        <v>0</v>
      </c>
      <c r="BK73" s="50">
        <f t="shared" si="44"/>
        <v>0</v>
      </c>
      <c r="BL73" s="50">
        <f t="shared" si="34"/>
        <v>0</v>
      </c>
      <c r="BM73" s="50">
        <f t="shared" si="45"/>
        <v>0</v>
      </c>
      <c r="BN73" s="382">
        <f t="shared" si="46"/>
        <v>0</v>
      </c>
      <c r="BO73" s="383">
        <f t="shared" si="47"/>
        <v>0</v>
      </c>
      <c r="BP73" s="383">
        <f t="shared" si="48"/>
        <v>0</v>
      </c>
      <c r="BQ73" s="383">
        <f t="shared" si="49"/>
        <v>0</v>
      </c>
      <c r="BR73" s="383">
        <f t="shared" si="35"/>
        <v>0</v>
      </c>
      <c r="BS73" s="383">
        <f t="shared" si="50"/>
        <v>0</v>
      </c>
      <c r="BT73" s="159"/>
      <c r="BU73" s="159"/>
      <c r="BV73" s="159"/>
      <c r="BW73" s="159"/>
      <c r="BX73" s="159"/>
      <c r="BY73" s="159"/>
      <c r="BZ73" s="218"/>
      <c r="CA73" s="218"/>
      <c r="CB73" s="22"/>
      <c r="CC73" s="72"/>
    </row>
    <row r="74" spans="1:81" x14ac:dyDescent="0.55000000000000004">
      <c r="A74" s="72"/>
      <c r="B74" s="40">
        <f t="shared" si="23"/>
        <v>62</v>
      </c>
      <c r="C74" s="135"/>
      <c r="D74" s="127"/>
      <c r="E74" s="148"/>
      <c r="F74" s="148"/>
      <c r="G74" s="154">
        <f t="shared" si="24"/>
        <v>0</v>
      </c>
      <c r="H74" s="154">
        <f t="shared" si="25"/>
        <v>0</v>
      </c>
      <c r="I74" s="128"/>
      <c r="J74" s="219">
        <f t="shared" si="26"/>
        <v>0</v>
      </c>
      <c r="K74" s="129"/>
      <c r="L74" s="57"/>
      <c r="M74" s="380" cm="1">
        <f t="array" ref="M74">_xlfn.IFS(OR(NOT(ISNUMBER(L74)),K74="無"),0,L74&lt;E74*0.5,0,E74*3&lt;L74,E74*3,AND(E74*0.5&lt;=L74,E74*3&gt;=L74),L74)</f>
        <v>0</v>
      </c>
      <c r="N74" s="22"/>
      <c r="O74" s="23"/>
      <c r="P74" s="23"/>
      <c r="Q74" s="23"/>
      <c r="R74" s="23"/>
      <c r="S74" s="156"/>
      <c r="T74" s="61"/>
      <c r="U74" s="49">
        <f t="shared" si="27"/>
        <v>0</v>
      </c>
      <c r="V74" s="37"/>
      <c r="W74" s="133"/>
      <c r="X74" s="49">
        <f t="shared" si="28"/>
        <v>0</v>
      </c>
      <c r="Y74" s="37"/>
      <c r="Z74" s="37"/>
      <c r="AA74" s="37"/>
      <c r="AB74" s="133"/>
      <c r="AC74" s="49">
        <f t="shared" si="29"/>
        <v>0</v>
      </c>
      <c r="AD74" s="37"/>
      <c r="AE74" s="37"/>
      <c r="AF74" s="133"/>
      <c r="AG74" s="49">
        <f t="shared" si="4"/>
        <v>0</v>
      </c>
      <c r="AH74" s="37"/>
      <c r="AI74" s="385"/>
      <c r="AJ74" s="49">
        <f t="shared" si="30"/>
        <v>0</v>
      </c>
      <c r="AK74" s="37"/>
      <c r="AL74" s="133"/>
      <c r="AM74" s="49">
        <f t="shared" si="5"/>
        <v>0</v>
      </c>
      <c r="AN74" s="37"/>
      <c r="AO74" s="37"/>
      <c r="AP74" s="37"/>
      <c r="AQ74" s="133"/>
      <c r="AR74" s="49">
        <f t="shared" si="6"/>
        <v>0</v>
      </c>
      <c r="AS74" s="37"/>
      <c r="AT74" s="37"/>
      <c r="AU74" s="133"/>
      <c r="AV74" s="49">
        <f t="shared" si="7"/>
        <v>0</v>
      </c>
      <c r="AW74" s="37"/>
      <c r="AX74" s="38"/>
      <c r="AY74" s="134"/>
      <c r="AZ74" s="49">
        <f t="shared" si="31"/>
        <v>0</v>
      </c>
      <c r="BA74" s="50">
        <f t="shared" si="36"/>
        <v>0</v>
      </c>
      <c r="BB74" s="50">
        <f t="shared" si="37"/>
        <v>0</v>
      </c>
      <c r="BC74" s="50">
        <f t="shared" si="32"/>
        <v>0</v>
      </c>
      <c r="BD74" s="50">
        <f t="shared" si="38"/>
        <v>0</v>
      </c>
      <c r="BE74" s="50">
        <f t="shared" si="39"/>
        <v>0</v>
      </c>
      <c r="BF74" s="50">
        <f t="shared" si="40"/>
        <v>0</v>
      </c>
      <c r="BG74" s="50">
        <f t="shared" si="41"/>
        <v>0</v>
      </c>
      <c r="BH74" s="49">
        <f t="shared" si="33"/>
        <v>0</v>
      </c>
      <c r="BI74" s="50">
        <f t="shared" si="42"/>
        <v>0</v>
      </c>
      <c r="BJ74" s="50">
        <f t="shared" si="43"/>
        <v>0</v>
      </c>
      <c r="BK74" s="50">
        <f t="shared" si="44"/>
        <v>0</v>
      </c>
      <c r="BL74" s="50">
        <f t="shared" si="34"/>
        <v>0</v>
      </c>
      <c r="BM74" s="50">
        <f t="shared" si="45"/>
        <v>0</v>
      </c>
      <c r="BN74" s="382">
        <f t="shared" si="46"/>
        <v>0</v>
      </c>
      <c r="BO74" s="383">
        <f t="shared" si="47"/>
        <v>0</v>
      </c>
      <c r="BP74" s="383">
        <f t="shared" si="48"/>
        <v>0</v>
      </c>
      <c r="BQ74" s="383">
        <f t="shared" si="49"/>
        <v>0</v>
      </c>
      <c r="BR74" s="383">
        <f t="shared" si="35"/>
        <v>0</v>
      </c>
      <c r="BS74" s="383">
        <f t="shared" si="50"/>
        <v>0</v>
      </c>
      <c r="BT74" s="159"/>
      <c r="BU74" s="159"/>
      <c r="BV74" s="159"/>
      <c r="BW74" s="159"/>
      <c r="BX74" s="159"/>
      <c r="BY74" s="159"/>
      <c r="BZ74" s="218"/>
      <c r="CA74" s="218"/>
      <c r="CB74" s="22"/>
      <c r="CC74" s="72"/>
    </row>
    <row r="75" spans="1:81" x14ac:dyDescent="0.55000000000000004">
      <c r="A75" s="72"/>
      <c r="B75" s="40">
        <f t="shared" si="23"/>
        <v>63</v>
      </c>
      <c r="C75" s="135"/>
      <c r="D75" s="127"/>
      <c r="E75" s="148"/>
      <c r="F75" s="148"/>
      <c r="G75" s="154">
        <f t="shared" si="24"/>
        <v>0</v>
      </c>
      <c r="H75" s="154">
        <f t="shared" si="25"/>
        <v>0</v>
      </c>
      <c r="I75" s="128"/>
      <c r="J75" s="219">
        <f t="shared" si="26"/>
        <v>0</v>
      </c>
      <c r="K75" s="129"/>
      <c r="L75" s="57"/>
      <c r="M75" s="380" cm="1">
        <f t="array" ref="M75">_xlfn.IFS(OR(NOT(ISNUMBER(L75)),K75="無"),0,L75&lt;E75*0.5,0,E75*3&lt;L75,E75*3,AND(E75*0.5&lt;=L75,E75*3&gt;=L75),L75)</f>
        <v>0</v>
      </c>
      <c r="N75" s="22"/>
      <c r="O75" s="23"/>
      <c r="P75" s="23"/>
      <c r="Q75" s="23"/>
      <c r="R75" s="23"/>
      <c r="S75" s="156"/>
      <c r="T75" s="61"/>
      <c r="U75" s="49">
        <f t="shared" si="27"/>
        <v>0</v>
      </c>
      <c r="V75" s="37"/>
      <c r="W75" s="133"/>
      <c r="X75" s="49">
        <f t="shared" si="28"/>
        <v>0</v>
      </c>
      <c r="Y75" s="37"/>
      <c r="Z75" s="37"/>
      <c r="AA75" s="37"/>
      <c r="AB75" s="133"/>
      <c r="AC75" s="49">
        <f t="shared" si="29"/>
        <v>0</v>
      </c>
      <c r="AD75" s="37"/>
      <c r="AE75" s="37"/>
      <c r="AF75" s="133"/>
      <c r="AG75" s="49">
        <f t="shared" si="4"/>
        <v>0</v>
      </c>
      <c r="AH75" s="37"/>
      <c r="AI75" s="385"/>
      <c r="AJ75" s="49">
        <f t="shared" si="30"/>
        <v>0</v>
      </c>
      <c r="AK75" s="37"/>
      <c r="AL75" s="133"/>
      <c r="AM75" s="49">
        <f t="shared" si="5"/>
        <v>0</v>
      </c>
      <c r="AN75" s="37"/>
      <c r="AO75" s="37"/>
      <c r="AP75" s="37"/>
      <c r="AQ75" s="133"/>
      <c r="AR75" s="49">
        <f t="shared" si="6"/>
        <v>0</v>
      </c>
      <c r="AS75" s="37"/>
      <c r="AT75" s="37"/>
      <c r="AU75" s="133"/>
      <c r="AV75" s="49">
        <f t="shared" si="7"/>
        <v>0</v>
      </c>
      <c r="AW75" s="37"/>
      <c r="AX75" s="38"/>
      <c r="AY75" s="134"/>
      <c r="AZ75" s="49">
        <f t="shared" si="31"/>
        <v>0</v>
      </c>
      <c r="BA75" s="50">
        <f t="shared" si="36"/>
        <v>0</v>
      </c>
      <c r="BB75" s="50">
        <f t="shared" si="37"/>
        <v>0</v>
      </c>
      <c r="BC75" s="50">
        <f t="shared" si="32"/>
        <v>0</v>
      </c>
      <c r="BD75" s="50">
        <f t="shared" si="38"/>
        <v>0</v>
      </c>
      <c r="BE75" s="50">
        <f t="shared" si="39"/>
        <v>0</v>
      </c>
      <c r="BF75" s="50">
        <f t="shared" si="40"/>
        <v>0</v>
      </c>
      <c r="BG75" s="50">
        <f t="shared" si="41"/>
        <v>0</v>
      </c>
      <c r="BH75" s="49">
        <f t="shared" si="33"/>
        <v>0</v>
      </c>
      <c r="BI75" s="50">
        <f t="shared" si="42"/>
        <v>0</v>
      </c>
      <c r="BJ75" s="50">
        <f t="shared" si="43"/>
        <v>0</v>
      </c>
      <c r="BK75" s="50">
        <f t="shared" si="44"/>
        <v>0</v>
      </c>
      <c r="BL75" s="50">
        <f t="shared" si="34"/>
        <v>0</v>
      </c>
      <c r="BM75" s="50">
        <f t="shared" si="45"/>
        <v>0</v>
      </c>
      <c r="BN75" s="382">
        <f t="shared" si="46"/>
        <v>0</v>
      </c>
      <c r="BO75" s="383">
        <f t="shared" si="47"/>
        <v>0</v>
      </c>
      <c r="BP75" s="383">
        <f t="shared" si="48"/>
        <v>0</v>
      </c>
      <c r="BQ75" s="383">
        <f t="shared" si="49"/>
        <v>0</v>
      </c>
      <c r="BR75" s="383">
        <f t="shared" si="35"/>
        <v>0</v>
      </c>
      <c r="BS75" s="383">
        <f t="shared" si="50"/>
        <v>0</v>
      </c>
      <c r="BT75" s="159"/>
      <c r="BU75" s="159"/>
      <c r="BV75" s="159"/>
      <c r="BW75" s="159"/>
      <c r="BX75" s="159"/>
      <c r="BY75" s="159"/>
      <c r="BZ75" s="218"/>
      <c r="CA75" s="218"/>
      <c r="CB75" s="22"/>
      <c r="CC75" s="72"/>
    </row>
    <row r="76" spans="1:81" x14ac:dyDescent="0.55000000000000004">
      <c r="A76" s="72"/>
      <c r="B76" s="40">
        <f t="shared" si="23"/>
        <v>64</v>
      </c>
      <c r="C76" s="135"/>
      <c r="D76" s="127"/>
      <c r="E76" s="148"/>
      <c r="F76" s="148"/>
      <c r="G76" s="154">
        <f t="shared" si="24"/>
        <v>0</v>
      </c>
      <c r="H76" s="154">
        <f t="shared" si="25"/>
        <v>0</v>
      </c>
      <c r="I76" s="128"/>
      <c r="J76" s="219">
        <f t="shared" si="26"/>
        <v>0</v>
      </c>
      <c r="K76" s="129"/>
      <c r="L76" s="57"/>
      <c r="M76" s="380" cm="1">
        <f t="array" ref="M76">_xlfn.IFS(OR(NOT(ISNUMBER(L76)),K76="無"),0,L76&lt;E76*0.5,0,E76*3&lt;L76,E76*3,AND(E76*0.5&lt;=L76,E76*3&gt;=L76),L76)</f>
        <v>0</v>
      </c>
      <c r="N76" s="22"/>
      <c r="O76" s="23"/>
      <c r="P76" s="23"/>
      <c r="Q76" s="23"/>
      <c r="R76" s="23"/>
      <c r="S76" s="156"/>
      <c r="T76" s="61"/>
      <c r="U76" s="49">
        <f t="shared" si="27"/>
        <v>0</v>
      </c>
      <c r="V76" s="37"/>
      <c r="W76" s="133"/>
      <c r="X76" s="49">
        <f t="shared" si="28"/>
        <v>0</v>
      </c>
      <c r="Y76" s="37"/>
      <c r="Z76" s="37"/>
      <c r="AA76" s="37"/>
      <c r="AB76" s="133"/>
      <c r="AC76" s="49">
        <f t="shared" si="29"/>
        <v>0</v>
      </c>
      <c r="AD76" s="37"/>
      <c r="AE76" s="37"/>
      <c r="AF76" s="133"/>
      <c r="AG76" s="49">
        <f t="shared" si="4"/>
        <v>0</v>
      </c>
      <c r="AH76" s="37"/>
      <c r="AI76" s="385"/>
      <c r="AJ76" s="49">
        <f t="shared" si="30"/>
        <v>0</v>
      </c>
      <c r="AK76" s="37"/>
      <c r="AL76" s="133"/>
      <c r="AM76" s="49">
        <f t="shared" si="5"/>
        <v>0</v>
      </c>
      <c r="AN76" s="37"/>
      <c r="AO76" s="37"/>
      <c r="AP76" s="37"/>
      <c r="AQ76" s="133"/>
      <c r="AR76" s="49">
        <f t="shared" si="6"/>
        <v>0</v>
      </c>
      <c r="AS76" s="37"/>
      <c r="AT76" s="37"/>
      <c r="AU76" s="133"/>
      <c r="AV76" s="49">
        <f t="shared" si="7"/>
        <v>0</v>
      </c>
      <c r="AW76" s="37"/>
      <c r="AX76" s="38"/>
      <c r="AY76" s="134"/>
      <c r="AZ76" s="49">
        <f t="shared" si="31"/>
        <v>0</v>
      </c>
      <c r="BA76" s="50">
        <f t="shared" si="36"/>
        <v>0</v>
      </c>
      <c r="BB76" s="50">
        <f t="shared" si="37"/>
        <v>0</v>
      </c>
      <c r="BC76" s="50">
        <f t="shared" si="32"/>
        <v>0</v>
      </c>
      <c r="BD76" s="50">
        <f t="shared" si="38"/>
        <v>0</v>
      </c>
      <c r="BE76" s="50">
        <f t="shared" si="39"/>
        <v>0</v>
      </c>
      <c r="BF76" s="50">
        <f t="shared" si="40"/>
        <v>0</v>
      </c>
      <c r="BG76" s="50">
        <f t="shared" si="41"/>
        <v>0</v>
      </c>
      <c r="BH76" s="49">
        <f t="shared" si="33"/>
        <v>0</v>
      </c>
      <c r="BI76" s="50">
        <f t="shared" si="42"/>
        <v>0</v>
      </c>
      <c r="BJ76" s="50">
        <f t="shared" si="43"/>
        <v>0</v>
      </c>
      <c r="BK76" s="50">
        <f t="shared" si="44"/>
        <v>0</v>
      </c>
      <c r="BL76" s="50">
        <f t="shared" si="34"/>
        <v>0</v>
      </c>
      <c r="BM76" s="50">
        <f t="shared" si="45"/>
        <v>0</v>
      </c>
      <c r="BN76" s="382">
        <f t="shared" si="46"/>
        <v>0</v>
      </c>
      <c r="BO76" s="383">
        <f t="shared" si="47"/>
        <v>0</v>
      </c>
      <c r="BP76" s="383">
        <f t="shared" si="48"/>
        <v>0</v>
      </c>
      <c r="BQ76" s="383">
        <f t="shared" si="49"/>
        <v>0</v>
      </c>
      <c r="BR76" s="383">
        <f t="shared" si="35"/>
        <v>0</v>
      </c>
      <c r="BS76" s="383">
        <f t="shared" si="50"/>
        <v>0</v>
      </c>
      <c r="BT76" s="159"/>
      <c r="BU76" s="159"/>
      <c r="BV76" s="159"/>
      <c r="BW76" s="159"/>
      <c r="BX76" s="159"/>
      <c r="BY76" s="159"/>
      <c r="BZ76" s="218"/>
      <c r="CA76" s="218"/>
      <c r="CB76" s="22"/>
      <c r="CC76" s="72"/>
    </row>
    <row r="77" spans="1:81" x14ac:dyDescent="0.55000000000000004">
      <c r="A77" s="72"/>
      <c r="B77" s="40">
        <f t="shared" si="23"/>
        <v>65</v>
      </c>
      <c r="C77" s="135"/>
      <c r="D77" s="127"/>
      <c r="E77" s="148"/>
      <c r="F77" s="148"/>
      <c r="G77" s="154">
        <f t="shared" si="24"/>
        <v>0</v>
      </c>
      <c r="H77" s="154">
        <f t="shared" si="25"/>
        <v>0</v>
      </c>
      <c r="I77" s="128"/>
      <c r="J77" s="219">
        <f t="shared" si="26"/>
        <v>0</v>
      </c>
      <c r="K77" s="129"/>
      <c r="L77" s="57"/>
      <c r="M77" s="380" cm="1">
        <f t="array" ref="M77">_xlfn.IFS(OR(NOT(ISNUMBER(L77)),K77="無"),0,L77&lt;E77*0.5,0,E77*3&lt;L77,E77*3,AND(E77*0.5&lt;=L77,E77*3&gt;=L77),L77)</f>
        <v>0</v>
      </c>
      <c r="N77" s="22"/>
      <c r="O77" s="23"/>
      <c r="P77" s="23"/>
      <c r="Q77" s="23"/>
      <c r="R77" s="23"/>
      <c r="S77" s="156"/>
      <c r="T77" s="61"/>
      <c r="U77" s="49">
        <f t="shared" si="27"/>
        <v>0</v>
      </c>
      <c r="V77" s="37"/>
      <c r="W77" s="133"/>
      <c r="X77" s="49">
        <f t="shared" si="28"/>
        <v>0</v>
      </c>
      <c r="Y77" s="37"/>
      <c r="Z77" s="37"/>
      <c r="AA77" s="37"/>
      <c r="AB77" s="133"/>
      <c r="AC77" s="49">
        <f t="shared" si="29"/>
        <v>0</v>
      </c>
      <c r="AD77" s="37"/>
      <c r="AE77" s="37"/>
      <c r="AF77" s="133"/>
      <c r="AG77" s="49">
        <f t="shared" si="4"/>
        <v>0</v>
      </c>
      <c r="AH77" s="37"/>
      <c r="AI77" s="385"/>
      <c r="AJ77" s="49">
        <f t="shared" si="30"/>
        <v>0</v>
      </c>
      <c r="AK77" s="37"/>
      <c r="AL77" s="133"/>
      <c r="AM77" s="49">
        <f t="shared" si="5"/>
        <v>0</v>
      </c>
      <c r="AN77" s="37"/>
      <c r="AO77" s="37"/>
      <c r="AP77" s="37"/>
      <c r="AQ77" s="133"/>
      <c r="AR77" s="49">
        <f t="shared" si="6"/>
        <v>0</v>
      </c>
      <c r="AS77" s="37"/>
      <c r="AT77" s="37"/>
      <c r="AU77" s="133"/>
      <c r="AV77" s="49">
        <f t="shared" ref="AV77:AV112" si="51">ROUNDDOWN((AT77+AU77),0)</f>
        <v>0</v>
      </c>
      <c r="AW77" s="37"/>
      <c r="AX77" s="38"/>
      <c r="AY77" s="134"/>
      <c r="AZ77" s="49">
        <f t="shared" si="31"/>
        <v>0</v>
      </c>
      <c r="BA77" s="50">
        <f t="shared" ref="BA77:BA112" si="52">ROUNDDOWN((AK77*$AX77),0)</f>
        <v>0</v>
      </c>
      <c r="BB77" s="50">
        <f t="shared" ref="BB77:BB112" si="53">ROUNDDOWN((AL77*$AY77),0)</f>
        <v>0</v>
      </c>
      <c r="BC77" s="50">
        <f t="shared" si="32"/>
        <v>0</v>
      </c>
      <c r="BD77" s="50">
        <f t="shared" ref="BD77:BD112" si="54">ROUNDDOWN((AN77*$AX77),0)</f>
        <v>0</v>
      </c>
      <c r="BE77" s="50">
        <f t="shared" ref="BE77:BE112" si="55">ROUNDDOWN((AO77*$AX77),0)</f>
        <v>0</v>
      </c>
      <c r="BF77" s="50">
        <f t="shared" ref="BF77:BF112" si="56">ROUNDDOWN((AP77*$AX77),0)</f>
        <v>0</v>
      </c>
      <c r="BG77" s="50">
        <f t="shared" ref="BG77:BG112" si="57">ROUNDDOWN((AQ77*AY77),0)</f>
        <v>0</v>
      </c>
      <c r="BH77" s="49">
        <f t="shared" si="33"/>
        <v>0</v>
      </c>
      <c r="BI77" s="50">
        <f t="shared" ref="BI77:BI112" si="58">ROUNDDOWN((AS77*$AX77),0)</f>
        <v>0</v>
      </c>
      <c r="BJ77" s="50">
        <f t="shared" si="43"/>
        <v>0</v>
      </c>
      <c r="BK77" s="50">
        <f t="shared" si="44"/>
        <v>0</v>
      </c>
      <c r="BL77" s="50">
        <f t="shared" si="34"/>
        <v>0</v>
      </c>
      <c r="BM77" s="50">
        <f t="shared" si="45"/>
        <v>0</v>
      </c>
      <c r="BN77" s="382">
        <f t="shared" ref="BN77:BN108" si="59">IF(K77="無",IFERROR(ROUNDDOWN((BO77/E77),0),0),0)</f>
        <v>0</v>
      </c>
      <c r="BO77" s="383">
        <f t="shared" ref="BO77:BO112" si="60">IF(K77="無",AK77+AR77+AD77+AV77+AW77,0)</f>
        <v>0</v>
      </c>
      <c r="BP77" s="383">
        <f t="shared" ref="BP77:BP108" si="61">IF(OR(K77="有・DC側接続",K77="有・AC側接続"),IFERROR(ROUNDDOWN((BQ77/F77),0),0),0)</f>
        <v>0</v>
      </c>
      <c r="BQ77" s="383">
        <f t="shared" ref="BQ77:BQ112" si="62">IF(OR(K77="有・DC側接続",K77="有・AC側接続"),AK77+AN77+AO77+AP77+AD77+AT77+AW77,0)</f>
        <v>0</v>
      </c>
      <c r="BR77" s="383">
        <f t="shared" si="35"/>
        <v>0</v>
      </c>
      <c r="BS77" s="383">
        <f t="shared" ref="BS77:BS112" si="63">IF(OR(K77="有・DC側接続",K77="有・AC側接続"),AQ77+AU77,0)</f>
        <v>0</v>
      </c>
      <c r="BT77" s="159"/>
      <c r="BU77" s="159"/>
      <c r="BV77" s="159"/>
      <c r="BW77" s="159"/>
      <c r="BX77" s="159"/>
      <c r="BY77" s="159"/>
      <c r="BZ77" s="218"/>
      <c r="CA77" s="218"/>
      <c r="CB77" s="22"/>
      <c r="CC77" s="72"/>
    </row>
    <row r="78" spans="1:81" x14ac:dyDescent="0.55000000000000004">
      <c r="A78" s="72"/>
      <c r="B78" s="40">
        <f t="shared" si="23"/>
        <v>66</v>
      </c>
      <c r="C78" s="135"/>
      <c r="D78" s="127"/>
      <c r="E78" s="148"/>
      <c r="F78" s="148"/>
      <c r="G78" s="154">
        <f t="shared" ref="G78:G112" si="64">IF(OR(K78="有・DC側接続",K78="有・AC側接続"),IFERROR(F78/E78,0),0)</f>
        <v>0</v>
      </c>
      <c r="H78" s="154">
        <f t="shared" ref="H78:H112" si="65">IF(K78="無",IFERROR(F78/E78,0),0)</f>
        <v>0</v>
      </c>
      <c r="I78" s="128"/>
      <c r="J78" s="219">
        <f t="shared" ref="J78:J112" si="66">ROUNDUP(E78*8760*I78,0)</f>
        <v>0</v>
      </c>
      <c r="K78" s="129"/>
      <c r="L78" s="57"/>
      <c r="M78" s="380" cm="1">
        <f t="array" ref="M78">_xlfn.IFS(OR(NOT(ISNUMBER(L78)),K78="無"),0,L78&lt;E78*0.5,0,E78*3&lt;L78,E78*3,AND(E78*0.5&lt;=L78,E78*3&gt;=L78),L78)</f>
        <v>0</v>
      </c>
      <c r="N78" s="22"/>
      <c r="O78" s="23"/>
      <c r="P78" s="23"/>
      <c r="Q78" s="23"/>
      <c r="R78" s="23"/>
      <c r="S78" s="156"/>
      <c r="T78" s="61"/>
      <c r="U78" s="49">
        <f t="shared" ref="U78:U112" si="67">ROUNDDOWN((X78+AC78+AD78+AG78+AH78),0)</f>
        <v>0</v>
      </c>
      <c r="V78" s="37"/>
      <c r="W78" s="133"/>
      <c r="X78" s="49">
        <f t="shared" ref="X78:X112" si="68">ROUNDDOWN((V78+W78),0)</f>
        <v>0</v>
      </c>
      <c r="Y78" s="37"/>
      <c r="Z78" s="37"/>
      <c r="AA78" s="37"/>
      <c r="AB78" s="133"/>
      <c r="AC78" s="49">
        <f t="shared" ref="AC78:AC112" si="69">ROUNDDOWN((Y78+Z78+AB78+AA78),0)</f>
        <v>0</v>
      </c>
      <c r="AD78" s="37"/>
      <c r="AE78" s="37"/>
      <c r="AF78" s="133"/>
      <c r="AG78" s="49">
        <f t="shared" ref="AG78:AG112" si="70">ROUNDDOWN((AE78+AF78),0)</f>
        <v>0</v>
      </c>
      <c r="AH78" s="37"/>
      <c r="AI78" s="385"/>
      <c r="AJ78" s="49">
        <f t="shared" ref="AJ78:AJ112" si="71">ROUNDDOWN((AM78+AR78+AS78+AV78+AW78),0)</f>
        <v>0</v>
      </c>
      <c r="AK78" s="37"/>
      <c r="AL78" s="133"/>
      <c r="AM78" s="49">
        <f t="shared" ref="AM78:AM112" si="72">ROUNDDOWN((AK78+AL78),0)</f>
        <v>0</v>
      </c>
      <c r="AN78" s="37"/>
      <c r="AO78" s="37"/>
      <c r="AP78" s="37"/>
      <c r="AQ78" s="133"/>
      <c r="AR78" s="49">
        <f t="shared" ref="AR78:AR112" si="73">ROUNDDOWN((AN78+AO78+AQ78+AP78),0)</f>
        <v>0</v>
      </c>
      <c r="AS78" s="37"/>
      <c r="AT78" s="37"/>
      <c r="AU78" s="133"/>
      <c r="AV78" s="49">
        <f t="shared" si="51"/>
        <v>0</v>
      </c>
      <c r="AW78" s="37"/>
      <c r="AX78" s="38"/>
      <c r="AY78" s="134"/>
      <c r="AZ78" s="49">
        <f t="shared" ref="AZ78:AZ112" si="74">ROUNDDOWN((BC78+BH78+BI78+BL78+BM78),0)</f>
        <v>0</v>
      </c>
      <c r="BA78" s="50">
        <f t="shared" si="52"/>
        <v>0</v>
      </c>
      <c r="BB78" s="50">
        <f t="shared" si="53"/>
        <v>0</v>
      </c>
      <c r="BC78" s="50">
        <f t="shared" ref="BC78:BC112" si="75">ROUNDDOWN(SUM(BA78:BB78),0)</f>
        <v>0</v>
      </c>
      <c r="BD78" s="50">
        <f t="shared" si="54"/>
        <v>0</v>
      </c>
      <c r="BE78" s="50">
        <f t="shared" si="55"/>
        <v>0</v>
      </c>
      <c r="BF78" s="50">
        <f t="shared" si="56"/>
        <v>0</v>
      </c>
      <c r="BG78" s="50">
        <f t="shared" si="57"/>
        <v>0</v>
      </c>
      <c r="BH78" s="49">
        <f t="shared" ref="BH78:BH112" si="76">ROUNDDOWN((BD78+BE78+BG78+BF78),0)</f>
        <v>0</v>
      </c>
      <c r="BI78" s="50">
        <f t="shared" si="58"/>
        <v>0</v>
      </c>
      <c r="BJ78" s="50">
        <f t="shared" si="43"/>
        <v>0</v>
      </c>
      <c r="BK78" s="50">
        <f t="shared" si="44"/>
        <v>0</v>
      </c>
      <c r="BL78" s="50">
        <f t="shared" ref="BL78:BL112" si="77">ROUNDDOWN(SUM(BJ78:BK78),0)</f>
        <v>0</v>
      </c>
      <c r="BM78" s="50">
        <f t="shared" si="45"/>
        <v>0</v>
      </c>
      <c r="BN78" s="382">
        <f t="shared" si="59"/>
        <v>0</v>
      </c>
      <c r="BO78" s="383">
        <f t="shared" si="60"/>
        <v>0</v>
      </c>
      <c r="BP78" s="383">
        <f t="shared" si="61"/>
        <v>0</v>
      </c>
      <c r="BQ78" s="383">
        <f t="shared" si="62"/>
        <v>0</v>
      </c>
      <c r="BR78" s="383">
        <f t="shared" ref="BR78:BR112" si="78">IF(OR(K78="有・DC側接続",K78="有・AC側接続"),IFERROR(ROUNDDOWN((BS78/M78),0),0),0)</f>
        <v>0</v>
      </c>
      <c r="BS78" s="383">
        <f t="shared" si="63"/>
        <v>0</v>
      </c>
      <c r="BT78" s="159"/>
      <c r="BU78" s="159"/>
      <c r="BV78" s="159"/>
      <c r="BW78" s="159"/>
      <c r="BX78" s="159"/>
      <c r="BY78" s="159"/>
      <c r="BZ78" s="218"/>
      <c r="CA78" s="218"/>
      <c r="CB78" s="22"/>
      <c r="CC78" s="72"/>
    </row>
    <row r="79" spans="1:81" x14ac:dyDescent="0.55000000000000004">
      <c r="A79" s="72"/>
      <c r="B79" s="40">
        <f t="shared" si="23"/>
        <v>67</v>
      </c>
      <c r="C79" s="135"/>
      <c r="D79" s="127"/>
      <c r="E79" s="148"/>
      <c r="F79" s="148"/>
      <c r="G79" s="154">
        <f t="shared" si="64"/>
        <v>0</v>
      </c>
      <c r="H79" s="154">
        <f t="shared" si="65"/>
        <v>0</v>
      </c>
      <c r="I79" s="128"/>
      <c r="J79" s="219">
        <f t="shared" si="66"/>
        <v>0</v>
      </c>
      <c r="K79" s="129"/>
      <c r="L79" s="57"/>
      <c r="M79" s="380" cm="1">
        <f t="array" ref="M79">_xlfn.IFS(OR(NOT(ISNUMBER(L79)),K79="無"),0,L79&lt;E79*0.5,0,E79*3&lt;L79,E79*3,AND(E79*0.5&lt;=L79,E79*3&gt;=L79),L79)</f>
        <v>0</v>
      </c>
      <c r="N79" s="22"/>
      <c r="O79" s="23"/>
      <c r="P79" s="23"/>
      <c r="Q79" s="23"/>
      <c r="R79" s="23"/>
      <c r="S79" s="156"/>
      <c r="T79" s="61"/>
      <c r="U79" s="49">
        <f t="shared" si="67"/>
        <v>0</v>
      </c>
      <c r="V79" s="37"/>
      <c r="W79" s="133"/>
      <c r="X79" s="49">
        <f t="shared" si="68"/>
        <v>0</v>
      </c>
      <c r="Y79" s="37"/>
      <c r="Z79" s="37"/>
      <c r="AA79" s="37"/>
      <c r="AB79" s="133"/>
      <c r="AC79" s="49">
        <f t="shared" si="69"/>
        <v>0</v>
      </c>
      <c r="AD79" s="37"/>
      <c r="AE79" s="37"/>
      <c r="AF79" s="133"/>
      <c r="AG79" s="49">
        <f t="shared" si="70"/>
        <v>0</v>
      </c>
      <c r="AH79" s="37"/>
      <c r="AI79" s="385"/>
      <c r="AJ79" s="49">
        <f t="shared" si="71"/>
        <v>0</v>
      </c>
      <c r="AK79" s="37"/>
      <c r="AL79" s="133"/>
      <c r="AM79" s="49">
        <f t="shared" si="72"/>
        <v>0</v>
      </c>
      <c r="AN79" s="37"/>
      <c r="AO79" s="37"/>
      <c r="AP79" s="37"/>
      <c r="AQ79" s="133"/>
      <c r="AR79" s="49">
        <f t="shared" si="73"/>
        <v>0</v>
      </c>
      <c r="AS79" s="37"/>
      <c r="AT79" s="37"/>
      <c r="AU79" s="133"/>
      <c r="AV79" s="49">
        <f t="shared" si="51"/>
        <v>0</v>
      </c>
      <c r="AW79" s="37"/>
      <c r="AX79" s="38"/>
      <c r="AY79" s="134"/>
      <c r="AZ79" s="49">
        <f t="shared" si="74"/>
        <v>0</v>
      </c>
      <c r="BA79" s="50">
        <f t="shared" si="52"/>
        <v>0</v>
      </c>
      <c r="BB79" s="50">
        <f t="shared" si="53"/>
        <v>0</v>
      </c>
      <c r="BC79" s="50">
        <f t="shared" si="75"/>
        <v>0</v>
      </c>
      <c r="BD79" s="50">
        <f t="shared" si="54"/>
        <v>0</v>
      </c>
      <c r="BE79" s="50">
        <f t="shared" si="55"/>
        <v>0</v>
      </c>
      <c r="BF79" s="50">
        <f t="shared" si="56"/>
        <v>0</v>
      </c>
      <c r="BG79" s="50">
        <f t="shared" si="57"/>
        <v>0</v>
      </c>
      <c r="BH79" s="49">
        <f t="shared" si="76"/>
        <v>0</v>
      </c>
      <c r="BI79" s="50">
        <f t="shared" si="58"/>
        <v>0</v>
      </c>
      <c r="BJ79" s="50">
        <f t="shared" ref="BJ79:BJ112" si="79">ROUNDDOWN((AT79*AX79),0)</f>
        <v>0</v>
      </c>
      <c r="BK79" s="50">
        <f t="shared" ref="BK79:BK112" si="80">ROUNDDOWN((AU79*AY79),0)</f>
        <v>0</v>
      </c>
      <c r="BL79" s="50">
        <f t="shared" si="77"/>
        <v>0</v>
      </c>
      <c r="BM79" s="50">
        <f t="shared" ref="BM79:BM112" si="81">ROUNDDOWN((AW79*$AX79),0)</f>
        <v>0</v>
      </c>
      <c r="BN79" s="382">
        <f t="shared" si="59"/>
        <v>0</v>
      </c>
      <c r="BO79" s="383">
        <f t="shared" si="60"/>
        <v>0</v>
      </c>
      <c r="BP79" s="383">
        <f t="shared" si="61"/>
        <v>0</v>
      </c>
      <c r="BQ79" s="383">
        <f t="shared" si="62"/>
        <v>0</v>
      </c>
      <c r="BR79" s="383">
        <f t="shared" si="78"/>
        <v>0</v>
      </c>
      <c r="BS79" s="383">
        <f t="shared" si="63"/>
        <v>0</v>
      </c>
      <c r="BT79" s="159"/>
      <c r="BU79" s="159"/>
      <c r="BV79" s="159"/>
      <c r="BW79" s="159"/>
      <c r="BX79" s="159"/>
      <c r="BY79" s="159"/>
      <c r="BZ79" s="218"/>
      <c r="CA79" s="218"/>
      <c r="CB79" s="22"/>
      <c r="CC79" s="72"/>
    </row>
    <row r="80" spans="1:81" x14ac:dyDescent="0.55000000000000004">
      <c r="A80" s="72"/>
      <c r="B80" s="40">
        <f t="shared" si="23"/>
        <v>68</v>
      </c>
      <c r="C80" s="135"/>
      <c r="D80" s="127"/>
      <c r="E80" s="148"/>
      <c r="F80" s="148"/>
      <c r="G80" s="154">
        <f t="shared" si="64"/>
        <v>0</v>
      </c>
      <c r="H80" s="154">
        <f t="shared" si="65"/>
        <v>0</v>
      </c>
      <c r="I80" s="128"/>
      <c r="J80" s="219">
        <f t="shared" si="66"/>
        <v>0</v>
      </c>
      <c r="K80" s="129"/>
      <c r="L80" s="57"/>
      <c r="M80" s="380" cm="1">
        <f t="array" ref="M80">_xlfn.IFS(OR(NOT(ISNUMBER(L80)),K80="無"),0,L80&lt;E80*0.5,0,E80*3&lt;L80,E80*3,AND(E80*0.5&lt;=L80,E80*3&gt;=L80),L80)</f>
        <v>0</v>
      </c>
      <c r="N80" s="22"/>
      <c r="O80" s="23"/>
      <c r="P80" s="23"/>
      <c r="Q80" s="23"/>
      <c r="R80" s="23"/>
      <c r="S80" s="156"/>
      <c r="T80" s="61"/>
      <c r="U80" s="49">
        <f t="shared" si="67"/>
        <v>0</v>
      </c>
      <c r="V80" s="37"/>
      <c r="W80" s="133"/>
      <c r="X80" s="49">
        <f t="shared" si="68"/>
        <v>0</v>
      </c>
      <c r="Y80" s="37"/>
      <c r="Z80" s="37"/>
      <c r="AA80" s="37"/>
      <c r="AB80" s="133"/>
      <c r="AC80" s="49">
        <f t="shared" si="69"/>
        <v>0</v>
      </c>
      <c r="AD80" s="37"/>
      <c r="AE80" s="37"/>
      <c r="AF80" s="133"/>
      <c r="AG80" s="49">
        <f t="shared" si="70"/>
        <v>0</v>
      </c>
      <c r="AH80" s="37"/>
      <c r="AI80" s="385"/>
      <c r="AJ80" s="49">
        <f t="shared" si="71"/>
        <v>0</v>
      </c>
      <c r="AK80" s="37"/>
      <c r="AL80" s="133"/>
      <c r="AM80" s="49">
        <f t="shared" si="72"/>
        <v>0</v>
      </c>
      <c r="AN80" s="37"/>
      <c r="AO80" s="37"/>
      <c r="AP80" s="37"/>
      <c r="AQ80" s="133"/>
      <c r="AR80" s="49">
        <f t="shared" si="73"/>
        <v>0</v>
      </c>
      <c r="AS80" s="37"/>
      <c r="AT80" s="37"/>
      <c r="AU80" s="133"/>
      <c r="AV80" s="49">
        <f t="shared" si="51"/>
        <v>0</v>
      </c>
      <c r="AW80" s="37"/>
      <c r="AX80" s="38"/>
      <c r="AY80" s="134"/>
      <c r="AZ80" s="49">
        <f t="shared" si="74"/>
        <v>0</v>
      </c>
      <c r="BA80" s="50">
        <f t="shared" si="52"/>
        <v>0</v>
      </c>
      <c r="BB80" s="50">
        <f t="shared" si="53"/>
        <v>0</v>
      </c>
      <c r="BC80" s="50">
        <f t="shared" si="75"/>
        <v>0</v>
      </c>
      <c r="BD80" s="50">
        <f t="shared" si="54"/>
        <v>0</v>
      </c>
      <c r="BE80" s="50">
        <f t="shared" si="55"/>
        <v>0</v>
      </c>
      <c r="BF80" s="50">
        <f t="shared" si="56"/>
        <v>0</v>
      </c>
      <c r="BG80" s="50">
        <f t="shared" si="57"/>
        <v>0</v>
      </c>
      <c r="BH80" s="49">
        <f t="shared" si="76"/>
        <v>0</v>
      </c>
      <c r="BI80" s="50">
        <f t="shared" si="58"/>
        <v>0</v>
      </c>
      <c r="BJ80" s="50">
        <f t="shared" si="79"/>
        <v>0</v>
      </c>
      <c r="BK80" s="50">
        <f t="shared" si="80"/>
        <v>0</v>
      </c>
      <c r="BL80" s="50">
        <f t="shared" si="77"/>
        <v>0</v>
      </c>
      <c r="BM80" s="50">
        <f t="shared" si="81"/>
        <v>0</v>
      </c>
      <c r="BN80" s="382">
        <f t="shared" si="59"/>
        <v>0</v>
      </c>
      <c r="BO80" s="383">
        <f t="shared" si="60"/>
        <v>0</v>
      </c>
      <c r="BP80" s="383">
        <f t="shared" si="61"/>
        <v>0</v>
      </c>
      <c r="BQ80" s="383">
        <f t="shared" si="62"/>
        <v>0</v>
      </c>
      <c r="BR80" s="383">
        <f t="shared" si="78"/>
        <v>0</v>
      </c>
      <c r="BS80" s="383">
        <f t="shared" si="63"/>
        <v>0</v>
      </c>
      <c r="BT80" s="159"/>
      <c r="BU80" s="159"/>
      <c r="BV80" s="159"/>
      <c r="BW80" s="159"/>
      <c r="BX80" s="159"/>
      <c r="BY80" s="159"/>
      <c r="BZ80" s="218"/>
      <c r="CA80" s="218"/>
      <c r="CB80" s="22"/>
      <c r="CC80" s="72"/>
    </row>
    <row r="81" spans="1:81" x14ac:dyDescent="0.55000000000000004">
      <c r="A81" s="72"/>
      <c r="B81" s="40">
        <f t="shared" si="23"/>
        <v>69</v>
      </c>
      <c r="C81" s="135"/>
      <c r="D81" s="127"/>
      <c r="E81" s="148"/>
      <c r="F81" s="148"/>
      <c r="G81" s="154">
        <f t="shared" si="64"/>
        <v>0</v>
      </c>
      <c r="H81" s="154">
        <f t="shared" si="65"/>
        <v>0</v>
      </c>
      <c r="I81" s="128"/>
      <c r="J81" s="219">
        <f t="shared" si="66"/>
        <v>0</v>
      </c>
      <c r="K81" s="129"/>
      <c r="L81" s="57"/>
      <c r="M81" s="380" cm="1">
        <f t="array" ref="M81">_xlfn.IFS(OR(NOT(ISNUMBER(L81)),K81="無"),0,L81&lt;E81*0.5,0,E81*3&lt;L81,E81*3,AND(E81*0.5&lt;=L81,E81*3&gt;=L81),L81)</f>
        <v>0</v>
      </c>
      <c r="N81" s="22"/>
      <c r="O81" s="23"/>
      <c r="P81" s="23"/>
      <c r="Q81" s="23"/>
      <c r="R81" s="23"/>
      <c r="S81" s="156"/>
      <c r="T81" s="61"/>
      <c r="U81" s="49">
        <f t="shared" si="67"/>
        <v>0</v>
      </c>
      <c r="V81" s="37"/>
      <c r="W81" s="133"/>
      <c r="X81" s="49">
        <f t="shared" si="68"/>
        <v>0</v>
      </c>
      <c r="Y81" s="37"/>
      <c r="Z81" s="37"/>
      <c r="AA81" s="37"/>
      <c r="AB81" s="133"/>
      <c r="AC81" s="49">
        <f t="shared" si="69"/>
        <v>0</v>
      </c>
      <c r="AD81" s="37"/>
      <c r="AE81" s="37"/>
      <c r="AF81" s="133"/>
      <c r="AG81" s="49">
        <f t="shared" si="70"/>
        <v>0</v>
      </c>
      <c r="AH81" s="37"/>
      <c r="AI81" s="385"/>
      <c r="AJ81" s="49">
        <f t="shared" si="71"/>
        <v>0</v>
      </c>
      <c r="AK81" s="37"/>
      <c r="AL81" s="133"/>
      <c r="AM81" s="49">
        <f t="shared" si="72"/>
        <v>0</v>
      </c>
      <c r="AN81" s="37"/>
      <c r="AO81" s="37"/>
      <c r="AP81" s="37"/>
      <c r="AQ81" s="133"/>
      <c r="AR81" s="49">
        <f t="shared" si="73"/>
        <v>0</v>
      </c>
      <c r="AS81" s="37"/>
      <c r="AT81" s="37"/>
      <c r="AU81" s="133"/>
      <c r="AV81" s="49">
        <f t="shared" si="51"/>
        <v>0</v>
      </c>
      <c r="AW81" s="37"/>
      <c r="AX81" s="38"/>
      <c r="AY81" s="134"/>
      <c r="AZ81" s="49">
        <f t="shared" si="74"/>
        <v>0</v>
      </c>
      <c r="BA81" s="50">
        <f t="shared" si="52"/>
        <v>0</v>
      </c>
      <c r="BB81" s="50">
        <f t="shared" si="53"/>
        <v>0</v>
      </c>
      <c r="BC81" s="50">
        <f t="shared" si="75"/>
        <v>0</v>
      </c>
      <c r="BD81" s="50">
        <f t="shared" si="54"/>
        <v>0</v>
      </c>
      <c r="BE81" s="50">
        <f t="shared" si="55"/>
        <v>0</v>
      </c>
      <c r="BF81" s="50">
        <f t="shared" si="56"/>
        <v>0</v>
      </c>
      <c r="BG81" s="50">
        <f t="shared" si="57"/>
        <v>0</v>
      </c>
      <c r="BH81" s="49">
        <f t="shared" si="76"/>
        <v>0</v>
      </c>
      <c r="BI81" s="50">
        <f t="shared" si="58"/>
        <v>0</v>
      </c>
      <c r="BJ81" s="50">
        <f t="shared" si="79"/>
        <v>0</v>
      </c>
      <c r="BK81" s="50">
        <f t="shared" si="80"/>
        <v>0</v>
      </c>
      <c r="BL81" s="50">
        <f t="shared" si="77"/>
        <v>0</v>
      </c>
      <c r="BM81" s="50">
        <f t="shared" si="81"/>
        <v>0</v>
      </c>
      <c r="BN81" s="382">
        <f t="shared" si="59"/>
        <v>0</v>
      </c>
      <c r="BO81" s="383">
        <f t="shared" si="60"/>
        <v>0</v>
      </c>
      <c r="BP81" s="383">
        <f t="shared" si="61"/>
        <v>0</v>
      </c>
      <c r="BQ81" s="383">
        <f t="shared" si="62"/>
        <v>0</v>
      </c>
      <c r="BR81" s="383">
        <f t="shared" si="78"/>
        <v>0</v>
      </c>
      <c r="BS81" s="383">
        <f t="shared" si="63"/>
        <v>0</v>
      </c>
      <c r="BT81" s="159"/>
      <c r="BU81" s="159"/>
      <c r="BV81" s="159"/>
      <c r="BW81" s="159"/>
      <c r="BX81" s="159"/>
      <c r="BY81" s="159"/>
      <c r="BZ81" s="218"/>
      <c r="CA81" s="218"/>
      <c r="CB81" s="22"/>
      <c r="CC81" s="72"/>
    </row>
    <row r="82" spans="1:81" x14ac:dyDescent="0.55000000000000004">
      <c r="A82" s="72"/>
      <c r="B82" s="40">
        <f t="shared" si="23"/>
        <v>70</v>
      </c>
      <c r="C82" s="135"/>
      <c r="D82" s="127"/>
      <c r="E82" s="148"/>
      <c r="F82" s="148"/>
      <c r="G82" s="154">
        <f t="shared" si="64"/>
        <v>0</v>
      </c>
      <c r="H82" s="154">
        <f t="shared" si="65"/>
        <v>0</v>
      </c>
      <c r="I82" s="128"/>
      <c r="J82" s="219">
        <f t="shared" si="66"/>
        <v>0</v>
      </c>
      <c r="K82" s="129"/>
      <c r="L82" s="57"/>
      <c r="M82" s="380" cm="1">
        <f t="array" ref="M82">_xlfn.IFS(OR(NOT(ISNUMBER(L82)),K82="無"),0,L82&lt;E82*0.5,0,E82*3&lt;L82,E82*3,AND(E82*0.5&lt;=L82,E82*3&gt;=L82),L82)</f>
        <v>0</v>
      </c>
      <c r="N82" s="22"/>
      <c r="O82" s="23"/>
      <c r="P82" s="23"/>
      <c r="Q82" s="23"/>
      <c r="R82" s="23"/>
      <c r="S82" s="156"/>
      <c r="T82" s="61"/>
      <c r="U82" s="49">
        <f t="shared" si="67"/>
        <v>0</v>
      </c>
      <c r="V82" s="37"/>
      <c r="W82" s="133"/>
      <c r="X82" s="49">
        <f t="shared" si="68"/>
        <v>0</v>
      </c>
      <c r="Y82" s="37"/>
      <c r="Z82" s="37"/>
      <c r="AA82" s="37"/>
      <c r="AB82" s="133"/>
      <c r="AC82" s="49">
        <f t="shared" si="69"/>
        <v>0</v>
      </c>
      <c r="AD82" s="37"/>
      <c r="AE82" s="37"/>
      <c r="AF82" s="133"/>
      <c r="AG82" s="49">
        <f t="shared" si="70"/>
        <v>0</v>
      </c>
      <c r="AH82" s="37"/>
      <c r="AI82" s="385"/>
      <c r="AJ82" s="49">
        <f t="shared" si="71"/>
        <v>0</v>
      </c>
      <c r="AK82" s="37"/>
      <c r="AL82" s="133"/>
      <c r="AM82" s="49">
        <f t="shared" si="72"/>
        <v>0</v>
      </c>
      <c r="AN82" s="37"/>
      <c r="AO82" s="37"/>
      <c r="AP82" s="37"/>
      <c r="AQ82" s="133"/>
      <c r="AR82" s="49">
        <f t="shared" si="73"/>
        <v>0</v>
      </c>
      <c r="AS82" s="37"/>
      <c r="AT82" s="37"/>
      <c r="AU82" s="133"/>
      <c r="AV82" s="49">
        <f t="shared" si="51"/>
        <v>0</v>
      </c>
      <c r="AW82" s="37"/>
      <c r="AX82" s="38"/>
      <c r="AY82" s="134"/>
      <c r="AZ82" s="49">
        <f t="shared" si="74"/>
        <v>0</v>
      </c>
      <c r="BA82" s="50">
        <f t="shared" si="52"/>
        <v>0</v>
      </c>
      <c r="BB82" s="50">
        <f t="shared" si="53"/>
        <v>0</v>
      </c>
      <c r="BC82" s="50">
        <f t="shared" si="75"/>
        <v>0</v>
      </c>
      <c r="BD82" s="50">
        <f t="shared" si="54"/>
        <v>0</v>
      </c>
      <c r="BE82" s="50">
        <f t="shared" si="55"/>
        <v>0</v>
      </c>
      <c r="BF82" s="50">
        <f t="shared" si="56"/>
        <v>0</v>
      </c>
      <c r="BG82" s="50">
        <f t="shared" si="57"/>
        <v>0</v>
      </c>
      <c r="BH82" s="49">
        <f t="shared" si="76"/>
        <v>0</v>
      </c>
      <c r="BI82" s="50">
        <f t="shared" si="58"/>
        <v>0</v>
      </c>
      <c r="BJ82" s="50">
        <f t="shared" si="79"/>
        <v>0</v>
      </c>
      <c r="BK82" s="50">
        <f t="shared" si="80"/>
        <v>0</v>
      </c>
      <c r="BL82" s="50">
        <f t="shared" si="77"/>
        <v>0</v>
      </c>
      <c r="BM82" s="50">
        <f t="shared" si="81"/>
        <v>0</v>
      </c>
      <c r="BN82" s="382">
        <f t="shared" si="59"/>
        <v>0</v>
      </c>
      <c r="BO82" s="383">
        <f t="shared" si="60"/>
        <v>0</v>
      </c>
      <c r="BP82" s="383">
        <f t="shared" si="61"/>
        <v>0</v>
      </c>
      <c r="BQ82" s="383">
        <f t="shared" si="62"/>
        <v>0</v>
      </c>
      <c r="BR82" s="383">
        <f t="shared" si="78"/>
        <v>0</v>
      </c>
      <c r="BS82" s="383">
        <f t="shared" si="63"/>
        <v>0</v>
      </c>
      <c r="BT82" s="159"/>
      <c r="BU82" s="159"/>
      <c r="BV82" s="159"/>
      <c r="BW82" s="159"/>
      <c r="BX82" s="159"/>
      <c r="BY82" s="159"/>
      <c r="BZ82" s="218"/>
      <c r="CA82" s="218"/>
      <c r="CB82" s="22"/>
      <c r="CC82" s="72"/>
    </row>
    <row r="83" spans="1:81" x14ac:dyDescent="0.55000000000000004">
      <c r="A83" s="72"/>
      <c r="B83" s="40">
        <f t="shared" si="23"/>
        <v>71</v>
      </c>
      <c r="C83" s="135"/>
      <c r="D83" s="127"/>
      <c r="E83" s="148"/>
      <c r="F83" s="148"/>
      <c r="G83" s="154">
        <f t="shared" si="64"/>
        <v>0</v>
      </c>
      <c r="H83" s="154">
        <f t="shared" si="65"/>
        <v>0</v>
      </c>
      <c r="I83" s="128"/>
      <c r="J83" s="219">
        <f t="shared" si="66"/>
        <v>0</v>
      </c>
      <c r="K83" s="129"/>
      <c r="L83" s="57"/>
      <c r="M83" s="380" cm="1">
        <f t="array" ref="M83">_xlfn.IFS(OR(NOT(ISNUMBER(L83)),K83="無"),0,L83&lt;E83*0.5,0,E83*3&lt;L83,E83*3,AND(E83*0.5&lt;=L83,E83*3&gt;=L83),L83)</f>
        <v>0</v>
      </c>
      <c r="N83" s="22"/>
      <c r="O83" s="23"/>
      <c r="P83" s="23"/>
      <c r="Q83" s="23"/>
      <c r="R83" s="23"/>
      <c r="S83" s="156"/>
      <c r="T83" s="61"/>
      <c r="U83" s="49">
        <f t="shared" si="67"/>
        <v>0</v>
      </c>
      <c r="V83" s="37"/>
      <c r="W83" s="133"/>
      <c r="X83" s="49">
        <f t="shared" si="68"/>
        <v>0</v>
      </c>
      <c r="Y83" s="37"/>
      <c r="Z83" s="37"/>
      <c r="AA83" s="37"/>
      <c r="AB83" s="133"/>
      <c r="AC83" s="49">
        <f t="shared" si="69"/>
        <v>0</v>
      </c>
      <c r="AD83" s="37"/>
      <c r="AE83" s="37"/>
      <c r="AF83" s="133"/>
      <c r="AG83" s="49">
        <f t="shared" si="70"/>
        <v>0</v>
      </c>
      <c r="AH83" s="37"/>
      <c r="AI83" s="385"/>
      <c r="AJ83" s="49">
        <f t="shared" si="71"/>
        <v>0</v>
      </c>
      <c r="AK83" s="37"/>
      <c r="AL83" s="133"/>
      <c r="AM83" s="49">
        <f t="shared" si="72"/>
        <v>0</v>
      </c>
      <c r="AN83" s="37"/>
      <c r="AO83" s="37"/>
      <c r="AP83" s="37"/>
      <c r="AQ83" s="133"/>
      <c r="AR83" s="49">
        <f t="shared" si="73"/>
        <v>0</v>
      </c>
      <c r="AS83" s="37"/>
      <c r="AT83" s="37"/>
      <c r="AU83" s="133"/>
      <c r="AV83" s="49">
        <f t="shared" si="51"/>
        <v>0</v>
      </c>
      <c r="AW83" s="37"/>
      <c r="AX83" s="38"/>
      <c r="AY83" s="134"/>
      <c r="AZ83" s="49">
        <f t="shared" si="74"/>
        <v>0</v>
      </c>
      <c r="BA83" s="50">
        <f t="shared" si="52"/>
        <v>0</v>
      </c>
      <c r="BB83" s="50">
        <f t="shared" si="53"/>
        <v>0</v>
      </c>
      <c r="BC83" s="50">
        <f t="shared" si="75"/>
        <v>0</v>
      </c>
      <c r="BD83" s="50">
        <f t="shared" si="54"/>
        <v>0</v>
      </c>
      <c r="BE83" s="50">
        <f t="shared" si="55"/>
        <v>0</v>
      </c>
      <c r="BF83" s="50">
        <f t="shared" si="56"/>
        <v>0</v>
      </c>
      <c r="BG83" s="50">
        <f t="shared" si="57"/>
        <v>0</v>
      </c>
      <c r="BH83" s="49">
        <f t="shared" si="76"/>
        <v>0</v>
      </c>
      <c r="BI83" s="50">
        <f t="shared" si="58"/>
        <v>0</v>
      </c>
      <c r="BJ83" s="50">
        <f t="shared" si="79"/>
        <v>0</v>
      </c>
      <c r="BK83" s="50">
        <f t="shared" si="80"/>
        <v>0</v>
      </c>
      <c r="BL83" s="50">
        <f t="shared" si="77"/>
        <v>0</v>
      </c>
      <c r="BM83" s="50">
        <f t="shared" si="81"/>
        <v>0</v>
      </c>
      <c r="BN83" s="382">
        <f t="shared" si="59"/>
        <v>0</v>
      </c>
      <c r="BO83" s="383">
        <f t="shared" si="60"/>
        <v>0</v>
      </c>
      <c r="BP83" s="383">
        <f t="shared" si="61"/>
        <v>0</v>
      </c>
      <c r="BQ83" s="383">
        <f t="shared" si="62"/>
        <v>0</v>
      </c>
      <c r="BR83" s="383">
        <f t="shared" si="78"/>
        <v>0</v>
      </c>
      <c r="BS83" s="383">
        <f t="shared" si="63"/>
        <v>0</v>
      </c>
      <c r="BT83" s="159"/>
      <c r="BU83" s="159"/>
      <c r="BV83" s="159"/>
      <c r="BW83" s="159"/>
      <c r="BX83" s="159"/>
      <c r="BY83" s="159"/>
      <c r="BZ83" s="218"/>
      <c r="CA83" s="218"/>
      <c r="CB83" s="22"/>
      <c r="CC83" s="72"/>
    </row>
    <row r="84" spans="1:81" x14ac:dyDescent="0.55000000000000004">
      <c r="A84" s="72"/>
      <c r="B84" s="40">
        <f t="shared" si="23"/>
        <v>72</v>
      </c>
      <c r="C84" s="135"/>
      <c r="D84" s="127"/>
      <c r="E84" s="148"/>
      <c r="F84" s="148"/>
      <c r="G84" s="154">
        <f t="shared" si="64"/>
        <v>0</v>
      </c>
      <c r="H84" s="154">
        <f t="shared" si="65"/>
        <v>0</v>
      </c>
      <c r="I84" s="128"/>
      <c r="J84" s="219">
        <f t="shared" si="66"/>
        <v>0</v>
      </c>
      <c r="K84" s="129"/>
      <c r="L84" s="57"/>
      <c r="M84" s="380" cm="1">
        <f t="array" ref="M84">_xlfn.IFS(OR(NOT(ISNUMBER(L84)),K84="無"),0,L84&lt;E84*0.5,0,E84*3&lt;L84,E84*3,AND(E84*0.5&lt;=L84,E84*3&gt;=L84),L84)</f>
        <v>0</v>
      </c>
      <c r="N84" s="22"/>
      <c r="O84" s="23"/>
      <c r="P84" s="23"/>
      <c r="Q84" s="23"/>
      <c r="R84" s="23"/>
      <c r="S84" s="156"/>
      <c r="T84" s="61"/>
      <c r="U84" s="49">
        <f t="shared" si="67"/>
        <v>0</v>
      </c>
      <c r="V84" s="37"/>
      <c r="W84" s="133"/>
      <c r="X84" s="49">
        <f t="shared" si="68"/>
        <v>0</v>
      </c>
      <c r="Y84" s="37"/>
      <c r="Z84" s="37"/>
      <c r="AA84" s="37"/>
      <c r="AB84" s="133"/>
      <c r="AC84" s="49">
        <f t="shared" si="69"/>
        <v>0</v>
      </c>
      <c r="AD84" s="37"/>
      <c r="AE84" s="37"/>
      <c r="AF84" s="133"/>
      <c r="AG84" s="49">
        <f t="shared" si="70"/>
        <v>0</v>
      </c>
      <c r="AH84" s="37"/>
      <c r="AI84" s="385"/>
      <c r="AJ84" s="49">
        <f t="shared" si="71"/>
        <v>0</v>
      </c>
      <c r="AK84" s="37"/>
      <c r="AL84" s="133"/>
      <c r="AM84" s="49">
        <f t="shared" si="72"/>
        <v>0</v>
      </c>
      <c r="AN84" s="37"/>
      <c r="AO84" s="37"/>
      <c r="AP84" s="37"/>
      <c r="AQ84" s="133"/>
      <c r="AR84" s="49">
        <f t="shared" si="73"/>
        <v>0</v>
      </c>
      <c r="AS84" s="37"/>
      <c r="AT84" s="37"/>
      <c r="AU84" s="133"/>
      <c r="AV84" s="49">
        <f t="shared" si="51"/>
        <v>0</v>
      </c>
      <c r="AW84" s="37"/>
      <c r="AX84" s="38"/>
      <c r="AY84" s="134"/>
      <c r="AZ84" s="49">
        <f t="shared" si="74"/>
        <v>0</v>
      </c>
      <c r="BA84" s="50">
        <f t="shared" si="52"/>
        <v>0</v>
      </c>
      <c r="BB84" s="50">
        <f t="shared" si="53"/>
        <v>0</v>
      </c>
      <c r="BC84" s="50">
        <f t="shared" si="75"/>
        <v>0</v>
      </c>
      <c r="BD84" s="50">
        <f t="shared" si="54"/>
        <v>0</v>
      </c>
      <c r="BE84" s="50">
        <f t="shared" si="55"/>
        <v>0</v>
      </c>
      <c r="BF84" s="50">
        <f t="shared" si="56"/>
        <v>0</v>
      </c>
      <c r="BG84" s="50">
        <f t="shared" si="57"/>
        <v>0</v>
      </c>
      <c r="BH84" s="49">
        <f t="shared" si="76"/>
        <v>0</v>
      </c>
      <c r="BI84" s="50">
        <f t="shared" si="58"/>
        <v>0</v>
      </c>
      <c r="BJ84" s="50">
        <f t="shared" si="79"/>
        <v>0</v>
      </c>
      <c r="BK84" s="50">
        <f t="shared" si="80"/>
        <v>0</v>
      </c>
      <c r="BL84" s="50">
        <f t="shared" si="77"/>
        <v>0</v>
      </c>
      <c r="BM84" s="50">
        <f t="shared" si="81"/>
        <v>0</v>
      </c>
      <c r="BN84" s="382">
        <f t="shared" si="59"/>
        <v>0</v>
      </c>
      <c r="BO84" s="383">
        <f t="shared" si="60"/>
        <v>0</v>
      </c>
      <c r="BP84" s="383">
        <f t="shared" si="61"/>
        <v>0</v>
      </c>
      <c r="BQ84" s="383">
        <f t="shared" si="62"/>
        <v>0</v>
      </c>
      <c r="BR84" s="383">
        <f t="shared" si="78"/>
        <v>0</v>
      </c>
      <c r="BS84" s="383">
        <f t="shared" si="63"/>
        <v>0</v>
      </c>
      <c r="BT84" s="159"/>
      <c r="BU84" s="159"/>
      <c r="BV84" s="159"/>
      <c r="BW84" s="159"/>
      <c r="BX84" s="159"/>
      <c r="BY84" s="159"/>
      <c r="BZ84" s="218"/>
      <c r="CA84" s="218"/>
      <c r="CB84" s="22"/>
      <c r="CC84" s="72"/>
    </row>
    <row r="85" spans="1:81" x14ac:dyDescent="0.55000000000000004">
      <c r="A85" s="72"/>
      <c r="B85" s="40">
        <f t="shared" si="23"/>
        <v>73</v>
      </c>
      <c r="C85" s="135"/>
      <c r="D85" s="127"/>
      <c r="E85" s="148"/>
      <c r="F85" s="148"/>
      <c r="G85" s="154">
        <f t="shared" si="64"/>
        <v>0</v>
      </c>
      <c r="H85" s="154">
        <f t="shared" si="65"/>
        <v>0</v>
      </c>
      <c r="I85" s="128"/>
      <c r="J85" s="219">
        <f t="shared" si="66"/>
        <v>0</v>
      </c>
      <c r="K85" s="129"/>
      <c r="L85" s="57"/>
      <c r="M85" s="380" cm="1">
        <f t="array" ref="M85">_xlfn.IFS(OR(NOT(ISNUMBER(L85)),K85="無"),0,L85&lt;E85*0.5,0,E85*3&lt;L85,E85*3,AND(E85*0.5&lt;=L85,E85*3&gt;=L85),L85)</f>
        <v>0</v>
      </c>
      <c r="N85" s="22"/>
      <c r="O85" s="23"/>
      <c r="P85" s="23"/>
      <c r="Q85" s="23"/>
      <c r="R85" s="23"/>
      <c r="S85" s="156"/>
      <c r="T85" s="61"/>
      <c r="U85" s="49">
        <f t="shared" si="67"/>
        <v>0</v>
      </c>
      <c r="V85" s="37"/>
      <c r="W85" s="133"/>
      <c r="X85" s="49">
        <f t="shared" si="68"/>
        <v>0</v>
      </c>
      <c r="Y85" s="37"/>
      <c r="Z85" s="37"/>
      <c r="AA85" s="37"/>
      <c r="AB85" s="133"/>
      <c r="AC85" s="49">
        <f t="shared" si="69"/>
        <v>0</v>
      </c>
      <c r="AD85" s="37"/>
      <c r="AE85" s="37"/>
      <c r="AF85" s="133"/>
      <c r="AG85" s="49">
        <f t="shared" si="70"/>
        <v>0</v>
      </c>
      <c r="AH85" s="37"/>
      <c r="AI85" s="385"/>
      <c r="AJ85" s="49">
        <f t="shared" si="71"/>
        <v>0</v>
      </c>
      <c r="AK85" s="37"/>
      <c r="AL85" s="133"/>
      <c r="AM85" s="49">
        <f t="shared" si="72"/>
        <v>0</v>
      </c>
      <c r="AN85" s="37"/>
      <c r="AO85" s="37"/>
      <c r="AP85" s="37"/>
      <c r="AQ85" s="133"/>
      <c r="AR85" s="49">
        <f t="shared" si="73"/>
        <v>0</v>
      </c>
      <c r="AS85" s="37"/>
      <c r="AT85" s="37"/>
      <c r="AU85" s="133"/>
      <c r="AV85" s="49">
        <f t="shared" si="51"/>
        <v>0</v>
      </c>
      <c r="AW85" s="37"/>
      <c r="AX85" s="38"/>
      <c r="AY85" s="134"/>
      <c r="AZ85" s="49">
        <f t="shared" si="74"/>
        <v>0</v>
      </c>
      <c r="BA85" s="50">
        <f t="shared" si="52"/>
        <v>0</v>
      </c>
      <c r="BB85" s="50">
        <f t="shared" si="53"/>
        <v>0</v>
      </c>
      <c r="BC85" s="50">
        <f t="shared" si="75"/>
        <v>0</v>
      </c>
      <c r="BD85" s="50">
        <f t="shared" si="54"/>
        <v>0</v>
      </c>
      <c r="BE85" s="50">
        <f t="shared" si="55"/>
        <v>0</v>
      </c>
      <c r="BF85" s="50">
        <f t="shared" si="56"/>
        <v>0</v>
      </c>
      <c r="BG85" s="50">
        <f t="shared" si="57"/>
        <v>0</v>
      </c>
      <c r="BH85" s="49">
        <f t="shared" si="76"/>
        <v>0</v>
      </c>
      <c r="BI85" s="50">
        <f t="shared" si="58"/>
        <v>0</v>
      </c>
      <c r="BJ85" s="50">
        <f t="shared" si="79"/>
        <v>0</v>
      </c>
      <c r="BK85" s="50">
        <f t="shared" si="80"/>
        <v>0</v>
      </c>
      <c r="BL85" s="50">
        <f t="shared" si="77"/>
        <v>0</v>
      </c>
      <c r="BM85" s="50">
        <f t="shared" si="81"/>
        <v>0</v>
      </c>
      <c r="BN85" s="382">
        <f t="shared" si="59"/>
        <v>0</v>
      </c>
      <c r="BO85" s="383">
        <f t="shared" si="60"/>
        <v>0</v>
      </c>
      <c r="BP85" s="383">
        <f t="shared" si="61"/>
        <v>0</v>
      </c>
      <c r="BQ85" s="383">
        <f t="shared" si="62"/>
        <v>0</v>
      </c>
      <c r="BR85" s="383">
        <f t="shared" si="78"/>
        <v>0</v>
      </c>
      <c r="BS85" s="383">
        <f t="shared" si="63"/>
        <v>0</v>
      </c>
      <c r="BT85" s="159"/>
      <c r="BU85" s="159"/>
      <c r="BV85" s="159"/>
      <c r="BW85" s="159"/>
      <c r="BX85" s="159"/>
      <c r="BY85" s="159"/>
      <c r="BZ85" s="218"/>
      <c r="CA85" s="218"/>
      <c r="CB85" s="22"/>
      <c r="CC85" s="72"/>
    </row>
    <row r="86" spans="1:81" x14ac:dyDescent="0.55000000000000004">
      <c r="A86" s="72"/>
      <c r="B86" s="40">
        <f t="shared" si="23"/>
        <v>74</v>
      </c>
      <c r="C86" s="135"/>
      <c r="D86" s="127"/>
      <c r="E86" s="148"/>
      <c r="F86" s="148"/>
      <c r="G86" s="154">
        <f t="shared" si="64"/>
        <v>0</v>
      </c>
      <c r="H86" s="154">
        <f t="shared" si="65"/>
        <v>0</v>
      </c>
      <c r="I86" s="128"/>
      <c r="J86" s="219">
        <f t="shared" si="66"/>
        <v>0</v>
      </c>
      <c r="K86" s="129"/>
      <c r="L86" s="57"/>
      <c r="M86" s="380" cm="1">
        <f t="array" ref="M86">_xlfn.IFS(OR(NOT(ISNUMBER(L86)),K86="無"),0,L86&lt;E86*0.5,0,E86*3&lt;L86,E86*3,AND(E86*0.5&lt;=L86,E86*3&gt;=L86),L86)</f>
        <v>0</v>
      </c>
      <c r="N86" s="22"/>
      <c r="O86" s="23"/>
      <c r="P86" s="23"/>
      <c r="Q86" s="23"/>
      <c r="R86" s="23"/>
      <c r="S86" s="156"/>
      <c r="T86" s="61"/>
      <c r="U86" s="49">
        <f t="shared" si="67"/>
        <v>0</v>
      </c>
      <c r="V86" s="37"/>
      <c r="W86" s="133"/>
      <c r="X86" s="49">
        <f t="shared" si="68"/>
        <v>0</v>
      </c>
      <c r="Y86" s="37"/>
      <c r="Z86" s="37"/>
      <c r="AA86" s="37"/>
      <c r="AB86" s="133"/>
      <c r="AC86" s="49">
        <f t="shared" si="69"/>
        <v>0</v>
      </c>
      <c r="AD86" s="37"/>
      <c r="AE86" s="37"/>
      <c r="AF86" s="133"/>
      <c r="AG86" s="49">
        <f t="shared" si="70"/>
        <v>0</v>
      </c>
      <c r="AH86" s="37"/>
      <c r="AI86" s="385"/>
      <c r="AJ86" s="49">
        <f t="shared" si="71"/>
        <v>0</v>
      </c>
      <c r="AK86" s="37"/>
      <c r="AL86" s="133"/>
      <c r="AM86" s="49">
        <f t="shared" si="72"/>
        <v>0</v>
      </c>
      <c r="AN86" s="37"/>
      <c r="AO86" s="37"/>
      <c r="AP86" s="37"/>
      <c r="AQ86" s="133"/>
      <c r="AR86" s="49">
        <f t="shared" si="73"/>
        <v>0</v>
      </c>
      <c r="AS86" s="37"/>
      <c r="AT86" s="37"/>
      <c r="AU86" s="133"/>
      <c r="AV86" s="49">
        <f t="shared" si="51"/>
        <v>0</v>
      </c>
      <c r="AW86" s="37"/>
      <c r="AX86" s="38"/>
      <c r="AY86" s="134"/>
      <c r="AZ86" s="49">
        <f t="shared" si="74"/>
        <v>0</v>
      </c>
      <c r="BA86" s="50">
        <f t="shared" si="52"/>
        <v>0</v>
      </c>
      <c r="BB86" s="50">
        <f t="shared" si="53"/>
        <v>0</v>
      </c>
      <c r="BC86" s="50">
        <f t="shared" si="75"/>
        <v>0</v>
      </c>
      <c r="BD86" s="50">
        <f t="shared" si="54"/>
        <v>0</v>
      </c>
      <c r="BE86" s="50">
        <f t="shared" si="55"/>
        <v>0</v>
      </c>
      <c r="BF86" s="50">
        <f t="shared" si="56"/>
        <v>0</v>
      </c>
      <c r="BG86" s="50">
        <f t="shared" si="57"/>
        <v>0</v>
      </c>
      <c r="BH86" s="49">
        <f t="shared" si="76"/>
        <v>0</v>
      </c>
      <c r="BI86" s="50">
        <f t="shared" si="58"/>
        <v>0</v>
      </c>
      <c r="BJ86" s="50">
        <f t="shared" si="79"/>
        <v>0</v>
      </c>
      <c r="BK86" s="50">
        <f t="shared" si="80"/>
        <v>0</v>
      </c>
      <c r="BL86" s="50">
        <f t="shared" si="77"/>
        <v>0</v>
      </c>
      <c r="BM86" s="50">
        <f t="shared" si="81"/>
        <v>0</v>
      </c>
      <c r="BN86" s="382">
        <f t="shared" si="59"/>
        <v>0</v>
      </c>
      <c r="BO86" s="383">
        <f t="shared" si="60"/>
        <v>0</v>
      </c>
      <c r="BP86" s="383">
        <f t="shared" si="61"/>
        <v>0</v>
      </c>
      <c r="BQ86" s="383">
        <f t="shared" si="62"/>
        <v>0</v>
      </c>
      <c r="BR86" s="383">
        <f t="shared" si="78"/>
        <v>0</v>
      </c>
      <c r="BS86" s="383">
        <f t="shared" si="63"/>
        <v>0</v>
      </c>
      <c r="BT86" s="159"/>
      <c r="BU86" s="159"/>
      <c r="BV86" s="159"/>
      <c r="BW86" s="159"/>
      <c r="BX86" s="159"/>
      <c r="BY86" s="159"/>
      <c r="BZ86" s="218"/>
      <c r="CA86" s="218"/>
      <c r="CB86" s="22"/>
      <c r="CC86" s="72"/>
    </row>
    <row r="87" spans="1:81" x14ac:dyDescent="0.55000000000000004">
      <c r="A87" s="72"/>
      <c r="B87" s="40">
        <f t="shared" si="23"/>
        <v>75</v>
      </c>
      <c r="C87" s="135"/>
      <c r="D87" s="127"/>
      <c r="E87" s="148"/>
      <c r="F87" s="148"/>
      <c r="G87" s="154">
        <f t="shared" si="64"/>
        <v>0</v>
      </c>
      <c r="H87" s="154">
        <f t="shared" si="65"/>
        <v>0</v>
      </c>
      <c r="I87" s="128"/>
      <c r="J87" s="219">
        <f t="shared" si="66"/>
        <v>0</v>
      </c>
      <c r="K87" s="129"/>
      <c r="L87" s="57"/>
      <c r="M87" s="380" cm="1">
        <f t="array" ref="M87">_xlfn.IFS(OR(NOT(ISNUMBER(L87)),K87="無"),0,L87&lt;E87*0.5,0,E87*3&lt;L87,E87*3,AND(E87*0.5&lt;=L87,E87*3&gt;=L87),L87)</f>
        <v>0</v>
      </c>
      <c r="N87" s="22"/>
      <c r="O87" s="23"/>
      <c r="P87" s="23"/>
      <c r="Q87" s="23"/>
      <c r="R87" s="23"/>
      <c r="S87" s="156"/>
      <c r="T87" s="61"/>
      <c r="U87" s="49">
        <f t="shared" si="67"/>
        <v>0</v>
      </c>
      <c r="V87" s="37"/>
      <c r="W87" s="133"/>
      <c r="X87" s="49">
        <f t="shared" si="68"/>
        <v>0</v>
      </c>
      <c r="Y87" s="37"/>
      <c r="Z87" s="37"/>
      <c r="AA87" s="37"/>
      <c r="AB87" s="133"/>
      <c r="AC87" s="49">
        <f t="shared" si="69"/>
        <v>0</v>
      </c>
      <c r="AD87" s="37"/>
      <c r="AE87" s="37"/>
      <c r="AF87" s="133"/>
      <c r="AG87" s="49">
        <f t="shared" si="70"/>
        <v>0</v>
      </c>
      <c r="AH87" s="37"/>
      <c r="AI87" s="385"/>
      <c r="AJ87" s="49">
        <f t="shared" si="71"/>
        <v>0</v>
      </c>
      <c r="AK87" s="37"/>
      <c r="AL87" s="133"/>
      <c r="AM87" s="49">
        <f t="shared" si="72"/>
        <v>0</v>
      </c>
      <c r="AN87" s="37"/>
      <c r="AO87" s="37"/>
      <c r="AP87" s="37"/>
      <c r="AQ87" s="133"/>
      <c r="AR87" s="49">
        <f t="shared" si="73"/>
        <v>0</v>
      </c>
      <c r="AS87" s="37"/>
      <c r="AT87" s="37"/>
      <c r="AU87" s="133"/>
      <c r="AV87" s="49">
        <f t="shared" si="51"/>
        <v>0</v>
      </c>
      <c r="AW87" s="37"/>
      <c r="AX87" s="38"/>
      <c r="AY87" s="134"/>
      <c r="AZ87" s="49">
        <f t="shared" si="74"/>
        <v>0</v>
      </c>
      <c r="BA87" s="50">
        <f t="shared" si="52"/>
        <v>0</v>
      </c>
      <c r="BB87" s="50">
        <f t="shared" si="53"/>
        <v>0</v>
      </c>
      <c r="BC87" s="50">
        <f t="shared" si="75"/>
        <v>0</v>
      </c>
      <c r="BD87" s="50">
        <f t="shared" si="54"/>
        <v>0</v>
      </c>
      <c r="BE87" s="50">
        <f t="shared" si="55"/>
        <v>0</v>
      </c>
      <c r="BF87" s="50">
        <f t="shared" si="56"/>
        <v>0</v>
      </c>
      <c r="BG87" s="50">
        <f t="shared" si="57"/>
        <v>0</v>
      </c>
      <c r="BH87" s="49">
        <f t="shared" si="76"/>
        <v>0</v>
      </c>
      <c r="BI87" s="50">
        <f t="shared" si="58"/>
        <v>0</v>
      </c>
      <c r="BJ87" s="50">
        <f t="shared" si="79"/>
        <v>0</v>
      </c>
      <c r="BK87" s="50">
        <f t="shared" si="80"/>
        <v>0</v>
      </c>
      <c r="BL87" s="50">
        <f t="shared" si="77"/>
        <v>0</v>
      </c>
      <c r="BM87" s="50">
        <f t="shared" si="81"/>
        <v>0</v>
      </c>
      <c r="BN87" s="382">
        <f t="shared" si="59"/>
        <v>0</v>
      </c>
      <c r="BO87" s="383">
        <f t="shared" si="60"/>
        <v>0</v>
      </c>
      <c r="BP87" s="383">
        <f t="shared" si="61"/>
        <v>0</v>
      </c>
      <c r="BQ87" s="383">
        <f t="shared" si="62"/>
        <v>0</v>
      </c>
      <c r="BR87" s="383">
        <f t="shared" si="78"/>
        <v>0</v>
      </c>
      <c r="BS87" s="383">
        <f t="shared" si="63"/>
        <v>0</v>
      </c>
      <c r="BT87" s="159"/>
      <c r="BU87" s="159"/>
      <c r="BV87" s="159"/>
      <c r="BW87" s="159"/>
      <c r="BX87" s="159"/>
      <c r="BY87" s="159"/>
      <c r="BZ87" s="218"/>
      <c r="CA87" s="218"/>
      <c r="CB87" s="22"/>
      <c r="CC87" s="72"/>
    </row>
    <row r="88" spans="1:81" x14ac:dyDescent="0.55000000000000004">
      <c r="A88" s="72"/>
      <c r="B88" s="40">
        <f t="shared" si="23"/>
        <v>76</v>
      </c>
      <c r="C88" s="135"/>
      <c r="D88" s="127"/>
      <c r="E88" s="148"/>
      <c r="F88" s="148"/>
      <c r="G88" s="154">
        <f t="shared" si="64"/>
        <v>0</v>
      </c>
      <c r="H88" s="154">
        <f t="shared" si="65"/>
        <v>0</v>
      </c>
      <c r="I88" s="128"/>
      <c r="J88" s="219">
        <f t="shared" si="66"/>
        <v>0</v>
      </c>
      <c r="K88" s="129"/>
      <c r="L88" s="57"/>
      <c r="M88" s="380" cm="1">
        <f t="array" ref="M88">_xlfn.IFS(OR(NOT(ISNUMBER(L88)),K88="無"),0,L88&lt;E88*0.5,0,E88*3&lt;L88,E88*3,AND(E88*0.5&lt;=L88,E88*3&gt;=L88),L88)</f>
        <v>0</v>
      </c>
      <c r="N88" s="22"/>
      <c r="O88" s="23"/>
      <c r="P88" s="23"/>
      <c r="Q88" s="23"/>
      <c r="R88" s="23"/>
      <c r="S88" s="156"/>
      <c r="T88" s="61"/>
      <c r="U88" s="49">
        <f t="shared" si="67"/>
        <v>0</v>
      </c>
      <c r="V88" s="37"/>
      <c r="W88" s="133"/>
      <c r="X88" s="49">
        <f t="shared" si="68"/>
        <v>0</v>
      </c>
      <c r="Y88" s="37"/>
      <c r="Z88" s="37"/>
      <c r="AA88" s="37"/>
      <c r="AB88" s="133"/>
      <c r="AC88" s="49">
        <f t="shared" si="69"/>
        <v>0</v>
      </c>
      <c r="AD88" s="37"/>
      <c r="AE88" s="37"/>
      <c r="AF88" s="133"/>
      <c r="AG88" s="49">
        <f t="shared" si="70"/>
        <v>0</v>
      </c>
      <c r="AH88" s="37"/>
      <c r="AI88" s="385"/>
      <c r="AJ88" s="49">
        <f t="shared" si="71"/>
        <v>0</v>
      </c>
      <c r="AK88" s="37"/>
      <c r="AL88" s="133"/>
      <c r="AM88" s="49">
        <f t="shared" si="72"/>
        <v>0</v>
      </c>
      <c r="AN88" s="37"/>
      <c r="AO88" s="37"/>
      <c r="AP88" s="37"/>
      <c r="AQ88" s="133"/>
      <c r="AR88" s="49">
        <f t="shared" si="73"/>
        <v>0</v>
      </c>
      <c r="AS88" s="37"/>
      <c r="AT88" s="37"/>
      <c r="AU88" s="133"/>
      <c r="AV88" s="49">
        <f t="shared" si="51"/>
        <v>0</v>
      </c>
      <c r="AW88" s="37"/>
      <c r="AX88" s="38"/>
      <c r="AY88" s="134"/>
      <c r="AZ88" s="49">
        <f t="shared" si="74"/>
        <v>0</v>
      </c>
      <c r="BA88" s="50">
        <f t="shared" si="52"/>
        <v>0</v>
      </c>
      <c r="BB88" s="50">
        <f t="shared" si="53"/>
        <v>0</v>
      </c>
      <c r="BC88" s="50">
        <f t="shared" si="75"/>
        <v>0</v>
      </c>
      <c r="BD88" s="50">
        <f t="shared" si="54"/>
        <v>0</v>
      </c>
      <c r="BE88" s="50">
        <f t="shared" si="55"/>
        <v>0</v>
      </c>
      <c r="BF88" s="50">
        <f t="shared" si="56"/>
        <v>0</v>
      </c>
      <c r="BG88" s="50">
        <f t="shared" si="57"/>
        <v>0</v>
      </c>
      <c r="BH88" s="49">
        <f t="shared" si="76"/>
        <v>0</v>
      </c>
      <c r="BI88" s="50">
        <f t="shared" si="58"/>
        <v>0</v>
      </c>
      <c r="BJ88" s="50">
        <f t="shared" si="79"/>
        <v>0</v>
      </c>
      <c r="BK88" s="50">
        <f t="shared" si="80"/>
        <v>0</v>
      </c>
      <c r="BL88" s="50">
        <f t="shared" si="77"/>
        <v>0</v>
      </c>
      <c r="BM88" s="50">
        <f t="shared" si="81"/>
        <v>0</v>
      </c>
      <c r="BN88" s="382">
        <f t="shared" si="59"/>
        <v>0</v>
      </c>
      <c r="BO88" s="383">
        <f t="shared" si="60"/>
        <v>0</v>
      </c>
      <c r="BP88" s="383">
        <f t="shared" si="61"/>
        <v>0</v>
      </c>
      <c r="BQ88" s="383">
        <f t="shared" si="62"/>
        <v>0</v>
      </c>
      <c r="BR88" s="383">
        <f t="shared" si="78"/>
        <v>0</v>
      </c>
      <c r="BS88" s="383">
        <f t="shared" si="63"/>
        <v>0</v>
      </c>
      <c r="BT88" s="159"/>
      <c r="BU88" s="159"/>
      <c r="BV88" s="159"/>
      <c r="BW88" s="159"/>
      <c r="BX88" s="159"/>
      <c r="BY88" s="159"/>
      <c r="BZ88" s="218"/>
      <c r="CA88" s="218"/>
      <c r="CB88" s="22"/>
      <c r="CC88" s="72"/>
    </row>
    <row r="89" spans="1:81" x14ac:dyDescent="0.55000000000000004">
      <c r="A89" s="72"/>
      <c r="B89" s="40">
        <f t="shared" si="23"/>
        <v>77</v>
      </c>
      <c r="C89" s="135"/>
      <c r="D89" s="127"/>
      <c r="E89" s="148"/>
      <c r="F89" s="148"/>
      <c r="G89" s="154">
        <f t="shared" si="64"/>
        <v>0</v>
      </c>
      <c r="H89" s="154">
        <f t="shared" si="65"/>
        <v>0</v>
      </c>
      <c r="I89" s="128"/>
      <c r="J89" s="219">
        <f t="shared" si="66"/>
        <v>0</v>
      </c>
      <c r="K89" s="129"/>
      <c r="L89" s="57"/>
      <c r="M89" s="380" cm="1">
        <f t="array" ref="M89">_xlfn.IFS(OR(NOT(ISNUMBER(L89)),K89="無"),0,L89&lt;E89*0.5,0,E89*3&lt;L89,E89*3,AND(E89*0.5&lt;=L89,E89*3&gt;=L89),L89)</f>
        <v>0</v>
      </c>
      <c r="N89" s="22"/>
      <c r="O89" s="23"/>
      <c r="P89" s="23"/>
      <c r="Q89" s="23"/>
      <c r="R89" s="23"/>
      <c r="S89" s="156"/>
      <c r="T89" s="61"/>
      <c r="U89" s="49">
        <f t="shared" si="67"/>
        <v>0</v>
      </c>
      <c r="V89" s="37"/>
      <c r="W89" s="133"/>
      <c r="X89" s="49">
        <f t="shared" si="68"/>
        <v>0</v>
      </c>
      <c r="Y89" s="37"/>
      <c r="Z89" s="37"/>
      <c r="AA89" s="37"/>
      <c r="AB89" s="133"/>
      <c r="AC89" s="49">
        <f t="shared" si="69"/>
        <v>0</v>
      </c>
      <c r="AD89" s="37"/>
      <c r="AE89" s="37"/>
      <c r="AF89" s="133"/>
      <c r="AG89" s="49">
        <f t="shared" si="70"/>
        <v>0</v>
      </c>
      <c r="AH89" s="37"/>
      <c r="AI89" s="385"/>
      <c r="AJ89" s="49">
        <f t="shared" si="71"/>
        <v>0</v>
      </c>
      <c r="AK89" s="37"/>
      <c r="AL89" s="133"/>
      <c r="AM89" s="49">
        <f t="shared" si="72"/>
        <v>0</v>
      </c>
      <c r="AN89" s="37"/>
      <c r="AO89" s="37"/>
      <c r="AP89" s="37"/>
      <c r="AQ89" s="133"/>
      <c r="AR89" s="49">
        <f t="shared" si="73"/>
        <v>0</v>
      </c>
      <c r="AS89" s="37"/>
      <c r="AT89" s="37"/>
      <c r="AU89" s="133"/>
      <c r="AV89" s="49">
        <f t="shared" si="51"/>
        <v>0</v>
      </c>
      <c r="AW89" s="37"/>
      <c r="AX89" s="38"/>
      <c r="AY89" s="134"/>
      <c r="AZ89" s="49">
        <f t="shared" si="74"/>
        <v>0</v>
      </c>
      <c r="BA89" s="50">
        <f t="shared" si="52"/>
        <v>0</v>
      </c>
      <c r="BB89" s="50">
        <f t="shared" si="53"/>
        <v>0</v>
      </c>
      <c r="BC89" s="50">
        <f t="shared" si="75"/>
        <v>0</v>
      </c>
      <c r="BD89" s="50">
        <f t="shared" si="54"/>
        <v>0</v>
      </c>
      <c r="BE89" s="50">
        <f t="shared" si="55"/>
        <v>0</v>
      </c>
      <c r="BF89" s="50">
        <f t="shared" si="56"/>
        <v>0</v>
      </c>
      <c r="BG89" s="50">
        <f t="shared" si="57"/>
        <v>0</v>
      </c>
      <c r="BH89" s="49">
        <f t="shared" si="76"/>
        <v>0</v>
      </c>
      <c r="BI89" s="50">
        <f t="shared" si="58"/>
        <v>0</v>
      </c>
      <c r="BJ89" s="50">
        <f t="shared" si="79"/>
        <v>0</v>
      </c>
      <c r="BK89" s="50">
        <f t="shared" si="80"/>
        <v>0</v>
      </c>
      <c r="BL89" s="50">
        <f t="shared" si="77"/>
        <v>0</v>
      </c>
      <c r="BM89" s="50">
        <f t="shared" si="81"/>
        <v>0</v>
      </c>
      <c r="BN89" s="382">
        <f t="shared" si="59"/>
        <v>0</v>
      </c>
      <c r="BO89" s="383">
        <f t="shared" si="60"/>
        <v>0</v>
      </c>
      <c r="BP89" s="383">
        <f t="shared" si="61"/>
        <v>0</v>
      </c>
      <c r="BQ89" s="383">
        <f t="shared" si="62"/>
        <v>0</v>
      </c>
      <c r="BR89" s="383">
        <f t="shared" si="78"/>
        <v>0</v>
      </c>
      <c r="BS89" s="383">
        <f t="shared" si="63"/>
        <v>0</v>
      </c>
      <c r="BT89" s="159"/>
      <c r="BU89" s="159"/>
      <c r="BV89" s="159"/>
      <c r="BW89" s="159"/>
      <c r="BX89" s="159"/>
      <c r="BY89" s="159"/>
      <c r="BZ89" s="218"/>
      <c r="CA89" s="218"/>
      <c r="CB89" s="22"/>
      <c r="CC89" s="72"/>
    </row>
    <row r="90" spans="1:81" x14ac:dyDescent="0.55000000000000004">
      <c r="A90" s="72"/>
      <c r="B90" s="40">
        <f t="shared" si="23"/>
        <v>78</v>
      </c>
      <c r="C90" s="135"/>
      <c r="D90" s="127"/>
      <c r="E90" s="148"/>
      <c r="F90" s="148"/>
      <c r="G90" s="154">
        <f t="shared" si="64"/>
        <v>0</v>
      </c>
      <c r="H90" s="154">
        <f t="shared" si="65"/>
        <v>0</v>
      </c>
      <c r="I90" s="128"/>
      <c r="J90" s="219">
        <f t="shared" si="66"/>
        <v>0</v>
      </c>
      <c r="K90" s="129"/>
      <c r="L90" s="57"/>
      <c r="M90" s="380" cm="1">
        <f t="array" ref="M90">_xlfn.IFS(OR(NOT(ISNUMBER(L90)),K90="無"),0,L90&lt;E90*0.5,0,E90*3&lt;L90,E90*3,AND(E90*0.5&lt;=L90,E90*3&gt;=L90),L90)</f>
        <v>0</v>
      </c>
      <c r="N90" s="22"/>
      <c r="O90" s="23"/>
      <c r="P90" s="23"/>
      <c r="Q90" s="23"/>
      <c r="R90" s="23"/>
      <c r="S90" s="156"/>
      <c r="T90" s="61"/>
      <c r="U90" s="49">
        <f t="shared" si="67"/>
        <v>0</v>
      </c>
      <c r="V90" s="37"/>
      <c r="W90" s="133"/>
      <c r="X90" s="49">
        <f t="shared" si="68"/>
        <v>0</v>
      </c>
      <c r="Y90" s="37"/>
      <c r="Z90" s="37"/>
      <c r="AA90" s="37"/>
      <c r="AB90" s="133"/>
      <c r="AC90" s="49">
        <f t="shared" si="69"/>
        <v>0</v>
      </c>
      <c r="AD90" s="37"/>
      <c r="AE90" s="37"/>
      <c r="AF90" s="133"/>
      <c r="AG90" s="49">
        <f t="shared" si="70"/>
        <v>0</v>
      </c>
      <c r="AH90" s="37"/>
      <c r="AI90" s="385"/>
      <c r="AJ90" s="49">
        <f t="shared" si="71"/>
        <v>0</v>
      </c>
      <c r="AK90" s="37"/>
      <c r="AL90" s="133"/>
      <c r="AM90" s="49">
        <f t="shared" si="72"/>
        <v>0</v>
      </c>
      <c r="AN90" s="37"/>
      <c r="AO90" s="37"/>
      <c r="AP90" s="37"/>
      <c r="AQ90" s="133"/>
      <c r="AR90" s="49">
        <f t="shared" si="73"/>
        <v>0</v>
      </c>
      <c r="AS90" s="37"/>
      <c r="AT90" s="37"/>
      <c r="AU90" s="133"/>
      <c r="AV90" s="49">
        <f t="shared" si="51"/>
        <v>0</v>
      </c>
      <c r="AW90" s="37"/>
      <c r="AX90" s="38"/>
      <c r="AY90" s="134"/>
      <c r="AZ90" s="49">
        <f t="shared" si="74"/>
        <v>0</v>
      </c>
      <c r="BA90" s="50">
        <f t="shared" si="52"/>
        <v>0</v>
      </c>
      <c r="BB90" s="50">
        <f t="shared" si="53"/>
        <v>0</v>
      </c>
      <c r="BC90" s="50">
        <f t="shared" si="75"/>
        <v>0</v>
      </c>
      <c r="BD90" s="50">
        <f t="shared" si="54"/>
        <v>0</v>
      </c>
      <c r="BE90" s="50">
        <f t="shared" si="55"/>
        <v>0</v>
      </c>
      <c r="BF90" s="50">
        <f t="shared" si="56"/>
        <v>0</v>
      </c>
      <c r="BG90" s="50">
        <f t="shared" si="57"/>
        <v>0</v>
      </c>
      <c r="BH90" s="49">
        <f t="shared" si="76"/>
        <v>0</v>
      </c>
      <c r="BI90" s="50">
        <f t="shared" si="58"/>
        <v>0</v>
      </c>
      <c r="BJ90" s="50">
        <f t="shared" si="79"/>
        <v>0</v>
      </c>
      <c r="BK90" s="50">
        <f t="shared" si="80"/>
        <v>0</v>
      </c>
      <c r="BL90" s="50">
        <f t="shared" si="77"/>
        <v>0</v>
      </c>
      <c r="BM90" s="50">
        <f t="shared" si="81"/>
        <v>0</v>
      </c>
      <c r="BN90" s="382">
        <f t="shared" si="59"/>
        <v>0</v>
      </c>
      <c r="BO90" s="383">
        <f t="shared" si="60"/>
        <v>0</v>
      </c>
      <c r="BP90" s="383">
        <f t="shared" si="61"/>
        <v>0</v>
      </c>
      <c r="BQ90" s="383">
        <f t="shared" si="62"/>
        <v>0</v>
      </c>
      <c r="BR90" s="383">
        <f t="shared" si="78"/>
        <v>0</v>
      </c>
      <c r="BS90" s="383">
        <f t="shared" si="63"/>
        <v>0</v>
      </c>
      <c r="BT90" s="159"/>
      <c r="BU90" s="159"/>
      <c r="BV90" s="159"/>
      <c r="BW90" s="159"/>
      <c r="BX90" s="159"/>
      <c r="BY90" s="159"/>
      <c r="BZ90" s="218"/>
      <c r="CA90" s="218"/>
      <c r="CB90" s="22"/>
      <c r="CC90" s="72"/>
    </row>
    <row r="91" spans="1:81" x14ac:dyDescent="0.55000000000000004">
      <c r="A91" s="72"/>
      <c r="B91" s="40">
        <f t="shared" si="23"/>
        <v>79</v>
      </c>
      <c r="C91" s="135"/>
      <c r="D91" s="127"/>
      <c r="E91" s="148"/>
      <c r="F91" s="148"/>
      <c r="G91" s="154">
        <f t="shared" si="64"/>
        <v>0</v>
      </c>
      <c r="H91" s="154">
        <f t="shared" si="65"/>
        <v>0</v>
      </c>
      <c r="I91" s="128"/>
      <c r="J91" s="219">
        <f t="shared" si="66"/>
        <v>0</v>
      </c>
      <c r="K91" s="129"/>
      <c r="L91" s="57"/>
      <c r="M91" s="380" cm="1">
        <f t="array" ref="M91">_xlfn.IFS(OR(NOT(ISNUMBER(L91)),K91="無"),0,L91&lt;E91*0.5,0,E91*3&lt;L91,E91*3,AND(E91*0.5&lt;=L91,E91*3&gt;=L91),L91)</f>
        <v>0</v>
      </c>
      <c r="N91" s="22"/>
      <c r="O91" s="23"/>
      <c r="P91" s="23"/>
      <c r="Q91" s="23"/>
      <c r="R91" s="23"/>
      <c r="S91" s="156"/>
      <c r="T91" s="61"/>
      <c r="U91" s="49">
        <f t="shared" si="67"/>
        <v>0</v>
      </c>
      <c r="V91" s="37"/>
      <c r="W91" s="133"/>
      <c r="X91" s="49">
        <f t="shared" si="68"/>
        <v>0</v>
      </c>
      <c r="Y91" s="37"/>
      <c r="Z91" s="37"/>
      <c r="AA91" s="37"/>
      <c r="AB91" s="133"/>
      <c r="AC91" s="49">
        <f t="shared" si="69"/>
        <v>0</v>
      </c>
      <c r="AD91" s="37"/>
      <c r="AE91" s="37"/>
      <c r="AF91" s="133"/>
      <c r="AG91" s="49">
        <f t="shared" si="70"/>
        <v>0</v>
      </c>
      <c r="AH91" s="37"/>
      <c r="AI91" s="385"/>
      <c r="AJ91" s="49">
        <f t="shared" si="71"/>
        <v>0</v>
      </c>
      <c r="AK91" s="37"/>
      <c r="AL91" s="133"/>
      <c r="AM91" s="49">
        <f t="shared" si="72"/>
        <v>0</v>
      </c>
      <c r="AN91" s="37"/>
      <c r="AO91" s="37"/>
      <c r="AP91" s="37"/>
      <c r="AQ91" s="133"/>
      <c r="AR91" s="49">
        <f t="shared" si="73"/>
        <v>0</v>
      </c>
      <c r="AS91" s="37"/>
      <c r="AT91" s="37"/>
      <c r="AU91" s="133"/>
      <c r="AV91" s="49">
        <f t="shared" si="51"/>
        <v>0</v>
      </c>
      <c r="AW91" s="37"/>
      <c r="AX91" s="38"/>
      <c r="AY91" s="134"/>
      <c r="AZ91" s="49">
        <f t="shared" si="74"/>
        <v>0</v>
      </c>
      <c r="BA91" s="50">
        <f t="shared" si="52"/>
        <v>0</v>
      </c>
      <c r="BB91" s="50">
        <f t="shared" si="53"/>
        <v>0</v>
      </c>
      <c r="BC91" s="50">
        <f t="shared" si="75"/>
        <v>0</v>
      </c>
      <c r="BD91" s="50">
        <f t="shared" si="54"/>
        <v>0</v>
      </c>
      <c r="BE91" s="50">
        <f t="shared" si="55"/>
        <v>0</v>
      </c>
      <c r="BF91" s="50">
        <f t="shared" si="56"/>
        <v>0</v>
      </c>
      <c r="BG91" s="50">
        <f t="shared" si="57"/>
        <v>0</v>
      </c>
      <c r="BH91" s="49">
        <f t="shared" si="76"/>
        <v>0</v>
      </c>
      <c r="BI91" s="50">
        <f t="shared" si="58"/>
        <v>0</v>
      </c>
      <c r="BJ91" s="50">
        <f t="shared" si="79"/>
        <v>0</v>
      </c>
      <c r="BK91" s="50">
        <f t="shared" si="80"/>
        <v>0</v>
      </c>
      <c r="BL91" s="50">
        <f t="shared" si="77"/>
        <v>0</v>
      </c>
      <c r="BM91" s="50">
        <f t="shared" si="81"/>
        <v>0</v>
      </c>
      <c r="BN91" s="382">
        <f t="shared" si="59"/>
        <v>0</v>
      </c>
      <c r="BO91" s="383">
        <f t="shared" si="60"/>
        <v>0</v>
      </c>
      <c r="BP91" s="383">
        <f t="shared" si="61"/>
        <v>0</v>
      </c>
      <c r="BQ91" s="383">
        <f t="shared" si="62"/>
        <v>0</v>
      </c>
      <c r="BR91" s="383">
        <f t="shared" si="78"/>
        <v>0</v>
      </c>
      <c r="BS91" s="383">
        <f t="shared" si="63"/>
        <v>0</v>
      </c>
      <c r="BT91" s="159"/>
      <c r="BU91" s="159"/>
      <c r="BV91" s="159"/>
      <c r="BW91" s="159"/>
      <c r="BX91" s="159"/>
      <c r="BY91" s="159"/>
      <c r="BZ91" s="218"/>
      <c r="CA91" s="218"/>
      <c r="CB91" s="22"/>
      <c r="CC91" s="72"/>
    </row>
    <row r="92" spans="1:81" x14ac:dyDescent="0.55000000000000004">
      <c r="A92" s="72"/>
      <c r="B92" s="40">
        <f t="shared" si="23"/>
        <v>80</v>
      </c>
      <c r="C92" s="135"/>
      <c r="D92" s="127"/>
      <c r="E92" s="148"/>
      <c r="F92" s="148"/>
      <c r="G92" s="154">
        <f t="shared" si="64"/>
        <v>0</v>
      </c>
      <c r="H92" s="154">
        <f t="shared" si="65"/>
        <v>0</v>
      </c>
      <c r="I92" s="128"/>
      <c r="J92" s="219">
        <f t="shared" si="66"/>
        <v>0</v>
      </c>
      <c r="K92" s="129"/>
      <c r="L92" s="57"/>
      <c r="M92" s="380" cm="1">
        <f t="array" ref="M92">_xlfn.IFS(OR(NOT(ISNUMBER(L92)),K92="無"),0,L92&lt;E92*0.5,0,E92*3&lt;L92,E92*3,AND(E92*0.5&lt;=L92,E92*3&gt;=L92),L92)</f>
        <v>0</v>
      </c>
      <c r="N92" s="22"/>
      <c r="O92" s="23"/>
      <c r="P92" s="23"/>
      <c r="Q92" s="23"/>
      <c r="R92" s="23"/>
      <c r="S92" s="156"/>
      <c r="T92" s="61"/>
      <c r="U92" s="49">
        <f t="shared" si="67"/>
        <v>0</v>
      </c>
      <c r="V92" s="37"/>
      <c r="W92" s="133"/>
      <c r="X92" s="49">
        <f t="shared" si="68"/>
        <v>0</v>
      </c>
      <c r="Y92" s="37"/>
      <c r="Z92" s="37"/>
      <c r="AA92" s="37"/>
      <c r="AB92" s="133"/>
      <c r="AC92" s="49">
        <f t="shared" si="69"/>
        <v>0</v>
      </c>
      <c r="AD92" s="37"/>
      <c r="AE92" s="37"/>
      <c r="AF92" s="133"/>
      <c r="AG92" s="49">
        <f t="shared" si="70"/>
        <v>0</v>
      </c>
      <c r="AH92" s="37"/>
      <c r="AI92" s="385"/>
      <c r="AJ92" s="49">
        <f t="shared" si="71"/>
        <v>0</v>
      </c>
      <c r="AK92" s="37"/>
      <c r="AL92" s="133"/>
      <c r="AM92" s="49">
        <f t="shared" si="72"/>
        <v>0</v>
      </c>
      <c r="AN92" s="37"/>
      <c r="AO92" s="37"/>
      <c r="AP92" s="37"/>
      <c r="AQ92" s="133"/>
      <c r="AR92" s="49">
        <f t="shared" si="73"/>
        <v>0</v>
      </c>
      <c r="AS92" s="37"/>
      <c r="AT92" s="37"/>
      <c r="AU92" s="133"/>
      <c r="AV92" s="49">
        <f t="shared" si="51"/>
        <v>0</v>
      </c>
      <c r="AW92" s="37"/>
      <c r="AX92" s="38"/>
      <c r="AY92" s="134"/>
      <c r="AZ92" s="49">
        <f t="shared" si="74"/>
        <v>0</v>
      </c>
      <c r="BA92" s="50">
        <f t="shared" si="52"/>
        <v>0</v>
      </c>
      <c r="BB92" s="50">
        <f t="shared" si="53"/>
        <v>0</v>
      </c>
      <c r="BC92" s="50">
        <f t="shared" si="75"/>
        <v>0</v>
      </c>
      <c r="BD92" s="50">
        <f t="shared" si="54"/>
        <v>0</v>
      </c>
      <c r="BE92" s="50">
        <f t="shared" si="55"/>
        <v>0</v>
      </c>
      <c r="BF92" s="50">
        <f t="shared" si="56"/>
        <v>0</v>
      </c>
      <c r="BG92" s="50">
        <f t="shared" si="57"/>
        <v>0</v>
      </c>
      <c r="BH92" s="49">
        <f t="shared" si="76"/>
        <v>0</v>
      </c>
      <c r="BI92" s="50">
        <f t="shared" si="58"/>
        <v>0</v>
      </c>
      <c r="BJ92" s="50">
        <f t="shared" si="79"/>
        <v>0</v>
      </c>
      <c r="BK92" s="50">
        <f t="shared" si="80"/>
        <v>0</v>
      </c>
      <c r="BL92" s="50">
        <f t="shared" si="77"/>
        <v>0</v>
      </c>
      <c r="BM92" s="50">
        <f t="shared" si="81"/>
        <v>0</v>
      </c>
      <c r="BN92" s="382">
        <f t="shared" si="59"/>
        <v>0</v>
      </c>
      <c r="BO92" s="383">
        <f t="shared" si="60"/>
        <v>0</v>
      </c>
      <c r="BP92" s="383">
        <f t="shared" si="61"/>
        <v>0</v>
      </c>
      <c r="BQ92" s="383">
        <f t="shared" si="62"/>
        <v>0</v>
      </c>
      <c r="BR92" s="383">
        <f t="shared" si="78"/>
        <v>0</v>
      </c>
      <c r="BS92" s="383">
        <f t="shared" si="63"/>
        <v>0</v>
      </c>
      <c r="BT92" s="159"/>
      <c r="BU92" s="159"/>
      <c r="BV92" s="159"/>
      <c r="BW92" s="159"/>
      <c r="BX92" s="159"/>
      <c r="BY92" s="159"/>
      <c r="BZ92" s="218"/>
      <c r="CA92" s="218"/>
      <c r="CB92" s="22"/>
      <c r="CC92" s="72"/>
    </row>
    <row r="93" spans="1:81" x14ac:dyDescent="0.55000000000000004">
      <c r="A93" s="72"/>
      <c r="B93" s="40">
        <f t="shared" si="23"/>
        <v>81</v>
      </c>
      <c r="C93" s="135"/>
      <c r="D93" s="127"/>
      <c r="E93" s="148"/>
      <c r="F93" s="148"/>
      <c r="G93" s="154">
        <f t="shared" si="64"/>
        <v>0</v>
      </c>
      <c r="H93" s="154">
        <f t="shared" si="65"/>
        <v>0</v>
      </c>
      <c r="I93" s="128"/>
      <c r="J93" s="219">
        <f t="shared" si="66"/>
        <v>0</v>
      </c>
      <c r="K93" s="129"/>
      <c r="L93" s="57"/>
      <c r="M93" s="380" cm="1">
        <f t="array" ref="M93">_xlfn.IFS(OR(NOT(ISNUMBER(L93)),K93="無"),0,L93&lt;E93*0.5,0,E93*3&lt;L93,E93*3,AND(E93*0.5&lt;=L93,E93*3&gt;=L93),L93)</f>
        <v>0</v>
      </c>
      <c r="N93" s="22"/>
      <c r="O93" s="23"/>
      <c r="P93" s="23"/>
      <c r="Q93" s="23"/>
      <c r="R93" s="23"/>
      <c r="S93" s="156"/>
      <c r="T93" s="61"/>
      <c r="U93" s="49">
        <f t="shared" si="67"/>
        <v>0</v>
      </c>
      <c r="V93" s="37"/>
      <c r="W93" s="133"/>
      <c r="X93" s="49">
        <f t="shared" si="68"/>
        <v>0</v>
      </c>
      <c r="Y93" s="37"/>
      <c r="Z93" s="37"/>
      <c r="AA93" s="37"/>
      <c r="AB93" s="133"/>
      <c r="AC93" s="49">
        <f t="shared" si="69"/>
        <v>0</v>
      </c>
      <c r="AD93" s="37"/>
      <c r="AE93" s="37"/>
      <c r="AF93" s="133"/>
      <c r="AG93" s="49">
        <f t="shared" si="70"/>
        <v>0</v>
      </c>
      <c r="AH93" s="37"/>
      <c r="AI93" s="385"/>
      <c r="AJ93" s="49">
        <f t="shared" si="71"/>
        <v>0</v>
      </c>
      <c r="AK93" s="37"/>
      <c r="AL93" s="133"/>
      <c r="AM93" s="49">
        <f t="shared" si="72"/>
        <v>0</v>
      </c>
      <c r="AN93" s="37"/>
      <c r="AO93" s="37"/>
      <c r="AP93" s="37"/>
      <c r="AQ93" s="133"/>
      <c r="AR93" s="49">
        <f t="shared" si="73"/>
        <v>0</v>
      </c>
      <c r="AS93" s="37"/>
      <c r="AT93" s="37"/>
      <c r="AU93" s="133"/>
      <c r="AV93" s="49">
        <f t="shared" si="51"/>
        <v>0</v>
      </c>
      <c r="AW93" s="37"/>
      <c r="AX93" s="38"/>
      <c r="AY93" s="134"/>
      <c r="AZ93" s="49">
        <f t="shared" si="74"/>
        <v>0</v>
      </c>
      <c r="BA93" s="50">
        <f t="shared" si="52"/>
        <v>0</v>
      </c>
      <c r="BB93" s="50">
        <f t="shared" si="53"/>
        <v>0</v>
      </c>
      <c r="BC93" s="50">
        <f t="shared" si="75"/>
        <v>0</v>
      </c>
      <c r="BD93" s="50">
        <f t="shared" si="54"/>
        <v>0</v>
      </c>
      <c r="BE93" s="50">
        <f t="shared" si="55"/>
        <v>0</v>
      </c>
      <c r="BF93" s="50">
        <f t="shared" si="56"/>
        <v>0</v>
      </c>
      <c r="BG93" s="50">
        <f t="shared" si="57"/>
        <v>0</v>
      </c>
      <c r="BH93" s="49">
        <f t="shared" si="76"/>
        <v>0</v>
      </c>
      <c r="BI93" s="50">
        <f t="shared" si="58"/>
        <v>0</v>
      </c>
      <c r="BJ93" s="50">
        <f t="shared" si="79"/>
        <v>0</v>
      </c>
      <c r="BK93" s="50">
        <f t="shared" si="80"/>
        <v>0</v>
      </c>
      <c r="BL93" s="50">
        <f t="shared" si="77"/>
        <v>0</v>
      </c>
      <c r="BM93" s="50">
        <f t="shared" si="81"/>
        <v>0</v>
      </c>
      <c r="BN93" s="382">
        <f t="shared" si="59"/>
        <v>0</v>
      </c>
      <c r="BO93" s="383">
        <f t="shared" si="60"/>
        <v>0</v>
      </c>
      <c r="BP93" s="383">
        <f t="shared" si="61"/>
        <v>0</v>
      </c>
      <c r="BQ93" s="383">
        <f t="shared" si="62"/>
        <v>0</v>
      </c>
      <c r="BR93" s="383">
        <f t="shared" si="78"/>
        <v>0</v>
      </c>
      <c r="BS93" s="383">
        <f t="shared" si="63"/>
        <v>0</v>
      </c>
      <c r="BT93" s="159"/>
      <c r="BU93" s="159"/>
      <c r="BV93" s="159"/>
      <c r="BW93" s="159"/>
      <c r="BX93" s="159"/>
      <c r="BY93" s="159"/>
      <c r="BZ93" s="218"/>
      <c r="CA93" s="218"/>
      <c r="CB93" s="22"/>
      <c r="CC93" s="72"/>
    </row>
    <row r="94" spans="1:81" x14ac:dyDescent="0.55000000000000004">
      <c r="A94" s="72"/>
      <c r="B94" s="40">
        <f t="shared" si="23"/>
        <v>82</v>
      </c>
      <c r="C94" s="135"/>
      <c r="D94" s="127"/>
      <c r="E94" s="148"/>
      <c r="F94" s="148"/>
      <c r="G94" s="154">
        <f t="shared" si="64"/>
        <v>0</v>
      </c>
      <c r="H94" s="154">
        <f t="shared" si="65"/>
        <v>0</v>
      </c>
      <c r="I94" s="128"/>
      <c r="J94" s="219">
        <f t="shared" si="66"/>
        <v>0</v>
      </c>
      <c r="K94" s="129"/>
      <c r="L94" s="57"/>
      <c r="M94" s="380" cm="1">
        <f t="array" ref="M94">_xlfn.IFS(OR(NOT(ISNUMBER(L94)),K94="無"),0,L94&lt;E94*0.5,0,E94*3&lt;L94,E94*3,AND(E94*0.5&lt;=L94,E94*3&gt;=L94),L94)</f>
        <v>0</v>
      </c>
      <c r="N94" s="22"/>
      <c r="O94" s="23"/>
      <c r="P94" s="23"/>
      <c r="Q94" s="23"/>
      <c r="R94" s="23"/>
      <c r="S94" s="156"/>
      <c r="T94" s="61"/>
      <c r="U94" s="49">
        <f t="shared" si="67"/>
        <v>0</v>
      </c>
      <c r="V94" s="37"/>
      <c r="W94" s="133"/>
      <c r="X94" s="49">
        <f t="shared" si="68"/>
        <v>0</v>
      </c>
      <c r="Y94" s="37"/>
      <c r="Z94" s="37"/>
      <c r="AA94" s="37"/>
      <c r="AB94" s="133"/>
      <c r="AC94" s="49">
        <f t="shared" si="69"/>
        <v>0</v>
      </c>
      <c r="AD94" s="37"/>
      <c r="AE94" s="37"/>
      <c r="AF94" s="133"/>
      <c r="AG94" s="49">
        <f t="shared" si="70"/>
        <v>0</v>
      </c>
      <c r="AH94" s="37"/>
      <c r="AI94" s="385"/>
      <c r="AJ94" s="49">
        <f t="shared" si="71"/>
        <v>0</v>
      </c>
      <c r="AK94" s="37"/>
      <c r="AL94" s="133"/>
      <c r="AM94" s="49">
        <f t="shared" si="72"/>
        <v>0</v>
      </c>
      <c r="AN94" s="37"/>
      <c r="AO94" s="37"/>
      <c r="AP94" s="37"/>
      <c r="AQ94" s="133"/>
      <c r="AR94" s="49">
        <f t="shared" si="73"/>
        <v>0</v>
      </c>
      <c r="AS94" s="37"/>
      <c r="AT94" s="37"/>
      <c r="AU94" s="133"/>
      <c r="AV94" s="49">
        <f t="shared" si="51"/>
        <v>0</v>
      </c>
      <c r="AW94" s="37"/>
      <c r="AX94" s="38"/>
      <c r="AY94" s="134"/>
      <c r="AZ94" s="49">
        <f t="shared" si="74"/>
        <v>0</v>
      </c>
      <c r="BA94" s="50">
        <f t="shared" si="52"/>
        <v>0</v>
      </c>
      <c r="BB94" s="50">
        <f t="shared" si="53"/>
        <v>0</v>
      </c>
      <c r="BC94" s="50">
        <f t="shared" si="75"/>
        <v>0</v>
      </c>
      <c r="BD94" s="50">
        <f t="shared" si="54"/>
        <v>0</v>
      </c>
      <c r="BE94" s="50">
        <f t="shared" si="55"/>
        <v>0</v>
      </c>
      <c r="BF94" s="50">
        <f t="shared" si="56"/>
        <v>0</v>
      </c>
      <c r="BG94" s="50">
        <f t="shared" si="57"/>
        <v>0</v>
      </c>
      <c r="BH94" s="49">
        <f t="shared" si="76"/>
        <v>0</v>
      </c>
      <c r="BI94" s="50">
        <f t="shared" si="58"/>
        <v>0</v>
      </c>
      <c r="BJ94" s="50">
        <f t="shared" si="79"/>
        <v>0</v>
      </c>
      <c r="BK94" s="50">
        <f t="shared" si="80"/>
        <v>0</v>
      </c>
      <c r="BL94" s="50">
        <f t="shared" si="77"/>
        <v>0</v>
      </c>
      <c r="BM94" s="50">
        <f t="shared" si="81"/>
        <v>0</v>
      </c>
      <c r="BN94" s="382">
        <f t="shared" si="59"/>
        <v>0</v>
      </c>
      <c r="BO94" s="383">
        <f t="shared" si="60"/>
        <v>0</v>
      </c>
      <c r="BP94" s="383">
        <f t="shared" si="61"/>
        <v>0</v>
      </c>
      <c r="BQ94" s="383">
        <f t="shared" si="62"/>
        <v>0</v>
      </c>
      <c r="BR94" s="383">
        <f t="shared" si="78"/>
        <v>0</v>
      </c>
      <c r="BS94" s="383">
        <f t="shared" si="63"/>
        <v>0</v>
      </c>
      <c r="BT94" s="159"/>
      <c r="BU94" s="159"/>
      <c r="BV94" s="159"/>
      <c r="BW94" s="159"/>
      <c r="BX94" s="159"/>
      <c r="BY94" s="159"/>
      <c r="BZ94" s="218"/>
      <c r="CA94" s="218"/>
      <c r="CB94" s="22"/>
      <c r="CC94" s="72"/>
    </row>
    <row r="95" spans="1:81" x14ac:dyDescent="0.55000000000000004">
      <c r="A95" s="72"/>
      <c r="B95" s="40">
        <f t="shared" si="23"/>
        <v>83</v>
      </c>
      <c r="C95" s="135"/>
      <c r="D95" s="127"/>
      <c r="E95" s="148"/>
      <c r="F95" s="148"/>
      <c r="G95" s="154">
        <f t="shared" si="64"/>
        <v>0</v>
      </c>
      <c r="H95" s="154">
        <f t="shared" si="65"/>
        <v>0</v>
      </c>
      <c r="I95" s="128"/>
      <c r="J95" s="219">
        <f t="shared" si="66"/>
        <v>0</v>
      </c>
      <c r="K95" s="129"/>
      <c r="L95" s="57"/>
      <c r="M95" s="380" cm="1">
        <f t="array" ref="M95">_xlfn.IFS(OR(NOT(ISNUMBER(L95)),K95="無"),0,L95&lt;E95*0.5,0,E95*3&lt;L95,E95*3,AND(E95*0.5&lt;=L95,E95*3&gt;=L95),L95)</f>
        <v>0</v>
      </c>
      <c r="N95" s="22"/>
      <c r="O95" s="23"/>
      <c r="P95" s="23"/>
      <c r="Q95" s="23"/>
      <c r="R95" s="23"/>
      <c r="S95" s="156"/>
      <c r="T95" s="61"/>
      <c r="U95" s="49">
        <f t="shared" si="67"/>
        <v>0</v>
      </c>
      <c r="V95" s="37"/>
      <c r="W95" s="133"/>
      <c r="X95" s="49">
        <f t="shared" si="68"/>
        <v>0</v>
      </c>
      <c r="Y95" s="37"/>
      <c r="Z95" s="37"/>
      <c r="AA95" s="37"/>
      <c r="AB95" s="133"/>
      <c r="AC95" s="49">
        <f t="shared" si="69"/>
        <v>0</v>
      </c>
      <c r="AD95" s="37"/>
      <c r="AE95" s="37"/>
      <c r="AF95" s="133"/>
      <c r="AG95" s="49">
        <f t="shared" si="70"/>
        <v>0</v>
      </c>
      <c r="AH95" s="37"/>
      <c r="AI95" s="385"/>
      <c r="AJ95" s="49">
        <f t="shared" si="71"/>
        <v>0</v>
      </c>
      <c r="AK95" s="37"/>
      <c r="AL95" s="133"/>
      <c r="AM95" s="49">
        <f t="shared" si="72"/>
        <v>0</v>
      </c>
      <c r="AN95" s="37"/>
      <c r="AO95" s="37"/>
      <c r="AP95" s="37"/>
      <c r="AQ95" s="133"/>
      <c r="AR95" s="49">
        <f t="shared" si="73"/>
        <v>0</v>
      </c>
      <c r="AS95" s="37"/>
      <c r="AT95" s="37"/>
      <c r="AU95" s="133"/>
      <c r="AV95" s="49">
        <f t="shared" si="51"/>
        <v>0</v>
      </c>
      <c r="AW95" s="37"/>
      <c r="AX95" s="38"/>
      <c r="AY95" s="134"/>
      <c r="AZ95" s="49">
        <f t="shared" si="74"/>
        <v>0</v>
      </c>
      <c r="BA95" s="50">
        <f t="shared" si="52"/>
        <v>0</v>
      </c>
      <c r="BB95" s="50">
        <f t="shared" si="53"/>
        <v>0</v>
      </c>
      <c r="BC95" s="50">
        <f t="shared" si="75"/>
        <v>0</v>
      </c>
      <c r="BD95" s="50">
        <f t="shared" si="54"/>
        <v>0</v>
      </c>
      <c r="BE95" s="50">
        <f t="shared" si="55"/>
        <v>0</v>
      </c>
      <c r="BF95" s="50">
        <f t="shared" si="56"/>
        <v>0</v>
      </c>
      <c r="BG95" s="50">
        <f t="shared" si="57"/>
        <v>0</v>
      </c>
      <c r="BH95" s="49">
        <f t="shared" si="76"/>
        <v>0</v>
      </c>
      <c r="BI95" s="50">
        <f t="shared" si="58"/>
        <v>0</v>
      </c>
      <c r="BJ95" s="50">
        <f t="shared" si="79"/>
        <v>0</v>
      </c>
      <c r="BK95" s="50">
        <f t="shared" si="80"/>
        <v>0</v>
      </c>
      <c r="BL95" s="50">
        <f t="shared" si="77"/>
        <v>0</v>
      </c>
      <c r="BM95" s="50">
        <f t="shared" si="81"/>
        <v>0</v>
      </c>
      <c r="BN95" s="382">
        <f t="shared" si="59"/>
        <v>0</v>
      </c>
      <c r="BO95" s="383">
        <f t="shared" si="60"/>
        <v>0</v>
      </c>
      <c r="BP95" s="383">
        <f t="shared" si="61"/>
        <v>0</v>
      </c>
      <c r="BQ95" s="383">
        <f t="shared" si="62"/>
        <v>0</v>
      </c>
      <c r="BR95" s="383">
        <f t="shared" si="78"/>
        <v>0</v>
      </c>
      <c r="BS95" s="383">
        <f t="shared" si="63"/>
        <v>0</v>
      </c>
      <c r="BT95" s="159"/>
      <c r="BU95" s="159"/>
      <c r="BV95" s="159"/>
      <c r="BW95" s="159"/>
      <c r="BX95" s="159"/>
      <c r="BY95" s="159"/>
      <c r="BZ95" s="218"/>
      <c r="CA95" s="218"/>
      <c r="CB95" s="22"/>
      <c r="CC95" s="72"/>
    </row>
    <row r="96" spans="1:81" x14ac:dyDescent="0.55000000000000004">
      <c r="A96" s="72"/>
      <c r="B96" s="40">
        <f t="shared" si="23"/>
        <v>84</v>
      </c>
      <c r="C96" s="135"/>
      <c r="D96" s="127"/>
      <c r="E96" s="148"/>
      <c r="F96" s="148"/>
      <c r="G96" s="154">
        <f t="shared" si="64"/>
        <v>0</v>
      </c>
      <c r="H96" s="154">
        <f t="shared" si="65"/>
        <v>0</v>
      </c>
      <c r="I96" s="128"/>
      <c r="J96" s="219">
        <f t="shared" si="66"/>
        <v>0</v>
      </c>
      <c r="K96" s="129"/>
      <c r="L96" s="57"/>
      <c r="M96" s="380" cm="1">
        <f t="array" ref="M96">_xlfn.IFS(OR(NOT(ISNUMBER(L96)),K96="無"),0,L96&lt;E96*0.5,0,E96*3&lt;L96,E96*3,AND(E96*0.5&lt;=L96,E96*3&gt;=L96),L96)</f>
        <v>0</v>
      </c>
      <c r="N96" s="22"/>
      <c r="O96" s="23"/>
      <c r="P96" s="23"/>
      <c r="Q96" s="23"/>
      <c r="R96" s="23"/>
      <c r="S96" s="156"/>
      <c r="T96" s="61"/>
      <c r="U96" s="49">
        <f t="shared" si="67"/>
        <v>0</v>
      </c>
      <c r="V96" s="37"/>
      <c r="W96" s="133"/>
      <c r="X96" s="49">
        <f t="shared" si="68"/>
        <v>0</v>
      </c>
      <c r="Y96" s="37"/>
      <c r="Z96" s="37"/>
      <c r="AA96" s="37"/>
      <c r="AB96" s="133"/>
      <c r="AC96" s="49">
        <f t="shared" si="69"/>
        <v>0</v>
      </c>
      <c r="AD96" s="37"/>
      <c r="AE96" s="37"/>
      <c r="AF96" s="133"/>
      <c r="AG96" s="49">
        <f t="shared" si="70"/>
        <v>0</v>
      </c>
      <c r="AH96" s="37"/>
      <c r="AI96" s="385"/>
      <c r="AJ96" s="49">
        <f t="shared" si="71"/>
        <v>0</v>
      </c>
      <c r="AK96" s="37"/>
      <c r="AL96" s="133"/>
      <c r="AM96" s="49">
        <f t="shared" si="72"/>
        <v>0</v>
      </c>
      <c r="AN96" s="37"/>
      <c r="AO96" s="37"/>
      <c r="AP96" s="37"/>
      <c r="AQ96" s="133"/>
      <c r="AR96" s="49">
        <f t="shared" si="73"/>
        <v>0</v>
      </c>
      <c r="AS96" s="37"/>
      <c r="AT96" s="37"/>
      <c r="AU96" s="133"/>
      <c r="AV96" s="49">
        <f t="shared" si="51"/>
        <v>0</v>
      </c>
      <c r="AW96" s="37"/>
      <c r="AX96" s="38"/>
      <c r="AY96" s="134"/>
      <c r="AZ96" s="49">
        <f t="shared" si="74"/>
        <v>0</v>
      </c>
      <c r="BA96" s="50">
        <f t="shared" si="52"/>
        <v>0</v>
      </c>
      <c r="BB96" s="50">
        <f t="shared" si="53"/>
        <v>0</v>
      </c>
      <c r="BC96" s="50">
        <f t="shared" si="75"/>
        <v>0</v>
      </c>
      <c r="BD96" s="50">
        <f t="shared" si="54"/>
        <v>0</v>
      </c>
      <c r="BE96" s="50">
        <f t="shared" si="55"/>
        <v>0</v>
      </c>
      <c r="BF96" s="50">
        <f t="shared" si="56"/>
        <v>0</v>
      </c>
      <c r="BG96" s="50">
        <f t="shared" si="57"/>
        <v>0</v>
      </c>
      <c r="BH96" s="49">
        <f t="shared" si="76"/>
        <v>0</v>
      </c>
      <c r="BI96" s="50">
        <f t="shared" si="58"/>
        <v>0</v>
      </c>
      <c r="BJ96" s="50">
        <f t="shared" si="79"/>
        <v>0</v>
      </c>
      <c r="BK96" s="50">
        <f t="shared" si="80"/>
        <v>0</v>
      </c>
      <c r="BL96" s="50">
        <f t="shared" si="77"/>
        <v>0</v>
      </c>
      <c r="BM96" s="50">
        <f t="shared" si="81"/>
        <v>0</v>
      </c>
      <c r="BN96" s="382">
        <f t="shared" si="59"/>
        <v>0</v>
      </c>
      <c r="BO96" s="383">
        <f t="shared" si="60"/>
        <v>0</v>
      </c>
      <c r="BP96" s="383">
        <f t="shared" si="61"/>
        <v>0</v>
      </c>
      <c r="BQ96" s="383">
        <f t="shared" si="62"/>
        <v>0</v>
      </c>
      <c r="BR96" s="383">
        <f t="shared" si="78"/>
        <v>0</v>
      </c>
      <c r="BS96" s="383">
        <f t="shared" si="63"/>
        <v>0</v>
      </c>
      <c r="BT96" s="159"/>
      <c r="BU96" s="159"/>
      <c r="BV96" s="159"/>
      <c r="BW96" s="159"/>
      <c r="BX96" s="159"/>
      <c r="BY96" s="159"/>
      <c r="BZ96" s="218"/>
      <c r="CA96" s="218"/>
      <c r="CB96" s="22"/>
      <c r="CC96" s="72"/>
    </row>
    <row r="97" spans="1:81" x14ac:dyDescent="0.55000000000000004">
      <c r="A97" s="72"/>
      <c r="B97" s="40">
        <f t="shared" si="23"/>
        <v>85</v>
      </c>
      <c r="C97" s="135"/>
      <c r="D97" s="127"/>
      <c r="E97" s="148"/>
      <c r="F97" s="148"/>
      <c r="G97" s="154">
        <f t="shared" si="64"/>
        <v>0</v>
      </c>
      <c r="H97" s="154">
        <f t="shared" si="65"/>
        <v>0</v>
      </c>
      <c r="I97" s="128"/>
      <c r="J97" s="219">
        <f t="shared" si="66"/>
        <v>0</v>
      </c>
      <c r="K97" s="129"/>
      <c r="L97" s="57"/>
      <c r="M97" s="380" cm="1">
        <f t="array" ref="M97">_xlfn.IFS(OR(NOT(ISNUMBER(L97)),K97="無"),0,L97&lt;E97*0.5,0,E97*3&lt;L97,E97*3,AND(E97*0.5&lt;=L97,E97*3&gt;=L97),L97)</f>
        <v>0</v>
      </c>
      <c r="N97" s="22"/>
      <c r="O97" s="23"/>
      <c r="P97" s="23"/>
      <c r="Q97" s="23"/>
      <c r="R97" s="23"/>
      <c r="S97" s="156"/>
      <c r="T97" s="61"/>
      <c r="U97" s="49">
        <f t="shared" si="67"/>
        <v>0</v>
      </c>
      <c r="V97" s="37"/>
      <c r="W97" s="133"/>
      <c r="X97" s="49">
        <f t="shared" si="68"/>
        <v>0</v>
      </c>
      <c r="Y97" s="37"/>
      <c r="Z97" s="37"/>
      <c r="AA97" s="37"/>
      <c r="AB97" s="133"/>
      <c r="AC97" s="49">
        <f t="shared" si="69"/>
        <v>0</v>
      </c>
      <c r="AD97" s="37"/>
      <c r="AE97" s="37"/>
      <c r="AF97" s="133"/>
      <c r="AG97" s="49">
        <f t="shared" si="70"/>
        <v>0</v>
      </c>
      <c r="AH97" s="37"/>
      <c r="AI97" s="385"/>
      <c r="AJ97" s="49">
        <f t="shared" si="71"/>
        <v>0</v>
      </c>
      <c r="AK97" s="37"/>
      <c r="AL97" s="133"/>
      <c r="AM97" s="49">
        <f t="shared" si="72"/>
        <v>0</v>
      </c>
      <c r="AN97" s="37"/>
      <c r="AO97" s="37"/>
      <c r="AP97" s="37"/>
      <c r="AQ97" s="133"/>
      <c r="AR97" s="49">
        <f t="shared" si="73"/>
        <v>0</v>
      </c>
      <c r="AS97" s="37"/>
      <c r="AT97" s="37"/>
      <c r="AU97" s="133"/>
      <c r="AV97" s="49">
        <f t="shared" si="51"/>
        <v>0</v>
      </c>
      <c r="AW97" s="37"/>
      <c r="AX97" s="38"/>
      <c r="AY97" s="134"/>
      <c r="AZ97" s="49">
        <f t="shared" si="74"/>
        <v>0</v>
      </c>
      <c r="BA97" s="50">
        <f t="shared" si="52"/>
        <v>0</v>
      </c>
      <c r="BB97" s="50">
        <f t="shared" si="53"/>
        <v>0</v>
      </c>
      <c r="BC97" s="50">
        <f t="shared" si="75"/>
        <v>0</v>
      </c>
      <c r="BD97" s="50">
        <f t="shared" si="54"/>
        <v>0</v>
      </c>
      <c r="BE97" s="50">
        <f t="shared" si="55"/>
        <v>0</v>
      </c>
      <c r="BF97" s="50">
        <f t="shared" si="56"/>
        <v>0</v>
      </c>
      <c r="BG97" s="50">
        <f t="shared" si="57"/>
        <v>0</v>
      </c>
      <c r="BH97" s="49">
        <f t="shared" si="76"/>
        <v>0</v>
      </c>
      <c r="BI97" s="50">
        <f t="shared" si="58"/>
        <v>0</v>
      </c>
      <c r="BJ97" s="50">
        <f t="shared" si="79"/>
        <v>0</v>
      </c>
      <c r="BK97" s="50">
        <f t="shared" si="80"/>
        <v>0</v>
      </c>
      <c r="BL97" s="50">
        <f t="shared" si="77"/>
        <v>0</v>
      </c>
      <c r="BM97" s="50">
        <f t="shared" si="81"/>
        <v>0</v>
      </c>
      <c r="BN97" s="382">
        <f t="shared" si="59"/>
        <v>0</v>
      </c>
      <c r="BO97" s="383">
        <f t="shared" si="60"/>
        <v>0</v>
      </c>
      <c r="BP97" s="383">
        <f t="shared" si="61"/>
        <v>0</v>
      </c>
      <c r="BQ97" s="383">
        <f t="shared" si="62"/>
        <v>0</v>
      </c>
      <c r="BR97" s="383">
        <f t="shared" si="78"/>
        <v>0</v>
      </c>
      <c r="BS97" s="383">
        <f t="shared" si="63"/>
        <v>0</v>
      </c>
      <c r="BT97" s="159"/>
      <c r="BU97" s="159"/>
      <c r="BV97" s="159"/>
      <c r="BW97" s="159"/>
      <c r="BX97" s="159"/>
      <c r="BY97" s="159"/>
      <c r="BZ97" s="218"/>
      <c r="CA97" s="218"/>
      <c r="CB97" s="22"/>
      <c r="CC97" s="72"/>
    </row>
    <row r="98" spans="1:81" x14ac:dyDescent="0.55000000000000004">
      <c r="A98" s="72"/>
      <c r="B98" s="40">
        <f t="shared" si="23"/>
        <v>86</v>
      </c>
      <c r="C98" s="135"/>
      <c r="D98" s="127"/>
      <c r="E98" s="148"/>
      <c r="F98" s="148"/>
      <c r="G98" s="154">
        <f t="shared" si="64"/>
        <v>0</v>
      </c>
      <c r="H98" s="154">
        <f t="shared" si="65"/>
        <v>0</v>
      </c>
      <c r="I98" s="128"/>
      <c r="J98" s="219">
        <f t="shared" si="66"/>
        <v>0</v>
      </c>
      <c r="K98" s="129"/>
      <c r="L98" s="57"/>
      <c r="M98" s="380" cm="1">
        <f t="array" ref="M98">_xlfn.IFS(OR(NOT(ISNUMBER(L98)),K98="無"),0,L98&lt;E98*0.5,0,E98*3&lt;L98,E98*3,AND(E98*0.5&lt;=L98,E98*3&gt;=L98),L98)</f>
        <v>0</v>
      </c>
      <c r="N98" s="22"/>
      <c r="O98" s="23"/>
      <c r="P98" s="23"/>
      <c r="Q98" s="23"/>
      <c r="R98" s="23"/>
      <c r="S98" s="156"/>
      <c r="T98" s="61"/>
      <c r="U98" s="49">
        <f t="shared" si="67"/>
        <v>0</v>
      </c>
      <c r="V98" s="37"/>
      <c r="W98" s="133"/>
      <c r="X98" s="49">
        <f t="shared" si="68"/>
        <v>0</v>
      </c>
      <c r="Y98" s="37"/>
      <c r="Z98" s="37"/>
      <c r="AA98" s="37"/>
      <c r="AB98" s="133"/>
      <c r="AC98" s="49">
        <f t="shared" si="69"/>
        <v>0</v>
      </c>
      <c r="AD98" s="37"/>
      <c r="AE98" s="37"/>
      <c r="AF98" s="133"/>
      <c r="AG98" s="49">
        <f t="shared" si="70"/>
        <v>0</v>
      </c>
      <c r="AH98" s="37"/>
      <c r="AI98" s="385"/>
      <c r="AJ98" s="49">
        <f t="shared" si="71"/>
        <v>0</v>
      </c>
      <c r="AK98" s="37"/>
      <c r="AL98" s="133"/>
      <c r="AM98" s="49">
        <f t="shared" si="72"/>
        <v>0</v>
      </c>
      <c r="AN98" s="37"/>
      <c r="AO98" s="37"/>
      <c r="AP98" s="37"/>
      <c r="AQ98" s="133"/>
      <c r="AR98" s="49">
        <f t="shared" si="73"/>
        <v>0</v>
      </c>
      <c r="AS98" s="37"/>
      <c r="AT98" s="37"/>
      <c r="AU98" s="133"/>
      <c r="AV98" s="49">
        <f t="shared" si="51"/>
        <v>0</v>
      </c>
      <c r="AW98" s="37"/>
      <c r="AX98" s="38"/>
      <c r="AY98" s="134"/>
      <c r="AZ98" s="49">
        <f t="shared" si="74"/>
        <v>0</v>
      </c>
      <c r="BA98" s="50">
        <f t="shared" si="52"/>
        <v>0</v>
      </c>
      <c r="BB98" s="50">
        <f t="shared" si="53"/>
        <v>0</v>
      </c>
      <c r="BC98" s="50">
        <f t="shared" si="75"/>
        <v>0</v>
      </c>
      <c r="BD98" s="50">
        <f t="shared" si="54"/>
        <v>0</v>
      </c>
      <c r="BE98" s="50">
        <f t="shared" si="55"/>
        <v>0</v>
      </c>
      <c r="BF98" s="50">
        <f t="shared" si="56"/>
        <v>0</v>
      </c>
      <c r="BG98" s="50">
        <f t="shared" si="57"/>
        <v>0</v>
      </c>
      <c r="BH98" s="49">
        <f t="shared" si="76"/>
        <v>0</v>
      </c>
      <c r="BI98" s="50">
        <f t="shared" si="58"/>
        <v>0</v>
      </c>
      <c r="BJ98" s="50">
        <f t="shared" si="79"/>
        <v>0</v>
      </c>
      <c r="BK98" s="50">
        <f t="shared" si="80"/>
        <v>0</v>
      </c>
      <c r="BL98" s="50">
        <f t="shared" si="77"/>
        <v>0</v>
      </c>
      <c r="BM98" s="50">
        <f t="shared" si="81"/>
        <v>0</v>
      </c>
      <c r="BN98" s="382">
        <f t="shared" si="59"/>
        <v>0</v>
      </c>
      <c r="BO98" s="383">
        <f t="shared" si="60"/>
        <v>0</v>
      </c>
      <c r="BP98" s="383">
        <f t="shared" si="61"/>
        <v>0</v>
      </c>
      <c r="BQ98" s="383">
        <f t="shared" si="62"/>
        <v>0</v>
      </c>
      <c r="BR98" s="383">
        <f t="shared" si="78"/>
        <v>0</v>
      </c>
      <c r="BS98" s="383">
        <f t="shared" si="63"/>
        <v>0</v>
      </c>
      <c r="BT98" s="159"/>
      <c r="BU98" s="159"/>
      <c r="BV98" s="159"/>
      <c r="BW98" s="159"/>
      <c r="BX98" s="159"/>
      <c r="BY98" s="159"/>
      <c r="BZ98" s="218"/>
      <c r="CA98" s="218"/>
      <c r="CB98" s="22"/>
      <c r="CC98" s="72"/>
    </row>
    <row r="99" spans="1:81" x14ac:dyDescent="0.55000000000000004">
      <c r="A99" s="72"/>
      <c r="B99" s="40">
        <f t="shared" si="23"/>
        <v>87</v>
      </c>
      <c r="C99" s="135"/>
      <c r="D99" s="127"/>
      <c r="E99" s="148"/>
      <c r="F99" s="148"/>
      <c r="G99" s="154">
        <f t="shared" si="64"/>
        <v>0</v>
      </c>
      <c r="H99" s="154">
        <f t="shared" si="65"/>
        <v>0</v>
      </c>
      <c r="I99" s="128"/>
      <c r="J99" s="219">
        <f t="shared" si="66"/>
        <v>0</v>
      </c>
      <c r="K99" s="129"/>
      <c r="L99" s="57"/>
      <c r="M99" s="380" cm="1">
        <f t="array" ref="M99">_xlfn.IFS(OR(NOT(ISNUMBER(L99)),K99="無"),0,L99&lt;E99*0.5,0,E99*3&lt;L99,E99*3,AND(E99*0.5&lt;=L99,E99*3&gt;=L99),L99)</f>
        <v>0</v>
      </c>
      <c r="N99" s="22"/>
      <c r="O99" s="23"/>
      <c r="P99" s="23"/>
      <c r="Q99" s="23"/>
      <c r="R99" s="23"/>
      <c r="S99" s="156"/>
      <c r="T99" s="61"/>
      <c r="U99" s="49">
        <f t="shared" si="67"/>
        <v>0</v>
      </c>
      <c r="V99" s="37"/>
      <c r="W99" s="133"/>
      <c r="X99" s="49">
        <f t="shared" si="68"/>
        <v>0</v>
      </c>
      <c r="Y99" s="37"/>
      <c r="Z99" s="37"/>
      <c r="AA99" s="37"/>
      <c r="AB99" s="133"/>
      <c r="AC99" s="49">
        <f t="shared" si="69"/>
        <v>0</v>
      </c>
      <c r="AD99" s="37"/>
      <c r="AE99" s="37"/>
      <c r="AF99" s="133"/>
      <c r="AG99" s="49">
        <f t="shared" si="70"/>
        <v>0</v>
      </c>
      <c r="AH99" s="37"/>
      <c r="AI99" s="385"/>
      <c r="AJ99" s="49">
        <f t="shared" si="71"/>
        <v>0</v>
      </c>
      <c r="AK99" s="37"/>
      <c r="AL99" s="133"/>
      <c r="AM99" s="49">
        <f t="shared" si="72"/>
        <v>0</v>
      </c>
      <c r="AN99" s="37"/>
      <c r="AO99" s="37"/>
      <c r="AP99" s="37"/>
      <c r="AQ99" s="133"/>
      <c r="AR99" s="49">
        <f t="shared" si="73"/>
        <v>0</v>
      </c>
      <c r="AS99" s="37"/>
      <c r="AT99" s="37"/>
      <c r="AU99" s="133"/>
      <c r="AV99" s="49">
        <f t="shared" si="51"/>
        <v>0</v>
      </c>
      <c r="AW99" s="37"/>
      <c r="AX99" s="38"/>
      <c r="AY99" s="134"/>
      <c r="AZ99" s="49">
        <f t="shared" si="74"/>
        <v>0</v>
      </c>
      <c r="BA99" s="50">
        <f t="shared" si="52"/>
        <v>0</v>
      </c>
      <c r="BB99" s="50">
        <f t="shared" si="53"/>
        <v>0</v>
      </c>
      <c r="BC99" s="50">
        <f t="shared" si="75"/>
        <v>0</v>
      </c>
      <c r="BD99" s="50">
        <f t="shared" si="54"/>
        <v>0</v>
      </c>
      <c r="BE99" s="50">
        <f t="shared" si="55"/>
        <v>0</v>
      </c>
      <c r="BF99" s="50">
        <f t="shared" si="56"/>
        <v>0</v>
      </c>
      <c r="BG99" s="50">
        <f t="shared" si="57"/>
        <v>0</v>
      </c>
      <c r="BH99" s="49">
        <f t="shared" si="76"/>
        <v>0</v>
      </c>
      <c r="BI99" s="50">
        <f t="shared" si="58"/>
        <v>0</v>
      </c>
      <c r="BJ99" s="50">
        <f t="shared" si="79"/>
        <v>0</v>
      </c>
      <c r="BK99" s="50">
        <f t="shared" si="80"/>
        <v>0</v>
      </c>
      <c r="BL99" s="50">
        <f t="shared" si="77"/>
        <v>0</v>
      </c>
      <c r="BM99" s="50">
        <f t="shared" si="81"/>
        <v>0</v>
      </c>
      <c r="BN99" s="382">
        <f t="shared" si="59"/>
        <v>0</v>
      </c>
      <c r="BO99" s="383">
        <f t="shared" si="60"/>
        <v>0</v>
      </c>
      <c r="BP99" s="383">
        <f t="shared" si="61"/>
        <v>0</v>
      </c>
      <c r="BQ99" s="383">
        <f t="shared" si="62"/>
        <v>0</v>
      </c>
      <c r="BR99" s="383">
        <f t="shared" si="78"/>
        <v>0</v>
      </c>
      <c r="BS99" s="383">
        <f t="shared" si="63"/>
        <v>0</v>
      </c>
      <c r="BT99" s="159"/>
      <c r="BU99" s="159"/>
      <c r="BV99" s="159"/>
      <c r="BW99" s="159"/>
      <c r="BX99" s="159"/>
      <c r="BY99" s="159"/>
      <c r="BZ99" s="218"/>
      <c r="CA99" s="218"/>
      <c r="CB99" s="22"/>
      <c r="CC99" s="72"/>
    </row>
    <row r="100" spans="1:81" x14ac:dyDescent="0.55000000000000004">
      <c r="A100" s="72"/>
      <c r="B100" s="40">
        <f t="shared" si="23"/>
        <v>88</v>
      </c>
      <c r="C100" s="135"/>
      <c r="D100" s="127"/>
      <c r="E100" s="148"/>
      <c r="F100" s="148"/>
      <c r="G100" s="154">
        <f t="shared" si="64"/>
        <v>0</v>
      </c>
      <c r="H100" s="154">
        <f t="shared" si="65"/>
        <v>0</v>
      </c>
      <c r="I100" s="128"/>
      <c r="J100" s="219">
        <f t="shared" si="66"/>
        <v>0</v>
      </c>
      <c r="K100" s="129"/>
      <c r="L100" s="57"/>
      <c r="M100" s="380" cm="1">
        <f t="array" ref="M100">_xlfn.IFS(OR(NOT(ISNUMBER(L100)),K100="無"),0,L100&lt;E100*0.5,0,E100*3&lt;L100,E100*3,AND(E100*0.5&lt;=L100,E100*3&gt;=L100),L100)</f>
        <v>0</v>
      </c>
      <c r="N100" s="22"/>
      <c r="O100" s="23"/>
      <c r="P100" s="23"/>
      <c r="Q100" s="23"/>
      <c r="R100" s="23"/>
      <c r="S100" s="156"/>
      <c r="T100" s="61"/>
      <c r="U100" s="49">
        <f t="shared" si="67"/>
        <v>0</v>
      </c>
      <c r="V100" s="37"/>
      <c r="W100" s="133"/>
      <c r="X100" s="49">
        <f t="shared" si="68"/>
        <v>0</v>
      </c>
      <c r="Y100" s="37"/>
      <c r="Z100" s="37"/>
      <c r="AA100" s="37"/>
      <c r="AB100" s="133"/>
      <c r="AC100" s="49">
        <f t="shared" si="69"/>
        <v>0</v>
      </c>
      <c r="AD100" s="37"/>
      <c r="AE100" s="37"/>
      <c r="AF100" s="133"/>
      <c r="AG100" s="49">
        <f t="shared" si="70"/>
        <v>0</v>
      </c>
      <c r="AH100" s="37"/>
      <c r="AI100" s="385"/>
      <c r="AJ100" s="49">
        <f t="shared" si="71"/>
        <v>0</v>
      </c>
      <c r="AK100" s="37"/>
      <c r="AL100" s="133"/>
      <c r="AM100" s="49">
        <f t="shared" si="72"/>
        <v>0</v>
      </c>
      <c r="AN100" s="37"/>
      <c r="AO100" s="37"/>
      <c r="AP100" s="37"/>
      <c r="AQ100" s="133"/>
      <c r="AR100" s="49">
        <f t="shared" si="73"/>
        <v>0</v>
      </c>
      <c r="AS100" s="37"/>
      <c r="AT100" s="37"/>
      <c r="AU100" s="133"/>
      <c r="AV100" s="49">
        <f t="shared" si="51"/>
        <v>0</v>
      </c>
      <c r="AW100" s="37"/>
      <c r="AX100" s="38"/>
      <c r="AY100" s="134"/>
      <c r="AZ100" s="49">
        <f t="shared" si="74"/>
        <v>0</v>
      </c>
      <c r="BA100" s="50">
        <f t="shared" si="52"/>
        <v>0</v>
      </c>
      <c r="BB100" s="50">
        <f t="shared" si="53"/>
        <v>0</v>
      </c>
      <c r="BC100" s="50">
        <f t="shared" si="75"/>
        <v>0</v>
      </c>
      <c r="BD100" s="50">
        <f t="shared" si="54"/>
        <v>0</v>
      </c>
      <c r="BE100" s="50">
        <f t="shared" si="55"/>
        <v>0</v>
      </c>
      <c r="BF100" s="50">
        <f t="shared" si="56"/>
        <v>0</v>
      </c>
      <c r="BG100" s="50">
        <f t="shared" si="57"/>
        <v>0</v>
      </c>
      <c r="BH100" s="49">
        <f t="shared" si="76"/>
        <v>0</v>
      </c>
      <c r="BI100" s="50">
        <f t="shared" si="58"/>
        <v>0</v>
      </c>
      <c r="BJ100" s="50">
        <f t="shared" si="79"/>
        <v>0</v>
      </c>
      <c r="BK100" s="50">
        <f t="shared" si="80"/>
        <v>0</v>
      </c>
      <c r="BL100" s="50">
        <f t="shared" si="77"/>
        <v>0</v>
      </c>
      <c r="BM100" s="50">
        <f t="shared" si="81"/>
        <v>0</v>
      </c>
      <c r="BN100" s="382">
        <f t="shared" si="59"/>
        <v>0</v>
      </c>
      <c r="BO100" s="383">
        <f t="shared" si="60"/>
        <v>0</v>
      </c>
      <c r="BP100" s="383">
        <f t="shared" si="61"/>
        <v>0</v>
      </c>
      <c r="BQ100" s="383">
        <f t="shared" si="62"/>
        <v>0</v>
      </c>
      <c r="BR100" s="383">
        <f t="shared" si="78"/>
        <v>0</v>
      </c>
      <c r="BS100" s="383">
        <f t="shared" si="63"/>
        <v>0</v>
      </c>
      <c r="BT100" s="159"/>
      <c r="BU100" s="159"/>
      <c r="BV100" s="159"/>
      <c r="BW100" s="159"/>
      <c r="BX100" s="159"/>
      <c r="BY100" s="159"/>
      <c r="BZ100" s="218"/>
      <c r="CA100" s="218"/>
      <c r="CB100" s="22"/>
      <c r="CC100" s="72"/>
    </row>
    <row r="101" spans="1:81" x14ac:dyDescent="0.55000000000000004">
      <c r="A101" s="72"/>
      <c r="B101" s="40">
        <f t="shared" si="23"/>
        <v>89</v>
      </c>
      <c r="C101" s="135"/>
      <c r="D101" s="127"/>
      <c r="E101" s="148"/>
      <c r="F101" s="148"/>
      <c r="G101" s="154">
        <f t="shared" si="64"/>
        <v>0</v>
      </c>
      <c r="H101" s="154">
        <f t="shared" si="65"/>
        <v>0</v>
      </c>
      <c r="I101" s="128"/>
      <c r="J101" s="219">
        <f t="shared" si="66"/>
        <v>0</v>
      </c>
      <c r="K101" s="129"/>
      <c r="L101" s="57"/>
      <c r="M101" s="380" cm="1">
        <f t="array" ref="M101">_xlfn.IFS(OR(NOT(ISNUMBER(L101)),K101="無"),0,L101&lt;E101*0.5,0,E101*3&lt;L101,E101*3,AND(E101*0.5&lt;=L101,E101*3&gt;=L101),L101)</f>
        <v>0</v>
      </c>
      <c r="N101" s="22"/>
      <c r="O101" s="23"/>
      <c r="P101" s="23"/>
      <c r="Q101" s="23"/>
      <c r="R101" s="23"/>
      <c r="S101" s="156"/>
      <c r="T101" s="61"/>
      <c r="U101" s="49">
        <f t="shared" si="67"/>
        <v>0</v>
      </c>
      <c r="V101" s="37"/>
      <c r="W101" s="133"/>
      <c r="X101" s="49">
        <f t="shared" si="68"/>
        <v>0</v>
      </c>
      <c r="Y101" s="37"/>
      <c r="Z101" s="37"/>
      <c r="AA101" s="37"/>
      <c r="AB101" s="133"/>
      <c r="AC101" s="49">
        <f t="shared" si="69"/>
        <v>0</v>
      </c>
      <c r="AD101" s="37"/>
      <c r="AE101" s="37"/>
      <c r="AF101" s="133"/>
      <c r="AG101" s="49">
        <f t="shared" si="70"/>
        <v>0</v>
      </c>
      <c r="AH101" s="37"/>
      <c r="AI101" s="385"/>
      <c r="AJ101" s="49">
        <f t="shared" si="71"/>
        <v>0</v>
      </c>
      <c r="AK101" s="37"/>
      <c r="AL101" s="133"/>
      <c r="AM101" s="49">
        <f t="shared" si="72"/>
        <v>0</v>
      </c>
      <c r="AN101" s="37"/>
      <c r="AO101" s="37"/>
      <c r="AP101" s="37"/>
      <c r="AQ101" s="133"/>
      <c r="AR101" s="49">
        <f t="shared" si="73"/>
        <v>0</v>
      </c>
      <c r="AS101" s="37"/>
      <c r="AT101" s="37"/>
      <c r="AU101" s="133"/>
      <c r="AV101" s="49">
        <f t="shared" si="51"/>
        <v>0</v>
      </c>
      <c r="AW101" s="37"/>
      <c r="AX101" s="38"/>
      <c r="AY101" s="134"/>
      <c r="AZ101" s="49">
        <f t="shared" si="74"/>
        <v>0</v>
      </c>
      <c r="BA101" s="50">
        <f t="shared" si="52"/>
        <v>0</v>
      </c>
      <c r="BB101" s="50">
        <f t="shared" si="53"/>
        <v>0</v>
      </c>
      <c r="BC101" s="50">
        <f t="shared" si="75"/>
        <v>0</v>
      </c>
      <c r="BD101" s="50">
        <f t="shared" si="54"/>
        <v>0</v>
      </c>
      <c r="BE101" s="50">
        <f t="shared" si="55"/>
        <v>0</v>
      </c>
      <c r="BF101" s="50">
        <f t="shared" si="56"/>
        <v>0</v>
      </c>
      <c r="BG101" s="50">
        <f t="shared" si="57"/>
        <v>0</v>
      </c>
      <c r="BH101" s="49">
        <f t="shared" si="76"/>
        <v>0</v>
      </c>
      <c r="BI101" s="50">
        <f t="shared" si="58"/>
        <v>0</v>
      </c>
      <c r="BJ101" s="50">
        <f t="shared" si="79"/>
        <v>0</v>
      </c>
      <c r="BK101" s="50">
        <f t="shared" si="80"/>
        <v>0</v>
      </c>
      <c r="BL101" s="50">
        <f t="shared" si="77"/>
        <v>0</v>
      </c>
      <c r="BM101" s="50">
        <f t="shared" si="81"/>
        <v>0</v>
      </c>
      <c r="BN101" s="382">
        <f t="shared" si="59"/>
        <v>0</v>
      </c>
      <c r="BO101" s="383">
        <f t="shared" si="60"/>
        <v>0</v>
      </c>
      <c r="BP101" s="383">
        <f t="shared" si="61"/>
        <v>0</v>
      </c>
      <c r="BQ101" s="383">
        <f t="shared" si="62"/>
        <v>0</v>
      </c>
      <c r="BR101" s="383">
        <f t="shared" si="78"/>
        <v>0</v>
      </c>
      <c r="BS101" s="383">
        <f t="shared" si="63"/>
        <v>0</v>
      </c>
      <c r="BT101" s="159"/>
      <c r="BU101" s="159"/>
      <c r="BV101" s="159"/>
      <c r="BW101" s="159"/>
      <c r="BX101" s="159"/>
      <c r="BY101" s="159"/>
      <c r="BZ101" s="218"/>
      <c r="CA101" s="218"/>
      <c r="CB101" s="22"/>
      <c r="CC101" s="72"/>
    </row>
    <row r="102" spans="1:81" x14ac:dyDescent="0.55000000000000004">
      <c r="A102" s="72"/>
      <c r="B102" s="40">
        <f t="shared" si="23"/>
        <v>90</v>
      </c>
      <c r="C102" s="135"/>
      <c r="D102" s="127"/>
      <c r="E102" s="148"/>
      <c r="F102" s="148"/>
      <c r="G102" s="154">
        <f t="shared" si="64"/>
        <v>0</v>
      </c>
      <c r="H102" s="154">
        <f t="shared" si="65"/>
        <v>0</v>
      </c>
      <c r="I102" s="128"/>
      <c r="J102" s="219">
        <f t="shared" si="66"/>
        <v>0</v>
      </c>
      <c r="K102" s="129"/>
      <c r="L102" s="57"/>
      <c r="M102" s="380" cm="1">
        <f t="array" ref="M102">_xlfn.IFS(OR(NOT(ISNUMBER(L102)),K102="無"),0,L102&lt;E102*0.5,0,E102*3&lt;L102,E102*3,AND(E102*0.5&lt;=L102,E102*3&gt;=L102),L102)</f>
        <v>0</v>
      </c>
      <c r="N102" s="22"/>
      <c r="O102" s="23"/>
      <c r="P102" s="23"/>
      <c r="Q102" s="23"/>
      <c r="R102" s="23"/>
      <c r="S102" s="156"/>
      <c r="T102" s="61"/>
      <c r="U102" s="49">
        <f t="shared" si="67"/>
        <v>0</v>
      </c>
      <c r="V102" s="37"/>
      <c r="W102" s="133"/>
      <c r="X102" s="49">
        <f t="shared" si="68"/>
        <v>0</v>
      </c>
      <c r="Y102" s="37"/>
      <c r="Z102" s="37"/>
      <c r="AA102" s="37"/>
      <c r="AB102" s="133"/>
      <c r="AC102" s="49">
        <f t="shared" si="69"/>
        <v>0</v>
      </c>
      <c r="AD102" s="37"/>
      <c r="AE102" s="37"/>
      <c r="AF102" s="133"/>
      <c r="AG102" s="49">
        <f t="shared" si="70"/>
        <v>0</v>
      </c>
      <c r="AH102" s="37"/>
      <c r="AI102" s="385"/>
      <c r="AJ102" s="49">
        <f t="shared" si="71"/>
        <v>0</v>
      </c>
      <c r="AK102" s="37"/>
      <c r="AL102" s="133"/>
      <c r="AM102" s="49">
        <f t="shared" si="72"/>
        <v>0</v>
      </c>
      <c r="AN102" s="37"/>
      <c r="AO102" s="37"/>
      <c r="AP102" s="37"/>
      <c r="AQ102" s="133"/>
      <c r="AR102" s="49">
        <f t="shared" si="73"/>
        <v>0</v>
      </c>
      <c r="AS102" s="37"/>
      <c r="AT102" s="37"/>
      <c r="AU102" s="133"/>
      <c r="AV102" s="49">
        <f t="shared" si="51"/>
        <v>0</v>
      </c>
      <c r="AW102" s="37"/>
      <c r="AX102" s="38"/>
      <c r="AY102" s="134"/>
      <c r="AZ102" s="49">
        <f t="shared" si="74"/>
        <v>0</v>
      </c>
      <c r="BA102" s="50">
        <f t="shared" si="52"/>
        <v>0</v>
      </c>
      <c r="BB102" s="50">
        <f t="shared" si="53"/>
        <v>0</v>
      </c>
      <c r="BC102" s="50">
        <f t="shared" si="75"/>
        <v>0</v>
      </c>
      <c r="BD102" s="50">
        <f t="shared" si="54"/>
        <v>0</v>
      </c>
      <c r="BE102" s="50">
        <f t="shared" si="55"/>
        <v>0</v>
      </c>
      <c r="BF102" s="50">
        <f t="shared" si="56"/>
        <v>0</v>
      </c>
      <c r="BG102" s="50">
        <f t="shared" si="57"/>
        <v>0</v>
      </c>
      <c r="BH102" s="49">
        <f t="shared" si="76"/>
        <v>0</v>
      </c>
      <c r="BI102" s="50">
        <f t="shared" si="58"/>
        <v>0</v>
      </c>
      <c r="BJ102" s="50">
        <f t="shared" si="79"/>
        <v>0</v>
      </c>
      <c r="BK102" s="50">
        <f t="shared" si="80"/>
        <v>0</v>
      </c>
      <c r="BL102" s="50">
        <f t="shared" si="77"/>
        <v>0</v>
      </c>
      <c r="BM102" s="50">
        <f t="shared" si="81"/>
        <v>0</v>
      </c>
      <c r="BN102" s="382">
        <f t="shared" si="59"/>
        <v>0</v>
      </c>
      <c r="BO102" s="383">
        <f t="shared" si="60"/>
        <v>0</v>
      </c>
      <c r="BP102" s="383">
        <f t="shared" si="61"/>
        <v>0</v>
      </c>
      <c r="BQ102" s="383">
        <f t="shared" si="62"/>
        <v>0</v>
      </c>
      <c r="BR102" s="383">
        <f t="shared" si="78"/>
        <v>0</v>
      </c>
      <c r="BS102" s="383">
        <f t="shared" si="63"/>
        <v>0</v>
      </c>
      <c r="BT102" s="159"/>
      <c r="BU102" s="159"/>
      <c r="BV102" s="159"/>
      <c r="BW102" s="159"/>
      <c r="BX102" s="159"/>
      <c r="BY102" s="159"/>
      <c r="BZ102" s="218"/>
      <c r="CA102" s="218"/>
      <c r="CB102" s="22"/>
      <c r="CC102" s="72"/>
    </row>
    <row r="103" spans="1:81" x14ac:dyDescent="0.55000000000000004">
      <c r="A103" s="72"/>
      <c r="B103" s="40">
        <f t="shared" si="23"/>
        <v>91</v>
      </c>
      <c r="C103" s="135"/>
      <c r="D103" s="127"/>
      <c r="E103" s="148"/>
      <c r="F103" s="148"/>
      <c r="G103" s="154">
        <f t="shared" si="64"/>
        <v>0</v>
      </c>
      <c r="H103" s="154">
        <f t="shared" si="65"/>
        <v>0</v>
      </c>
      <c r="I103" s="128"/>
      <c r="J103" s="219">
        <f t="shared" si="66"/>
        <v>0</v>
      </c>
      <c r="K103" s="129"/>
      <c r="L103" s="57"/>
      <c r="M103" s="380" cm="1">
        <f t="array" ref="M103">_xlfn.IFS(OR(NOT(ISNUMBER(L103)),K103="無"),0,L103&lt;E103*0.5,0,E103*3&lt;L103,E103*3,AND(E103*0.5&lt;=L103,E103*3&gt;=L103),L103)</f>
        <v>0</v>
      </c>
      <c r="N103" s="22"/>
      <c r="O103" s="23"/>
      <c r="P103" s="23"/>
      <c r="Q103" s="23"/>
      <c r="R103" s="23"/>
      <c r="S103" s="156"/>
      <c r="T103" s="61"/>
      <c r="U103" s="49">
        <f t="shared" si="67"/>
        <v>0</v>
      </c>
      <c r="V103" s="37"/>
      <c r="W103" s="133"/>
      <c r="X103" s="49">
        <f t="shared" si="68"/>
        <v>0</v>
      </c>
      <c r="Y103" s="37"/>
      <c r="Z103" s="37"/>
      <c r="AA103" s="37"/>
      <c r="AB103" s="133"/>
      <c r="AC103" s="49">
        <f t="shared" si="69"/>
        <v>0</v>
      </c>
      <c r="AD103" s="37"/>
      <c r="AE103" s="37"/>
      <c r="AF103" s="133"/>
      <c r="AG103" s="49">
        <f t="shared" si="70"/>
        <v>0</v>
      </c>
      <c r="AH103" s="37"/>
      <c r="AI103" s="385"/>
      <c r="AJ103" s="49">
        <f t="shared" si="71"/>
        <v>0</v>
      </c>
      <c r="AK103" s="37"/>
      <c r="AL103" s="133"/>
      <c r="AM103" s="49">
        <f t="shared" si="72"/>
        <v>0</v>
      </c>
      <c r="AN103" s="37"/>
      <c r="AO103" s="37"/>
      <c r="AP103" s="37"/>
      <c r="AQ103" s="133"/>
      <c r="AR103" s="49">
        <f t="shared" si="73"/>
        <v>0</v>
      </c>
      <c r="AS103" s="37"/>
      <c r="AT103" s="37"/>
      <c r="AU103" s="133"/>
      <c r="AV103" s="49">
        <f t="shared" si="51"/>
        <v>0</v>
      </c>
      <c r="AW103" s="37"/>
      <c r="AX103" s="38"/>
      <c r="AY103" s="134"/>
      <c r="AZ103" s="49">
        <f t="shared" si="74"/>
        <v>0</v>
      </c>
      <c r="BA103" s="50">
        <f t="shared" si="52"/>
        <v>0</v>
      </c>
      <c r="BB103" s="50">
        <f t="shared" si="53"/>
        <v>0</v>
      </c>
      <c r="BC103" s="50">
        <f t="shared" si="75"/>
        <v>0</v>
      </c>
      <c r="BD103" s="50">
        <f t="shared" si="54"/>
        <v>0</v>
      </c>
      <c r="BE103" s="50">
        <f t="shared" si="55"/>
        <v>0</v>
      </c>
      <c r="BF103" s="50">
        <f t="shared" si="56"/>
        <v>0</v>
      </c>
      <c r="BG103" s="50">
        <f t="shared" si="57"/>
        <v>0</v>
      </c>
      <c r="BH103" s="49">
        <f t="shared" si="76"/>
        <v>0</v>
      </c>
      <c r="BI103" s="50">
        <f t="shared" si="58"/>
        <v>0</v>
      </c>
      <c r="BJ103" s="50">
        <f t="shared" si="79"/>
        <v>0</v>
      </c>
      <c r="BK103" s="50">
        <f t="shared" si="80"/>
        <v>0</v>
      </c>
      <c r="BL103" s="50">
        <f t="shared" si="77"/>
        <v>0</v>
      </c>
      <c r="BM103" s="50">
        <f t="shared" si="81"/>
        <v>0</v>
      </c>
      <c r="BN103" s="382">
        <f t="shared" si="59"/>
        <v>0</v>
      </c>
      <c r="BO103" s="383">
        <f t="shared" si="60"/>
        <v>0</v>
      </c>
      <c r="BP103" s="383">
        <f t="shared" si="61"/>
        <v>0</v>
      </c>
      <c r="BQ103" s="383">
        <f t="shared" si="62"/>
        <v>0</v>
      </c>
      <c r="BR103" s="383">
        <f t="shared" si="78"/>
        <v>0</v>
      </c>
      <c r="BS103" s="383">
        <f t="shared" si="63"/>
        <v>0</v>
      </c>
      <c r="BT103" s="159"/>
      <c r="BU103" s="159"/>
      <c r="BV103" s="159"/>
      <c r="BW103" s="159"/>
      <c r="BX103" s="159"/>
      <c r="BY103" s="159"/>
      <c r="BZ103" s="218"/>
      <c r="CA103" s="218"/>
      <c r="CB103" s="22"/>
      <c r="CC103" s="72"/>
    </row>
    <row r="104" spans="1:81" x14ac:dyDescent="0.55000000000000004">
      <c r="A104" s="72"/>
      <c r="B104" s="40">
        <f t="shared" si="23"/>
        <v>92</v>
      </c>
      <c r="C104" s="135"/>
      <c r="D104" s="127"/>
      <c r="E104" s="148"/>
      <c r="F104" s="148"/>
      <c r="G104" s="154">
        <f t="shared" si="64"/>
        <v>0</v>
      </c>
      <c r="H104" s="154">
        <f t="shared" si="65"/>
        <v>0</v>
      </c>
      <c r="I104" s="128"/>
      <c r="J104" s="219">
        <f t="shared" si="66"/>
        <v>0</v>
      </c>
      <c r="K104" s="129"/>
      <c r="L104" s="57"/>
      <c r="M104" s="380" cm="1">
        <f t="array" ref="M104">_xlfn.IFS(OR(NOT(ISNUMBER(L104)),K104="無"),0,L104&lt;E104*0.5,0,E104*3&lt;L104,E104*3,AND(E104*0.5&lt;=L104,E104*3&gt;=L104),L104)</f>
        <v>0</v>
      </c>
      <c r="N104" s="22"/>
      <c r="O104" s="23"/>
      <c r="P104" s="23"/>
      <c r="Q104" s="23"/>
      <c r="R104" s="23"/>
      <c r="S104" s="156"/>
      <c r="T104" s="61"/>
      <c r="U104" s="49">
        <f t="shared" si="67"/>
        <v>0</v>
      </c>
      <c r="V104" s="37"/>
      <c r="W104" s="133"/>
      <c r="X104" s="49">
        <f t="shared" si="68"/>
        <v>0</v>
      </c>
      <c r="Y104" s="37"/>
      <c r="Z104" s="37"/>
      <c r="AA104" s="37"/>
      <c r="AB104" s="133"/>
      <c r="AC104" s="49">
        <f t="shared" si="69"/>
        <v>0</v>
      </c>
      <c r="AD104" s="37"/>
      <c r="AE104" s="37"/>
      <c r="AF104" s="133"/>
      <c r="AG104" s="49">
        <f t="shared" si="70"/>
        <v>0</v>
      </c>
      <c r="AH104" s="37"/>
      <c r="AI104" s="385"/>
      <c r="AJ104" s="49">
        <f t="shared" si="71"/>
        <v>0</v>
      </c>
      <c r="AK104" s="37"/>
      <c r="AL104" s="133"/>
      <c r="AM104" s="49">
        <f t="shared" si="72"/>
        <v>0</v>
      </c>
      <c r="AN104" s="37"/>
      <c r="AO104" s="37"/>
      <c r="AP104" s="37"/>
      <c r="AQ104" s="133"/>
      <c r="AR104" s="49">
        <f t="shared" si="73"/>
        <v>0</v>
      </c>
      <c r="AS104" s="37"/>
      <c r="AT104" s="37"/>
      <c r="AU104" s="133"/>
      <c r="AV104" s="49">
        <f t="shared" si="51"/>
        <v>0</v>
      </c>
      <c r="AW104" s="37"/>
      <c r="AX104" s="38"/>
      <c r="AY104" s="134"/>
      <c r="AZ104" s="49">
        <f t="shared" si="74"/>
        <v>0</v>
      </c>
      <c r="BA104" s="50">
        <f t="shared" si="52"/>
        <v>0</v>
      </c>
      <c r="BB104" s="50">
        <f t="shared" si="53"/>
        <v>0</v>
      </c>
      <c r="BC104" s="50">
        <f t="shared" si="75"/>
        <v>0</v>
      </c>
      <c r="BD104" s="50">
        <f t="shared" si="54"/>
        <v>0</v>
      </c>
      <c r="BE104" s="50">
        <f t="shared" si="55"/>
        <v>0</v>
      </c>
      <c r="BF104" s="50">
        <f t="shared" si="56"/>
        <v>0</v>
      </c>
      <c r="BG104" s="50">
        <f t="shared" si="57"/>
        <v>0</v>
      </c>
      <c r="BH104" s="49">
        <f t="shared" si="76"/>
        <v>0</v>
      </c>
      <c r="BI104" s="50">
        <f t="shared" si="58"/>
        <v>0</v>
      </c>
      <c r="BJ104" s="50">
        <f t="shared" si="79"/>
        <v>0</v>
      </c>
      <c r="BK104" s="50">
        <f t="shared" si="80"/>
        <v>0</v>
      </c>
      <c r="BL104" s="50">
        <f t="shared" si="77"/>
        <v>0</v>
      </c>
      <c r="BM104" s="50">
        <f t="shared" si="81"/>
        <v>0</v>
      </c>
      <c r="BN104" s="382">
        <f t="shared" si="59"/>
        <v>0</v>
      </c>
      <c r="BO104" s="383">
        <f t="shared" si="60"/>
        <v>0</v>
      </c>
      <c r="BP104" s="383">
        <f t="shared" si="61"/>
        <v>0</v>
      </c>
      <c r="BQ104" s="383">
        <f t="shared" si="62"/>
        <v>0</v>
      </c>
      <c r="BR104" s="383">
        <f t="shared" si="78"/>
        <v>0</v>
      </c>
      <c r="BS104" s="383">
        <f t="shared" si="63"/>
        <v>0</v>
      </c>
      <c r="BT104" s="159"/>
      <c r="BU104" s="159"/>
      <c r="BV104" s="159"/>
      <c r="BW104" s="159"/>
      <c r="BX104" s="159"/>
      <c r="BY104" s="159"/>
      <c r="BZ104" s="218"/>
      <c r="CA104" s="218"/>
      <c r="CB104" s="22"/>
      <c r="CC104" s="72"/>
    </row>
    <row r="105" spans="1:81" x14ac:dyDescent="0.55000000000000004">
      <c r="A105" s="72"/>
      <c r="B105" s="40">
        <f t="shared" si="23"/>
        <v>93</v>
      </c>
      <c r="C105" s="135"/>
      <c r="D105" s="127"/>
      <c r="E105" s="148"/>
      <c r="F105" s="148"/>
      <c r="G105" s="154">
        <f t="shared" si="64"/>
        <v>0</v>
      </c>
      <c r="H105" s="154">
        <f t="shared" si="65"/>
        <v>0</v>
      </c>
      <c r="I105" s="128"/>
      <c r="J105" s="219">
        <f t="shared" si="66"/>
        <v>0</v>
      </c>
      <c r="K105" s="129"/>
      <c r="L105" s="57"/>
      <c r="M105" s="380" cm="1">
        <f t="array" ref="M105">_xlfn.IFS(OR(NOT(ISNUMBER(L105)),K105="無"),0,L105&lt;E105*0.5,0,E105*3&lt;L105,E105*3,AND(E105*0.5&lt;=L105,E105*3&gt;=L105),L105)</f>
        <v>0</v>
      </c>
      <c r="N105" s="22"/>
      <c r="O105" s="23"/>
      <c r="P105" s="23"/>
      <c r="Q105" s="23"/>
      <c r="R105" s="23"/>
      <c r="S105" s="156"/>
      <c r="T105" s="61"/>
      <c r="U105" s="49">
        <f t="shared" si="67"/>
        <v>0</v>
      </c>
      <c r="V105" s="37"/>
      <c r="W105" s="133"/>
      <c r="X105" s="49">
        <f t="shared" si="68"/>
        <v>0</v>
      </c>
      <c r="Y105" s="37"/>
      <c r="Z105" s="37"/>
      <c r="AA105" s="37"/>
      <c r="AB105" s="133"/>
      <c r="AC105" s="49">
        <f t="shared" si="69"/>
        <v>0</v>
      </c>
      <c r="AD105" s="37"/>
      <c r="AE105" s="37"/>
      <c r="AF105" s="133"/>
      <c r="AG105" s="49">
        <f t="shared" si="70"/>
        <v>0</v>
      </c>
      <c r="AH105" s="37"/>
      <c r="AI105" s="385"/>
      <c r="AJ105" s="49">
        <f t="shared" si="71"/>
        <v>0</v>
      </c>
      <c r="AK105" s="37"/>
      <c r="AL105" s="133"/>
      <c r="AM105" s="49">
        <f t="shared" si="72"/>
        <v>0</v>
      </c>
      <c r="AN105" s="37"/>
      <c r="AO105" s="37"/>
      <c r="AP105" s="37"/>
      <c r="AQ105" s="133"/>
      <c r="AR105" s="49">
        <f t="shared" si="73"/>
        <v>0</v>
      </c>
      <c r="AS105" s="37"/>
      <c r="AT105" s="37"/>
      <c r="AU105" s="133"/>
      <c r="AV105" s="49">
        <f t="shared" si="51"/>
        <v>0</v>
      </c>
      <c r="AW105" s="37"/>
      <c r="AX105" s="38"/>
      <c r="AY105" s="134"/>
      <c r="AZ105" s="49">
        <f t="shared" si="74"/>
        <v>0</v>
      </c>
      <c r="BA105" s="50">
        <f t="shared" si="52"/>
        <v>0</v>
      </c>
      <c r="BB105" s="50">
        <f t="shared" si="53"/>
        <v>0</v>
      </c>
      <c r="BC105" s="50">
        <f t="shared" si="75"/>
        <v>0</v>
      </c>
      <c r="BD105" s="50">
        <f t="shared" si="54"/>
        <v>0</v>
      </c>
      <c r="BE105" s="50">
        <f t="shared" si="55"/>
        <v>0</v>
      </c>
      <c r="BF105" s="50">
        <f t="shared" si="56"/>
        <v>0</v>
      </c>
      <c r="BG105" s="50">
        <f t="shared" si="57"/>
        <v>0</v>
      </c>
      <c r="BH105" s="49">
        <f t="shared" si="76"/>
        <v>0</v>
      </c>
      <c r="BI105" s="50">
        <f t="shared" si="58"/>
        <v>0</v>
      </c>
      <c r="BJ105" s="50">
        <f t="shared" si="79"/>
        <v>0</v>
      </c>
      <c r="BK105" s="50">
        <f t="shared" si="80"/>
        <v>0</v>
      </c>
      <c r="BL105" s="50">
        <f t="shared" si="77"/>
        <v>0</v>
      </c>
      <c r="BM105" s="50">
        <f t="shared" si="81"/>
        <v>0</v>
      </c>
      <c r="BN105" s="382">
        <f t="shared" si="59"/>
        <v>0</v>
      </c>
      <c r="BO105" s="383">
        <f t="shared" si="60"/>
        <v>0</v>
      </c>
      <c r="BP105" s="383">
        <f t="shared" si="61"/>
        <v>0</v>
      </c>
      <c r="BQ105" s="383">
        <f t="shared" si="62"/>
        <v>0</v>
      </c>
      <c r="BR105" s="383">
        <f t="shared" si="78"/>
        <v>0</v>
      </c>
      <c r="BS105" s="383">
        <f t="shared" si="63"/>
        <v>0</v>
      </c>
      <c r="BT105" s="159"/>
      <c r="BU105" s="159"/>
      <c r="BV105" s="159"/>
      <c r="BW105" s="159"/>
      <c r="BX105" s="159"/>
      <c r="BY105" s="159"/>
      <c r="BZ105" s="218"/>
      <c r="CA105" s="218"/>
      <c r="CB105" s="22"/>
      <c r="CC105" s="72"/>
    </row>
    <row r="106" spans="1:81" x14ac:dyDescent="0.55000000000000004">
      <c r="A106" s="72"/>
      <c r="B106" s="40">
        <f t="shared" si="23"/>
        <v>94</v>
      </c>
      <c r="C106" s="135"/>
      <c r="D106" s="127"/>
      <c r="E106" s="148"/>
      <c r="F106" s="148"/>
      <c r="G106" s="154">
        <f t="shared" si="64"/>
        <v>0</v>
      </c>
      <c r="H106" s="154">
        <f t="shared" si="65"/>
        <v>0</v>
      </c>
      <c r="I106" s="128"/>
      <c r="J106" s="219">
        <f t="shared" si="66"/>
        <v>0</v>
      </c>
      <c r="K106" s="129"/>
      <c r="L106" s="57"/>
      <c r="M106" s="380" cm="1">
        <f t="array" ref="M106">_xlfn.IFS(OR(NOT(ISNUMBER(L106)),K106="無"),0,L106&lt;E106*0.5,0,E106*3&lt;L106,E106*3,AND(E106*0.5&lt;=L106,E106*3&gt;=L106),L106)</f>
        <v>0</v>
      </c>
      <c r="N106" s="22"/>
      <c r="O106" s="23"/>
      <c r="P106" s="23"/>
      <c r="Q106" s="23"/>
      <c r="R106" s="23"/>
      <c r="S106" s="156"/>
      <c r="T106" s="61"/>
      <c r="U106" s="49">
        <f t="shared" si="67"/>
        <v>0</v>
      </c>
      <c r="V106" s="37"/>
      <c r="W106" s="133"/>
      <c r="X106" s="49">
        <f t="shared" si="68"/>
        <v>0</v>
      </c>
      <c r="Y106" s="37"/>
      <c r="Z106" s="37"/>
      <c r="AA106" s="37"/>
      <c r="AB106" s="133"/>
      <c r="AC106" s="49">
        <f t="shared" si="69"/>
        <v>0</v>
      </c>
      <c r="AD106" s="37"/>
      <c r="AE106" s="37"/>
      <c r="AF106" s="133"/>
      <c r="AG106" s="49">
        <f t="shared" si="70"/>
        <v>0</v>
      </c>
      <c r="AH106" s="37"/>
      <c r="AI106" s="385"/>
      <c r="AJ106" s="49">
        <f t="shared" si="71"/>
        <v>0</v>
      </c>
      <c r="AK106" s="37"/>
      <c r="AL106" s="133"/>
      <c r="AM106" s="49">
        <f t="shared" si="72"/>
        <v>0</v>
      </c>
      <c r="AN106" s="37"/>
      <c r="AO106" s="37"/>
      <c r="AP106" s="37"/>
      <c r="AQ106" s="133"/>
      <c r="AR106" s="49">
        <f t="shared" si="73"/>
        <v>0</v>
      </c>
      <c r="AS106" s="37"/>
      <c r="AT106" s="37"/>
      <c r="AU106" s="133"/>
      <c r="AV106" s="49">
        <f t="shared" si="51"/>
        <v>0</v>
      </c>
      <c r="AW106" s="37"/>
      <c r="AX106" s="38"/>
      <c r="AY106" s="134"/>
      <c r="AZ106" s="49">
        <f t="shared" si="74"/>
        <v>0</v>
      </c>
      <c r="BA106" s="50">
        <f t="shared" si="52"/>
        <v>0</v>
      </c>
      <c r="BB106" s="50">
        <f t="shared" si="53"/>
        <v>0</v>
      </c>
      <c r="BC106" s="50">
        <f t="shared" si="75"/>
        <v>0</v>
      </c>
      <c r="BD106" s="50">
        <f t="shared" si="54"/>
        <v>0</v>
      </c>
      <c r="BE106" s="50">
        <f t="shared" si="55"/>
        <v>0</v>
      </c>
      <c r="BF106" s="50">
        <f t="shared" si="56"/>
        <v>0</v>
      </c>
      <c r="BG106" s="50">
        <f t="shared" si="57"/>
        <v>0</v>
      </c>
      <c r="BH106" s="49">
        <f t="shared" si="76"/>
        <v>0</v>
      </c>
      <c r="BI106" s="50">
        <f t="shared" si="58"/>
        <v>0</v>
      </c>
      <c r="BJ106" s="50">
        <f t="shared" si="79"/>
        <v>0</v>
      </c>
      <c r="BK106" s="50">
        <f t="shared" si="80"/>
        <v>0</v>
      </c>
      <c r="BL106" s="50">
        <f t="shared" si="77"/>
        <v>0</v>
      </c>
      <c r="BM106" s="50">
        <f t="shared" si="81"/>
        <v>0</v>
      </c>
      <c r="BN106" s="382">
        <f t="shared" si="59"/>
        <v>0</v>
      </c>
      <c r="BO106" s="383">
        <f t="shared" si="60"/>
        <v>0</v>
      </c>
      <c r="BP106" s="383">
        <f t="shared" si="61"/>
        <v>0</v>
      </c>
      <c r="BQ106" s="383">
        <f t="shared" si="62"/>
        <v>0</v>
      </c>
      <c r="BR106" s="383">
        <f t="shared" si="78"/>
        <v>0</v>
      </c>
      <c r="BS106" s="383">
        <f t="shared" si="63"/>
        <v>0</v>
      </c>
      <c r="BT106" s="159"/>
      <c r="BU106" s="159"/>
      <c r="BV106" s="159"/>
      <c r="BW106" s="159"/>
      <c r="BX106" s="159"/>
      <c r="BY106" s="159"/>
      <c r="BZ106" s="218"/>
      <c r="CA106" s="218"/>
      <c r="CB106" s="22"/>
      <c r="CC106" s="72"/>
    </row>
    <row r="107" spans="1:81" x14ac:dyDescent="0.55000000000000004">
      <c r="A107" s="72"/>
      <c r="B107" s="40">
        <f t="shared" si="23"/>
        <v>95</v>
      </c>
      <c r="C107" s="135"/>
      <c r="D107" s="127"/>
      <c r="E107" s="147"/>
      <c r="F107" s="148"/>
      <c r="G107" s="154">
        <f t="shared" si="64"/>
        <v>0</v>
      </c>
      <c r="H107" s="154">
        <f t="shared" si="65"/>
        <v>0</v>
      </c>
      <c r="I107" s="128"/>
      <c r="J107" s="219">
        <f t="shared" si="66"/>
        <v>0</v>
      </c>
      <c r="K107" s="129"/>
      <c r="L107" s="57"/>
      <c r="M107" s="380" cm="1">
        <f t="array" ref="M107">_xlfn.IFS(OR(NOT(ISNUMBER(L107)),K107="無"),0,L107&lt;E107*0.5,0,E107*3&lt;L107,E107*3,AND(E107*0.5&lt;=L107,E107*3&gt;=L107),L107)</f>
        <v>0</v>
      </c>
      <c r="N107" s="22"/>
      <c r="O107" s="23"/>
      <c r="P107" s="23"/>
      <c r="Q107" s="23"/>
      <c r="R107" s="23"/>
      <c r="S107" s="156"/>
      <c r="T107" s="61"/>
      <c r="U107" s="49">
        <f t="shared" si="67"/>
        <v>0</v>
      </c>
      <c r="V107" s="37"/>
      <c r="W107" s="133"/>
      <c r="X107" s="49">
        <f t="shared" si="68"/>
        <v>0</v>
      </c>
      <c r="Y107" s="37"/>
      <c r="Z107" s="37"/>
      <c r="AA107" s="37"/>
      <c r="AB107" s="133"/>
      <c r="AC107" s="49">
        <f t="shared" si="69"/>
        <v>0</v>
      </c>
      <c r="AD107" s="37"/>
      <c r="AE107" s="37"/>
      <c r="AF107" s="133"/>
      <c r="AG107" s="49">
        <f t="shared" si="70"/>
        <v>0</v>
      </c>
      <c r="AH107" s="37"/>
      <c r="AI107" s="385"/>
      <c r="AJ107" s="49">
        <f t="shared" si="71"/>
        <v>0</v>
      </c>
      <c r="AK107" s="37"/>
      <c r="AL107" s="133"/>
      <c r="AM107" s="49">
        <f t="shared" si="72"/>
        <v>0</v>
      </c>
      <c r="AN107" s="37"/>
      <c r="AO107" s="37"/>
      <c r="AP107" s="37"/>
      <c r="AQ107" s="133"/>
      <c r="AR107" s="49">
        <f t="shared" si="73"/>
        <v>0</v>
      </c>
      <c r="AS107" s="37"/>
      <c r="AT107" s="37"/>
      <c r="AU107" s="133"/>
      <c r="AV107" s="49">
        <f t="shared" si="51"/>
        <v>0</v>
      </c>
      <c r="AW107" s="37"/>
      <c r="AX107" s="38"/>
      <c r="AY107" s="134"/>
      <c r="AZ107" s="49">
        <f t="shared" si="74"/>
        <v>0</v>
      </c>
      <c r="BA107" s="50">
        <f t="shared" si="52"/>
        <v>0</v>
      </c>
      <c r="BB107" s="50">
        <f t="shared" si="53"/>
        <v>0</v>
      </c>
      <c r="BC107" s="50">
        <f t="shared" si="75"/>
        <v>0</v>
      </c>
      <c r="BD107" s="50">
        <f t="shared" si="54"/>
        <v>0</v>
      </c>
      <c r="BE107" s="50">
        <f t="shared" si="55"/>
        <v>0</v>
      </c>
      <c r="BF107" s="50">
        <f t="shared" si="56"/>
        <v>0</v>
      </c>
      <c r="BG107" s="50">
        <f t="shared" si="57"/>
        <v>0</v>
      </c>
      <c r="BH107" s="49">
        <f t="shared" si="76"/>
        <v>0</v>
      </c>
      <c r="BI107" s="50">
        <f t="shared" si="58"/>
        <v>0</v>
      </c>
      <c r="BJ107" s="50">
        <f t="shared" si="79"/>
        <v>0</v>
      </c>
      <c r="BK107" s="50">
        <f t="shared" si="80"/>
        <v>0</v>
      </c>
      <c r="BL107" s="50">
        <f t="shared" si="77"/>
        <v>0</v>
      </c>
      <c r="BM107" s="50">
        <f t="shared" si="81"/>
        <v>0</v>
      </c>
      <c r="BN107" s="382">
        <f t="shared" si="59"/>
        <v>0</v>
      </c>
      <c r="BO107" s="383">
        <f t="shared" si="60"/>
        <v>0</v>
      </c>
      <c r="BP107" s="383">
        <f t="shared" si="61"/>
        <v>0</v>
      </c>
      <c r="BQ107" s="383">
        <f t="shared" si="62"/>
        <v>0</v>
      </c>
      <c r="BR107" s="383">
        <f t="shared" si="78"/>
        <v>0</v>
      </c>
      <c r="BS107" s="383">
        <f t="shared" si="63"/>
        <v>0</v>
      </c>
      <c r="BT107" s="159"/>
      <c r="BU107" s="159"/>
      <c r="BV107" s="159"/>
      <c r="BW107" s="159"/>
      <c r="BX107" s="159"/>
      <c r="BY107" s="159"/>
      <c r="BZ107" s="218"/>
      <c r="CA107" s="218"/>
      <c r="CB107" s="22"/>
      <c r="CC107" s="72"/>
    </row>
    <row r="108" spans="1:81" x14ac:dyDescent="0.55000000000000004">
      <c r="A108" s="72"/>
      <c r="B108" s="40">
        <f t="shared" si="23"/>
        <v>96</v>
      </c>
      <c r="C108" s="135"/>
      <c r="D108" s="127"/>
      <c r="E108" s="148"/>
      <c r="F108" s="148"/>
      <c r="G108" s="154">
        <f t="shared" si="64"/>
        <v>0</v>
      </c>
      <c r="H108" s="154">
        <f t="shared" si="65"/>
        <v>0</v>
      </c>
      <c r="I108" s="128"/>
      <c r="J108" s="219">
        <f t="shared" si="66"/>
        <v>0</v>
      </c>
      <c r="K108" s="129"/>
      <c r="L108" s="57"/>
      <c r="M108" s="380" cm="1">
        <f t="array" ref="M108">_xlfn.IFS(OR(NOT(ISNUMBER(L108)),K108="無"),0,L108&lt;E108*0.5,0,E108*3&lt;L108,E108*3,AND(E108*0.5&lt;=L108,E108*3&gt;=L108),L108)</f>
        <v>0</v>
      </c>
      <c r="N108" s="22"/>
      <c r="O108" s="23"/>
      <c r="P108" s="23"/>
      <c r="Q108" s="23"/>
      <c r="R108" s="23"/>
      <c r="S108" s="156"/>
      <c r="T108" s="61"/>
      <c r="U108" s="49">
        <f t="shared" si="67"/>
        <v>0</v>
      </c>
      <c r="V108" s="37"/>
      <c r="W108" s="133"/>
      <c r="X108" s="49">
        <f t="shared" si="68"/>
        <v>0</v>
      </c>
      <c r="Y108" s="37"/>
      <c r="Z108" s="37"/>
      <c r="AA108" s="37"/>
      <c r="AB108" s="133"/>
      <c r="AC108" s="49">
        <f t="shared" si="69"/>
        <v>0</v>
      </c>
      <c r="AD108" s="37"/>
      <c r="AE108" s="37"/>
      <c r="AF108" s="133"/>
      <c r="AG108" s="49">
        <f t="shared" si="70"/>
        <v>0</v>
      </c>
      <c r="AH108" s="37"/>
      <c r="AI108" s="385"/>
      <c r="AJ108" s="49">
        <f t="shared" si="71"/>
        <v>0</v>
      </c>
      <c r="AK108" s="37"/>
      <c r="AL108" s="133"/>
      <c r="AM108" s="49">
        <f t="shared" si="72"/>
        <v>0</v>
      </c>
      <c r="AN108" s="37"/>
      <c r="AO108" s="37"/>
      <c r="AP108" s="37"/>
      <c r="AQ108" s="133"/>
      <c r="AR108" s="49">
        <f t="shared" si="73"/>
        <v>0</v>
      </c>
      <c r="AS108" s="37"/>
      <c r="AT108" s="37"/>
      <c r="AU108" s="133"/>
      <c r="AV108" s="49">
        <f t="shared" si="51"/>
        <v>0</v>
      </c>
      <c r="AW108" s="37"/>
      <c r="AX108" s="38"/>
      <c r="AY108" s="134"/>
      <c r="AZ108" s="49">
        <f t="shared" si="74"/>
        <v>0</v>
      </c>
      <c r="BA108" s="50">
        <f t="shared" si="52"/>
        <v>0</v>
      </c>
      <c r="BB108" s="50">
        <f t="shared" si="53"/>
        <v>0</v>
      </c>
      <c r="BC108" s="50">
        <f t="shared" si="75"/>
        <v>0</v>
      </c>
      <c r="BD108" s="50">
        <f t="shared" si="54"/>
        <v>0</v>
      </c>
      <c r="BE108" s="50">
        <f t="shared" si="55"/>
        <v>0</v>
      </c>
      <c r="BF108" s="50">
        <f t="shared" si="56"/>
        <v>0</v>
      </c>
      <c r="BG108" s="50">
        <f t="shared" si="57"/>
        <v>0</v>
      </c>
      <c r="BH108" s="49">
        <f t="shared" si="76"/>
        <v>0</v>
      </c>
      <c r="BI108" s="50">
        <f t="shared" si="58"/>
        <v>0</v>
      </c>
      <c r="BJ108" s="50">
        <f t="shared" si="79"/>
        <v>0</v>
      </c>
      <c r="BK108" s="50">
        <f t="shared" si="80"/>
        <v>0</v>
      </c>
      <c r="BL108" s="50">
        <f t="shared" si="77"/>
        <v>0</v>
      </c>
      <c r="BM108" s="50">
        <f t="shared" si="81"/>
        <v>0</v>
      </c>
      <c r="BN108" s="382">
        <f t="shared" si="59"/>
        <v>0</v>
      </c>
      <c r="BO108" s="383">
        <f t="shared" si="60"/>
        <v>0</v>
      </c>
      <c r="BP108" s="383">
        <f t="shared" si="61"/>
        <v>0</v>
      </c>
      <c r="BQ108" s="383">
        <f t="shared" si="62"/>
        <v>0</v>
      </c>
      <c r="BR108" s="383">
        <f t="shared" si="78"/>
        <v>0</v>
      </c>
      <c r="BS108" s="383">
        <f t="shared" si="63"/>
        <v>0</v>
      </c>
      <c r="BT108" s="159"/>
      <c r="BU108" s="159"/>
      <c r="BV108" s="159"/>
      <c r="BW108" s="159"/>
      <c r="BX108" s="159"/>
      <c r="BY108" s="159"/>
      <c r="BZ108" s="218"/>
      <c r="CA108" s="218"/>
      <c r="CB108" s="22"/>
      <c r="CC108" s="72"/>
    </row>
    <row r="109" spans="1:81" x14ac:dyDescent="0.55000000000000004">
      <c r="A109" s="72"/>
      <c r="B109" s="40">
        <f t="shared" si="23"/>
        <v>97</v>
      </c>
      <c r="C109" s="135"/>
      <c r="D109" s="127"/>
      <c r="E109" s="148"/>
      <c r="F109" s="148"/>
      <c r="G109" s="154">
        <f t="shared" si="64"/>
        <v>0</v>
      </c>
      <c r="H109" s="154">
        <f t="shared" si="65"/>
        <v>0</v>
      </c>
      <c r="I109" s="128"/>
      <c r="J109" s="219">
        <f t="shared" si="66"/>
        <v>0</v>
      </c>
      <c r="K109" s="129"/>
      <c r="L109" s="57"/>
      <c r="M109" s="380" cm="1">
        <f t="array" ref="M109">_xlfn.IFS(OR(NOT(ISNUMBER(L109)),K109="無"),0,L109&lt;E109*0.5,0,E109*3&lt;L109,E109*3,AND(E109*0.5&lt;=L109,E109*3&gt;=L109),L109)</f>
        <v>0</v>
      </c>
      <c r="N109" s="22"/>
      <c r="O109" s="23"/>
      <c r="P109" s="23"/>
      <c r="Q109" s="23"/>
      <c r="R109" s="23"/>
      <c r="S109" s="156"/>
      <c r="T109" s="61"/>
      <c r="U109" s="49">
        <f t="shared" si="67"/>
        <v>0</v>
      </c>
      <c r="V109" s="37"/>
      <c r="W109" s="133"/>
      <c r="X109" s="49">
        <f t="shared" si="68"/>
        <v>0</v>
      </c>
      <c r="Y109" s="37"/>
      <c r="Z109" s="37"/>
      <c r="AA109" s="37"/>
      <c r="AB109" s="133"/>
      <c r="AC109" s="49">
        <f t="shared" si="69"/>
        <v>0</v>
      </c>
      <c r="AD109" s="37"/>
      <c r="AE109" s="37"/>
      <c r="AF109" s="133"/>
      <c r="AG109" s="49">
        <f t="shared" si="70"/>
        <v>0</v>
      </c>
      <c r="AH109" s="37"/>
      <c r="AI109" s="385"/>
      <c r="AJ109" s="49">
        <f t="shared" si="71"/>
        <v>0</v>
      </c>
      <c r="AK109" s="37"/>
      <c r="AL109" s="133"/>
      <c r="AM109" s="49">
        <f t="shared" si="72"/>
        <v>0</v>
      </c>
      <c r="AN109" s="37"/>
      <c r="AO109" s="37"/>
      <c r="AP109" s="37"/>
      <c r="AQ109" s="133"/>
      <c r="AR109" s="49">
        <f t="shared" si="73"/>
        <v>0</v>
      </c>
      <c r="AS109" s="37"/>
      <c r="AT109" s="37"/>
      <c r="AU109" s="133"/>
      <c r="AV109" s="49">
        <f t="shared" si="51"/>
        <v>0</v>
      </c>
      <c r="AW109" s="37"/>
      <c r="AX109" s="38"/>
      <c r="AY109" s="134"/>
      <c r="AZ109" s="49">
        <f t="shared" si="74"/>
        <v>0</v>
      </c>
      <c r="BA109" s="50">
        <f t="shared" si="52"/>
        <v>0</v>
      </c>
      <c r="BB109" s="50">
        <f t="shared" si="53"/>
        <v>0</v>
      </c>
      <c r="BC109" s="50">
        <f t="shared" si="75"/>
        <v>0</v>
      </c>
      <c r="BD109" s="50">
        <f t="shared" si="54"/>
        <v>0</v>
      </c>
      <c r="BE109" s="50">
        <f t="shared" si="55"/>
        <v>0</v>
      </c>
      <c r="BF109" s="50">
        <f t="shared" si="56"/>
        <v>0</v>
      </c>
      <c r="BG109" s="50">
        <f t="shared" si="57"/>
        <v>0</v>
      </c>
      <c r="BH109" s="49">
        <f t="shared" si="76"/>
        <v>0</v>
      </c>
      <c r="BI109" s="50">
        <f t="shared" si="58"/>
        <v>0</v>
      </c>
      <c r="BJ109" s="50">
        <f t="shared" si="79"/>
        <v>0</v>
      </c>
      <c r="BK109" s="50">
        <f t="shared" si="80"/>
        <v>0</v>
      </c>
      <c r="BL109" s="50">
        <f t="shared" si="77"/>
        <v>0</v>
      </c>
      <c r="BM109" s="50">
        <f t="shared" si="81"/>
        <v>0</v>
      </c>
      <c r="BN109" s="382">
        <f t="shared" ref="BN109:BN112" si="82">IF(K109="無",IFERROR(ROUNDDOWN((BO109/E109),0),0),0)</f>
        <v>0</v>
      </c>
      <c r="BO109" s="383">
        <f t="shared" si="60"/>
        <v>0</v>
      </c>
      <c r="BP109" s="383">
        <f t="shared" ref="BP109:BP112" si="83">IF(OR(K109="有・DC側接続",K109="有・AC側接続"),IFERROR(ROUNDDOWN((BQ109/F109),0),0),0)</f>
        <v>0</v>
      </c>
      <c r="BQ109" s="383">
        <f t="shared" si="62"/>
        <v>0</v>
      </c>
      <c r="BR109" s="383">
        <f t="shared" si="78"/>
        <v>0</v>
      </c>
      <c r="BS109" s="383">
        <f t="shared" si="63"/>
        <v>0</v>
      </c>
      <c r="BT109" s="159"/>
      <c r="BU109" s="159"/>
      <c r="BV109" s="159"/>
      <c r="BW109" s="159"/>
      <c r="BX109" s="159"/>
      <c r="BY109" s="159"/>
      <c r="BZ109" s="218"/>
      <c r="CA109" s="218"/>
      <c r="CB109" s="22"/>
      <c r="CC109" s="72"/>
    </row>
    <row r="110" spans="1:81" x14ac:dyDescent="0.55000000000000004">
      <c r="A110" s="72"/>
      <c r="B110" s="40">
        <f t="shared" si="23"/>
        <v>98</v>
      </c>
      <c r="C110" s="135"/>
      <c r="D110" s="127"/>
      <c r="E110" s="148"/>
      <c r="F110" s="148"/>
      <c r="G110" s="154">
        <f t="shared" si="64"/>
        <v>0</v>
      </c>
      <c r="H110" s="154">
        <f t="shared" si="65"/>
        <v>0</v>
      </c>
      <c r="I110" s="128"/>
      <c r="J110" s="219">
        <f t="shared" si="66"/>
        <v>0</v>
      </c>
      <c r="K110" s="129"/>
      <c r="L110" s="57"/>
      <c r="M110" s="380" cm="1">
        <f t="array" ref="M110">_xlfn.IFS(OR(NOT(ISNUMBER(L110)),K110="無"),0,L110&lt;E110*0.5,0,E110*3&lt;L110,E110*3,AND(E110*0.5&lt;=L110,E110*3&gt;=L110),L110)</f>
        <v>0</v>
      </c>
      <c r="N110" s="22"/>
      <c r="O110" s="23"/>
      <c r="P110" s="23"/>
      <c r="Q110" s="23"/>
      <c r="R110" s="23"/>
      <c r="S110" s="156"/>
      <c r="T110" s="61"/>
      <c r="U110" s="49">
        <f t="shared" si="67"/>
        <v>0</v>
      </c>
      <c r="V110" s="37"/>
      <c r="W110" s="133"/>
      <c r="X110" s="49">
        <f t="shared" si="68"/>
        <v>0</v>
      </c>
      <c r="Y110" s="37"/>
      <c r="Z110" s="37"/>
      <c r="AA110" s="37"/>
      <c r="AB110" s="133"/>
      <c r="AC110" s="49">
        <f t="shared" si="69"/>
        <v>0</v>
      </c>
      <c r="AD110" s="37"/>
      <c r="AE110" s="37"/>
      <c r="AF110" s="133"/>
      <c r="AG110" s="49">
        <f t="shared" si="70"/>
        <v>0</v>
      </c>
      <c r="AH110" s="37"/>
      <c r="AI110" s="385"/>
      <c r="AJ110" s="49">
        <f t="shared" si="71"/>
        <v>0</v>
      </c>
      <c r="AK110" s="37"/>
      <c r="AL110" s="133"/>
      <c r="AM110" s="49">
        <f t="shared" si="72"/>
        <v>0</v>
      </c>
      <c r="AN110" s="37"/>
      <c r="AO110" s="37"/>
      <c r="AP110" s="37"/>
      <c r="AQ110" s="133"/>
      <c r="AR110" s="49">
        <f t="shared" si="73"/>
        <v>0</v>
      </c>
      <c r="AS110" s="37"/>
      <c r="AT110" s="37"/>
      <c r="AU110" s="133"/>
      <c r="AV110" s="49">
        <f t="shared" si="51"/>
        <v>0</v>
      </c>
      <c r="AW110" s="37"/>
      <c r="AX110" s="38"/>
      <c r="AY110" s="134"/>
      <c r="AZ110" s="49">
        <f t="shared" si="74"/>
        <v>0</v>
      </c>
      <c r="BA110" s="50">
        <f t="shared" si="52"/>
        <v>0</v>
      </c>
      <c r="BB110" s="50">
        <f t="shared" si="53"/>
        <v>0</v>
      </c>
      <c r="BC110" s="50">
        <f t="shared" si="75"/>
        <v>0</v>
      </c>
      <c r="BD110" s="50">
        <f t="shared" si="54"/>
        <v>0</v>
      </c>
      <c r="BE110" s="50">
        <f t="shared" si="55"/>
        <v>0</v>
      </c>
      <c r="BF110" s="50">
        <f t="shared" si="56"/>
        <v>0</v>
      </c>
      <c r="BG110" s="50">
        <f t="shared" si="57"/>
        <v>0</v>
      </c>
      <c r="BH110" s="49">
        <f t="shared" si="76"/>
        <v>0</v>
      </c>
      <c r="BI110" s="50">
        <f t="shared" si="58"/>
        <v>0</v>
      </c>
      <c r="BJ110" s="50">
        <f t="shared" si="79"/>
        <v>0</v>
      </c>
      <c r="BK110" s="50">
        <f t="shared" si="80"/>
        <v>0</v>
      </c>
      <c r="BL110" s="50">
        <f t="shared" si="77"/>
        <v>0</v>
      </c>
      <c r="BM110" s="50">
        <f t="shared" si="81"/>
        <v>0</v>
      </c>
      <c r="BN110" s="382">
        <f t="shared" si="82"/>
        <v>0</v>
      </c>
      <c r="BO110" s="383">
        <f t="shared" si="60"/>
        <v>0</v>
      </c>
      <c r="BP110" s="383">
        <f t="shared" si="83"/>
        <v>0</v>
      </c>
      <c r="BQ110" s="383">
        <f t="shared" si="62"/>
        <v>0</v>
      </c>
      <c r="BR110" s="383">
        <f t="shared" si="78"/>
        <v>0</v>
      </c>
      <c r="BS110" s="383">
        <f t="shared" si="63"/>
        <v>0</v>
      </c>
      <c r="BT110" s="159"/>
      <c r="BU110" s="159"/>
      <c r="BV110" s="159"/>
      <c r="BW110" s="159"/>
      <c r="BX110" s="159"/>
      <c r="BY110" s="159"/>
      <c r="BZ110" s="218"/>
      <c r="CA110" s="218"/>
      <c r="CB110" s="22"/>
      <c r="CC110" s="72"/>
    </row>
    <row r="111" spans="1:81" x14ac:dyDescent="0.55000000000000004">
      <c r="A111" s="72"/>
      <c r="B111" s="40">
        <f t="shared" si="23"/>
        <v>99</v>
      </c>
      <c r="C111" s="135"/>
      <c r="D111" s="127"/>
      <c r="E111" s="148"/>
      <c r="F111" s="148"/>
      <c r="G111" s="154">
        <f t="shared" si="64"/>
        <v>0</v>
      </c>
      <c r="H111" s="154">
        <f t="shared" si="65"/>
        <v>0</v>
      </c>
      <c r="I111" s="128"/>
      <c r="J111" s="219">
        <f t="shared" si="66"/>
        <v>0</v>
      </c>
      <c r="K111" s="129"/>
      <c r="L111" s="57"/>
      <c r="M111" s="380" cm="1">
        <f t="array" ref="M111">_xlfn.IFS(OR(NOT(ISNUMBER(L111)),K111="無"),0,L111&lt;E111*0.5,0,E111*3&lt;L111,E111*3,AND(E111*0.5&lt;=L111,E111*3&gt;=L111),L111)</f>
        <v>0</v>
      </c>
      <c r="N111" s="22"/>
      <c r="O111" s="23"/>
      <c r="P111" s="23"/>
      <c r="Q111" s="23"/>
      <c r="R111" s="23"/>
      <c r="S111" s="156"/>
      <c r="T111" s="61"/>
      <c r="U111" s="49">
        <f t="shared" si="67"/>
        <v>0</v>
      </c>
      <c r="V111" s="37"/>
      <c r="W111" s="133"/>
      <c r="X111" s="49">
        <f t="shared" si="68"/>
        <v>0</v>
      </c>
      <c r="Y111" s="37"/>
      <c r="Z111" s="37"/>
      <c r="AA111" s="37"/>
      <c r="AB111" s="133"/>
      <c r="AC111" s="49">
        <f t="shared" si="69"/>
        <v>0</v>
      </c>
      <c r="AD111" s="37"/>
      <c r="AE111" s="37"/>
      <c r="AF111" s="133"/>
      <c r="AG111" s="49">
        <f t="shared" si="70"/>
        <v>0</v>
      </c>
      <c r="AH111" s="37"/>
      <c r="AI111" s="385"/>
      <c r="AJ111" s="49">
        <f t="shared" si="71"/>
        <v>0</v>
      </c>
      <c r="AK111" s="37"/>
      <c r="AL111" s="133"/>
      <c r="AM111" s="49">
        <f t="shared" si="72"/>
        <v>0</v>
      </c>
      <c r="AN111" s="37"/>
      <c r="AO111" s="37"/>
      <c r="AP111" s="37"/>
      <c r="AQ111" s="133"/>
      <c r="AR111" s="49">
        <f t="shared" si="73"/>
        <v>0</v>
      </c>
      <c r="AS111" s="37"/>
      <c r="AT111" s="37"/>
      <c r="AU111" s="133"/>
      <c r="AV111" s="49">
        <f t="shared" si="51"/>
        <v>0</v>
      </c>
      <c r="AW111" s="37"/>
      <c r="AX111" s="38"/>
      <c r="AY111" s="134"/>
      <c r="AZ111" s="49">
        <f t="shared" si="74"/>
        <v>0</v>
      </c>
      <c r="BA111" s="50">
        <f t="shared" si="52"/>
        <v>0</v>
      </c>
      <c r="BB111" s="50">
        <f t="shared" si="53"/>
        <v>0</v>
      </c>
      <c r="BC111" s="50">
        <f t="shared" si="75"/>
        <v>0</v>
      </c>
      <c r="BD111" s="50">
        <f t="shared" si="54"/>
        <v>0</v>
      </c>
      <c r="BE111" s="50">
        <f t="shared" si="55"/>
        <v>0</v>
      </c>
      <c r="BF111" s="50">
        <f t="shared" si="56"/>
        <v>0</v>
      </c>
      <c r="BG111" s="50">
        <f t="shared" si="57"/>
        <v>0</v>
      </c>
      <c r="BH111" s="49">
        <f t="shared" si="76"/>
        <v>0</v>
      </c>
      <c r="BI111" s="50">
        <f t="shared" si="58"/>
        <v>0</v>
      </c>
      <c r="BJ111" s="50">
        <f t="shared" si="79"/>
        <v>0</v>
      </c>
      <c r="BK111" s="50">
        <f t="shared" si="80"/>
        <v>0</v>
      </c>
      <c r="BL111" s="50">
        <f t="shared" si="77"/>
        <v>0</v>
      </c>
      <c r="BM111" s="50">
        <f t="shared" si="81"/>
        <v>0</v>
      </c>
      <c r="BN111" s="382">
        <f t="shared" si="82"/>
        <v>0</v>
      </c>
      <c r="BO111" s="383">
        <f t="shared" si="60"/>
        <v>0</v>
      </c>
      <c r="BP111" s="383">
        <f t="shared" si="83"/>
        <v>0</v>
      </c>
      <c r="BQ111" s="383">
        <f t="shared" si="62"/>
        <v>0</v>
      </c>
      <c r="BR111" s="383">
        <f t="shared" si="78"/>
        <v>0</v>
      </c>
      <c r="BS111" s="383">
        <f t="shared" si="63"/>
        <v>0</v>
      </c>
      <c r="BT111" s="159"/>
      <c r="BU111" s="159"/>
      <c r="BV111" s="159"/>
      <c r="BW111" s="159"/>
      <c r="BX111" s="159"/>
      <c r="BY111" s="159"/>
      <c r="BZ111" s="218"/>
      <c r="CA111" s="218"/>
      <c r="CB111" s="22"/>
      <c r="CC111" s="72"/>
    </row>
    <row r="112" spans="1:81" x14ac:dyDescent="0.55000000000000004">
      <c r="A112" s="72"/>
      <c r="B112" s="40">
        <f t="shared" si="23"/>
        <v>100</v>
      </c>
      <c r="C112" s="135"/>
      <c r="D112" s="127"/>
      <c r="E112" s="148"/>
      <c r="F112" s="148"/>
      <c r="G112" s="154">
        <f t="shared" si="64"/>
        <v>0</v>
      </c>
      <c r="H112" s="154">
        <f t="shared" si="65"/>
        <v>0</v>
      </c>
      <c r="I112" s="128"/>
      <c r="J112" s="219">
        <f t="shared" si="66"/>
        <v>0</v>
      </c>
      <c r="K112" s="129"/>
      <c r="L112" s="57"/>
      <c r="M112" s="380" cm="1">
        <f t="array" ref="M112">_xlfn.IFS(OR(NOT(ISNUMBER(L112)),K112="無"),0,L112&lt;E112*0.5,0,E112*3&lt;L112,E112*3,AND(E112*0.5&lt;=L112,E112*3&gt;=L112),L112)</f>
        <v>0</v>
      </c>
      <c r="N112" s="22"/>
      <c r="O112" s="23"/>
      <c r="P112" s="23"/>
      <c r="Q112" s="23"/>
      <c r="R112" s="23"/>
      <c r="S112" s="156"/>
      <c r="T112" s="61"/>
      <c r="U112" s="49">
        <f t="shared" si="67"/>
        <v>0</v>
      </c>
      <c r="V112" s="37"/>
      <c r="W112" s="133"/>
      <c r="X112" s="49">
        <f t="shared" si="68"/>
        <v>0</v>
      </c>
      <c r="Y112" s="37"/>
      <c r="Z112" s="37"/>
      <c r="AA112" s="37"/>
      <c r="AB112" s="133"/>
      <c r="AC112" s="49">
        <f t="shared" si="69"/>
        <v>0</v>
      </c>
      <c r="AD112" s="37"/>
      <c r="AE112" s="37"/>
      <c r="AF112" s="133"/>
      <c r="AG112" s="49">
        <f t="shared" si="70"/>
        <v>0</v>
      </c>
      <c r="AH112" s="37"/>
      <c r="AI112" s="385"/>
      <c r="AJ112" s="49">
        <f t="shared" si="71"/>
        <v>0</v>
      </c>
      <c r="AK112" s="37"/>
      <c r="AL112" s="133"/>
      <c r="AM112" s="49">
        <f t="shared" si="72"/>
        <v>0</v>
      </c>
      <c r="AN112" s="37"/>
      <c r="AO112" s="37"/>
      <c r="AP112" s="37"/>
      <c r="AQ112" s="133"/>
      <c r="AR112" s="49">
        <f t="shared" si="73"/>
        <v>0</v>
      </c>
      <c r="AS112" s="37"/>
      <c r="AT112" s="37"/>
      <c r="AU112" s="133"/>
      <c r="AV112" s="49">
        <f t="shared" si="51"/>
        <v>0</v>
      </c>
      <c r="AW112" s="37"/>
      <c r="AX112" s="38"/>
      <c r="AY112" s="134"/>
      <c r="AZ112" s="49">
        <f t="shared" si="74"/>
        <v>0</v>
      </c>
      <c r="BA112" s="50">
        <f t="shared" si="52"/>
        <v>0</v>
      </c>
      <c r="BB112" s="50">
        <f t="shared" si="53"/>
        <v>0</v>
      </c>
      <c r="BC112" s="50">
        <f t="shared" si="75"/>
        <v>0</v>
      </c>
      <c r="BD112" s="50">
        <f t="shared" si="54"/>
        <v>0</v>
      </c>
      <c r="BE112" s="50">
        <f t="shared" si="55"/>
        <v>0</v>
      </c>
      <c r="BF112" s="50">
        <f t="shared" si="56"/>
        <v>0</v>
      </c>
      <c r="BG112" s="50">
        <f t="shared" si="57"/>
        <v>0</v>
      </c>
      <c r="BH112" s="49">
        <f t="shared" si="76"/>
        <v>0</v>
      </c>
      <c r="BI112" s="50">
        <f t="shared" si="58"/>
        <v>0</v>
      </c>
      <c r="BJ112" s="50">
        <f t="shared" si="79"/>
        <v>0</v>
      </c>
      <c r="BK112" s="50">
        <f t="shared" si="80"/>
        <v>0</v>
      </c>
      <c r="BL112" s="50">
        <f t="shared" si="77"/>
        <v>0</v>
      </c>
      <c r="BM112" s="50">
        <f t="shared" si="81"/>
        <v>0</v>
      </c>
      <c r="BN112" s="382">
        <f t="shared" si="82"/>
        <v>0</v>
      </c>
      <c r="BO112" s="383">
        <f t="shared" si="60"/>
        <v>0</v>
      </c>
      <c r="BP112" s="383">
        <f t="shared" si="83"/>
        <v>0</v>
      </c>
      <c r="BQ112" s="383">
        <f t="shared" si="62"/>
        <v>0</v>
      </c>
      <c r="BR112" s="383">
        <f t="shared" si="78"/>
        <v>0</v>
      </c>
      <c r="BS112" s="383">
        <f t="shared" si="63"/>
        <v>0</v>
      </c>
      <c r="BT112" s="159"/>
      <c r="BU112" s="159"/>
      <c r="BV112" s="159"/>
      <c r="BW112" s="159"/>
      <c r="BX112" s="159"/>
      <c r="BY112" s="159"/>
      <c r="BZ112" s="218"/>
      <c r="CA112" s="218"/>
      <c r="CB112" s="22"/>
      <c r="CC112" s="72"/>
    </row>
    <row r="113" spans="3:79" x14ac:dyDescent="0.55000000000000004">
      <c r="AI113" s="1"/>
      <c r="BZ113" s="1"/>
      <c r="CA113" s="1"/>
    </row>
    <row r="114" spans="3:79" ht="19.5" customHeight="1" x14ac:dyDescent="0.55000000000000004">
      <c r="C114" s="14"/>
    </row>
    <row r="115" spans="3:79" ht="19.5" customHeight="1" x14ac:dyDescent="0.55000000000000004">
      <c r="C115" s="122"/>
      <c r="D115" s="7"/>
    </row>
    <row r="116" spans="3:79" ht="19.5" customHeight="1" x14ac:dyDescent="0.55000000000000004">
      <c r="C116" s="122"/>
      <c r="D116" s="7"/>
    </row>
    <row r="117" spans="3:79" ht="19.5" customHeight="1" x14ac:dyDescent="0.55000000000000004">
      <c r="C117" s="122"/>
      <c r="D117" s="7"/>
    </row>
    <row r="118" spans="3:79" ht="19.5" customHeight="1" x14ac:dyDescent="0.55000000000000004">
      <c r="C118" s="122"/>
      <c r="D118" s="7"/>
    </row>
    <row r="119" spans="3:79" ht="19.5" customHeight="1" x14ac:dyDescent="0.55000000000000004">
      <c r="C119" s="122"/>
      <c r="D119" s="7"/>
    </row>
    <row r="120" spans="3:79" ht="19.5" customHeight="1" x14ac:dyDescent="0.55000000000000004">
      <c r="C120" s="122"/>
      <c r="D120" s="7"/>
    </row>
    <row r="121" spans="3:79" ht="19.5" customHeight="1" x14ac:dyDescent="0.55000000000000004">
      <c r="C121" s="122"/>
      <c r="D121" s="7"/>
      <c r="AD121" s="4"/>
      <c r="AE121" s="4"/>
      <c r="AF121" s="4"/>
      <c r="AG121" s="4"/>
      <c r="AH121" s="4"/>
    </row>
    <row r="122" spans="3:79" ht="19.5" customHeight="1" x14ac:dyDescent="0.55000000000000004">
      <c r="C122" s="122"/>
      <c r="D122" s="7"/>
    </row>
    <row r="123" spans="3:79" ht="19.5" customHeight="1" x14ac:dyDescent="0.55000000000000004">
      <c r="C123" s="122"/>
      <c r="D123" s="7"/>
    </row>
    <row r="124" spans="3:79" ht="12.75" customHeight="1" x14ac:dyDescent="0.55000000000000004">
      <c r="C124" s="15"/>
      <c r="D124" s="15"/>
      <c r="E124" s="16"/>
      <c r="F124" s="16"/>
      <c r="G124" s="16"/>
      <c r="H124" s="16"/>
      <c r="I124" s="16"/>
      <c r="J124" s="16"/>
      <c r="K124" s="16"/>
      <c r="L124" s="16"/>
      <c r="M124" s="16"/>
      <c r="N124" s="16"/>
      <c r="O124" s="16"/>
      <c r="P124" s="16"/>
      <c r="Q124" s="16"/>
      <c r="R124" s="16"/>
      <c r="S124" s="12"/>
      <c r="T124" s="15"/>
      <c r="U124" s="16"/>
      <c r="V124" s="16"/>
      <c r="W124" s="16"/>
      <c r="X124" s="16"/>
      <c r="Y124" s="16"/>
      <c r="AA124" s="17"/>
    </row>
    <row r="125" spans="3:79" x14ac:dyDescent="0.55000000000000004">
      <c r="D125" s="15"/>
      <c r="G125" s="386"/>
      <c r="H125" s="386"/>
      <c r="I125" s="386"/>
      <c r="J125" s="387"/>
      <c r="K125" s="387"/>
      <c r="L125" s="387"/>
      <c r="M125" s="387"/>
      <c r="N125" s="387"/>
      <c r="O125" s="15"/>
      <c r="P125" s="15"/>
      <c r="Q125" s="18"/>
      <c r="S125" s="15"/>
      <c r="T125" s="15"/>
      <c r="V125" s="15"/>
      <c r="W125" s="15"/>
      <c r="X125" s="15"/>
    </row>
    <row r="126" spans="3:79" x14ac:dyDescent="0.55000000000000004">
      <c r="G126" s="386"/>
      <c r="H126" s="386"/>
      <c r="I126" s="386"/>
      <c r="J126" s="387"/>
      <c r="K126" s="387"/>
      <c r="L126" s="387"/>
      <c r="M126" s="387"/>
      <c r="N126" s="387"/>
      <c r="O126" s="388"/>
      <c r="P126" s="388"/>
      <c r="Q126" s="389"/>
      <c r="R126" s="387"/>
      <c r="U126" s="387"/>
      <c r="V126" s="19"/>
      <c r="W126" s="19"/>
      <c r="X126" s="19"/>
      <c r="Z126" s="20"/>
      <c r="AB126" s="20"/>
    </row>
    <row r="127" spans="3:79" x14ac:dyDescent="0.55000000000000004">
      <c r="G127" s="386"/>
      <c r="H127" s="386"/>
      <c r="I127" s="386"/>
      <c r="J127" s="387"/>
      <c r="K127" s="387"/>
      <c r="L127" s="387"/>
      <c r="M127" s="387"/>
      <c r="N127" s="387"/>
      <c r="O127" s="388"/>
      <c r="P127" s="388"/>
      <c r="Q127" s="389"/>
      <c r="R127" s="387"/>
      <c r="U127" s="387"/>
      <c r="V127" s="19"/>
      <c r="W127" s="19"/>
      <c r="X127" s="19"/>
      <c r="Z127" s="21"/>
      <c r="AB127" s="21"/>
      <c r="AC127" s="4"/>
      <c r="AD127" s="4"/>
      <c r="AE127" s="4"/>
      <c r="AF127" s="4"/>
    </row>
    <row r="128" spans="3:79" x14ac:dyDescent="0.55000000000000004">
      <c r="G128" s="386"/>
      <c r="H128" s="386"/>
      <c r="I128" s="386"/>
      <c r="J128" s="387"/>
      <c r="K128" s="387"/>
      <c r="L128" s="387"/>
      <c r="M128" s="387"/>
      <c r="N128" s="387"/>
      <c r="O128" s="388"/>
      <c r="P128" s="388"/>
      <c r="Q128" s="389"/>
      <c r="R128" s="387"/>
      <c r="U128" s="387"/>
      <c r="V128" s="19"/>
      <c r="W128" s="19"/>
      <c r="X128" s="19"/>
    </row>
    <row r="129" spans="7:34" x14ac:dyDescent="0.55000000000000004">
      <c r="G129" s="386"/>
      <c r="H129" s="386"/>
      <c r="I129" s="386"/>
      <c r="J129" s="387"/>
      <c r="K129" s="387"/>
      <c r="L129" s="387"/>
      <c r="M129" s="387"/>
      <c r="N129" s="387"/>
      <c r="O129" s="388"/>
      <c r="P129" s="388"/>
      <c r="Q129" s="389"/>
      <c r="R129" s="387"/>
      <c r="U129" s="387"/>
      <c r="V129" s="19"/>
      <c r="W129" s="19"/>
      <c r="X129" s="19"/>
    </row>
    <row r="130" spans="7:34" x14ac:dyDescent="0.55000000000000004">
      <c r="G130" s="386"/>
      <c r="H130" s="386"/>
      <c r="I130" s="386"/>
      <c r="J130" s="387"/>
      <c r="K130" s="387"/>
      <c r="L130" s="387"/>
      <c r="M130" s="387"/>
      <c r="N130" s="387"/>
      <c r="O130" s="388"/>
      <c r="P130" s="388"/>
      <c r="Q130" s="389"/>
      <c r="R130" s="387"/>
      <c r="U130" s="387"/>
      <c r="V130" s="19"/>
      <c r="W130" s="19"/>
      <c r="X130" s="19"/>
    </row>
    <row r="132" spans="7:34" x14ac:dyDescent="0.55000000000000004">
      <c r="AA132" s="4"/>
      <c r="AC132" s="4"/>
      <c r="AD132" s="4"/>
      <c r="AE132" s="4"/>
      <c r="AF132" s="4"/>
      <c r="AG132" s="4"/>
      <c r="AH132" s="4"/>
    </row>
    <row r="133" spans="7:34" x14ac:dyDescent="0.55000000000000004">
      <c r="AA133" s="4"/>
      <c r="AC133" s="4"/>
      <c r="AD133" s="4"/>
      <c r="AE133" s="4"/>
      <c r="AF133" s="4"/>
      <c r="AG133" s="4"/>
      <c r="AH133" s="4"/>
    </row>
    <row r="134" spans="7:34" x14ac:dyDescent="0.55000000000000004">
      <c r="AA134" s="4"/>
      <c r="AC134" s="5"/>
      <c r="AD134" s="5"/>
      <c r="AE134" s="5"/>
      <c r="AF134" s="5"/>
      <c r="AH134" s="5"/>
    </row>
    <row r="135" spans="7:34" x14ac:dyDescent="0.55000000000000004">
      <c r="AA135" s="4"/>
      <c r="AC135" s="5"/>
      <c r="AD135" s="5"/>
      <c r="AE135" s="5"/>
      <c r="AF135" s="5"/>
      <c r="AH135" s="5"/>
    </row>
    <row r="136" spans="7:34" x14ac:dyDescent="0.55000000000000004">
      <c r="AC136" s="390"/>
      <c r="AD136" s="390"/>
      <c r="AE136" s="390"/>
      <c r="AF136" s="390"/>
      <c r="AH136" s="390"/>
    </row>
    <row r="139" spans="7:34" x14ac:dyDescent="0.55000000000000004">
      <c r="AD139" s="391"/>
      <c r="AE139" s="391"/>
      <c r="AF139" s="391"/>
      <c r="AG139" s="7"/>
      <c r="AH139" s="391"/>
    </row>
    <row r="140" spans="7:34" x14ac:dyDescent="0.55000000000000004">
      <c r="AC140" s="13"/>
      <c r="AH140" s="391"/>
    </row>
    <row r="141" spans="7:34" x14ac:dyDescent="0.55000000000000004">
      <c r="AH141" s="391"/>
    </row>
    <row r="142" spans="7:34" x14ac:dyDescent="0.55000000000000004">
      <c r="AH142" s="391"/>
    </row>
    <row r="143" spans="7:34" x14ac:dyDescent="0.55000000000000004">
      <c r="AH143" s="391"/>
    </row>
    <row r="144" spans="7:34" x14ac:dyDescent="0.55000000000000004">
      <c r="AH144" s="391"/>
    </row>
    <row r="155" spans="10:19" ht="24" x14ac:dyDescent="0.55000000000000004">
      <c r="J155" s="58" t="s">
        <v>195</v>
      </c>
      <c r="K155" s="58" t="s">
        <v>106</v>
      </c>
      <c r="L155" s="58" t="s">
        <v>199</v>
      </c>
      <c r="M155" s="58"/>
      <c r="N155" s="60" t="s">
        <v>200</v>
      </c>
      <c r="O155" s="59">
        <v>0.5</v>
      </c>
      <c r="P155" s="58" t="s">
        <v>127</v>
      </c>
      <c r="Q155" s="58" t="s">
        <v>42</v>
      </c>
      <c r="R155" s="58" t="s">
        <v>119</v>
      </c>
      <c r="S155" s="58" t="s">
        <v>188</v>
      </c>
    </row>
    <row r="156" spans="10:19" ht="24" x14ac:dyDescent="0.55000000000000004">
      <c r="J156" s="58" t="s">
        <v>196</v>
      </c>
      <c r="K156" s="58" t="s">
        <v>107</v>
      </c>
      <c r="L156" s="58" t="s">
        <v>31</v>
      </c>
      <c r="M156" s="58"/>
      <c r="N156" s="60" t="s">
        <v>201</v>
      </c>
      <c r="O156" s="59">
        <v>0.66666666666666663</v>
      </c>
      <c r="P156" s="58" t="s">
        <v>128</v>
      </c>
      <c r="Q156" s="58" t="s">
        <v>43</v>
      </c>
      <c r="R156" s="58"/>
      <c r="S156" s="58" t="s">
        <v>189</v>
      </c>
    </row>
    <row r="157" spans="10:19" ht="24" x14ac:dyDescent="0.55000000000000004">
      <c r="J157" s="58" t="s">
        <v>197</v>
      </c>
      <c r="K157" s="58" t="s">
        <v>108</v>
      </c>
      <c r="L157" s="58"/>
      <c r="M157" s="58"/>
      <c r="N157" s="60" t="s">
        <v>202</v>
      </c>
      <c r="O157" s="59">
        <v>0.33333333333333331</v>
      </c>
      <c r="P157" s="58" t="s">
        <v>78</v>
      </c>
      <c r="Q157" s="58"/>
      <c r="R157" s="58"/>
      <c r="S157" s="58"/>
    </row>
    <row r="158" spans="10:19" ht="24" x14ac:dyDescent="0.55000000000000004">
      <c r="J158" s="58"/>
      <c r="K158" s="58" t="s">
        <v>109</v>
      </c>
      <c r="L158" s="58"/>
      <c r="M158" s="58"/>
      <c r="N158" s="60" t="s">
        <v>203</v>
      </c>
      <c r="O158" s="58"/>
      <c r="P158" s="58" t="s">
        <v>44</v>
      </c>
      <c r="Q158" s="58"/>
      <c r="R158" s="58"/>
      <c r="S158" s="58"/>
    </row>
    <row r="159" spans="10:19" ht="24" x14ac:dyDescent="0.55000000000000004">
      <c r="J159" s="58"/>
      <c r="K159" s="58" t="s">
        <v>110</v>
      </c>
      <c r="L159" s="58"/>
      <c r="M159" s="58"/>
      <c r="N159" s="60" t="s">
        <v>204</v>
      </c>
      <c r="O159" s="58"/>
      <c r="P159" s="58"/>
      <c r="Q159" s="58"/>
      <c r="R159" s="58"/>
      <c r="S159" s="58"/>
    </row>
    <row r="160" spans="10:19" x14ac:dyDescent="0.55000000000000004">
      <c r="J160" s="58"/>
      <c r="K160" s="58" t="s">
        <v>111</v>
      </c>
      <c r="L160" s="58"/>
      <c r="M160" s="58"/>
      <c r="N160" s="58"/>
      <c r="O160" s="58"/>
      <c r="P160" s="58"/>
      <c r="Q160" s="58"/>
      <c r="R160" s="58"/>
      <c r="S160" s="58"/>
    </row>
    <row r="161" spans="10:19" x14ac:dyDescent="0.55000000000000004">
      <c r="J161" s="58"/>
      <c r="K161" s="58" t="s">
        <v>112</v>
      </c>
      <c r="L161" s="58"/>
      <c r="M161" s="58"/>
      <c r="N161" s="58"/>
      <c r="O161" s="58"/>
      <c r="P161" s="58"/>
      <c r="Q161" s="58"/>
      <c r="R161" s="58"/>
      <c r="S161" s="58"/>
    </row>
  </sheetData>
  <sheetProtection algorithmName="SHA-512" hashValue="zEBg34TJy949JAb5s9B6tSqkAe4Csn28t/lRdA17er8SGu9P/UTUGnWA0T1UraIASAkQFtqL5LEIi/Kdxo7jDA==" saltValue="DzOk4dJk64SM7o0TlyrJ/Q==" spinCount="100000" sheet="1" objects="1" scenarios="1" selectLockedCells="1"/>
  <dataConsolidate/>
  <mergeCells count="60">
    <mergeCell ref="B11:B12"/>
    <mergeCell ref="C11:D11"/>
    <mergeCell ref="S9:S10"/>
    <mergeCell ref="K9:K10"/>
    <mergeCell ref="N9:N10"/>
    <mergeCell ref="O9:O10"/>
    <mergeCell ref="Q9:Q10"/>
    <mergeCell ref="R9:R10"/>
    <mergeCell ref="P9:P10"/>
    <mergeCell ref="L9:L10"/>
    <mergeCell ref="E9:E10"/>
    <mergeCell ref="F9:F10"/>
    <mergeCell ref="C9:C10"/>
    <mergeCell ref="M9:M10"/>
    <mergeCell ref="G9:G10"/>
    <mergeCell ref="I9:I10"/>
    <mergeCell ref="CB9:CB10"/>
    <mergeCell ref="AZ9:AZ10"/>
    <mergeCell ref="BI9:BI10"/>
    <mergeCell ref="BM9:BM10"/>
    <mergeCell ref="BT9:BT10"/>
    <mergeCell ref="BV9:BV10"/>
    <mergeCell ref="BY9:BY10"/>
    <mergeCell ref="BW9:BW10"/>
    <mergeCell ref="BX9:BX10"/>
    <mergeCell ref="BU9:BU10"/>
    <mergeCell ref="BZ9:BZ10"/>
    <mergeCell ref="CA9:CA10"/>
    <mergeCell ref="BP9:BQ9"/>
    <mergeCell ref="D9:D10"/>
    <mergeCell ref="AX9:AX10"/>
    <mergeCell ref="AH9:AH10"/>
    <mergeCell ref="AI9:AI10"/>
    <mergeCell ref="AJ9:AJ10"/>
    <mergeCell ref="AS9:AS10"/>
    <mergeCell ref="AW9:AW10"/>
    <mergeCell ref="T9:T10"/>
    <mergeCell ref="U9:U10"/>
    <mergeCell ref="J9:J10"/>
    <mergeCell ref="V9:X9"/>
    <mergeCell ref="Y9:AC9"/>
    <mergeCell ref="H9:H10"/>
    <mergeCell ref="AX8:AY8"/>
    <mergeCell ref="BJ9:BL9"/>
    <mergeCell ref="AT9:AV9"/>
    <mergeCell ref="BN9:BO9"/>
    <mergeCell ref="BN8:BS8"/>
    <mergeCell ref="BR9:BS9"/>
    <mergeCell ref="AY9:AY10"/>
    <mergeCell ref="AJ8:AW8"/>
    <mergeCell ref="AK9:AM9"/>
    <mergeCell ref="BA9:BC9"/>
    <mergeCell ref="BD9:BH9"/>
    <mergeCell ref="AN9:AR9"/>
    <mergeCell ref="Q3:S3"/>
    <mergeCell ref="Q4:S4"/>
    <mergeCell ref="Q5:S5"/>
    <mergeCell ref="AD9:AD10"/>
    <mergeCell ref="U8:AH8"/>
    <mergeCell ref="AE9:AG9"/>
  </mergeCells>
  <phoneticPr fontId="10"/>
  <conditionalFormatting sqref="BT12">
    <cfRule type="expression" dxfId="156" priority="168">
      <formula>BT$32="未入力あり"</formula>
    </cfRule>
  </conditionalFormatting>
  <conditionalFormatting sqref="D3:D5">
    <cfRule type="cellIs" dxfId="155" priority="167" operator="equal">
      <formula>0</formula>
    </cfRule>
  </conditionalFormatting>
  <conditionalFormatting sqref="H11">
    <cfRule type="expression" dxfId="154" priority="165">
      <formula>AND($H$11&lt;&gt;"0",$H$11&gt;194%)</formula>
    </cfRule>
  </conditionalFormatting>
  <conditionalFormatting sqref="I11">
    <cfRule type="expression" dxfId="153" priority="162">
      <formula>AND(COUNTIF($I$13:$I$112,"")&lt;&gt;100,$I$11&lt;0.145)</formula>
    </cfRule>
  </conditionalFormatting>
  <conditionalFormatting sqref="E9:E10">
    <cfRule type="expression" dxfId="152" priority="161">
      <formula>AND(COUNTA($E$13:$E$112)&lt;&gt;0,COUNTIF($E$13:$E$112,"&lt;"&amp;30))</formula>
    </cfRule>
  </conditionalFormatting>
  <conditionalFormatting sqref="H13:H112">
    <cfRule type="expression" dxfId="151" priority="158">
      <formula>AND($K13="無",$H13&gt;194%)</formula>
    </cfRule>
  </conditionalFormatting>
  <conditionalFormatting sqref="I9:I10">
    <cfRule type="expression" dxfId="150" priority="157">
      <formula>COUNTIF($I$13:$I$112,"&lt;0.145")</formula>
    </cfRule>
  </conditionalFormatting>
  <conditionalFormatting sqref="E13:E112">
    <cfRule type="expression" dxfId="149" priority="156">
      <formula>IF($E13&lt;&gt;"",$E13&lt;30)</formula>
    </cfRule>
  </conditionalFormatting>
  <conditionalFormatting sqref="I13:I112">
    <cfRule type="expression" dxfId="148" priority="155">
      <formula>IF($I13&lt;&gt;"",$I13&lt;0.145)</formula>
    </cfRule>
  </conditionalFormatting>
  <conditionalFormatting sqref="S11">
    <cfRule type="expression" dxfId="147" priority="152">
      <formula>AND(COUNTA($S$13:$S$112)&lt;&gt;0,SUMPRODUCT(--ISTEXT($S$13:$S$112))=0,$S$11&gt;DATE(2024,2,29))</formula>
    </cfRule>
    <cfRule type="expression" dxfId="146" priority="153">
      <formula>AND($S$11="",SUMPRODUCT(--ISTEXT($S$13:$S$112))&lt;&gt;0)</formula>
    </cfRule>
  </conditionalFormatting>
  <conditionalFormatting sqref="S13:S112">
    <cfRule type="expression" dxfId="145" priority="151">
      <formula>AND($S13&lt;&gt;"",$S13&gt;DATE(2024,2,29))</formula>
    </cfRule>
  </conditionalFormatting>
  <conditionalFormatting sqref="BN9:BN10">
    <cfRule type="expression" dxfId="144" priority="150">
      <formula>COUNTIF($BN$13:$BN$112,"&gt;"&amp;250000)&lt;&gt;0</formula>
    </cfRule>
  </conditionalFormatting>
  <conditionalFormatting sqref="BT11">
    <cfRule type="expression" dxfId="143" priority="147">
      <formula>OR($BT$11="未入力あり",$BT$11="NO")</formula>
    </cfRule>
  </conditionalFormatting>
  <conditionalFormatting sqref="BV11">
    <cfRule type="expression" dxfId="142" priority="146">
      <formula>OR($BV$11="未入力あり",$BV$11="NO")</formula>
    </cfRule>
  </conditionalFormatting>
  <conditionalFormatting sqref="BW11">
    <cfRule type="expression" dxfId="141" priority="145">
      <formula>OR($BW$11="未入力あり",$BW$11="NO")</formula>
    </cfRule>
  </conditionalFormatting>
  <conditionalFormatting sqref="BX11">
    <cfRule type="expression" dxfId="140" priority="144">
      <formula>OR($BX$11="未入力あり",$BX$11="NO")</formula>
    </cfRule>
  </conditionalFormatting>
  <conditionalFormatting sqref="BY11">
    <cfRule type="expression" dxfId="139" priority="143">
      <formula>$BY$11="未入力あり"</formula>
    </cfRule>
  </conditionalFormatting>
  <conditionalFormatting sqref="BU11">
    <cfRule type="expression" dxfId="138" priority="131">
      <formula>OR($BU$11="未入力あり",$BU$11="YES")</formula>
    </cfRule>
  </conditionalFormatting>
  <conditionalFormatting sqref="BN11">
    <cfRule type="expression" dxfId="137" priority="114" stopIfTrue="1">
      <formula>$BN$11&gt;=236000</formula>
    </cfRule>
  </conditionalFormatting>
  <conditionalFormatting sqref="BP11">
    <cfRule type="expression" dxfId="136" priority="112" stopIfTrue="1">
      <formula>$BP$11&gt;=150000</formula>
    </cfRule>
  </conditionalFormatting>
  <conditionalFormatting sqref="BR11">
    <cfRule type="expression" dxfId="135" priority="113" stopIfTrue="1">
      <formula>$BR$11&gt;190000</formula>
    </cfRule>
  </conditionalFormatting>
  <conditionalFormatting sqref="BN13:BN112">
    <cfRule type="expression" dxfId="134" priority="115">
      <formula>$BN13&gt;=236000</formula>
    </cfRule>
  </conditionalFormatting>
  <conditionalFormatting sqref="BP13:BP112">
    <cfRule type="expression" dxfId="133" priority="110">
      <formula>$BP13&gt;=150000</formula>
    </cfRule>
  </conditionalFormatting>
  <conditionalFormatting sqref="AB13:AB112">
    <cfRule type="expression" dxfId="132" priority="9" stopIfTrue="1">
      <formula>AND($L13&gt;0,$M13=0,OR($AB13&lt;&gt;"",$AB13&lt;&gt;0))</formula>
    </cfRule>
    <cfRule type="expression" dxfId="131" priority="46" stopIfTrue="1">
      <formula>AND($K13="無",OR($AB13="",$AB13=0))</formula>
    </cfRule>
    <cfRule type="expression" dxfId="130" priority="48" stopIfTrue="1">
      <formula>AND($K13="無",OR($AB13&lt;&gt;"",$AB13&lt;&gt;0))</formula>
    </cfRule>
    <cfRule type="expression" dxfId="129" priority="59" stopIfTrue="1">
      <formula>AND(OR($K13="有・AC側接続",$K13="有・DC側接続"),$L13&gt;0,$M13=0)</formula>
    </cfRule>
  </conditionalFormatting>
  <conditionalFormatting sqref="T13:T112">
    <cfRule type="expression" dxfId="128" priority="100">
      <formula>IF($T13&lt;&gt;"",$T13&lt;EDATE($S13,12*15))</formula>
    </cfRule>
  </conditionalFormatting>
  <conditionalFormatting sqref="BR13:BR112">
    <cfRule type="expression" dxfId="127" priority="98">
      <formula>$BR13&gt;190000</formula>
    </cfRule>
  </conditionalFormatting>
  <conditionalFormatting sqref="AJ11">
    <cfRule type="expression" dxfId="126" priority="96">
      <formula>$U$11&lt;$AJ$11</formula>
    </cfRule>
  </conditionalFormatting>
  <conditionalFormatting sqref="AK11:AM11">
    <cfRule type="expression" dxfId="125" priority="88">
      <formula>$V$11&lt;$AK$11</formula>
    </cfRule>
  </conditionalFormatting>
  <conditionalFormatting sqref="AN11">
    <cfRule type="expression" dxfId="124" priority="87">
      <formula>$Y$11&lt;$AN$11</formula>
    </cfRule>
  </conditionalFormatting>
  <conditionalFormatting sqref="AO11">
    <cfRule type="expression" dxfId="123" priority="86">
      <formula>$Z$11&lt;$AO$11</formula>
    </cfRule>
  </conditionalFormatting>
  <conditionalFormatting sqref="AP11">
    <cfRule type="expression" dxfId="122" priority="85">
      <formula>$AA$11&lt;$AP$11</formula>
    </cfRule>
  </conditionalFormatting>
  <conditionalFormatting sqref="AQ11">
    <cfRule type="expression" dxfId="121" priority="84">
      <formula>$AB$11&lt;$AQ$11</formula>
    </cfRule>
  </conditionalFormatting>
  <conditionalFormatting sqref="AR11">
    <cfRule type="expression" dxfId="120" priority="82">
      <formula>$AC$11&lt;$AR$11</formula>
    </cfRule>
  </conditionalFormatting>
  <conditionalFormatting sqref="AS11">
    <cfRule type="expression" dxfId="119" priority="80">
      <formula>$AD$11&lt;$AS$11</formula>
    </cfRule>
  </conditionalFormatting>
  <conditionalFormatting sqref="AT11">
    <cfRule type="expression" dxfId="118" priority="78">
      <formula>$AE$11&lt;$AT$11</formula>
    </cfRule>
  </conditionalFormatting>
  <conditionalFormatting sqref="AU11">
    <cfRule type="expression" dxfId="117" priority="76">
      <formula>$AF$11&lt;$AU$11</formula>
    </cfRule>
  </conditionalFormatting>
  <conditionalFormatting sqref="AV11">
    <cfRule type="expression" dxfId="116" priority="74">
      <formula>$AG$11&lt;$AV$11</formula>
    </cfRule>
  </conditionalFormatting>
  <conditionalFormatting sqref="AW11">
    <cfRule type="expression" dxfId="115" priority="72">
      <formula>$AH$11&lt;$AW$11</formula>
    </cfRule>
  </conditionalFormatting>
  <conditionalFormatting sqref="L13:L112">
    <cfRule type="expression" dxfId="114" priority="31" stopIfTrue="1">
      <formula>AND($L13&lt;&gt;"",NOT(ISNUMBER($L13)))</formula>
    </cfRule>
    <cfRule type="expression" dxfId="113" priority="60" stopIfTrue="1">
      <formula>AND($K13="無",$L13&gt;0)</formula>
    </cfRule>
    <cfRule type="expression" dxfId="112" priority="68" stopIfTrue="1">
      <formula>$K13="無"</formula>
    </cfRule>
    <cfRule type="expression" dxfId="111" priority="69" stopIfTrue="1">
      <formula>AND(OR($K13="有・AC側接続",$K13="有・DC側接続"),$L13=0)</formula>
    </cfRule>
  </conditionalFormatting>
  <conditionalFormatting sqref="AQ13:AQ112">
    <cfRule type="expression" dxfId="110" priority="97" stopIfTrue="1">
      <formula>AND(OR($K13="有・AC側接続",$K13="有・DC側接続"),$L13&gt;0,$M13=0)</formula>
    </cfRule>
    <cfRule type="expression" dxfId="109" priority="105" stopIfTrue="1">
      <formula>AND(OR($K13="有・AC側接続",$K13="有・DC側接続"),$L13=0)</formula>
    </cfRule>
  </conditionalFormatting>
  <conditionalFormatting sqref="AB13:AB112">
    <cfRule type="expression" dxfId="108" priority="58" stopIfTrue="1">
      <formula>AND(OR($K13="有・AC側接続",$K13="有・DC側接続"),$L13=0)</formula>
    </cfRule>
  </conditionalFormatting>
  <conditionalFormatting sqref="W13:W112">
    <cfRule type="expression" dxfId="107" priority="8">
      <formula>AND(OR($K13="有・AC側接続",$K13="有・DC側接続"),$L13&gt;0,$M13=0,OR($W13&lt;&gt;"",$W13&lt;&gt;0))</formula>
    </cfRule>
    <cfRule type="expression" dxfId="106" priority="29">
      <formula>K13="無"</formula>
    </cfRule>
  </conditionalFormatting>
  <conditionalFormatting sqref="AL13:AL112">
    <cfRule type="expression" dxfId="105" priority="27">
      <formula>K13="無"</formula>
    </cfRule>
  </conditionalFormatting>
  <conditionalFormatting sqref="S13:S112">
    <cfRule type="expression" dxfId="104" priority="25">
      <formula>AND($S13&lt;&gt;"",$S13&lt;DATE(2023,4,1))</formula>
    </cfRule>
  </conditionalFormatting>
  <conditionalFormatting sqref="AF13:AF112">
    <cfRule type="expression" dxfId="103" priority="192" stopIfTrue="1">
      <formula>AND($L13&gt;0,$M13=0,OR($AF13&lt;&gt;"",$AF13&lt;&gt;0))</formula>
    </cfRule>
    <cfRule type="expression" dxfId="102" priority="193" stopIfTrue="1">
      <formula>AND($K13="無",OR($AF13&lt;&gt;"",$AF13&lt;&gt;0))</formula>
    </cfRule>
    <cfRule type="expression" dxfId="101" priority="194" stopIfTrue="1">
      <formula>$K13="無"</formula>
    </cfRule>
    <cfRule type="expression" dxfId="100" priority="195" stopIfTrue="1">
      <formula>AND(OR($K13="有・AC側接続",$K13="有・DC側接続"),$L13&gt;0,$M13=0)</formula>
    </cfRule>
    <cfRule type="expression" dxfId="99" priority="196" stopIfTrue="1">
      <formula>AND(OR($K13="有・AC側接続",$K13="有・DC側接続"),$L13=0)</formula>
    </cfRule>
  </conditionalFormatting>
  <conditionalFormatting sqref="AQ13:AQ112">
    <cfRule type="expression" dxfId="98" priority="202">
      <formula>AND($L13&gt;0,$M13=0,OR($AQ13&lt;&gt;"",$AQ13&lt;&gt;0))</formula>
    </cfRule>
    <cfRule type="expression" dxfId="97" priority="203">
      <formula>$AB13&lt;$AQ13</formula>
    </cfRule>
    <cfRule type="expression" dxfId="96" priority="204" stopIfTrue="1">
      <formula>AND($K13="無",OR($AQ13&lt;&gt;"",$AQ13&lt;&gt;0))</formula>
    </cfRule>
    <cfRule type="expression" dxfId="95" priority="205" stopIfTrue="1">
      <formula>$K13="無"</formula>
    </cfRule>
  </conditionalFormatting>
  <conditionalFormatting sqref="BX13:BX112">
    <cfRule type="expression" dxfId="94" priority="234">
      <formula>AND($C13&lt;&gt;"",$BX13="")</formula>
    </cfRule>
    <cfRule type="expression" dxfId="93" priority="235">
      <formula>$BX13="NO"</formula>
    </cfRule>
  </conditionalFormatting>
  <conditionalFormatting sqref="AJ13:AJ113">
    <cfRule type="expression" dxfId="92" priority="245">
      <formula>$U13&lt;$AJ13</formula>
    </cfRule>
  </conditionalFormatting>
  <conditionalFormatting sqref="AK13:AM112">
    <cfRule type="expression" dxfId="91" priority="246">
      <formula>V13&lt;AK13</formula>
    </cfRule>
  </conditionalFormatting>
  <conditionalFormatting sqref="AN13:AN112">
    <cfRule type="expression" dxfId="90" priority="249">
      <formula>$Y13&lt;$AN13</formula>
    </cfRule>
  </conditionalFormatting>
  <conditionalFormatting sqref="AO13:AO112">
    <cfRule type="expression" dxfId="89" priority="250">
      <formula>$Z13&lt;$AO13</formula>
    </cfRule>
  </conditionalFormatting>
  <conditionalFormatting sqref="AP13:AP112">
    <cfRule type="expression" dxfId="88" priority="251">
      <formula>$AA13&lt;$AP13</formula>
    </cfRule>
  </conditionalFormatting>
  <conditionalFormatting sqref="AR13:AR113">
    <cfRule type="expression" dxfId="87" priority="256">
      <formula>$AC13&lt;$AR13</formula>
    </cfRule>
  </conditionalFormatting>
  <conditionalFormatting sqref="AS13:AS112">
    <cfRule type="expression" dxfId="86" priority="257">
      <formula>$AD13&lt;$AS13</formula>
    </cfRule>
  </conditionalFormatting>
  <conditionalFormatting sqref="AT13:AT112">
    <cfRule type="expression" dxfId="85" priority="258">
      <formula>$AE13&lt;$AT13</formula>
    </cfRule>
  </conditionalFormatting>
  <conditionalFormatting sqref="AV13:AV113">
    <cfRule type="expression" dxfId="84" priority="259">
      <formula>$AG13&lt;$AV13</formula>
    </cfRule>
  </conditionalFormatting>
  <conditionalFormatting sqref="AY13:AY112">
    <cfRule type="expression" dxfId="83" priority="260" stopIfTrue="1">
      <formula>AND($L13&gt;0,$M13=0,OR($AY13&lt;&gt;"",$AY13&lt;&gt;0))</formula>
    </cfRule>
    <cfRule type="expression" dxfId="82" priority="261" stopIfTrue="1">
      <formula>AND($K13="無",OR($AY13&lt;&gt;"",$AY13&lt;&gt;0))</formula>
    </cfRule>
    <cfRule type="expression" dxfId="81" priority="262" stopIfTrue="1">
      <formula>$K13="無"</formula>
    </cfRule>
    <cfRule type="expression" dxfId="80" priority="263" stopIfTrue="1">
      <formula>AND(OR($K13="有・AC側接続",$K13="有・DC側接続"),$L13&gt;0,$M13=0)</formula>
    </cfRule>
    <cfRule type="expression" dxfId="79" priority="264" stopIfTrue="1">
      <formula>AND(OR($K13="有・AC側接続",$K13="有・DC側接続"),$L13=0)</formula>
    </cfRule>
  </conditionalFormatting>
  <conditionalFormatting sqref="AU13:AU112">
    <cfRule type="expression" dxfId="78" priority="265" stopIfTrue="1">
      <formula>AND($L13&gt;0,$M13=0,OR($AU13&lt;&gt;"",$AU13&lt;&gt;0))</formula>
    </cfRule>
    <cfRule type="expression" dxfId="77" priority="266" stopIfTrue="1">
      <formula>AND($K13="無",OR($AU13&lt;&gt;"",$AU13&lt;&gt;0))</formula>
    </cfRule>
    <cfRule type="expression" dxfId="76" priority="267" stopIfTrue="1">
      <formula>$AF13&lt;$AU13</formula>
    </cfRule>
    <cfRule type="expression" dxfId="75" priority="268" stopIfTrue="1">
      <formula>$K13="無"</formula>
    </cfRule>
    <cfRule type="expression" dxfId="74" priority="269" stopIfTrue="1">
      <formula>AND(OR($K13="有・AC側接続",$K13="有・DC側接続"),$L13&gt;0,$M13=0)</formula>
    </cfRule>
    <cfRule type="expression" dxfId="73" priority="270" stopIfTrue="1">
      <formula>AND(OR($K13="有・AC側接続",$K13="有・DC側接続"),$L13=0)</formula>
    </cfRule>
  </conditionalFormatting>
  <conditionalFormatting sqref="BW13:BW112">
    <cfRule type="expression" dxfId="72" priority="282">
      <formula>AND($C13&lt;&gt;"",$BW13="")</formula>
    </cfRule>
    <cfRule type="expression" dxfId="71" priority="283">
      <formula>$BW13="NO"</formula>
    </cfRule>
  </conditionalFormatting>
  <conditionalFormatting sqref="BT13:BT112">
    <cfRule type="expression" dxfId="70" priority="289">
      <formula>AND($C13&lt;&gt;"",$BT13="")</formula>
    </cfRule>
    <cfRule type="expression" dxfId="69" priority="290">
      <formula>$BT13="NO"</formula>
    </cfRule>
  </conditionalFormatting>
  <conditionalFormatting sqref="BU13:BU112">
    <cfRule type="expression" dxfId="68" priority="291">
      <formula>AND($C13&lt;&gt;"",$BU13="")</formula>
    </cfRule>
  </conditionalFormatting>
  <conditionalFormatting sqref="BV13:BV112">
    <cfRule type="expression" dxfId="67" priority="292">
      <formula>AND($C13&lt;&gt;"",$BV13="")</formula>
    </cfRule>
    <cfRule type="expression" dxfId="66" priority="293">
      <formula>$BV13="NO"</formula>
    </cfRule>
  </conditionalFormatting>
  <conditionalFormatting sqref="BY13:CA112">
    <cfRule type="expression" dxfId="65" priority="294">
      <formula>AND($C13&lt;&gt;"",$BY13="")</formula>
    </cfRule>
  </conditionalFormatting>
  <conditionalFormatting sqref="W13:W112">
    <cfRule type="expression" dxfId="64" priority="22">
      <formula>AND($K13="無",OR($W13&lt;&gt;"",$W13&lt;&gt;0))</formula>
    </cfRule>
  </conditionalFormatting>
  <conditionalFormatting sqref="W13:W112">
    <cfRule type="expression" dxfId="63" priority="20">
      <formula>AND(OR($K13="有・AC側接続",$K13="有・DC側接続"),$L13=0)</formula>
    </cfRule>
    <cfRule type="expression" dxfId="62" priority="21">
      <formula>AND(OR($K13="有・AC側接続",$K13="有・DC側接続"),$L13&gt;0,$M13=0)</formula>
    </cfRule>
  </conditionalFormatting>
  <conditionalFormatting sqref="AL13:AL112">
    <cfRule type="expression" dxfId="61" priority="11">
      <formula>AND(OR($K13="有・AC側接続",$K13="有・DC側接続"),$L13=0)</formula>
    </cfRule>
    <cfRule type="expression" dxfId="60" priority="12">
      <formula>AND(OR($K13="有・AC側接続",$K13="有・DC側接続"),$L13&gt;0,$M13=0,OR($AL13&lt;&gt;"",$AL13&lt;&gt;0))</formula>
    </cfRule>
    <cfRule type="expression" dxfId="59" priority="14">
      <formula>AND(OR($K13="有・AC側接続",$K13="有・DC側接続"),$L13&gt;0,$M13=0)</formula>
    </cfRule>
    <cfRule type="expression" dxfId="58" priority="15">
      <formula>AND($L13&gt;0,$M13=0,OR($AL13&lt;&gt;"",$AL13&lt;&gt;0))</formula>
    </cfRule>
    <cfRule type="expression" dxfId="57" priority="16">
      <formula>AND($K13="無",OR($AL13&lt;&gt;"",$AL13&lt;&gt;0))</formula>
    </cfRule>
  </conditionalFormatting>
  <conditionalFormatting sqref="AQ13:AQ112">
    <cfRule type="expression" dxfId="56" priority="10">
      <formula>AND(OR($K13="有・AC側接続",$K13="有・DC側接続"),$L13&gt;0,$M13=0,OR($AQ13&lt;&gt;"",$AQ13&lt;&gt;0))</formula>
    </cfRule>
  </conditionalFormatting>
  <conditionalFormatting sqref="M13:M112">
    <cfRule type="expression" dxfId="55" priority="2" stopIfTrue="1">
      <formula>$K13="無"</formula>
    </cfRule>
    <cfRule type="expression" dxfId="54" priority="3" stopIfTrue="1">
      <formula>AND($K13="無",$L13&gt;0)</formula>
    </cfRule>
    <cfRule type="expression" dxfId="53" priority="5" stopIfTrue="1">
      <formula>AND(OR($K13="有・AC側接続",$K13="有・DC側接続"),$L13=0)</formula>
    </cfRule>
    <cfRule type="expression" dxfId="52" priority="6" stopIfTrue="1">
      <formula>AND(OR($K13="有・AC側接続",$K13="有・DC側接続"),$L13&lt;$E13*0.5)</formula>
    </cfRule>
  </conditionalFormatting>
  <conditionalFormatting sqref="H9:H10">
    <cfRule type="expression" dxfId="51" priority="1">
      <formula>AND($H$11&lt;&gt;"0",$H$11&gt;194%)</formula>
    </cfRule>
  </conditionalFormatting>
  <conditionalFormatting sqref="AW13:AW112">
    <cfRule type="expression" dxfId="50" priority="277">
      <formula>$AH13&lt;$AW13</formula>
    </cfRule>
    <cfRule type="expression" dxfId="49" priority="278">
      <formula>AND($N13="無",$AW13&gt;13500*$E13)</formula>
    </cfRule>
  </conditionalFormatting>
  <dataValidations count="14">
    <dataValidation type="list" allowBlank="1" showInputMessage="1" showErrorMessage="1" sqref="AC137 N13:N112" xr:uid="{BC283000-9F57-44EC-9A06-82ED814B838A}">
      <formula1>$L$155:$L$156</formula1>
    </dataValidation>
    <dataValidation type="list" allowBlank="1" showInputMessage="1" showErrorMessage="1" sqref="AX13:AX112" xr:uid="{F4253EA5-CC50-48C3-9DB5-D8187BE79E64}">
      <formula1>$O$155:$O$156</formula1>
    </dataValidation>
    <dataValidation type="list" allowBlank="1" showInputMessage="1" showErrorMessage="1" sqref="E116 R13:R112" xr:uid="{E632AF43-1AF9-427C-AD4E-B9ACA39D87D9}">
      <formula1>$Q$155:$Q$156</formula1>
    </dataValidation>
    <dataValidation type="list" allowBlank="1" showInputMessage="1" showErrorMessage="1" sqref="AC138" xr:uid="{00558D0B-A357-4356-9203-A062F6538D01}">
      <formula1>$N$155:$N$160</formula1>
    </dataValidation>
    <dataValidation type="list" allowBlank="1" showInputMessage="1" showErrorMessage="1" sqref="O13:O112" xr:uid="{DBC6790A-0DD6-44F4-BE60-FBA04EF6C40B}">
      <formula1>$N$155:$N$159</formula1>
    </dataValidation>
    <dataValidation type="list" allowBlank="1" showInputMessage="1" showErrorMessage="1" sqref="P13:P112" xr:uid="{7964DEC3-4F57-4932-A59E-797FAD0EC18C}">
      <formula1>$K$155:$K$161</formula1>
    </dataValidation>
    <dataValidation type="list" allowBlank="1" showInputMessage="1" showErrorMessage="1" sqref="K13:K112" xr:uid="{0BE44A9A-978B-4143-BDED-5A842559C510}">
      <formula1>$J$155:$J$157</formula1>
    </dataValidation>
    <dataValidation type="list" allowBlank="1" showInputMessage="1" showErrorMessage="1" sqref="BT13:BY112" xr:uid="{657771C2-73A2-49E4-BA0D-7447F760E94E}">
      <formula1>$S$155:$S$156</formula1>
    </dataValidation>
    <dataValidation type="list" allowBlank="1" showInputMessage="1" showErrorMessage="1" sqref="E115" xr:uid="{80F0B08C-6B43-4503-889A-75B0E4F9A961}">
      <formula1>$P$156:$P$158</formula1>
    </dataValidation>
    <dataValidation type="list" allowBlank="1" showInputMessage="1" showErrorMessage="1" sqref="Q13:Q112" xr:uid="{37EBFE5A-FA40-44DE-9AEE-BEEC449045E6}">
      <formula1>$P$155:$P$158</formula1>
    </dataValidation>
    <dataValidation type="list" allowBlank="1" showInputMessage="1" showErrorMessage="1" sqref="AY13:AY112" xr:uid="{8159F23C-1385-4763-A8FB-F56AA08D15C9}">
      <formula1>$O$157</formula1>
    </dataValidation>
    <dataValidation type="list" allowBlank="1" showDropDown="1" showInputMessage="1" showErrorMessage="1" sqref="CA1:CA12 CA114:CA1048576" xr:uid="{BEF76738-A0F1-4FA1-BD99-0BCAA6070DD4}">
      <formula1>$S$155:$S$156</formula1>
    </dataValidation>
    <dataValidation type="decimal" allowBlank="1" showDropDown="1" showInputMessage="1" showErrorMessage="1" sqref="BZ13:BZ112" xr:uid="{1E66EDD1-A72C-4463-90DA-266AF98BFBAD}">
      <formula1>-90</formula1>
      <formula2>90</formula2>
    </dataValidation>
    <dataValidation type="decimal" allowBlank="1" showDropDown="1" showInputMessage="1" showErrorMessage="1" sqref="CA13:CA112" xr:uid="{F35E16B3-D1F0-498E-97F2-CBB56B8716D2}">
      <formula1>-180</formula1>
      <formula2>180</formula2>
    </dataValidation>
  </dataValidations>
  <pageMargins left="0.25" right="0.25" top="0.75" bottom="0.75" header="0.3" footer="0.3"/>
  <pageSetup paperSize="8" fitToWidth="0" orientation="landscape" r:id="rId1"/>
  <ignoredErrors>
    <ignoredError sqref="BU1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A7CD1-0A84-435E-B551-F69BF530C511}">
  <sheetPr>
    <tabColor theme="1" tint="0.34998626667073579"/>
    <pageSetUpPr fitToPage="1"/>
  </sheetPr>
  <dimension ref="A1:BE111"/>
  <sheetViews>
    <sheetView workbookViewId="0"/>
  </sheetViews>
  <sheetFormatPr defaultColWidth="10.08203125" defaultRowHeight="12" x14ac:dyDescent="0.55000000000000004"/>
  <cols>
    <col min="1" max="1" width="3.08203125" style="1" customWidth="1"/>
    <col min="2" max="2" width="6.58203125" style="1" customWidth="1"/>
    <col min="3" max="3" width="18.58203125" style="1" customWidth="1"/>
    <col min="4" max="4" width="28.08203125" style="1" customWidth="1"/>
    <col min="5" max="27" width="10.83203125" style="1" customWidth="1"/>
    <col min="28" max="28" width="10.83203125" style="1" hidden="1" customWidth="1"/>
    <col min="29" max="56" width="10.83203125" style="1" customWidth="1"/>
    <col min="57" max="57" width="3" style="1" customWidth="1"/>
    <col min="58" max="16384" width="10.08203125" style="1"/>
  </cols>
  <sheetData>
    <row r="1" spans="1:57" x14ac:dyDescent="0.55000000000000004">
      <c r="C1" s="39"/>
      <c r="D1" s="14"/>
      <c r="M1" s="2"/>
    </row>
    <row r="2" spans="1:57" ht="16.5" x14ac:dyDescent="0.55000000000000004">
      <c r="A2" s="72"/>
      <c r="B2" s="95"/>
      <c r="C2" s="73" t="s">
        <v>284</v>
      </c>
      <c r="D2" s="96" t="s">
        <v>242</v>
      </c>
      <c r="E2" s="72"/>
      <c r="F2" s="72"/>
      <c r="G2" s="163" t="s">
        <v>286</v>
      </c>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row>
    <row r="3" spans="1:57" s="14" customFormat="1" ht="27" customHeight="1" x14ac:dyDescent="0.55000000000000004">
      <c r="A3" s="62"/>
      <c r="B3" s="94"/>
      <c r="C3" s="122" t="s">
        <v>261</v>
      </c>
      <c r="D3" s="145">
        <f>様式第２実施計画書!F5</f>
        <v>0</v>
      </c>
      <c r="E3" s="123"/>
      <c r="F3" s="62"/>
      <c r="G3" s="62"/>
      <c r="H3" s="126"/>
      <c r="I3" s="124"/>
      <c r="J3" s="476"/>
      <c r="K3" s="476"/>
      <c r="L3" s="476"/>
      <c r="M3" s="126"/>
      <c r="N3" s="124"/>
      <c r="O3" s="476"/>
      <c r="P3" s="476"/>
      <c r="Q3" s="476"/>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row>
    <row r="4" spans="1:57" s="14" customFormat="1" ht="15.75" customHeight="1" x14ac:dyDescent="0.55000000000000004">
      <c r="A4" s="62"/>
      <c r="B4" s="83"/>
      <c r="C4" s="122" t="s">
        <v>259</v>
      </c>
      <c r="D4" s="145">
        <f>様式第２実施計画書!F6</f>
        <v>0</v>
      </c>
      <c r="E4" s="62"/>
      <c r="F4" s="62"/>
      <c r="G4" s="62"/>
      <c r="H4" s="124"/>
      <c r="I4" s="124"/>
      <c r="J4" s="476"/>
      <c r="K4" s="476"/>
      <c r="L4" s="476"/>
      <c r="M4" s="124"/>
      <c r="N4" s="124"/>
      <c r="O4" s="476"/>
      <c r="P4" s="476"/>
      <c r="Q4" s="476"/>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row>
    <row r="5" spans="1:57" s="14" customFormat="1" ht="15.75" customHeight="1" x14ac:dyDescent="0.55000000000000004">
      <c r="A5" s="62"/>
      <c r="B5" s="83"/>
      <c r="C5" s="122" t="s">
        <v>260</v>
      </c>
      <c r="D5" s="145">
        <f>様式第２実施計画書!F7</f>
        <v>0</v>
      </c>
      <c r="E5" s="62"/>
      <c r="F5" s="62"/>
      <c r="G5" s="62"/>
      <c r="H5" s="124"/>
      <c r="I5" s="124"/>
      <c r="J5" s="476"/>
      <c r="K5" s="476"/>
      <c r="L5" s="476"/>
      <c r="M5" s="124"/>
      <c r="N5" s="124"/>
      <c r="O5" s="476"/>
      <c r="P5" s="476"/>
      <c r="Q5" s="476"/>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row>
    <row r="6" spans="1:57" ht="7.5" customHeight="1" x14ac:dyDescent="0.55000000000000004">
      <c r="A6" s="72"/>
      <c r="B6" s="95"/>
      <c r="C6" s="73"/>
      <c r="D6" s="96"/>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row>
    <row r="7" spans="1:57" ht="21.75" customHeight="1" x14ac:dyDescent="0.55000000000000004">
      <c r="A7" s="72"/>
      <c r="B7" s="72"/>
      <c r="C7" s="72" t="s">
        <v>95</v>
      </c>
      <c r="D7" s="72"/>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2"/>
    </row>
    <row r="8" spans="1:57" ht="21.75" customHeight="1" x14ac:dyDescent="0.55000000000000004">
      <c r="A8" s="72"/>
      <c r="B8" s="72"/>
      <c r="C8" s="72"/>
      <c r="D8" s="72"/>
      <c r="E8" s="97" t="s">
        <v>18</v>
      </c>
      <c r="F8" s="75" t="s">
        <v>19</v>
      </c>
      <c r="G8" s="75" t="s">
        <v>20</v>
      </c>
      <c r="H8" s="75" t="s">
        <v>21</v>
      </c>
      <c r="I8" s="75" t="s">
        <v>22</v>
      </c>
      <c r="J8" s="75" t="s">
        <v>117</v>
      </c>
      <c r="K8" s="75" t="s">
        <v>118</v>
      </c>
      <c r="L8" s="75" t="s">
        <v>45</v>
      </c>
      <c r="M8" s="75" t="s">
        <v>103</v>
      </c>
      <c r="N8" s="75" t="s">
        <v>104</v>
      </c>
      <c r="O8" s="75" t="s">
        <v>65</v>
      </c>
      <c r="P8" s="75" t="s">
        <v>66</v>
      </c>
      <c r="Q8" s="75" t="s">
        <v>23</v>
      </c>
      <c r="R8" s="75" t="s">
        <v>67</v>
      </c>
      <c r="S8" s="520" t="s">
        <v>68</v>
      </c>
      <c r="T8" s="521"/>
      <c r="U8" s="521"/>
      <c r="V8" s="521"/>
      <c r="W8" s="521"/>
      <c r="X8" s="521"/>
      <c r="Y8" s="521"/>
      <c r="Z8" s="521"/>
      <c r="AA8" s="521"/>
      <c r="AB8" s="522"/>
      <c r="AC8" s="520" t="s">
        <v>71</v>
      </c>
      <c r="AD8" s="521"/>
      <c r="AE8" s="521"/>
      <c r="AF8" s="521"/>
      <c r="AG8" s="521"/>
      <c r="AH8" s="521"/>
      <c r="AI8" s="521"/>
      <c r="AJ8" s="521"/>
      <c r="AK8" s="521"/>
      <c r="AL8" s="75" t="s">
        <v>74</v>
      </c>
      <c r="AM8" s="520" t="s">
        <v>76</v>
      </c>
      <c r="AN8" s="521"/>
      <c r="AO8" s="521"/>
      <c r="AP8" s="521"/>
      <c r="AQ8" s="521"/>
      <c r="AR8" s="521"/>
      <c r="AS8" s="521"/>
      <c r="AT8" s="521"/>
      <c r="AU8" s="521"/>
      <c r="AV8" s="523" t="s">
        <v>77</v>
      </c>
      <c r="AW8" s="523"/>
      <c r="AX8" s="75" t="s">
        <v>186</v>
      </c>
      <c r="AY8" s="75" t="s">
        <v>187</v>
      </c>
      <c r="AZ8" s="75" t="s">
        <v>115</v>
      </c>
      <c r="BA8" s="75" t="s">
        <v>116</v>
      </c>
      <c r="BB8" s="75" t="s">
        <v>120</v>
      </c>
      <c r="BC8" s="75" t="s">
        <v>114</v>
      </c>
      <c r="BD8" s="75" t="s">
        <v>121</v>
      </c>
      <c r="BE8" s="72"/>
    </row>
    <row r="9" spans="1:57" ht="14.25" customHeight="1" x14ac:dyDescent="0.55000000000000004">
      <c r="A9" s="72"/>
      <c r="B9" s="86"/>
      <c r="C9" s="501"/>
      <c r="D9" s="501"/>
      <c r="E9" s="505" t="s">
        <v>24</v>
      </c>
      <c r="F9" s="505" t="s">
        <v>25</v>
      </c>
      <c r="G9" s="505" t="s">
        <v>198</v>
      </c>
      <c r="H9" s="505" t="s">
        <v>26</v>
      </c>
      <c r="I9" s="505" t="s">
        <v>27</v>
      </c>
      <c r="J9" s="505" t="s">
        <v>194</v>
      </c>
      <c r="K9" s="496" t="s">
        <v>193</v>
      </c>
      <c r="L9" s="505" t="s">
        <v>28</v>
      </c>
      <c r="M9" s="516" t="s">
        <v>29</v>
      </c>
      <c r="N9" s="518" t="s">
        <v>105</v>
      </c>
      <c r="O9" s="505" t="s">
        <v>32</v>
      </c>
      <c r="P9" s="505" t="s">
        <v>33</v>
      </c>
      <c r="Q9" s="505" t="s">
        <v>30</v>
      </c>
      <c r="R9" s="496" t="s">
        <v>34</v>
      </c>
      <c r="S9" s="524" t="s">
        <v>69</v>
      </c>
      <c r="T9" s="510" t="s">
        <v>35</v>
      </c>
      <c r="U9" s="510" t="s">
        <v>36</v>
      </c>
      <c r="V9" s="510"/>
      <c r="W9" s="510"/>
      <c r="X9" s="510"/>
      <c r="Y9" s="509" t="s">
        <v>70</v>
      </c>
      <c r="Z9" s="510" t="s">
        <v>37</v>
      </c>
      <c r="AA9" s="509" t="s">
        <v>208</v>
      </c>
      <c r="AB9" s="510" t="s">
        <v>38</v>
      </c>
      <c r="AC9" s="524" t="s">
        <v>69</v>
      </c>
      <c r="AD9" s="510" t="s">
        <v>35</v>
      </c>
      <c r="AE9" s="510" t="s">
        <v>36</v>
      </c>
      <c r="AF9" s="510"/>
      <c r="AG9" s="510"/>
      <c r="AH9" s="510"/>
      <c r="AI9" s="509" t="s">
        <v>70</v>
      </c>
      <c r="AJ9" s="510" t="s">
        <v>37</v>
      </c>
      <c r="AK9" s="509" t="s">
        <v>208</v>
      </c>
      <c r="AL9" s="505" t="s">
        <v>75</v>
      </c>
      <c r="AM9" s="524" t="s">
        <v>69</v>
      </c>
      <c r="AN9" s="510" t="s">
        <v>35</v>
      </c>
      <c r="AO9" s="510" t="s">
        <v>36</v>
      </c>
      <c r="AP9" s="510"/>
      <c r="AQ9" s="510"/>
      <c r="AR9" s="510"/>
      <c r="AS9" s="509" t="s">
        <v>70</v>
      </c>
      <c r="AT9" s="510" t="s">
        <v>37</v>
      </c>
      <c r="AU9" s="509" t="s">
        <v>208</v>
      </c>
      <c r="AV9" s="510" t="s">
        <v>72</v>
      </c>
      <c r="AW9" s="529" t="s">
        <v>73</v>
      </c>
      <c r="AX9" s="507" t="s">
        <v>190</v>
      </c>
      <c r="AY9" s="507" t="s">
        <v>243</v>
      </c>
      <c r="AZ9" s="507" t="s">
        <v>191</v>
      </c>
      <c r="BA9" s="507" t="s">
        <v>192</v>
      </c>
      <c r="BB9" s="507" t="s">
        <v>244</v>
      </c>
      <c r="BC9" s="507" t="s">
        <v>245</v>
      </c>
      <c r="BD9" s="525" t="s">
        <v>246</v>
      </c>
      <c r="BE9" s="72"/>
    </row>
    <row r="10" spans="1:57" ht="30" customHeight="1" x14ac:dyDescent="0.55000000000000004">
      <c r="A10" s="72"/>
      <c r="B10" s="86"/>
      <c r="C10" s="501"/>
      <c r="D10" s="501"/>
      <c r="E10" s="506"/>
      <c r="F10" s="506"/>
      <c r="G10" s="506"/>
      <c r="H10" s="506"/>
      <c r="I10" s="506"/>
      <c r="J10" s="506"/>
      <c r="K10" s="477"/>
      <c r="L10" s="506"/>
      <c r="M10" s="517"/>
      <c r="N10" s="519"/>
      <c r="O10" s="506"/>
      <c r="P10" s="506"/>
      <c r="Q10" s="506"/>
      <c r="R10" s="477"/>
      <c r="S10" s="517"/>
      <c r="T10" s="510"/>
      <c r="U10" s="121" t="s">
        <v>258</v>
      </c>
      <c r="V10" s="120" t="s">
        <v>39</v>
      </c>
      <c r="W10" s="120" t="s">
        <v>40</v>
      </c>
      <c r="X10" s="91" t="s">
        <v>41</v>
      </c>
      <c r="Y10" s="510"/>
      <c r="Z10" s="510"/>
      <c r="AA10" s="510"/>
      <c r="AB10" s="510"/>
      <c r="AC10" s="517"/>
      <c r="AD10" s="510"/>
      <c r="AE10" s="121" t="s">
        <v>258</v>
      </c>
      <c r="AF10" s="120" t="s">
        <v>39</v>
      </c>
      <c r="AG10" s="120" t="s">
        <v>40</v>
      </c>
      <c r="AH10" s="91" t="s">
        <v>41</v>
      </c>
      <c r="AI10" s="510"/>
      <c r="AJ10" s="510"/>
      <c r="AK10" s="510"/>
      <c r="AL10" s="517"/>
      <c r="AM10" s="517"/>
      <c r="AN10" s="510"/>
      <c r="AO10" s="121" t="s">
        <v>258</v>
      </c>
      <c r="AP10" s="120" t="s">
        <v>39</v>
      </c>
      <c r="AQ10" s="120" t="s">
        <v>40</v>
      </c>
      <c r="AR10" s="91" t="s">
        <v>41</v>
      </c>
      <c r="AS10" s="510"/>
      <c r="AT10" s="510"/>
      <c r="AU10" s="510"/>
      <c r="AV10" s="510"/>
      <c r="AW10" s="530"/>
      <c r="AX10" s="508"/>
      <c r="AY10" s="508"/>
      <c r="AZ10" s="508"/>
      <c r="BA10" s="508"/>
      <c r="BB10" s="508"/>
      <c r="BC10" s="508"/>
      <c r="BD10" s="519"/>
      <c r="BE10" s="72"/>
    </row>
    <row r="11" spans="1:57" ht="19.5" customHeight="1" thickBot="1" x14ac:dyDescent="0.6">
      <c r="A11" s="72"/>
      <c r="B11" s="526" t="s">
        <v>211</v>
      </c>
      <c r="C11" s="527" t="s">
        <v>69</v>
      </c>
      <c r="D11" s="528"/>
      <c r="E11" s="153">
        <f>IF('様式第4-1導入設備'!E11&lt;&gt;"",'様式第4-1導入設備'!E11,"")</f>
        <v>0</v>
      </c>
      <c r="F11" s="140">
        <f>IF('様式第4-1導入設備'!F11&lt;&gt;"",'様式第4-1導入設備'!F11,"")</f>
        <v>0</v>
      </c>
      <c r="G11" s="43">
        <f>IF('様式第4-1導入設備'!G11&lt;&gt;"",'様式第4-1導入設備'!G11,"")</f>
        <v>0</v>
      </c>
      <c r="H11" s="43">
        <f>IF('様式第4-1導入設備'!I11&lt;&gt;"",'様式第4-1導入設備'!I11,"")</f>
        <v>0</v>
      </c>
      <c r="I11" s="42">
        <f>IF('様式第4-1導入設備'!J11&lt;&gt;"",'様式第4-1導入設備'!J11,"")</f>
        <v>0</v>
      </c>
      <c r="J11" s="44"/>
      <c r="K11" s="42">
        <f>SUM(K13:K62)</f>
        <v>0</v>
      </c>
      <c r="L11" s="41"/>
      <c r="M11" s="41"/>
      <c r="N11" s="41"/>
      <c r="O11" s="45"/>
      <c r="P11" s="45"/>
      <c r="Q11" s="171" t="str">
        <f>IF('様式第4-1導入設備'!S11&lt;&gt;"",'様式第4-1導入設備'!S11,"")</f>
        <v/>
      </c>
      <c r="R11" s="172" t="str">
        <f>IF('様式第4-1導入設備'!T11&lt;&gt;"",'様式第4-1導入設備'!T11,"")</f>
        <v/>
      </c>
      <c r="S11" s="46">
        <f>IF('様式第4-1導入設備'!U11&lt;&gt;"",'様式第4-1導入設備'!U11,"")</f>
        <v>0</v>
      </c>
      <c r="T11" s="46">
        <f>IF('様式第4-1導入設備'!V11&lt;&gt;"",'様式第4-1導入設備'!V11,"")</f>
        <v>0</v>
      </c>
      <c r="U11" s="46">
        <f>IF('様式第4-1導入設備'!Y11&lt;&gt;"",'様式第4-1導入設備'!Y11,"")</f>
        <v>0</v>
      </c>
      <c r="V11" s="46">
        <f>IF('様式第4-1導入設備'!Z11&lt;&gt;"",'様式第4-1導入設備'!Z11,"")</f>
        <v>0</v>
      </c>
      <c r="W11" s="46">
        <f>IF('様式第4-1導入設備'!AA11&lt;&gt;"",'様式第4-1導入設備'!AA11,"")</f>
        <v>0</v>
      </c>
      <c r="X11" s="46">
        <f>IF('様式第4-1導入設備'!AC11&lt;&gt;"",'様式第4-1導入設備'!AC11,"")</f>
        <v>0</v>
      </c>
      <c r="Y11" s="46">
        <f>IF('様式第4-1導入設備'!AD11&lt;&gt;"",'様式第4-1導入設備'!AD11,"")</f>
        <v>0</v>
      </c>
      <c r="Z11" s="46">
        <f>IF('様式第4-1導入設備'!AG11&lt;&gt;"",'様式第4-1導入設備'!AG11,"")</f>
        <v>0</v>
      </c>
      <c r="AA11" s="46">
        <f>IF('様式第4-1導入設備'!AH11&lt;&gt;"",'様式第4-1導入設備'!AH11,"")</f>
        <v>0</v>
      </c>
      <c r="AB11" s="46">
        <f t="shared" ref="AB11" si="0">SUM(AB13:AB62)</f>
        <v>0</v>
      </c>
      <c r="AC11" s="46">
        <f>IF('様式第4-1導入設備'!AJ11&lt;&gt;"",'様式第4-1導入設備'!AJ11,"")</f>
        <v>0</v>
      </c>
      <c r="AD11" s="46">
        <f>IF('様式第4-1導入設備'!AK11&lt;&gt;"",'様式第4-1導入設備'!AK11,"")</f>
        <v>0</v>
      </c>
      <c r="AE11" s="46">
        <f>IF('様式第4-1導入設備'!AN11&lt;&gt;"",'様式第4-1導入設備'!AN11,"")</f>
        <v>0</v>
      </c>
      <c r="AF11" s="46">
        <f>IF('様式第4-1導入設備'!AO11&lt;&gt;"",'様式第4-1導入設備'!AO11,"")</f>
        <v>0</v>
      </c>
      <c r="AG11" s="46">
        <f>IF('様式第4-1導入設備'!AP11&lt;&gt;"",'様式第4-1導入設備'!AP11,"")</f>
        <v>0</v>
      </c>
      <c r="AH11" s="46">
        <f>IF('様式第4-1導入設備'!AR11&lt;&gt;"",'様式第4-1導入設備'!AR11,"")</f>
        <v>0</v>
      </c>
      <c r="AI11" s="46">
        <f>IF('様式第4-1導入設備'!AS11&lt;&gt;"",'様式第4-1導入設備'!AS11,"")</f>
        <v>0</v>
      </c>
      <c r="AJ11" s="46">
        <f>IF('様式第4-1導入設備'!AV11&lt;&gt;"",'様式第4-1導入設備'!AV11,"")</f>
        <v>0</v>
      </c>
      <c r="AK11" s="46">
        <f>IF('様式第4-1導入設備'!AW11&lt;&gt;"",'様式第4-1導入設備'!AW11,"")</f>
        <v>0</v>
      </c>
      <c r="AL11" s="47"/>
      <c r="AM11" s="46">
        <f>IF('様式第4-1導入設備'!AZ11&lt;&gt;"",'様式第4-1導入設備'!AZ11,"")</f>
        <v>0</v>
      </c>
      <c r="AN11" s="46">
        <f>IF('様式第4-1導入設備'!BA11&lt;&gt;"",'様式第4-1導入設備'!BA11,"")</f>
        <v>0</v>
      </c>
      <c r="AO11" s="46">
        <f>IF('様式第4-1導入設備'!BD11&lt;&gt;"",'様式第4-1導入設備'!BD11,"")</f>
        <v>0</v>
      </c>
      <c r="AP11" s="46">
        <f>IF('様式第4-1導入設備'!BE11&lt;&gt;"",'様式第4-1導入設備'!BE11,"")</f>
        <v>0</v>
      </c>
      <c r="AQ11" s="46">
        <f>IF('様式第4-1導入設備'!BF11&lt;&gt;"",'様式第4-1導入設備'!BF11,"")</f>
        <v>0</v>
      </c>
      <c r="AR11" s="46">
        <f>IF('様式第4-1導入設備'!BH11&lt;&gt;"",'様式第4-1導入設備'!BH11,"")</f>
        <v>0</v>
      </c>
      <c r="AS11" s="46">
        <f>IF('様式第4-1導入設備'!BI11&lt;&gt;"",'様式第4-1導入設備'!BI11,"")</f>
        <v>0</v>
      </c>
      <c r="AT11" s="46">
        <f>IF('様式第4-1導入設備'!BL11&lt;&gt;"",'様式第4-1導入設備'!BL11,"")</f>
        <v>0</v>
      </c>
      <c r="AU11" s="46">
        <f>IF('様式第4-1導入設備'!BM11&lt;&gt;"",'様式第4-1導入設備'!BM11,"")</f>
        <v>0</v>
      </c>
      <c r="AV11" s="46">
        <f t="shared" ref="AV11" si="1">IFERROR(AW11/E11,0)</f>
        <v>0</v>
      </c>
      <c r="AW11" s="42">
        <f>IF('様式第4-1導入設備'!BO11&lt;&gt;"",'様式第4-1導入設備'!BO11,"")</f>
        <v>0</v>
      </c>
      <c r="AX11" s="161" t="str">
        <f>IF('様式第4-1導入設備'!BT11&lt;&gt;"",'様式第4-1導入設備'!BT11,"")</f>
        <v/>
      </c>
      <c r="AY11" s="160" t="str">
        <f>IF('様式第4-1導入設備'!BU11&lt;&gt;"",'様式第4-1導入設備'!BU11,"")</f>
        <v/>
      </c>
      <c r="AZ11" s="161" t="str">
        <f>IF('様式第4-1導入設備'!BV11&lt;&gt;"",'様式第4-1導入設備'!BV11,"")</f>
        <v/>
      </c>
      <c r="BA11" s="161" t="str">
        <f>IF('様式第4-1導入設備'!BW11&lt;&gt;"",'様式第4-1導入設備'!BW11,"")</f>
        <v/>
      </c>
      <c r="BB11" s="161" t="str">
        <f>IF('様式第4-1導入設備'!BX11&lt;&gt;"",'様式第4-1導入設備'!BX11,"")</f>
        <v/>
      </c>
      <c r="BC11" s="161" t="str">
        <f>IF('様式第4-1導入設備'!BY11&lt;&gt;"",'様式第4-1導入設備'!BY11,"")</f>
        <v/>
      </c>
      <c r="BD11" s="41"/>
      <c r="BE11" s="72"/>
    </row>
    <row r="12" spans="1:57" ht="19.5" customHeight="1" thickTop="1" x14ac:dyDescent="0.55000000000000004">
      <c r="A12" s="72"/>
      <c r="B12" s="526"/>
      <c r="C12" s="162" t="s">
        <v>209</v>
      </c>
      <c r="D12" s="162" t="s">
        <v>210</v>
      </c>
      <c r="E12" s="98"/>
      <c r="F12" s="99"/>
      <c r="G12" s="100"/>
      <c r="H12" s="101"/>
      <c r="I12" s="99"/>
      <c r="J12" s="99"/>
      <c r="K12" s="99"/>
      <c r="L12" s="102"/>
      <c r="M12" s="102"/>
      <c r="N12" s="102"/>
      <c r="O12" s="103"/>
      <c r="P12" s="103"/>
      <c r="Q12" s="104"/>
      <c r="R12" s="105"/>
      <c r="S12" s="106"/>
      <c r="T12" s="106"/>
      <c r="U12" s="106"/>
      <c r="V12" s="106"/>
      <c r="W12" s="106"/>
      <c r="X12" s="106"/>
      <c r="Y12" s="106"/>
      <c r="Z12" s="106"/>
      <c r="AA12" s="106"/>
      <c r="AB12" s="106"/>
      <c r="AC12" s="106"/>
      <c r="AD12" s="106"/>
      <c r="AE12" s="106"/>
      <c r="AF12" s="106"/>
      <c r="AG12" s="106"/>
      <c r="AH12" s="106"/>
      <c r="AI12" s="106"/>
      <c r="AJ12" s="106"/>
      <c r="AK12" s="106"/>
      <c r="AL12" s="107"/>
      <c r="AM12" s="106"/>
      <c r="AN12" s="106"/>
      <c r="AO12" s="106"/>
      <c r="AP12" s="106"/>
      <c r="AQ12" s="106"/>
      <c r="AR12" s="106"/>
      <c r="AS12" s="106"/>
      <c r="AT12" s="106"/>
      <c r="AU12" s="106"/>
      <c r="AV12" s="99"/>
      <c r="AW12" s="99"/>
      <c r="AX12" s="108"/>
      <c r="AY12" s="99"/>
      <c r="AZ12" s="99"/>
      <c r="BA12" s="99"/>
      <c r="BB12" s="99"/>
      <c r="BC12" s="99"/>
      <c r="BD12" s="109"/>
      <c r="BE12" s="72"/>
    </row>
    <row r="13" spans="1:57" x14ac:dyDescent="0.55000000000000004">
      <c r="A13" s="72"/>
      <c r="B13" s="40">
        <v>1</v>
      </c>
      <c r="C13" s="173" t="str">
        <f>IF('様式第4-1導入設備'!C13&lt;&gt;"",'様式第4-1導入設備'!C13,"")</f>
        <v/>
      </c>
      <c r="D13" s="173" t="str">
        <f>IF('様式第4-1導入設備'!D13&lt;&gt;"",'様式第4-1導入設備'!D13,"")</f>
        <v/>
      </c>
      <c r="E13" s="174" t="str">
        <f>IF('様式第4-1導入設備'!E13&lt;&gt;"",'様式第4-1導入設備'!E13,"")</f>
        <v/>
      </c>
      <c r="F13" s="174" t="str">
        <f>IF('様式第4-1導入設備'!F13&lt;&gt;"",'様式第4-1導入設備'!F13,"")</f>
        <v/>
      </c>
      <c r="G13" s="154">
        <f t="shared" ref="G13:G62" si="2">IFERROR(F13/E13,0)</f>
        <v>0</v>
      </c>
      <c r="H13" s="175" t="str">
        <f>IF('様式第4-1導入設備'!I13&lt;&gt;"",'様式第4-1導入設備'!I13,"")</f>
        <v/>
      </c>
      <c r="I13" s="48">
        <f>IF('様式第4-1導入設備'!J13&lt;&gt;"",'様式第4-1導入設備'!J13,"")</f>
        <v>0</v>
      </c>
      <c r="J13" s="176" t="str">
        <f>IF('様式第4-1導入設備'!K13&lt;&gt;"",'様式第4-1導入設備'!K13,"")</f>
        <v/>
      </c>
      <c r="K13" s="177" t="str">
        <f>IF('様式第4-1導入設備'!L13&lt;&gt;"",'様式第4-1導入設備'!L13,"")</f>
        <v/>
      </c>
      <c r="L13" s="178" t="str">
        <f>IF('様式第4-1導入設備'!N13&lt;&gt;"",'様式第4-1導入設備'!N13,"")</f>
        <v/>
      </c>
      <c r="M13" s="173" t="str">
        <f>IF('様式第4-1導入設備'!O13&lt;&gt;"",'様式第4-1導入設備'!O13,"")</f>
        <v/>
      </c>
      <c r="N13" s="173" t="str">
        <f>IF('様式第4-1導入設備'!P13&lt;&gt;"",'様式第4-1導入設備'!P13,"")</f>
        <v/>
      </c>
      <c r="O13" s="179" t="str">
        <f>IF('様式第4-1導入設備'!Q13&lt;&gt;"",'様式第4-1導入設備'!Q13,"")</f>
        <v/>
      </c>
      <c r="P13" s="173" t="str">
        <f>IF('様式第4-1導入設備'!R13&lt;&gt;"",'様式第4-1導入設備'!R13,"")</f>
        <v/>
      </c>
      <c r="Q13" s="180" t="str">
        <f>IF('様式第4-1導入設備'!S13&lt;&gt;"",'様式第4-1導入設備'!S13,"")</f>
        <v/>
      </c>
      <c r="R13" s="181" t="str">
        <f>IF('様式第4-1導入設備'!T13&lt;&gt;"",'様式第4-1導入設備'!T13,"")</f>
        <v/>
      </c>
      <c r="S13" s="49">
        <f>IF('様式第4-1導入設備'!U13&lt;&gt;"",'様式第4-1導入設備'!U13,"")</f>
        <v>0</v>
      </c>
      <c r="T13" s="182" t="str">
        <f>IF('様式第4-1導入設備'!V13&lt;&gt;"",'様式第4-1導入設備'!V13,"")</f>
        <v/>
      </c>
      <c r="U13" s="182" t="str">
        <f>IF('様式第4-1導入設備'!Y13&lt;&gt;"",'様式第4-1導入設備'!Y13,"")</f>
        <v/>
      </c>
      <c r="V13" s="182" t="str">
        <f>IF('様式第4-1導入設備'!Z13&lt;&gt;"",'様式第4-1導入設備'!Z13,"")</f>
        <v/>
      </c>
      <c r="W13" s="182" t="str">
        <f>IF('様式第4-1導入設備'!AA13&lt;&gt;"",'様式第4-1導入設備'!AA13,"")</f>
        <v/>
      </c>
      <c r="X13" s="49">
        <f>IF('様式第4-1導入設備'!AC13&lt;&gt;"",'様式第4-1導入設備'!AC13,"")</f>
        <v>0</v>
      </c>
      <c r="Y13" s="182" t="str">
        <f>IF('様式第4-1導入設備'!AD13&lt;&gt;"",'様式第4-1導入設備'!AD13,"")</f>
        <v/>
      </c>
      <c r="Z13" s="182">
        <f>IF('様式第4-1導入設備'!AG13&lt;&gt;"",'様式第4-1導入設備'!AG13,"")</f>
        <v>0</v>
      </c>
      <c r="AA13" s="182" t="str">
        <f>IF('様式第4-1導入設備'!AH13&lt;&gt;"",'様式第4-1導入設備'!AH13,"")</f>
        <v/>
      </c>
      <c r="AB13" s="182"/>
      <c r="AC13" s="49">
        <f>IF('様式第4-1導入設備'!AJ13&lt;&gt;"",'様式第4-1導入設備'!AJ13,"")</f>
        <v>0</v>
      </c>
      <c r="AD13" s="182" t="str">
        <f>IF('様式第4-1導入設備'!AK13&lt;&gt;"",'様式第4-1導入設備'!AK13,"")</f>
        <v/>
      </c>
      <c r="AE13" s="182" t="str">
        <f>IF('様式第4-1導入設備'!AN13&lt;&gt;"",'様式第4-1導入設備'!AN13,"")</f>
        <v/>
      </c>
      <c r="AF13" s="182" t="str">
        <f>IF('様式第4-1導入設備'!AO13&lt;&gt;"",'様式第4-1導入設備'!AO13,"")</f>
        <v/>
      </c>
      <c r="AG13" s="182" t="str">
        <f>IF('様式第4-1導入設備'!AP13&lt;&gt;"",'様式第4-1導入設備'!AP13,"")</f>
        <v/>
      </c>
      <c r="AH13" s="49">
        <f>IF('様式第4-1導入設備'!AR13&lt;&gt;"",'様式第4-1導入設備'!AR13,"")</f>
        <v>0</v>
      </c>
      <c r="AI13" s="182" t="str">
        <f>IF('様式第4-1導入設備'!AS13&lt;&gt;"",'様式第4-1導入設備'!AS13,"")</f>
        <v/>
      </c>
      <c r="AJ13" s="182">
        <f>IF('様式第4-1導入設備'!AV13&lt;&gt;"",'様式第4-1導入設備'!AV13,"")</f>
        <v>0</v>
      </c>
      <c r="AK13" s="182" t="str">
        <f>IF('様式第4-1導入設備'!AW13&lt;&gt;"",'様式第4-1導入設備'!AW13,"")</f>
        <v/>
      </c>
      <c r="AL13" s="183"/>
      <c r="AM13" s="49">
        <f>IF('様式第4-1導入設備'!AZ13&lt;&gt;"",'様式第4-1導入設備'!AZ13,"")</f>
        <v>0</v>
      </c>
      <c r="AN13" s="184">
        <f>IF('様式第4-1導入設備'!BA13&lt;&gt;"",'様式第4-1導入設備'!BA13,"")</f>
        <v>0</v>
      </c>
      <c r="AO13" s="184">
        <f>IF('様式第4-1導入設備'!BD13&lt;&gt;"",'様式第4-1導入設備'!BD13,"")</f>
        <v>0</v>
      </c>
      <c r="AP13" s="184">
        <f>IF('様式第4-1導入設備'!BE13&lt;&gt;"",'様式第4-1導入設備'!BE13,"")</f>
        <v>0</v>
      </c>
      <c r="AQ13" s="184">
        <f>IF('様式第4-1導入設備'!BF13&lt;&gt;"",'様式第4-1導入設備'!BF13,"")</f>
        <v>0</v>
      </c>
      <c r="AR13" s="49">
        <f>IF('様式第4-1導入設備'!BH13&lt;&gt;"",'様式第4-1導入設備'!BH13,"")</f>
        <v>0</v>
      </c>
      <c r="AS13" s="184">
        <f>IF('様式第4-1導入設備'!BI13&lt;&gt;"",'様式第4-1導入設備'!BI13,"")</f>
        <v>0</v>
      </c>
      <c r="AT13" s="184">
        <f>IF('様式第4-1導入設備'!BL13&lt;&gt;"",'様式第4-1導入設備'!BL13,"")</f>
        <v>0</v>
      </c>
      <c r="AU13" s="184">
        <f>IF('様式第4-1導入設備'!BM13&lt;&gt;"",'様式第4-1導入設備'!BM13,"")</f>
        <v>0</v>
      </c>
      <c r="AV13" s="157">
        <f>IF('様式第4-1導入設備'!BN13&lt;&gt;"",'様式第4-1導入設備'!BN13,"")</f>
        <v>0</v>
      </c>
      <c r="AW13" s="48">
        <f>IF('様式第4-1導入設備'!BO13&lt;&gt;"",'様式第4-1導入設備'!BO13,"")</f>
        <v>0</v>
      </c>
      <c r="AX13" s="185" t="str">
        <f>IF('様式第4-1導入設備'!BT13&lt;&gt;"",'様式第4-1導入設備'!BT13,"")</f>
        <v/>
      </c>
      <c r="AY13" s="185" t="str">
        <f>IF('様式第4-1導入設備'!BU13&lt;&gt;"",'様式第4-1導入設備'!BU13,"")</f>
        <v/>
      </c>
      <c r="AZ13" s="185" t="str">
        <f>IF('様式第4-1導入設備'!BV13&lt;&gt;"",'様式第4-1導入設備'!BV13,"")</f>
        <v/>
      </c>
      <c r="BA13" s="185" t="str">
        <f>IF('様式第4-1導入設備'!BW13&lt;&gt;"",'様式第4-1導入設備'!BW13,"")</f>
        <v/>
      </c>
      <c r="BB13" s="185" t="str">
        <f>IF('様式第4-1導入設備'!BX13&lt;&gt;"",'様式第4-1導入設備'!BX13,"")</f>
        <v/>
      </c>
      <c r="BC13" s="185" t="str">
        <f>IF('様式第4-1導入設備'!BY13&lt;&gt;"",'様式第4-1導入設備'!BY13,"")</f>
        <v/>
      </c>
      <c r="BD13" s="178" t="str">
        <f>IF('様式第4-1導入設備'!CB13&lt;&gt;"",'様式第4-1導入設備'!CB13,"")</f>
        <v/>
      </c>
      <c r="BE13" s="72"/>
    </row>
    <row r="14" spans="1:57" x14ac:dyDescent="0.55000000000000004">
      <c r="A14" s="72"/>
      <c r="B14" s="40">
        <f t="shared" ref="B14:B62" si="3">B13+1</f>
        <v>2</v>
      </c>
      <c r="C14" s="173" t="str">
        <f>IF('様式第4-1導入設備'!C14&lt;&gt;"",'様式第4-1導入設備'!C14,"")</f>
        <v/>
      </c>
      <c r="D14" s="173" t="str">
        <f>IF('様式第4-1導入設備'!D14&lt;&gt;"",'様式第4-1導入設備'!D14,"")</f>
        <v/>
      </c>
      <c r="E14" s="174" t="str">
        <f>IF('様式第4-1導入設備'!E14&lt;&gt;"",'様式第4-1導入設備'!E14,"")</f>
        <v/>
      </c>
      <c r="F14" s="174" t="str">
        <f>IF('様式第4-1導入設備'!F14&lt;&gt;"",'様式第4-1導入設備'!F14,"")</f>
        <v/>
      </c>
      <c r="G14" s="139">
        <f t="shared" si="2"/>
        <v>0</v>
      </c>
      <c r="H14" s="175" t="str">
        <f>IF('様式第4-1導入設備'!I14&lt;&gt;"",'様式第4-1導入設備'!I14,"")</f>
        <v/>
      </c>
      <c r="I14" s="48">
        <f>IF('様式第4-1導入設備'!J14&lt;&gt;"",'様式第4-1導入設備'!J14,"")</f>
        <v>0</v>
      </c>
      <c r="J14" s="176" t="str">
        <f>IF('様式第4-1導入設備'!K14&lt;&gt;"",'様式第4-1導入設備'!K14,"")</f>
        <v/>
      </c>
      <c r="K14" s="177" t="str">
        <f>IF('様式第4-1導入設備'!L14&lt;&gt;"",'様式第4-1導入設備'!L14,"")</f>
        <v/>
      </c>
      <c r="L14" s="178" t="str">
        <f>IF('様式第4-1導入設備'!N14&lt;&gt;"",'様式第4-1導入設備'!N14,"")</f>
        <v/>
      </c>
      <c r="M14" s="173" t="str">
        <f>IF('様式第4-1導入設備'!O14&lt;&gt;"",'様式第4-1導入設備'!O14,"")</f>
        <v/>
      </c>
      <c r="N14" s="173" t="str">
        <f>IF('様式第4-1導入設備'!P14&lt;&gt;"",'様式第4-1導入設備'!P14,"")</f>
        <v/>
      </c>
      <c r="O14" s="179" t="str">
        <f>IF('様式第4-1導入設備'!Q14&lt;&gt;"",'様式第4-1導入設備'!Q14,"")</f>
        <v/>
      </c>
      <c r="P14" s="173" t="str">
        <f>IF('様式第4-1導入設備'!R14&lt;&gt;"",'様式第4-1導入設備'!R14,"")</f>
        <v/>
      </c>
      <c r="Q14" s="180" t="str">
        <f>IF('様式第4-1導入設備'!S14&lt;&gt;"",'様式第4-1導入設備'!S14,"")</f>
        <v/>
      </c>
      <c r="R14" s="181" t="str">
        <f>IF('様式第4-1導入設備'!T14&lt;&gt;"",'様式第4-1導入設備'!T14,"")</f>
        <v/>
      </c>
      <c r="S14" s="49">
        <f>IF('様式第4-1導入設備'!U14&lt;&gt;"",'様式第4-1導入設備'!U14,"")</f>
        <v>0</v>
      </c>
      <c r="T14" s="182" t="str">
        <f>IF('様式第4-1導入設備'!V14&lt;&gt;"",'様式第4-1導入設備'!V14,"")</f>
        <v/>
      </c>
      <c r="U14" s="182" t="str">
        <f>IF('様式第4-1導入設備'!Y14&lt;&gt;"",'様式第4-1導入設備'!Y14,"")</f>
        <v/>
      </c>
      <c r="V14" s="182" t="str">
        <f>IF('様式第4-1導入設備'!Z14&lt;&gt;"",'様式第4-1導入設備'!Z14,"")</f>
        <v/>
      </c>
      <c r="W14" s="182" t="str">
        <f>IF('様式第4-1導入設備'!AA14&lt;&gt;"",'様式第4-1導入設備'!AA14,"")</f>
        <v/>
      </c>
      <c r="X14" s="49">
        <f>IF('様式第4-1導入設備'!AC14&lt;&gt;"",'様式第4-1導入設備'!AC14,"")</f>
        <v>0</v>
      </c>
      <c r="Y14" s="182" t="str">
        <f>IF('様式第4-1導入設備'!AD14&lt;&gt;"",'様式第4-1導入設備'!AD14,"")</f>
        <v/>
      </c>
      <c r="Z14" s="182">
        <f>IF('様式第4-1導入設備'!AG14&lt;&gt;"",'様式第4-1導入設備'!AG14,"")</f>
        <v>0</v>
      </c>
      <c r="AA14" s="182" t="str">
        <f>IF('様式第4-1導入設備'!AH14&lt;&gt;"",'様式第4-1導入設備'!AH14,"")</f>
        <v/>
      </c>
      <c r="AB14" s="186"/>
      <c r="AC14" s="49">
        <f>IF('様式第4-1導入設備'!AJ14&lt;&gt;"",'様式第4-1導入設備'!AJ14,"")</f>
        <v>0</v>
      </c>
      <c r="AD14" s="182" t="str">
        <f>IF('様式第4-1導入設備'!AK14&lt;&gt;"",'様式第4-1導入設備'!AK14,"")</f>
        <v/>
      </c>
      <c r="AE14" s="182" t="str">
        <f>IF('様式第4-1導入設備'!AN14&lt;&gt;"",'様式第4-1導入設備'!AN14,"")</f>
        <v/>
      </c>
      <c r="AF14" s="182" t="str">
        <f>IF('様式第4-1導入設備'!AO14&lt;&gt;"",'様式第4-1導入設備'!AO14,"")</f>
        <v/>
      </c>
      <c r="AG14" s="182" t="str">
        <f>IF('様式第4-1導入設備'!AP14&lt;&gt;"",'様式第4-1導入設備'!AP14,"")</f>
        <v/>
      </c>
      <c r="AH14" s="49">
        <f>IF('様式第4-1導入設備'!AR14&lt;&gt;"",'様式第4-1導入設備'!AR14,"")</f>
        <v>0</v>
      </c>
      <c r="AI14" s="182" t="str">
        <f>IF('様式第4-1導入設備'!AS14&lt;&gt;"",'様式第4-1導入設備'!AS14,"")</f>
        <v/>
      </c>
      <c r="AJ14" s="182">
        <f>IF('様式第4-1導入設備'!AV14&lt;&gt;"",'様式第4-1導入設備'!AV14,"")</f>
        <v>0</v>
      </c>
      <c r="AK14" s="182" t="str">
        <f>IF('様式第4-1導入設備'!AW14&lt;&gt;"",'様式第4-1導入設備'!AW14,"")</f>
        <v/>
      </c>
      <c r="AL14" s="187"/>
      <c r="AM14" s="49">
        <f>IF('様式第4-1導入設備'!AZ14&lt;&gt;"",'様式第4-1導入設備'!AZ14,"")</f>
        <v>0</v>
      </c>
      <c r="AN14" s="184">
        <f>IF('様式第4-1導入設備'!BA14&lt;&gt;"",'様式第4-1導入設備'!BA14,"")</f>
        <v>0</v>
      </c>
      <c r="AO14" s="184">
        <f>IF('様式第4-1導入設備'!BD14&lt;&gt;"",'様式第4-1導入設備'!BD14,"")</f>
        <v>0</v>
      </c>
      <c r="AP14" s="184">
        <f>IF('様式第4-1導入設備'!BE14&lt;&gt;"",'様式第4-1導入設備'!BE14,"")</f>
        <v>0</v>
      </c>
      <c r="AQ14" s="184">
        <f>IF('様式第4-1導入設備'!BF14&lt;&gt;"",'様式第4-1導入設備'!BF14,"")</f>
        <v>0</v>
      </c>
      <c r="AR14" s="49">
        <f>IF('様式第4-1導入設備'!BH14&lt;&gt;"",'様式第4-1導入設備'!BH14,"")</f>
        <v>0</v>
      </c>
      <c r="AS14" s="184">
        <f>IF('様式第4-1導入設備'!BI14&lt;&gt;"",'様式第4-1導入設備'!BI14,"")</f>
        <v>0</v>
      </c>
      <c r="AT14" s="184">
        <f>IF('様式第4-1導入設備'!BL14&lt;&gt;"",'様式第4-1導入設備'!BL14,"")</f>
        <v>0</v>
      </c>
      <c r="AU14" s="184">
        <f>IF('様式第4-1導入設備'!BM14&lt;&gt;"",'様式第4-1導入設備'!BM14,"")</f>
        <v>0</v>
      </c>
      <c r="AV14" s="157">
        <f>IF('様式第4-1導入設備'!BN14&lt;&gt;"",'様式第4-1導入設備'!BN14,"")</f>
        <v>0</v>
      </c>
      <c r="AW14" s="48">
        <f>IF('様式第4-1導入設備'!BO14&lt;&gt;"",'様式第4-1導入設備'!BO14,"")</f>
        <v>0</v>
      </c>
      <c r="AX14" s="185" t="str">
        <f>IF('様式第4-1導入設備'!BT14&lt;&gt;"",'様式第4-1導入設備'!BT14,"")</f>
        <v/>
      </c>
      <c r="AY14" s="185" t="str">
        <f>IF('様式第4-1導入設備'!BU14&lt;&gt;"",'様式第4-1導入設備'!BU14,"")</f>
        <v/>
      </c>
      <c r="AZ14" s="185" t="str">
        <f>IF('様式第4-1導入設備'!BV14&lt;&gt;"",'様式第4-1導入設備'!BV14,"")</f>
        <v/>
      </c>
      <c r="BA14" s="185" t="str">
        <f>IF('様式第4-1導入設備'!BW14&lt;&gt;"",'様式第4-1導入設備'!BW14,"")</f>
        <v/>
      </c>
      <c r="BB14" s="185" t="str">
        <f>IF('様式第4-1導入設備'!BX14&lt;&gt;"",'様式第4-1導入設備'!BX14,"")</f>
        <v/>
      </c>
      <c r="BC14" s="185" t="str">
        <f>IF('様式第4-1導入設備'!BY14&lt;&gt;"",'様式第4-1導入設備'!BY14,"")</f>
        <v/>
      </c>
      <c r="BD14" s="178" t="str">
        <f>IF('様式第4-1導入設備'!CB14&lt;&gt;"",'様式第4-1導入設備'!CB14,"")</f>
        <v/>
      </c>
      <c r="BE14" s="72"/>
    </row>
    <row r="15" spans="1:57" x14ac:dyDescent="0.55000000000000004">
      <c r="A15" s="72"/>
      <c r="B15" s="40">
        <f t="shared" si="3"/>
        <v>3</v>
      </c>
      <c r="C15" s="173" t="str">
        <f>IF('様式第4-1導入設備'!C15&lt;&gt;"",'様式第4-1導入設備'!C15,"")</f>
        <v/>
      </c>
      <c r="D15" s="173" t="str">
        <f>IF('様式第4-1導入設備'!D15&lt;&gt;"",'様式第4-1導入設備'!D15,"")</f>
        <v/>
      </c>
      <c r="E15" s="174" t="str">
        <f>IF('様式第4-1導入設備'!E15&lt;&gt;"",'様式第4-1導入設備'!E15,"")</f>
        <v/>
      </c>
      <c r="F15" s="174" t="str">
        <f>IF('様式第4-1導入設備'!F15&lt;&gt;"",'様式第4-1導入設備'!F15,"")</f>
        <v/>
      </c>
      <c r="G15" s="139">
        <f t="shared" si="2"/>
        <v>0</v>
      </c>
      <c r="H15" s="175" t="str">
        <f>IF('様式第4-1導入設備'!I15&lt;&gt;"",'様式第4-1導入設備'!I15,"")</f>
        <v/>
      </c>
      <c r="I15" s="48">
        <f>IF('様式第4-1導入設備'!J15&lt;&gt;"",'様式第4-1導入設備'!J15,"")</f>
        <v>0</v>
      </c>
      <c r="J15" s="176" t="str">
        <f>IF('様式第4-1導入設備'!K15&lt;&gt;"",'様式第4-1導入設備'!K15,"")</f>
        <v/>
      </c>
      <c r="K15" s="177" t="str">
        <f>IF('様式第4-1導入設備'!L15&lt;&gt;"",'様式第4-1導入設備'!L15,"")</f>
        <v/>
      </c>
      <c r="L15" s="178" t="str">
        <f>IF('様式第4-1導入設備'!N15&lt;&gt;"",'様式第4-1導入設備'!N15,"")</f>
        <v/>
      </c>
      <c r="M15" s="173" t="str">
        <f>IF('様式第4-1導入設備'!O15&lt;&gt;"",'様式第4-1導入設備'!O15,"")</f>
        <v/>
      </c>
      <c r="N15" s="173" t="str">
        <f>IF('様式第4-1導入設備'!P15&lt;&gt;"",'様式第4-1導入設備'!P15,"")</f>
        <v/>
      </c>
      <c r="O15" s="179" t="str">
        <f>IF('様式第4-1導入設備'!Q15&lt;&gt;"",'様式第4-1導入設備'!Q15,"")</f>
        <v/>
      </c>
      <c r="P15" s="173" t="str">
        <f>IF('様式第4-1導入設備'!R15&lt;&gt;"",'様式第4-1導入設備'!R15,"")</f>
        <v/>
      </c>
      <c r="Q15" s="180" t="str">
        <f>IF('様式第4-1導入設備'!S15&lt;&gt;"",'様式第4-1導入設備'!S15,"")</f>
        <v/>
      </c>
      <c r="R15" s="181" t="str">
        <f>IF('様式第4-1導入設備'!T15&lt;&gt;"",'様式第4-1導入設備'!T15,"")</f>
        <v/>
      </c>
      <c r="S15" s="49">
        <f>IF('様式第4-1導入設備'!U15&lt;&gt;"",'様式第4-1導入設備'!U15,"")</f>
        <v>0</v>
      </c>
      <c r="T15" s="182" t="str">
        <f>IF('様式第4-1導入設備'!V15&lt;&gt;"",'様式第4-1導入設備'!V15,"")</f>
        <v/>
      </c>
      <c r="U15" s="182" t="str">
        <f>IF('様式第4-1導入設備'!Y15&lt;&gt;"",'様式第4-1導入設備'!Y15,"")</f>
        <v/>
      </c>
      <c r="V15" s="182" t="str">
        <f>IF('様式第4-1導入設備'!Z15&lt;&gt;"",'様式第4-1導入設備'!Z15,"")</f>
        <v/>
      </c>
      <c r="W15" s="182" t="str">
        <f>IF('様式第4-1導入設備'!AA15&lt;&gt;"",'様式第4-1導入設備'!AA15,"")</f>
        <v/>
      </c>
      <c r="X15" s="49">
        <f>IF('様式第4-1導入設備'!AC15&lt;&gt;"",'様式第4-1導入設備'!AC15,"")</f>
        <v>0</v>
      </c>
      <c r="Y15" s="182" t="str">
        <f>IF('様式第4-1導入設備'!AD15&lt;&gt;"",'様式第4-1導入設備'!AD15,"")</f>
        <v/>
      </c>
      <c r="Z15" s="182">
        <f>IF('様式第4-1導入設備'!AG15&lt;&gt;"",'様式第4-1導入設備'!AG15,"")</f>
        <v>0</v>
      </c>
      <c r="AA15" s="182" t="str">
        <f>IF('様式第4-1導入設備'!AH15&lt;&gt;"",'様式第4-1導入設備'!AH15,"")</f>
        <v/>
      </c>
      <c r="AB15" s="186"/>
      <c r="AC15" s="49">
        <f>IF('様式第4-1導入設備'!AJ15&lt;&gt;"",'様式第4-1導入設備'!AJ15,"")</f>
        <v>0</v>
      </c>
      <c r="AD15" s="182" t="str">
        <f>IF('様式第4-1導入設備'!AK15&lt;&gt;"",'様式第4-1導入設備'!AK15,"")</f>
        <v/>
      </c>
      <c r="AE15" s="182" t="str">
        <f>IF('様式第4-1導入設備'!AN15&lt;&gt;"",'様式第4-1導入設備'!AN15,"")</f>
        <v/>
      </c>
      <c r="AF15" s="182" t="str">
        <f>IF('様式第4-1導入設備'!AO15&lt;&gt;"",'様式第4-1導入設備'!AO15,"")</f>
        <v/>
      </c>
      <c r="AG15" s="182" t="str">
        <f>IF('様式第4-1導入設備'!AP15&lt;&gt;"",'様式第4-1導入設備'!AP15,"")</f>
        <v/>
      </c>
      <c r="AH15" s="49">
        <f>IF('様式第4-1導入設備'!AR15&lt;&gt;"",'様式第4-1導入設備'!AR15,"")</f>
        <v>0</v>
      </c>
      <c r="AI15" s="182" t="str">
        <f>IF('様式第4-1導入設備'!AS15&lt;&gt;"",'様式第4-1導入設備'!AS15,"")</f>
        <v/>
      </c>
      <c r="AJ15" s="182">
        <f>IF('様式第4-1導入設備'!AV15&lt;&gt;"",'様式第4-1導入設備'!AV15,"")</f>
        <v>0</v>
      </c>
      <c r="AK15" s="182" t="str">
        <f>IF('様式第4-1導入設備'!AW15&lt;&gt;"",'様式第4-1導入設備'!AW15,"")</f>
        <v/>
      </c>
      <c r="AL15" s="187"/>
      <c r="AM15" s="49">
        <f>IF('様式第4-1導入設備'!AZ15&lt;&gt;"",'様式第4-1導入設備'!AZ15,"")</f>
        <v>0</v>
      </c>
      <c r="AN15" s="184">
        <f>IF('様式第4-1導入設備'!BA15&lt;&gt;"",'様式第4-1導入設備'!BA15,"")</f>
        <v>0</v>
      </c>
      <c r="AO15" s="184">
        <f>IF('様式第4-1導入設備'!BD15&lt;&gt;"",'様式第4-1導入設備'!BD15,"")</f>
        <v>0</v>
      </c>
      <c r="AP15" s="184">
        <f>IF('様式第4-1導入設備'!BE15&lt;&gt;"",'様式第4-1導入設備'!BE15,"")</f>
        <v>0</v>
      </c>
      <c r="AQ15" s="184">
        <f>IF('様式第4-1導入設備'!BF15&lt;&gt;"",'様式第4-1導入設備'!BF15,"")</f>
        <v>0</v>
      </c>
      <c r="AR15" s="49">
        <f>IF('様式第4-1導入設備'!BH15&lt;&gt;"",'様式第4-1導入設備'!BH15,"")</f>
        <v>0</v>
      </c>
      <c r="AS15" s="184">
        <f>IF('様式第4-1導入設備'!BI15&lt;&gt;"",'様式第4-1導入設備'!BI15,"")</f>
        <v>0</v>
      </c>
      <c r="AT15" s="184">
        <f>IF('様式第4-1導入設備'!BL15&lt;&gt;"",'様式第4-1導入設備'!BL15,"")</f>
        <v>0</v>
      </c>
      <c r="AU15" s="184">
        <f>IF('様式第4-1導入設備'!BM15&lt;&gt;"",'様式第4-1導入設備'!BM15,"")</f>
        <v>0</v>
      </c>
      <c r="AV15" s="157">
        <f>IF('様式第4-1導入設備'!BN15&lt;&gt;"",'様式第4-1導入設備'!BN15,"")</f>
        <v>0</v>
      </c>
      <c r="AW15" s="48">
        <f>IF('様式第4-1導入設備'!BO15&lt;&gt;"",'様式第4-1導入設備'!BO15,"")</f>
        <v>0</v>
      </c>
      <c r="AX15" s="185" t="str">
        <f>IF('様式第4-1導入設備'!BT15&lt;&gt;"",'様式第4-1導入設備'!BT15,"")</f>
        <v/>
      </c>
      <c r="AY15" s="185" t="str">
        <f>IF('様式第4-1導入設備'!BU15&lt;&gt;"",'様式第4-1導入設備'!BU15,"")</f>
        <v/>
      </c>
      <c r="AZ15" s="185" t="str">
        <f>IF('様式第4-1導入設備'!BV15&lt;&gt;"",'様式第4-1導入設備'!BV15,"")</f>
        <v/>
      </c>
      <c r="BA15" s="185" t="str">
        <f>IF('様式第4-1導入設備'!BW15&lt;&gt;"",'様式第4-1導入設備'!BW15,"")</f>
        <v/>
      </c>
      <c r="BB15" s="185" t="str">
        <f>IF('様式第4-1導入設備'!BX15&lt;&gt;"",'様式第4-1導入設備'!BX15,"")</f>
        <v/>
      </c>
      <c r="BC15" s="185" t="str">
        <f>IF('様式第4-1導入設備'!BY15&lt;&gt;"",'様式第4-1導入設備'!BY15,"")</f>
        <v/>
      </c>
      <c r="BD15" s="178" t="str">
        <f>IF('様式第4-1導入設備'!CB15&lt;&gt;"",'様式第4-1導入設備'!CB15,"")</f>
        <v/>
      </c>
      <c r="BE15" s="72"/>
    </row>
    <row r="16" spans="1:57" x14ac:dyDescent="0.55000000000000004">
      <c r="A16" s="72"/>
      <c r="B16" s="40">
        <f t="shared" si="3"/>
        <v>4</v>
      </c>
      <c r="C16" s="173" t="str">
        <f>IF('様式第4-1導入設備'!C16&lt;&gt;"",'様式第4-1導入設備'!C16,"")</f>
        <v/>
      </c>
      <c r="D16" s="173" t="str">
        <f>IF('様式第4-1導入設備'!D16&lt;&gt;"",'様式第4-1導入設備'!D16,"")</f>
        <v/>
      </c>
      <c r="E16" s="174" t="str">
        <f>IF('様式第4-1導入設備'!E16&lt;&gt;"",'様式第4-1導入設備'!E16,"")</f>
        <v/>
      </c>
      <c r="F16" s="174" t="str">
        <f>IF('様式第4-1導入設備'!F16&lt;&gt;"",'様式第4-1導入設備'!F16,"")</f>
        <v/>
      </c>
      <c r="G16" s="139">
        <f t="shared" si="2"/>
        <v>0</v>
      </c>
      <c r="H16" s="175" t="str">
        <f>IF('様式第4-1導入設備'!I16&lt;&gt;"",'様式第4-1導入設備'!I16,"")</f>
        <v/>
      </c>
      <c r="I16" s="48">
        <f>IF('様式第4-1導入設備'!J16&lt;&gt;"",'様式第4-1導入設備'!J16,"")</f>
        <v>0</v>
      </c>
      <c r="J16" s="176" t="str">
        <f>IF('様式第4-1導入設備'!K16&lt;&gt;"",'様式第4-1導入設備'!K16,"")</f>
        <v/>
      </c>
      <c r="K16" s="177" t="str">
        <f>IF('様式第4-1導入設備'!L16&lt;&gt;"",'様式第4-1導入設備'!L16,"")</f>
        <v/>
      </c>
      <c r="L16" s="178" t="str">
        <f>IF('様式第4-1導入設備'!N16&lt;&gt;"",'様式第4-1導入設備'!N16,"")</f>
        <v/>
      </c>
      <c r="M16" s="173" t="str">
        <f>IF('様式第4-1導入設備'!O16&lt;&gt;"",'様式第4-1導入設備'!O16,"")</f>
        <v/>
      </c>
      <c r="N16" s="173" t="str">
        <f>IF('様式第4-1導入設備'!P16&lt;&gt;"",'様式第4-1導入設備'!P16,"")</f>
        <v/>
      </c>
      <c r="O16" s="179" t="str">
        <f>IF('様式第4-1導入設備'!Q16&lt;&gt;"",'様式第4-1導入設備'!Q16,"")</f>
        <v/>
      </c>
      <c r="P16" s="173" t="str">
        <f>IF('様式第4-1導入設備'!R16&lt;&gt;"",'様式第4-1導入設備'!R16,"")</f>
        <v/>
      </c>
      <c r="Q16" s="180" t="str">
        <f>IF('様式第4-1導入設備'!S16&lt;&gt;"",'様式第4-1導入設備'!S16,"")</f>
        <v/>
      </c>
      <c r="R16" s="181" t="str">
        <f>IF('様式第4-1導入設備'!T16&lt;&gt;"",'様式第4-1導入設備'!T16,"")</f>
        <v/>
      </c>
      <c r="S16" s="49">
        <f>IF('様式第4-1導入設備'!U16&lt;&gt;"",'様式第4-1導入設備'!U16,"")</f>
        <v>0</v>
      </c>
      <c r="T16" s="182" t="str">
        <f>IF('様式第4-1導入設備'!V16&lt;&gt;"",'様式第4-1導入設備'!V16,"")</f>
        <v/>
      </c>
      <c r="U16" s="182" t="str">
        <f>IF('様式第4-1導入設備'!Y16&lt;&gt;"",'様式第4-1導入設備'!Y16,"")</f>
        <v/>
      </c>
      <c r="V16" s="182" t="str">
        <f>IF('様式第4-1導入設備'!Z16&lt;&gt;"",'様式第4-1導入設備'!Z16,"")</f>
        <v/>
      </c>
      <c r="W16" s="182" t="str">
        <f>IF('様式第4-1導入設備'!AA16&lt;&gt;"",'様式第4-1導入設備'!AA16,"")</f>
        <v/>
      </c>
      <c r="X16" s="49">
        <f>IF('様式第4-1導入設備'!AC16&lt;&gt;"",'様式第4-1導入設備'!AC16,"")</f>
        <v>0</v>
      </c>
      <c r="Y16" s="182" t="str">
        <f>IF('様式第4-1導入設備'!AD16&lt;&gt;"",'様式第4-1導入設備'!AD16,"")</f>
        <v/>
      </c>
      <c r="Z16" s="182">
        <f>IF('様式第4-1導入設備'!AG16&lt;&gt;"",'様式第4-1導入設備'!AG16,"")</f>
        <v>0</v>
      </c>
      <c r="AA16" s="182" t="str">
        <f>IF('様式第4-1導入設備'!AH16&lt;&gt;"",'様式第4-1導入設備'!AH16,"")</f>
        <v/>
      </c>
      <c r="AB16" s="188"/>
      <c r="AC16" s="49">
        <f>IF('様式第4-1導入設備'!AJ16&lt;&gt;"",'様式第4-1導入設備'!AJ16,"")</f>
        <v>0</v>
      </c>
      <c r="AD16" s="182" t="str">
        <f>IF('様式第4-1導入設備'!AK16&lt;&gt;"",'様式第4-1導入設備'!AK16,"")</f>
        <v/>
      </c>
      <c r="AE16" s="182" t="str">
        <f>IF('様式第4-1導入設備'!AN16&lt;&gt;"",'様式第4-1導入設備'!AN16,"")</f>
        <v/>
      </c>
      <c r="AF16" s="182" t="str">
        <f>IF('様式第4-1導入設備'!AO16&lt;&gt;"",'様式第4-1導入設備'!AO16,"")</f>
        <v/>
      </c>
      <c r="AG16" s="182" t="str">
        <f>IF('様式第4-1導入設備'!AP16&lt;&gt;"",'様式第4-1導入設備'!AP16,"")</f>
        <v/>
      </c>
      <c r="AH16" s="49">
        <f>IF('様式第4-1導入設備'!AR16&lt;&gt;"",'様式第4-1導入設備'!AR16,"")</f>
        <v>0</v>
      </c>
      <c r="AI16" s="182" t="str">
        <f>IF('様式第4-1導入設備'!AS16&lt;&gt;"",'様式第4-1導入設備'!AS16,"")</f>
        <v/>
      </c>
      <c r="AJ16" s="182">
        <f>IF('様式第4-1導入設備'!AV16&lt;&gt;"",'様式第4-1導入設備'!AV16,"")</f>
        <v>0</v>
      </c>
      <c r="AK16" s="182" t="str">
        <f>IF('様式第4-1導入設備'!AW16&lt;&gt;"",'様式第4-1導入設備'!AW16,"")</f>
        <v/>
      </c>
      <c r="AL16" s="189"/>
      <c r="AM16" s="49">
        <f>IF('様式第4-1導入設備'!AZ16&lt;&gt;"",'様式第4-1導入設備'!AZ16,"")</f>
        <v>0</v>
      </c>
      <c r="AN16" s="184">
        <f>IF('様式第4-1導入設備'!BA16&lt;&gt;"",'様式第4-1導入設備'!BA16,"")</f>
        <v>0</v>
      </c>
      <c r="AO16" s="184">
        <f>IF('様式第4-1導入設備'!BD16&lt;&gt;"",'様式第4-1導入設備'!BD16,"")</f>
        <v>0</v>
      </c>
      <c r="AP16" s="184">
        <f>IF('様式第4-1導入設備'!BE16&lt;&gt;"",'様式第4-1導入設備'!BE16,"")</f>
        <v>0</v>
      </c>
      <c r="AQ16" s="184">
        <f>IF('様式第4-1導入設備'!BF16&lt;&gt;"",'様式第4-1導入設備'!BF16,"")</f>
        <v>0</v>
      </c>
      <c r="AR16" s="49">
        <f>IF('様式第4-1導入設備'!BH16&lt;&gt;"",'様式第4-1導入設備'!BH16,"")</f>
        <v>0</v>
      </c>
      <c r="AS16" s="184">
        <f>IF('様式第4-1導入設備'!BI16&lt;&gt;"",'様式第4-1導入設備'!BI16,"")</f>
        <v>0</v>
      </c>
      <c r="AT16" s="184">
        <f>IF('様式第4-1導入設備'!BL16&lt;&gt;"",'様式第4-1導入設備'!BL16,"")</f>
        <v>0</v>
      </c>
      <c r="AU16" s="184">
        <f>IF('様式第4-1導入設備'!BM16&lt;&gt;"",'様式第4-1導入設備'!BM16,"")</f>
        <v>0</v>
      </c>
      <c r="AV16" s="157">
        <f>IF('様式第4-1導入設備'!BN16&lt;&gt;"",'様式第4-1導入設備'!BN16,"")</f>
        <v>0</v>
      </c>
      <c r="AW16" s="48">
        <f>IF('様式第4-1導入設備'!BO16&lt;&gt;"",'様式第4-1導入設備'!BO16,"")</f>
        <v>0</v>
      </c>
      <c r="AX16" s="185" t="str">
        <f>IF('様式第4-1導入設備'!BT16&lt;&gt;"",'様式第4-1導入設備'!BT16,"")</f>
        <v/>
      </c>
      <c r="AY16" s="185" t="str">
        <f>IF('様式第4-1導入設備'!BU16&lt;&gt;"",'様式第4-1導入設備'!BU16,"")</f>
        <v/>
      </c>
      <c r="AZ16" s="185" t="str">
        <f>IF('様式第4-1導入設備'!BV16&lt;&gt;"",'様式第4-1導入設備'!BV16,"")</f>
        <v/>
      </c>
      <c r="BA16" s="185" t="str">
        <f>IF('様式第4-1導入設備'!BW16&lt;&gt;"",'様式第4-1導入設備'!BW16,"")</f>
        <v/>
      </c>
      <c r="BB16" s="185" t="str">
        <f>IF('様式第4-1導入設備'!BX16&lt;&gt;"",'様式第4-1導入設備'!BX16,"")</f>
        <v/>
      </c>
      <c r="BC16" s="185" t="str">
        <f>IF('様式第4-1導入設備'!BY16&lt;&gt;"",'様式第4-1導入設備'!BY16,"")</f>
        <v/>
      </c>
      <c r="BD16" s="178" t="str">
        <f>IF('様式第4-1導入設備'!CB16&lt;&gt;"",'様式第4-1導入設備'!CB16,"")</f>
        <v/>
      </c>
      <c r="BE16" s="72"/>
    </row>
    <row r="17" spans="1:57" x14ac:dyDescent="0.55000000000000004">
      <c r="A17" s="72"/>
      <c r="B17" s="40">
        <f t="shared" si="3"/>
        <v>5</v>
      </c>
      <c r="C17" s="173" t="str">
        <f>IF('様式第4-1導入設備'!C17&lt;&gt;"",'様式第4-1導入設備'!C17,"")</f>
        <v/>
      </c>
      <c r="D17" s="173" t="str">
        <f>IF('様式第4-1導入設備'!D17&lt;&gt;"",'様式第4-1導入設備'!D17,"")</f>
        <v/>
      </c>
      <c r="E17" s="174" t="str">
        <f>IF('様式第4-1導入設備'!E17&lt;&gt;"",'様式第4-1導入設備'!E17,"")</f>
        <v/>
      </c>
      <c r="F17" s="174" t="str">
        <f>IF('様式第4-1導入設備'!F17&lt;&gt;"",'様式第4-1導入設備'!F17,"")</f>
        <v/>
      </c>
      <c r="G17" s="139">
        <f t="shared" si="2"/>
        <v>0</v>
      </c>
      <c r="H17" s="175" t="str">
        <f>IF('様式第4-1導入設備'!I17&lt;&gt;"",'様式第4-1導入設備'!I17,"")</f>
        <v/>
      </c>
      <c r="I17" s="48">
        <f>IF('様式第4-1導入設備'!J17&lt;&gt;"",'様式第4-1導入設備'!J17,"")</f>
        <v>0</v>
      </c>
      <c r="J17" s="176" t="str">
        <f>IF('様式第4-1導入設備'!K17&lt;&gt;"",'様式第4-1導入設備'!K17,"")</f>
        <v/>
      </c>
      <c r="K17" s="177" t="str">
        <f>IF('様式第4-1導入設備'!L17&lt;&gt;"",'様式第4-1導入設備'!L17,"")</f>
        <v/>
      </c>
      <c r="L17" s="178" t="str">
        <f>IF('様式第4-1導入設備'!N17&lt;&gt;"",'様式第4-1導入設備'!N17,"")</f>
        <v/>
      </c>
      <c r="M17" s="173" t="str">
        <f>IF('様式第4-1導入設備'!O17&lt;&gt;"",'様式第4-1導入設備'!O17,"")</f>
        <v/>
      </c>
      <c r="N17" s="173" t="str">
        <f>IF('様式第4-1導入設備'!P17&lt;&gt;"",'様式第4-1導入設備'!P17,"")</f>
        <v/>
      </c>
      <c r="O17" s="179" t="str">
        <f>IF('様式第4-1導入設備'!Q17&lt;&gt;"",'様式第4-1導入設備'!Q17,"")</f>
        <v/>
      </c>
      <c r="P17" s="173" t="str">
        <f>IF('様式第4-1導入設備'!R17&lt;&gt;"",'様式第4-1導入設備'!R17,"")</f>
        <v/>
      </c>
      <c r="Q17" s="180" t="str">
        <f>IF('様式第4-1導入設備'!S17&lt;&gt;"",'様式第4-1導入設備'!S17,"")</f>
        <v/>
      </c>
      <c r="R17" s="181" t="str">
        <f>IF('様式第4-1導入設備'!T17&lt;&gt;"",'様式第4-1導入設備'!T17,"")</f>
        <v/>
      </c>
      <c r="S17" s="49">
        <f>IF('様式第4-1導入設備'!U17&lt;&gt;"",'様式第4-1導入設備'!U17,"")</f>
        <v>0</v>
      </c>
      <c r="T17" s="182" t="str">
        <f>IF('様式第4-1導入設備'!V17&lt;&gt;"",'様式第4-1導入設備'!V17,"")</f>
        <v/>
      </c>
      <c r="U17" s="182" t="str">
        <f>IF('様式第4-1導入設備'!Y17&lt;&gt;"",'様式第4-1導入設備'!Y17,"")</f>
        <v/>
      </c>
      <c r="V17" s="182" t="str">
        <f>IF('様式第4-1導入設備'!Z17&lt;&gt;"",'様式第4-1導入設備'!Z17,"")</f>
        <v/>
      </c>
      <c r="W17" s="182" t="str">
        <f>IF('様式第4-1導入設備'!AA17&lt;&gt;"",'様式第4-1導入設備'!AA17,"")</f>
        <v/>
      </c>
      <c r="X17" s="49">
        <f>IF('様式第4-1導入設備'!AC17&lt;&gt;"",'様式第4-1導入設備'!AC17,"")</f>
        <v>0</v>
      </c>
      <c r="Y17" s="182" t="str">
        <f>IF('様式第4-1導入設備'!AD17&lt;&gt;"",'様式第4-1導入設備'!AD17,"")</f>
        <v/>
      </c>
      <c r="Z17" s="182">
        <f>IF('様式第4-1導入設備'!AG17&lt;&gt;"",'様式第4-1導入設備'!AG17,"")</f>
        <v>0</v>
      </c>
      <c r="AA17" s="182" t="str">
        <f>IF('様式第4-1導入設備'!AH17&lt;&gt;"",'様式第4-1導入設備'!AH17,"")</f>
        <v/>
      </c>
      <c r="AB17" s="188"/>
      <c r="AC17" s="49">
        <f>IF('様式第4-1導入設備'!AJ17&lt;&gt;"",'様式第4-1導入設備'!AJ17,"")</f>
        <v>0</v>
      </c>
      <c r="AD17" s="182" t="str">
        <f>IF('様式第4-1導入設備'!AK17&lt;&gt;"",'様式第4-1導入設備'!AK17,"")</f>
        <v/>
      </c>
      <c r="AE17" s="182" t="str">
        <f>IF('様式第4-1導入設備'!AN17&lt;&gt;"",'様式第4-1導入設備'!AN17,"")</f>
        <v/>
      </c>
      <c r="AF17" s="182" t="str">
        <f>IF('様式第4-1導入設備'!AO17&lt;&gt;"",'様式第4-1導入設備'!AO17,"")</f>
        <v/>
      </c>
      <c r="AG17" s="182" t="str">
        <f>IF('様式第4-1導入設備'!AP17&lt;&gt;"",'様式第4-1導入設備'!AP17,"")</f>
        <v/>
      </c>
      <c r="AH17" s="49">
        <f>IF('様式第4-1導入設備'!AR17&lt;&gt;"",'様式第4-1導入設備'!AR17,"")</f>
        <v>0</v>
      </c>
      <c r="AI17" s="182" t="str">
        <f>IF('様式第4-1導入設備'!AS17&lt;&gt;"",'様式第4-1導入設備'!AS17,"")</f>
        <v/>
      </c>
      <c r="AJ17" s="182">
        <f>IF('様式第4-1導入設備'!AV17&lt;&gt;"",'様式第4-1導入設備'!AV17,"")</f>
        <v>0</v>
      </c>
      <c r="AK17" s="182" t="str">
        <f>IF('様式第4-1導入設備'!AW17&lt;&gt;"",'様式第4-1導入設備'!AW17,"")</f>
        <v/>
      </c>
      <c r="AL17" s="189"/>
      <c r="AM17" s="49">
        <f>IF('様式第4-1導入設備'!AZ17&lt;&gt;"",'様式第4-1導入設備'!AZ17,"")</f>
        <v>0</v>
      </c>
      <c r="AN17" s="184">
        <f>IF('様式第4-1導入設備'!BA17&lt;&gt;"",'様式第4-1導入設備'!BA17,"")</f>
        <v>0</v>
      </c>
      <c r="AO17" s="184">
        <f>IF('様式第4-1導入設備'!BD17&lt;&gt;"",'様式第4-1導入設備'!BD17,"")</f>
        <v>0</v>
      </c>
      <c r="AP17" s="184">
        <f>IF('様式第4-1導入設備'!BE17&lt;&gt;"",'様式第4-1導入設備'!BE17,"")</f>
        <v>0</v>
      </c>
      <c r="AQ17" s="184">
        <f>IF('様式第4-1導入設備'!BF17&lt;&gt;"",'様式第4-1導入設備'!BF17,"")</f>
        <v>0</v>
      </c>
      <c r="AR17" s="49">
        <f>IF('様式第4-1導入設備'!BH17&lt;&gt;"",'様式第4-1導入設備'!BH17,"")</f>
        <v>0</v>
      </c>
      <c r="AS17" s="184">
        <f>IF('様式第4-1導入設備'!BI17&lt;&gt;"",'様式第4-1導入設備'!BI17,"")</f>
        <v>0</v>
      </c>
      <c r="AT17" s="184">
        <f>IF('様式第4-1導入設備'!BL17&lt;&gt;"",'様式第4-1導入設備'!BL17,"")</f>
        <v>0</v>
      </c>
      <c r="AU17" s="184">
        <f>IF('様式第4-1導入設備'!BM17&lt;&gt;"",'様式第4-1導入設備'!BM17,"")</f>
        <v>0</v>
      </c>
      <c r="AV17" s="157">
        <f>IF('様式第4-1導入設備'!BN17&lt;&gt;"",'様式第4-1導入設備'!BN17,"")</f>
        <v>0</v>
      </c>
      <c r="AW17" s="48">
        <f>IF('様式第4-1導入設備'!BO17&lt;&gt;"",'様式第4-1導入設備'!BO17,"")</f>
        <v>0</v>
      </c>
      <c r="AX17" s="185" t="str">
        <f>IF('様式第4-1導入設備'!BT17&lt;&gt;"",'様式第4-1導入設備'!BT17,"")</f>
        <v/>
      </c>
      <c r="AY17" s="185" t="str">
        <f>IF('様式第4-1導入設備'!BU17&lt;&gt;"",'様式第4-1導入設備'!BU17,"")</f>
        <v/>
      </c>
      <c r="AZ17" s="185" t="str">
        <f>IF('様式第4-1導入設備'!BV17&lt;&gt;"",'様式第4-1導入設備'!BV17,"")</f>
        <v/>
      </c>
      <c r="BA17" s="185" t="str">
        <f>IF('様式第4-1導入設備'!BW17&lt;&gt;"",'様式第4-1導入設備'!BW17,"")</f>
        <v/>
      </c>
      <c r="BB17" s="185" t="str">
        <f>IF('様式第4-1導入設備'!BX17&lt;&gt;"",'様式第4-1導入設備'!BX17,"")</f>
        <v/>
      </c>
      <c r="BC17" s="185" t="str">
        <f>IF('様式第4-1導入設備'!BY17&lt;&gt;"",'様式第4-1導入設備'!BY17,"")</f>
        <v/>
      </c>
      <c r="BD17" s="178" t="str">
        <f>IF('様式第4-1導入設備'!CB17&lt;&gt;"",'様式第4-1導入設備'!CB17,"")</f>
        <v/>
      </c>
      <c r="BE17" s="72"/>
    </row>
    <row r="18" spans="1:57" x14ac:dyDescent="0.55000000000000004">
      <c r="A18" s="72"/>
      <c r="B18" s="40">
        <f t="shared" si="3"/>
        <v>6</v>
      </c>
      <c r="C18" s="173" t="str">
        <f>IF('様式第4-1導入設備'!C18&lt;&gt;"",'様式第4-1導入設備'!C18,"")</f>
        <v/>
      </c>
      <c r="D18" s="173" t="str">
        <f>IF('様式第4-1導入設備'!D18&lt;&gt;"",'様式第4-1導入設備'!D18,"")</f>
        <v/>
      </c>
      <c r="E18" s="174" t="str">
        <f>IF('様式第4-1導入設備'!E18&lt;&gt;"",'様式第4-1導入設備'!E18,"")</f>
        <v/>
      </c>
      <c r="F18" s="174" t="str">
        <f>IF('様式第4-1導入設備'!F18&lt;&gt;"",'様式第4-1導入設備'!F18,"")</f>
        <v/>
      </c>
      <c r="G18" s="139">
        <f t="shared" si="2"/>
        <v>0</v>
      </c>
      <c r="H18" s="175" t="str">
        <f>IF('様式第4-1導入設備'!I18&lt;&gt;"",'様式第4-1導入設備'!I18,"")</f>
        <v/>
      </c>
      <c r="I18" s="48">
        <f>IF('様式第4-1導入設備'!J18&lt;&gt;"",'様式第4-1導入設備'!J18,"")</f>
        <v>0</v>
      </c>
      <c r="J18" s="176" t="str">
        <f>IF('様式第4-1導入設備'!K18&lt;&gt;"",'様式第4-1導入設備'!K18,"")</f>
        <v/>
      </c>
      <c r="K18" s="177" t="str">
        <f>IF('様式第4-1導入設備'!L18&lt;&gt;"",'様式第4-1導入設備'!L18,"")</f>
        <v/>
      </c>
      <c r="L18" s="178" t="str">
        <f>IF('様式第4-1導入設備'!N18&lt;&gt;"",'様式第4-1導入設備'!N18,"")</f>
        <v/>
      </c>
      <c r="M18" s="173" t="str">
        <f>IF('様式第4-1導入設備'!O18&lt;&gt;"",'様式第4-1導入設備'!O18,"")</f>
        <v/>
      </c>
      <c r="N18" s="173" t="str">
        <f>IF('様式第4-1導入設備'!P18&lt;&gt;"",'様式第4-1導入設備'!P18,"")</f>
        <v/>
      </c>
      <c r="O18" s="179" t="str">
        <f>IF('様式第4-1導入設備'!Q18&lt;&gt;"",'様式第4-1導入設備'!Q18,"")</f>
        <v/>
      </c>
      <c r="P18" s="173" t="str">
        <f>IF('様式第4-1導入設備'!R18&lt;&gt;"",'様式第4-1導入設備'!R18,"")</f>
        <v/>
      </c>
      <c r="Q18" s="180" t="str">
        <f>IF('様式第4-1導入設備'!S18&lt;&gt;"",'様式第4-1導入設備'!S18,"")</f>
        <v/>
      </c>
      <c r="R18" s="181" t="str">
        <f>IF('様式第4-1導入設備'!T18&lt;&gt;"",'様式第4-1導入設備'!T18,"")</f>
        <v/>
      </c>
      <c r="S18" s="49">
        <f>IF('様式第4-1導入設備'!U18&lt;&gt;"",'様式第4-1導入設備'!U18,"")</f>
        <v>0</v>
      </c>
      <c r="T18" s="182" t="str">
        <f>IF('様式第4-1導入設備'!V18&lt;&gt;"",'様式第4-1導入設備'!V18,"")</f>
        <v/>
      </c>
      <c r="U18" s="182" t="str">
        <f>IF('様式第4-1導入設備'!Y18&lt;&gt;"",'様式第4-1導入設備'!Y18,"")</f>
        <v/>
      </c>
      <c r="V18" s="182" t="str">
        <f>IF('様式第4-1導入設備'!Z18&lt;&gt;"",'様式第4-1導入設備'!Z18,"")</f>
        <v/>
      </c>
      <c r="W18" s="182" t="str">
        <f>IF('様式第4-1導入設備'!AA18&lt;&gt;"",'様式第4-1導入設備'!AA18,"")</f>
        <v/>
      </c>
      <c r="X18" s="49">
        <f>IF('様式第4-1導入設備'!AC18&lt;&gt;"",'様式第4-1導入設備'!AC18,"")</f>
        <v>0</v>
      </c>
      <c r="Y18" s="182" t="str">
        <f>IF('様式第4-1導入設備'!AD18&lt;&gt;"",'様式第4-1導入設備'!AD18,"")</f>
        <v/>
      </c>
      <c r="Z18" s="182">
        <f>IF('様式第4-1導入設備'!AG18&lt;&gt;"",'様式第4-1導入設備'!AG18,"")</f>
        <v>0</v>
      </c>
      <c r="AA18" s="182" t="str">
        <f>IF('様式第4-1導入設備'!AH18&lt;&gt;"",'様式第4-1導入設備'!AH18,"")</f>
        <v/>
      </c>
      <c r="AB18" s="188"/>
      <c r="AC18" s="49">
        <f>IF('様式第4-1導入設備'!AJ18&lt;&gt;"",'様式第4-1導入設備'!AJ18,"")</f>
        <v>0</v>
      </c>
      <c r="AD18" s="182" t="str">
        <f>IF('様式第4-1導入設備'!AK18&lt;&gt;"",'様式第4-1導入設備'!AK18,"")</f>
        <v/>
      </c>
      <c r="AE18" s="182" t="str">
        <f>IF('様式第4-1導入設備'!AN18&lt;&gt;"",'様式第4-1導入設備'!AN18,"")</f>
        <v/>
      </c>
      <c r="AF18" s="182" t="str">
        <f>IF('様式第4-1導入設備'!AO18&lt;&gt;"",'様式第4-1導入設備'!AO18,"")</f>
        <v/>
      </c>
      <c r="AG18" s="182" t="str">
        <f>IF('様式第4-1導入設備'!AP18&lt;&gt;"",'様式第4-1導入設備'!AP18,"")</f>
        <v/>
      </c>
      <c r="AH18" s="49">
        <f>IF('様式第4-1導入設備'!AR18&lt;&gt;"",'様式第4-1導入設備'!AR18,"")</f>
        <v>0</v>
      </c>
      <c r="AI18" s="182" t="str">
        <f>IF('様式第4-1導入設備'!AS18&lt;&gt;"",'様式第4-1導入設備'!AS18,"")</f>
        <v/>
      </c>
      <c r="AJ18" s="182">
        <f>IF('様式第4-1導入設備'!AV18&lt;&gt;"",'様式第4-1導入設備'!AV18,"")</f>
        <v>0</v>
      </c>
      <c r="AK18" s="182" t="str">
        <f>IF('様式第4-1導入設備'!AW18&lt;&gt;"",'様式第4-1導入設備'!AW18,"")</f>
        <v/>
      </c>
      <c r="AL18" s="189"/>
      <c r="AM18" s="49">
        <f>IF('様式第4-1導入設備'!AZ18&lt;&gt;"",'様式第4-1導入設備'!AZ18,"")</f>
        <v>0</v>
      </c>
      <c r="AN18" s="184">
        <f>IF('様式第4-1導入設備'!BA18&lt;&gt;"",'様式第4-1導入設備'!BA18,"")</f>
        <v>0</v>
      </c>
      <c r="AO18" s="184">
        <f>IF('様式第4-1導入設備'!BD18&lt;&gt;"",'様式第4-1導入設備'!BD18,"")</f>
        <v>0</v>
      </c>
      <c r="AP18" s="184">
        <f>IF('様式第4-1導入設備'!BE18&lt;&gt;"",'様式第4-1導入設備'!BE18,"")</f>
        <v>0</v>
      </c>
      <c r="AQ18" s="184">
        <f>IF('様式第4-1導入設備'!BF18&lt;&gt;"",'様式第4-1導入設備'!BF18,"")</f>
        <v>0</v>
      </c>
      <c r="AR18" s="49">
        <f>IF('様式第4-1導入設備'!BH18&lt;&gt;"",'様式第4-1導入設備'!BH18,"")</f>
        <v>0</v>
      </c>
      <c r="AS18" s="184">
        <f>IF('様式第4-1導入設備'!BI18&lt;&gt;"",'様式第4-1導入設備'!BI18,"")</f>
        <v>0</v>
      </c>
      <c r="AT18" s="184">
        <f>IF('様式第4-1導入設備'!BL18&lt;&gt;"",'様式第4-1導入設備'!BL18,"")</f>
        <v>0</v>
      </c>
      <c r="AU18" s="184">
        <f>IF('様式第4-1導入設備'!BM18&lt;&gt;"",'様式第4-1導入設備'!BM18,"")</f>
        <v>0</v>
      </c>
      <c r="AV18" s="157">
        <f>IF('様式第4-1導入設備'!BN18&lt;&gt;"",'様式第4-1導入設備'!BN18,"")</f>
        <v>0</v>
      </c>
      <c r="AW18" s="48">
        <f>IF('様式第4-1導入設備'!BO18&lt;&gt;"",'様式第4-1導入設備'!BO18,"")</f>
        <v>0</v>
      </c>
      <c r="AX18" s="185" t="str">
        <f>IF('様式第4-1導入設備'!BT18&lt;&gt;"",'様式第4-1導入設備'!BT18,"")</f>
        <v/>
      </c>
      <c r="AY18" s="185" t="str">
        <f>IF('様式第4-1導入設備'!BU18&lt;&gt;"",'様式第4-1導入設備'!BU18,"")</f>
        <v/>
      </c>
      <c r="AZ18" s="185" t="str">
        <f>IF('様式第4-1導入設備'!BV18&lt;&gt;"",'様式第4-1導入設備'!BV18,"")</f>
        <v/>
      </c>
      <c r="BA18" s="185" t="str">
        <f>IF('様式第4-1導入設備'!BW18&lt;&gt;"",'様式第4-1導入設備'!BW18,"")</f>
        <v/>
      </c>
      <c r="BB18" s="185" t="str">
        <f>IF('様式第4-1導入設備'!BX18&lt;&gt;"",'様式第4-1導入設備'!BX18,"")</f>
        <v/>
      </c>
      <c r="BC18" s="185" t="str">
        <f>IF('様式第4-1導入設備'!BY18&lt;&gt;"",'様式第4-1導入設備'!BY18,"")</f>
        <v/>
      </c>
      <c r="BD18" s="178" t="str">
        <f>IF('様式第4-1導入設備'!CB18&lt;&gt;"",'様式第4-1導入設備'!CB18,"")</f>
        <v/>
      </c>
      <c r="BE18" s="72"/>
    </row>
    <row r="19" spans="1:57" x14ac:dyDescent="0.55000000000000004">
      <c r="A19" s="72"/>
      <c r="B19" s="40">
        <f t="shared" si="3"/>
        <v>7</v>
      </c>
      <c r="C19" s="173" t="str">
        <f>IF('様式第4-1導入設備'!C19&lt;&gt;"",'様式第4-1導入設備'!C19,"")</f>
        <v/>
      </c>
      <c r="D19" s="173" t="str">
        <f>IF('様式第4-1導入設備'!D19&lt;&gt;"",'様式第4-1導入設備'!D19,"")</f>
        <v/>
      </c>
      <c r="E19" s="174" t="str">
        <f>IF('様式第4-1導入設備'!E19&lt;&gt;"",'様式第4-1導入設備'!E19,"")</f>
        <v/>
      </c>
      <c r="F19" s="174" t="str">
        <f>IF('様式第4-1導入設備'!F19&lt;&gt;"",'様式第4-1導入設備'!F19,"")</f>
        <v/>
      </c>
      <c r="G19" s="139">
        <f t="shared" si="2"/>
        <v>0</v>
      </c>
      <c r="H19" s="175" t="str">
        <f>IF('様式第4-1導入設備'!I19&lt;&gt;"",'様式第4-1導入設備'!I19,"")</f>
        <v/>
      </c>
      <c r="I19" s="48">
        <f>IF('様式第4-1導入設備'!J19&lt;&gt;"",'様式第4-1導入設備'!J19,"")</f>
        <v>0</v>
      </c>
      <c r="J19" s="176" t="str">
        <f>IF('様式第4-1導入設備'!K19&lt;&gt;"",'様式第4-1導入設備'!K19,"")</f>
        <v/>
      </c>
      <c r="K19" s="177" t="str">
        <f>IF('様式第4-1導入設備'!L19&lt;&gt;"",'様式第4-1導入設備'!L19,"")</f>
        <v/>
      </c>
      <c r="L19" s="178" t="str">
        <f>IF('様式第4-1導入設備'!N19&lt;&gt;"",'様式第4-1導入設備'!N19,"")</f>
        <v/>
      </c>
      <c r="M19" s="173" t="str">
        <f>IF('様式第4-1導入設備'!O19&lt;&gt;"",'様式第4-1導入設備'!O19,"")</f>
        <v/>
      </c>
      <c r="N19" s="173" t="str">
        <f>IF('様式第4-1導入設備'!P19&lt;&gt;"",'様式第4-1導入設備'!P19,"")</f>
        <v/>
      </c>
      <c r="O19" s="179" t="str">
        <f>IF('様式第4-1導入設備'!Q19&lt;&gt;"",'様式第4-1導入設備'!Q19,"")</f>
        <v/>
      </c>
      <c r="P19" s="173" t="str">
        <f>IF('様式第4-1導入設備'!R19&lt;&gt;"",'様式第4-1導入設備'!R19,"")</f>
        <v/>
      </c>
      <c r="Q19" s="180" t="str">
        <f>IF('様式第4-1導入設備'!S19&lt;&gt;"",'様式第4-1導入設備'!S19,"")</f>
        <v/>
      </c>
      <c r="R19" s="181" t="str">
        <f>IF('様式第4-1導入設備'!T19&lt;&gt;"",'様式第4-1導入設備'!T19,"")</f>
        <v/>
      </c>
      <c r="S19" s="49">
        <f>IF('様式第4-1導入設備'!U19&lt;&gt;"",'様式第4-1導入設備'!U19,"")</f>
        <v>0</v>
      </c>
      <c r="T19" s="182" t="str">
        <f>IF('様式第4-1導入設備'!V19&lt;&gt;"",'様式第4-1導入設備'!V19,"")</f>
        <v/>
      </c>
      <c r="U19" s="182" t="str">
        <f>IF('様式第4-1導入設備'!Y19&lt;&gt;"",'様式第4-1導入設備'!Y19,"")</f>
        <v/>
      </c>
      <c r="V19" s="182" t="str">
        <f>IF('様式第4-1導入設備'!Z19&lt;&gt;"",'様式第4-1導入設備'!Z19,"")</f>
        <v/>
      </c>
      <c r="W19" s="182" t="str">
        <f>IF('様式第4-1導入設備'!AA19&lt;&gt;"",'様式第4-1導入設備'!AA19,"")</f>
        <v/>
      </c>
      <c r="X19" s="49">
        <f>IF('様式第4-1導入設備'!AC19&lt;&gt;"",'様式第4-1導入設備'!AC19,"")</f>
        <v>0</v>
      </c>
      <c r="Y19" s="182" t="str">
        <f>IF('様式第4-1導入設備'!AD19&lt;&gt;"",'様式第4-1導入設備'!AD19,"")</f>
        <v/>
      </c>
      <c r="Z19" s="182">
        <f>IF('様式第4-1導入設備'!AG19&lt;&gt;"",'様式第4-1導入設備'!AG19,"")</f>
        <v>0</v>
      </c>
      <c r="AA19" s="182" t="str">
        <f>IF('様式第4-1導入設備'!AH19&lt;&gt;"",'様式第4-1導入設備'!AH19,"")</f>
        <v/>
      </c>
      <c r="AB19" s="188"/>
      <c r="AC19" s="49">
        <f>IF('様式第4-1導入設備'!AJ19&lt;&gt;"",'様式第4-1導入設備'!AJ19,"")</f>
        <v>0</v>
      </c>
      <c r="AD19" s="182" t="str">
        <f>IF('様式第4-1導入設備'!AK19&lt;&gt;"",'様式第4-1導入設備'!AK19,"")</f>
        <v/>
      </c>
      <c r="AE19" s="182" t="str">
        <f>IF('様式第4-1導入設備'!AN19&lt;&gt;"",'様式第4-1導入設備'!AN19,"")</f>
        <v/>
      </c>
      <c r="AF19" s="182" t="str">
        <f>IF('様式第4-1導入設備'!AO19&lt;&gt;"",'様式第4-1導入設備'!AO19,"")</f>
        <v/>
      </c>
      <c r="AG19" s="182" t="str">
        <f>IF('様式第4-1導入設備'!AP19&lt;&gt;"",'様式第4-1導入設備'!AP19,"")</f>
        <v/>
      </c>
      <c r="AH19" s="49">
        <f>IF('様式第4-1導入設備'!AR19&lt;&gt;"",'様式第4-1導入設備'!AR19,"")</f>
        <v>0</v>
      </c>
      <c r="AI19" s="182" t="str">
        <f>IF('様式第4-1導入設備'!AS19&lt;&gt;"",'様式第4-1導入設備'!AS19,"")</f>
        <v/>
      </c>
      <c r="AJ19" s="182">
        <f>IF('様式第4-1導入設備'!AV19&lt;&gt;"",'様式第4-1導入設備'!AV19,"")</f>
        <v>0</v>
      </c>
      <c r="AK19" s="182" t="str">
        <f>IF('様式第4-1導入設備'!AW19&lt;&gt;"",'様式第4-1導入設備'!AW19,"")</f>
        <v/>
      </c>
      <c r="AL19" s="189"/>
      <c r="AM19" s="49">
        <f>IF('様式第4-1導入設備'!AZ19&lt;&gt;"",'様式第4-1導入設備'!AZ19,"")</f>
        <v>0</v>
      </c>
      <c r="AN19" s="184">
        <f>IF('様式第4-1導入設備'!BA19&lt;&gt;"",'様式第4-1導入設備'!BA19,"")</f>
        <v>0</v>
      </c>
      <c r="AO19" s="184">
        <f>IF('様式第4-1導入設備'!BD19&lt;&gt;"",'様式第4-1導入設備'!BD19,"")</f>
        <v>0</v>
      </c>
      <c r="AP19" s="184">
        <f>IF('様式第4-1導入設備'!BE19&lt;&gt;"",'様式第4-1導入設備'!BE19,"")</f>
        <v>0</v>
      </c>
      <c r="AQ19" s="184">
        <f>IF('様式第4-1導入設備'!BF19&lt;&gt;"",'様式第4-1導入設備'!BF19,"")</f>
        <v>0</v>
      </c>
      <c r="AR19" s="49">
        <f>IF('様式第4-1導入設備'!BH19&lt;&gt;"",'様式第4-1導入設備'!BH19,"")</f>
        <v>0</v>
      </c>
      <c r="AS19" s="184">
        <f>IF('様式第4-1導入設備'!BI19&lt;&gt;"",'様式第4-1導入設備'!BI19,"")</f>
        <v>0</v>
      </c>
      <c r="AT19" s="184">
        <f>IF('様式第4-1導入設備'!BL19&lt;&gt;"",'様式第4-1導入設備'!BL19,"")</f>
        <v>0</v>
      </c>
      <c r="AU19" s="184">
        <f>IF('様式第4-1導入設備'!BM19&lt;&gt;"",'様式第4-1導入設備'!BM19,"")</f>
        <v>0</v>
      </c>
      <c r="AV19" s="157">
        <f>IF('様式第4-1導入設備'!BN19&lt;&gt;"",'様式第4-1導入設備'!BN19,"")</f>
        <v>0</v>
      </c>
      <c r="AW19" s="48">
        <f>IF('様式第4-1導入設備'!BO19&lt;&gt;"",'様式第4-1導入設備'!BO19,"")</f>
        <v>0</v>
      </c>
      <c r="AX19" s="185" t="str">
        <f>IF('様式第4-1導入設備'!BT19&lt;&gt;"",'様式第4-1導入設備'!BT19,"")</f>
        <v/>
      </c>
      <c r="AY19" s="185" t="str">
        <f>IF('様式第4-1導入設備'!BU19&lt;&gt;"",'様式第4-1導入設備'!BU19,"")</f>
        <v/>
      </c>
      <c r="AZ19" s="185" t="str">
        <f>IF('様式第4-1導入設備'!BV19&lt;&gt;"",'様式第4-1導入設備'!BV19,"")</f>
        <v/>
      </c>
      <c r="BA19" s="185" t="str">
        <f>IF('様式第4-1導入設備'!BW19&lt;&gt;"",'様式第4-1導入設備'!BW19,"")</f>
        <v/>
      </c>
      <c r="BB19" s="185" t="str">
        <f>IF('様式第4-1導入設備'!BX19&lt;&gt;"",'様式第4-1導入設備'!BX19,"")</f>
        <v/>
      </c>
      <c r="BC19" s="185" t="str">
        <f>IF('様式第4-1導入設備'!BY19&lt;&gt;"",'様式第4-1導入設備'!BY19,"")</f>
        <v/>
      </c>
      <c r="BD19" s="178" t="str">
        <f>IF('様式第4-1導入設備'!CB19&lt;&gt;"",'様式第4-1導入設備'!CB19,"")</f>
        <v/>
      </c>
      <c r="BE19" s="72"/>
    </row>
    <row r="20" spans="1:57" x14ac:dyDescent="0.55000000000000004">
      <c r="A20" s="72"/>
      <c r="B20" s="40">
        <f t="shared" si="3"/>
        <v>8</v>
      </c>
      <c r="C20" s="173" t="str">
        <f>IF('様式第4-1導入設備'!C20&lt;&gt;"",'様式第4-1導入設備'!C20,"")</f>
        <v/>
      </c>
      <c r="D20" s="173" t="str">
        <f>IF('様式第4-1導入設備'!D20&lt;&gt;"",'様式第4-1導入設備'!D20,"")</f>
        <v/>
      </c>
      <c r="E20" s="174" t="str">
        <f>IF('様式第4-1導入設備'!E20&lt;&gt;"",'様式第4-1導入設備'!E20,"")</f>
        <v/>
      </c>
      <c r="F20" s="174" t="str">
        <f>IF('様式第4-1導入設備'!F20&lt;&gt;"",'様式第4-1導入設備'!F20,"")</f>
        <v/>
      </c>
      <c r="G20" s="139">
        <f t="shared" si="2"/>
        <v>0</v>
      </c>
      <c r="H20" s="175" t="str">
        <f>IF('様式第4-1導入設備'!I20&lt;&gt;"",'様式第4-1導入設備'!I20,"")</f>
        <v/>
      </c>
      <c r="I20" s="48">
        <f>IF('様式第4-1導入設備'!J20&lt;&gt;"",'様式第4-1導入設備'!J20,"")</f>
        <v>0</v>
      </c>
      <c r="J20" s="176" t="str">
        <f>IF('様式第4-1導入設備'!K20&lt;&gt;"",'様式第4-1導入設備'!K20,"")</f>
        <v/>
      </c>
      <c r="K20" s="177" t="str">
        <f>IF('様式第4-1導入設備'!L20&lt;&gt;"",'様式第4-1導入設備'!L20,"")</f>
        <v/>
      </c>
      <c r="L20" s="178" t="str">
        <f>IF('様式第4-1導入設備'!N20&lt;&gt;"",'様式第4-1導入設備'!N20,"")</f>
        <v/>
      </c>
      <c r="M20" s="173" t="str">
        <f>IF('様式第4-1導入設備'!O20&lt;&gt;"",'様式第4-1導入設備'!O20,"")</f>
        <v/>
      </c>
      <c r="N20" s="173" t="str">
        <f>IF('様式第4-1導入設備'!P20&lt;&gt;"",'様式第4-1導入設備'!P20,"")</f>
        <v/>
      </c>
      <c r="O20" s="179" t="str">
        <f>IF('様式第4-1導入設備'!Q20&lt;&gt;"",'様式第4-1導入設備'!Q20,"")</f>
        <v/>
      </c>
      <c r="P20" s="173" t="str">
        <f>IF('様式第4-1導入設備'!R20&lt;&gt;"",'様式第4-1導入設備'!R20,"")</f>
        <v/>
      </c>
      <c r="Q20" s="180" t="str">
        <f>IF('様式第4-1導入設備'!S20&lt;&gt;"",'様式第4-1導入設備'!S20,"")</f>
        <v/>
      </c>
      <c r="R20" s="181" t="str">
        <f>IF('様式第4-1導入設備'!T20&lt;&gt;"",'様式第4-1導入設備'!T20,"")</f>
        <v/>
      </c>
      <c r="S20" s="49">
        <f>IF('様式第4-1導入設備'!U20&lt;&gt;"",'様式第4-1導入設備'!U20,"")</f>
        <v>0</v>
      </c>
      <c r="T20" s="182" t="str">
        <f>IF('様式第4-1導入設備'!V20&lt;&gt;"",'様式第4-1導入設備'!V20,"")</f>
        <v/>
      </c>
      <c r="U20" s="182" t="str">
        <f>IF('様式第4-1導入設備'!Y20&lt;&gt;"",'様式第4-1導入設備'!Y20,"")</f>
        <v/>
      </c>
      <c r="V20" s="182" t="str">
        <f>IF('様式第4-1導入設備'!Z20&lt;&gt;"",'様式第4-1導入設備'!Z20,"")</f>
        <v/>
      </c>
      <c r="W20" s="182" t="str">
        <f>IF('様式第4-1導入設備'!AA20&lt;&gt;"",'様式第4-1導入設備'!AA20,"")</f>
        <v/>
      </c>
      <c r="X20" s="49">
        <f>IF('様式第4-1導入設備'!AC20&lt;&gt;"",'様式第4-1導入設備'!AC20,"")</f>
        <v>0</v>
      </c>
      <c r="Y20" s="182" t="str">
        <f>IF('様式第4-1導入設備'!AD20&lt;&gt;"",'様式第4-1導入設備'!AD20,"")</f>
        <v/>
      </c>
      <c r="Z20" s="182">
        <f>IF('様式第4-1導入設備'!AG20&lt;&gt;"",'様式第4-1導入設備'!AG20,"")</f>
        <v>0</v>
      </c>
      <c r="AA20" s="182" t="str">
        <f>IF('様式第4-1導入設備'!AH20&lt;&gt;"",'様式第4-1導入設備'!AH20,"")</f>
        <v/>
      </c>
      <c r="AB20" s="188"/>
      <c r="AC20" s="49">
        <f>IF('様式第4-1導入設備'!AJ20&lt;&gt;"",'様式第4-1導入設備'!AJ20,"")</f>
        <v>0</v>
      </c>
      <c r="AD20" s="182" t="str">
        <f>IF('様式第4-1導入設備'!AK20&lt;&gt;"",'様式第4-1導入設備'!AK20,"")</f>
        <v/>
      </c>
      <c r="AE20" s="182" t="str">
        <f>IF('様式第4-1導入設備'!AN20&lt;&gt;"",'様式第4-1導入設備'!AN20,"")</f>
        <v/>
      </c>
      <c r="AF20" s="182" t="str">
        <f>IF('様式第4-1導入設備'!AO20&lt;&gt;"",'様式第4-1導入設備'!AO20,"")</f>
        <v/>
      </c>
      <c r="AG20" s="182" t="str">
        <f>IF('様式第4-1導入設備'!AP20&lt;&gt;"",'様式第4-1導入設備'!AP20,"")</f>
        <v/>
      </c>
      <c r="AH20" s="49">
        <f>IF('様式第4-1導入設備'!AR20&lt;&gt;"",'様式第4-1導入設備'!AR20,"")</f>
        <v>0</v>
      </c>
      <c r="AI20" s="182" t="str">
        <f>IF('様式第4-1導入設備'!AS20&lt;&gt;"",'様式第4-1導入設備'!AS20,"")</f>
        <v/>
      </c>
      <c r="AJ20" s="182">
        <f>IF('様式第4-1導入設備'!AV20&lt;&gt;"",'様式第4-1導入設備'!AV20,"")</f>
        <v>0</v>
      </c>
      <c r="AK20" s="182" t="str">
        <f>IF('様式第4-1導入設備'!AW20&lt;&gt;"",'様式第4-1導入設備'!AW20,"")</f>
        <v/>
      </c>
      <c r="AL20" s="189"/>
      <c r="AM20" s="49">
        <f>IF('様式第4-1導入設備'!AZ20&lt;&gt;"",'様式第4-1導入設備'!AZ20,"")</f>
        <v>0</v>
      </c>
      <c r="AN20" s="184">
        <f>IF('様式第4-1導入設備'!BA20&lt;&gt;"",'様式第4-1導入設備'!BA20,"")</f>
        <v>0</v>
      </c>
      <c r="AO20" s="184">
        <f>IF('様式第4-1導入設備'!BD20&lt;&gt;"",'様式第4-1導入設備'!BD20,"")</f>
        <v>0</v>
      </c>
      <c r="AP20" s="184">
        <f>IF('様式第4-1導入設備'!BE20&lt;&gt;"",'様式第4-1導入設備'!BE20,"")</f>
        <v>0</v>
      </c>
      <c r="AQ20" s="184">
        <f>IF('様式第4-1導入設備'!BF20&lt;&gt;"",'様式第4-1導入設備'!BF20,"")</f>
        <v>0</v>
      </c>
      <c r="AR20" s="49">
        <f>IF('様式第4-1導入設備'!BH20&lt;&gt;"",'様式第4-1導入設備'!BH20,"")</f>
        <v>0</v>
      </c>
      <c r="AS20" s="184">
        <f>IF('様式第4-1導入設備'!BI20&lt;&gt;"",'様式第4-1導入設備'!BI20,"")</f>
        <v>0</v>
      </c>
      <c r="AT20" s="184">
        <f>IF('様式第4-1導入設備'!BL20&lt;&gt;"",'様式第4-1導入設備'!BL20,"")</f>
        <v>0</v>
      </c>
      <c r="AU20" s="184">
        <f>IF('様式第4-1導入設備'!BM20&lt;&gt;"",'様式第4-1導入設備'!BM20,"")</f>
        <v>0</v>
      </c>
      <c r="AV20" s="157">
        <f>IF('様式第4-1導入設備'!BN20&lt;&gt;"",'様式第4-1導入設備'!BN20,"")</f>
        <v>0</v>
      </c>
      <c r="AW20" s="48">
        <f>IF('様式第4-1導入設備'!BO20&lt;&gt;"",'様式第4-1導入設備'!BO20,"")</f>
        <v>0</v>
      </c>
      <c r="AX20" s="185" t="str">
        <f>IF('様式第4-1導入設備'!BT20&lt;&gt;"",'様式第4-1導入設備'!BT20,"")</f>
        <v/>
      </c>
      <c r="AY20" s="185" t="str">
        <f>IF('様式第4-1導入設備'!BU20&lt;&gt;"",'様式第4-1導入設備'!BU20,"")</f>
        <v/>
      </c>
      <c r="AZ20" s="185" t="str">
        <f>IF('様式第4-1導入設備'!BV20&lt;&gt;"",'様式第4-1導入設備'!BV20,"")</f>
        <v/>
      </c>
      <c r="BA20" s="185" t="str">
        <f>IF('様式第4-1導入設備'!BW20&lt;&gt;"",'様式第4-1導入設備'!BW20,"")</f>
        <v/>
      </c>
      <c r="BB20" s="185" t="str">
        <f>IF('様式第4-1導入設備'!BX20&lt;&gt;"",'様式第4-1導入設備'!BX20,"")</f>
        <v/>
      </c>
      <c r="BC20" s="185" t="str">
        <f>IF('様式第4-1導入設備'!BY20&lt;&gt;"",'様式第4-1導入設備'!BY20,"")</f>
        <v/>
      </c>
      <c r="BD20" s="178" t="str">
        <f>IF('様式第4-1導入設備'!CB20&lt;&gt;"",'様式第4-1導入設備'!CB20,"")</f>
        <v/>
      </c>
      <c r="BE20" s="72"/>
    </row>
    <row r="21" spans="1:57" x14ac:dyDescent="0.55000000000000004">
      <c r="A21" s="72"/>
      <c r="B21" s="40">
        <f t="shared" si="3"/>
        <v>9</v>
      </c>
      <c r="C21" s="173" t="str">
        <f>IF('様式第4-1導入設備'!C21&lt;&gt;"",'様式第4-1導入設備'!C21,"")</f>
        <v/>
      </c>
      <c r="D21" s="173" t="str">
        <f>IF('様式第4-1導入設備'!D21&lt;&gt;"",'様式第4-1導入設備'!D21,"")</f>
        <v/>
      </c>
      <c r="E21" s="174" t="str">
        <f>IF('様式第4-1導入設備'!E21&lt;&gt;"",'様式第4-1導入設備'!E21,"")</f>
        <v/>
      </c>
      <c r="F21" s="174" t="str">
        <f>IF('様式第4-1導入設備'!F21&lt;&gt;"",'様式第4-1導入設備'!F21,"")</f>
        <v/>
      </c>
      <c r="G21" s="139">
        <f t="shared" si="2"/>
        <v>0</v>
      </c>
      <c r="H21" s="175" t="str">
        <f>IF('様式第4-1導入設備'!I21&lt;&gt;"",'様式第4-1導入設備'!I21,"")</f>
        <v/>
      </c>
      <c r="I21" s="48">
        <f>IF('様式第4-1導入設備'!J21&lt;&gt;"",'様式第4-1導入設備'!J21,"")</f>
        <v>0</v>
      </c>
      <c r="J21" s="176" t="str">
        <f>IF('様式第4-1導入設備'!K21&lt;&gt;"",'様式第4-1導入設備'!K21,"")</f>
        <v/>
      </c>
      <c r="K21" s="177" t="str">
        <f>IF('様式第4-1導入設備'!L21&lt;&gt;"",'様式第4-1導入設備'!L21,"")</f>
        <v/>
      </c>
      <c r="L21" s="178" t="str">
        <f>IF('様式第4-1導入設備'!N21&lt;&gt;"",'様式第4-1導入設備'!N21,"")</f>
        <v/>
      </c>
      <c r="M21" s="173" t="str">
        <f>IF('様式第4-1導入設備'!O21&lt;&gt;"",'様式第4-1導入設備'!O21,"")</f>
        <v/>
      </c>
      <c r="N21" s="173" t="str">
        <f>IF('様式第4-1導入設備'!P21&lt;&gt;"",'様式第4-1導入設備'!P21,"")</f>
        <v/>
      </c>
      <c r="O21" s="179" t="str">
        <f>IF('様式第4-1導入設備'!Q21&lt;&gt;"",'様式第4-1導入設備'!Q21,"")</f>
        <v/>
      </c>
      <c r="P21" s="173" t="str">
        <f>IF('様式第4-1導入設備'!R21&lt;&gt;"",'様式第4-1導入設備'!R21,"")</f>
        <v/>
      </c>
      <c r="Q21" s="180" t="str">
        <f>IF('様式第4-1導入設備'!S21&lt;&gt;"",'様式第4-1導入設備'!S21,"")</f>
        <v/>
      </c>
      <c r="R21" s="181" t="str">
        <f>IF('様式第4-1導入設備'!T21&lt;&gt;"",'様式第4-1導入設備'!T21,"")</f>
        <v/>
      </c>
      <c r="S21" s="49">
        <f>IF('様式第4-1導入設備'!U21&lt;&gt;"",'様式第4-1導入設備'!U21,"")</f>
        <v>0</v>
      </c>
      <c r="T21" s="182" t="str">
        <f>IF('様式第4-1導入設備'!V21&lt;&gt;"",'様式第4-1導入設備'!V21,"")</f>
        <v/>
      </c>
      <c r="U21" s="182" t="str">
        <f>IF('様式第4-1導入設備'!Y21&lt;&gt;"",'様式第4-1導入設備'!Y21,"")</f>
        <v/>
      </c>
      <c r="V21" s="182" t="str">
        <f>IF('様式第4-1導入設備'!Z21&lt;&gt;"",'様式第4-1導入設備'!Z21,"")</f>
        <v/>
      </c>
      <c r="W21" s="182" t="str">
        <f>IF('様式第4-1導入設備'!AA21&lt;&gt;"",'様式第4-1導入設備'!AA21,"")</f>
        <v/>
      </c>
      <c r="X21" s="49">
        <f>IF('様式第4-1導入設備'!AC21&lt;&gt;"",'様式第4-1導入設備'!AC21,"")</f>
        <v>0</v>
      </c>
      <c r="Y21" s="182" t="str">
        <f>IF('様式第4-1導入設備'!AD21&lt;&gt;"",'様式第4-1導入設備'!AD21,"")</f>
        <v/>
      </c>
      <c r="Z21" s="182">
        <f>IF('様式第4-1導入設備'!AG21&lt;&gt;"",'様式第4-1導入設備'!AG21,"")</f>
        <v>0</v>
      </c>
      <c r="AA21" s="182" t="str">
        <f>IF('様式第4-1導入設備'!AH21&lt;&gt;"",'様式第4-1導入設備'!AH21,"")</f>
        <v/>
      </c>
      <c r="AB21" s="188"/>
      <c r="AC21" s="49">
        <f>IF('様式第4-1導入設備'!AJ21&lt;&gt;"",'様式第4-1導入設備'!AJ21,"")</f>
        <v>0</v>
      </c>
      <c r="AD21" s="182" t="str">
        <f>IF('様式第4-1導入設備'!AK21&lt;&gt;"",'様式第4-1導入設備'!AK21,"")</f>
        <v/>
      </c>
      <c r="AE21" s="182" t="str">
        <f>IF('様式第4-1導入設備'!AN21&lt;&gt;"",'様式第4-1導入設備'!AN21,"")</f>
        <v/>
      </c>
      <c r="AF21" s="182" t="str">
        <f>IF('様式第4-1導入設備'!AO21&lt;&gt;"",'様式第4-1導入設備'!AO21,"")</f>
        <v/>
      </c>
      <c r="AG21" s="182" t="str">
        <f>IF('様式第4-1導入設備'!AP21&lt;&gt;"",'様式第4-1導入設備'!AP21,"")</f>
        <v/>
      </c>
      <c r="AH21" s="49">
        <f>IF('様式第4-1導入設備'!AR21&lt;&gt;"",'様式第4-1導入設備'!AR21,"")</f>
        <v>0</v>
      </c>
      <c r="AI21" s="182" t="str">
        <f>IF('様式第4-1導入設備'!AS21&lt;&gt;"",'様式第4-1導入設備'!AS21,"")</f>
        <v/>
      </c>
      <c r="AJ21" s="182">
        <f>IF('様式第4-1導入設備'!AV21&lt;&gt;"",'様式第4-1導入設備'!AV21,"")</f>
        <v>0</v>
      </c>
      <c r="AK21" s="182" t="str">
        <f>IF('様式第4-1導入設備'!AW21&lt;&gt;"",'様式第4-1導入設備'!AW21,"")</f>
        <v/>
      </c>
      <c r="AL21" s="189"/>
      <c r="AM21" s="49">
        <f>IF('様式第4-1導入設備'!AZ21&lt;&gt;"",'様式第4-1導入設備'!AZ21,"")</f>
        <v>0</v>
      </c>
      <c r="AN21" s="184">
        <f>IF('様式第4-1導入設備'!BA21&lt;&gt;"",'様式第4-1導入設備'!BA21,"")</f>
        <v>0</v>
      </c>
      <c r="AO21" s="184">
        <f>IF('様式第4-1導入設備'!BD21&lt;&gt;"",'様式第4-1導入設備'!BD21,"")</f>
        <v>0</v>
      </c>
      <c r="AP21" s="184">
        <f>IF('様式第4-1導入設備'!BE21&lt;&gt;"",'様式第4-1導入設備'!BE21,"")</f>
        <v>0</v>
      </c>
      <c r="AQ21" s="184">
        <f>IF('様式第4-1導入設備'!BF21&lt;&gt;"",'様式第4-1導入設備'!BF21,"")</f>
        <v>0</v>
      </c>
      <c r="AR21" s="49">
        <f>IF('様式第4-1導入設備'!BH21&lt;&gt;"",'様式第4-1導入設備'!BH21,"")</f>
        <v>0</v>
      </c>
      <c r="AS21" s="184">
        <f>IF('様式第4-1導入設備'!BI21&lt;&gt;"",'様式第4-1導入設備'!BI21,"")</f>
        <v>0</v>
      </c>
      <c r="AT21" s="184">
        <f>IF('様式第4-1導入設備'!BL21&lt;&gt;"",'様式第4-1導入設備'!BL21,"")</f>
        <v>0</v>
      </c>
      <c r="AU21" s="184">
        <f>IF('様式第4-1導入設備'!BM21&lt;&gt;"",'様式第4-1導入設備'!BM21,"")</f>
        <v>0</v>
      </c>
      <c r="AV21" s="157">
        <f>IF('様式第4-1導入設備'!BN21&lt;&gt;"",'様式第4-1導入設備'!BN21,"")</f>
        <v>0</v>
      </c>
      <c r="AW21" s="48">
        <f>IF('様式第4-1導入設備'!BO21&lt;&gt;"",'様式第4-1導入設備'!BO21,"")</f>
        <v>0</v>
      </c>
      <c r="AX21" s="185" t="str">
        <f>IF('様式第4-1導入設備'!BT21&lt;&gt;"",'様式第4-1導入設備'!BT21,"")</f>
        <v/>
      </c>
      <c r="AY21" s="185" t="str">
        <f>IF('様式第4-1導入設備'!BU21&lt;&gt;"",'様式第4-1導入設備'!BU21,"")</f>
        <v/>
      </c>
      <c r="AZ21" s="185" t="str">
        <f>IF('様式第4-1導入設備'!BV21&lt;&gt;"",'様式第4-1導入設備'!BV21,"")</f>
        <v/>
      </c>
      <c r="BA21" s="185" t="str">
        <f>IF('様式第4-1導入設備'!BW21&lt;&gt;"",'様式第4-1導入設備'!BW21,"")</f>
        <v/>
      </c>
      <c r="BB21" s="185" t="str">
        <f>IF('様式第4-1導入設備'!BX21&lt;&gt;"",'様式第4-1導入設備'!BX21,"")</f>
        <v/>
      </c>
      <c r="BC21" s="185" t="str">
        <f>IF('様式第4-1導入設備'!BY21&lt;&gt;"",'様式第4-1導入設備'!BY21,"")</f>
        <v/>
      </c>
      <c r="BD21" s="178" t="str">
        <f>IF('様式第4-1導入設備'!CB21&lt;&gt;"",'様式第4-1導入設備'!CB21,"")</f>
        <v/>
      </c>
      <c r="BE21" s="72"/>
    </row>
    <row r="22" spans="1:57" x14ac:dyDescent="0.55000000000000004">
      <c r="A22" s="72"/>
      <c r="B22" s="40">
        <f t="shared" si="3"/>
        <v>10</v>
      </c>
      <c r="C22" s="173" t="str">
        <f>IF('様式第4-1導入設備'!C22&lt;&gt;"",'様式第4-1導入設備'!C22,"")</f>
        <v/>
      </c>
      <c r="D22" s="173" t="str">
        <f>IF('様式第4-1導入設備'!D22&lt;&gt;"",'様式第4-1導入設備'!D22,"")</f>
        <v/>
      </c>
      <c r="E22" s="174" t="str">
        <f>IF('様式第4-1導入設備'!E22&lt;&gt;"",'様式第4-1導入設備'!E22,"")</f>
        <v/>
      </c>
      <c r="F22" s="174" t="str">
        <f>IF('様式第4-1導入設備'!F22&lt;&gt;"",'様式第4-1導入設備'!F22,"")</f>
        <v/>
      </c>
      <c r="G22" s="139">
        <f t="shared" si="2"/>
        <v>0</v>
      </c>
      <c r="H22" s="175" t="str">
        <f>IF('様式第4-1導入設備'!I22&lt;&gt;"",'様式第4-1導入設備'!I22,"")</f>
        <v/>
      </c>
      <c r="I22" s="48">
        <f>IF('様式第4-1導入設備'!J22&lt;&gt;"",'様式第4-1導入設備'!J22,"")</f>
        <v>0</v>
      </c>
      <c r="J22" s="176" t="str">
        <f>IF('様式第4-1導入設備'!K22&lt;&gt;"",'様式第4-1導入設備'!K22,"")</f>
        <v/>
      </c>
      <c r="K22" s="177" t="str">
        <f>IF('様式第4-1導入設備'!L22&lt;&gt;"",'様式第4-1導入設備'!L22,"")</f>
        <v/>
      </c>
      <c r="L22" s="178" t="str">
        <f>IF('様式第4-1導入設備'!N22&lt;&gt;"",'様式第4-1導入設備'!N22,"")</f>
        <v/>
      </c>
      <c r="M22" s="173" t="str">
        <f>IF('様式第4-1導入設備'!O22&lt;&gt;"",'様式第4-1導入設備'!O22,"")</f>
        <v/>
      </c>
      <c r="N22" s="173" t="str">
        <f>IF('様式第4-1導入設備'!P22&lt;&gt;"",'様式第4-1導入設備'!P22,"")</f>
        <v/>
      </c>
      <c r="O22" s="179" t="str">
        <f>IF('様式第4-1導入設備'!Q22&lt;&gt;"",'様式第4-1導入設備'!Q22,"")</f>
        <v/>
      </c>
      <c r="P22" s="173" t="str">
        <f>IF('様式第4-1導入設備'!R22&lt;&gt;"",'様式第4-1導入設備'!R22,"")</f>
        <v/>
      </c>
      <c r="Q22" s="180" t="str">
        <f>IF('様式第4-1導入設備'!S22&lt;&gt;"",'様式第4-1導入設備'!S22,"")</f>
        <v/>
      </c>
      <c r="R22" s="181" t="str">
        <f>IF('様式第4-1導入設備'!T22&lt;&gt;"",'様式第4-1導入設備'!T22,"")</f>
        <v/>
      </c>
      <c r="S22" s="49">
        <f>IF('様式第4-1導入設備'!U22&lt;&gt;"",'様式第4-1導入設備'!U22,"")</f>
        <v>0</v>
      </c>
      <c r="T22" s="182" t="str">
        <f>IF('様式第4-1導入設備'!V22&lt;&gt;"",'様式第4-1導入設備'!V22,"")</f>
        <v/>
      </c>
      <c r="U22" s="182" t="str">
        <f>IF('様式第4-1導入設備'!Y22&lt;&gt;"",'様式第4-1導入設備'!Y22,"")</f>
        <v/>
      </c>
      <c r="V22" s="182" t="str">
        <f>IF('様式第4-1導入設備'!Z22&lt;&gt;"",'様式第4-1導入設備'!Z22,"")</f>
        <v/>
      </c>
      <c r="W22" s="182" t="str">
        <f>IF('様式第4-1導入設備'!AA22&lt;&gt;"",'様式第4-1導入設備'!AA22,"")</f>
        <v/>
      </c>
      <c r="X22" s="49">
        <f>IF('様式第4-1導入設備'!AC22&lt;&gt;"",'様式第4-1導入設備'!AC22,"")</f>
        <v>0</v>
      </c>
      <c r="Y22" s="182" t="str">
        <f>IF('様式第4-1導入設備'!AD22&lt;&gt;"",'様式第4-1導入設備'!AD22,"")</f>
        <v/>
      </c>
      <c r="Z22" s="182">
        <f>IF('様式第4-1導入設備'!AG22&lt;&gt;"",'様式第4-1導入設備'!AG22,"")</f>
        <v>0</v>
      </c>
      <c r="AA22" s="182" t="str">
        <f>IF('様式第4-1導入設備'!AH22&lt;&gt;"",'様式第4-1導入設備'!AH22,"")</f>
        <v/>
      </c>
      <c r="AB22" s="188"/>
      <c r="AC22" s="49">
        <f>IF('様式第4-1導入設備'!AJ22&lt;&gt;"",'様式第4-1導入設備'!AJ22,"")</f>
        <v>0</v>
      </c>
      <c r="AD22" s="182" t="str">
        <f>IF('様式第4-1導入設備'!AK22&lt;&gt;"",'様式第4-1導入設備'!AK22,"")</f>
        <v/>
      </c>
      <c r="AE22" s="182" t="str">
        <f>IF('様式第4-1導入設備'!AN22&lt;&gt;"",'様式第4-1導入設備'!AN22,"")</f>
        <v/>
      </c>
      <c r="AF22" s="182" t="str">
        <f>IF('様式第4-1導入設備'!AO22&lt;&gt;"",'様式第4-1導入設備'!AO22,"")</f>
        <v/>
      </c>
      <c r="AG22" s="182" t="str">
        <f>IF('様式第4-1導入設備'!AP22&lt;&gt;"",'様式第4-1導入設備'!AP22,"")</f>
        <v/>
      </c>
      <c r="AH22" s="49">
        <f>IF('様式第4-1導入設備'!AR22&lt;&gt;"",'様式第4-1導入設備'!AR22,"")</f>
        <v>0</v>
      </c>
      <c r="AI22" s="182" t="str">
        <f>IF('様式第4-1導入設備'!AS22&lt;&gt;"",'様式第4-1導入設備'!AS22,"")</f>
        <v/>
      </c>
      <c r="AJ22" s="182">
        <f>IF('様式第4-1導入設備'!AV22&lt;&gt;"",'様式第4-1導入設備'!AV22,"")</f>
        <v>0</v>
      </c>
      <c r="AK22" s="182" t="str">
        <f>IF('様式第4-1導入設備'!AW22&lt;&gt;"",'様式第4-1導入設備'!AW22,"")</f>
        <v/>
      </c>
      <c r="AL22" s="189"/>
      <c r="AM22" s="49">
        <f>IF('様式第4-1導入設備'!AZ22&lt;&gt;"",'様式第4-1導入設備'!AZ22,"")</f>
        <v>0</v>
      </c>
      <c r="AN22" s="184">
        <f>IF('様式第4-1導入設備'!BA22&lt;&gt;"",'様式第4-1導入設備'!BA22,"")</f>
        <v>0</v>
      </c>
      <c r="AO22" s="184">
        <f>IF('様式第4-1導入設備'!BD22&lt;&gt;"",'様式第4-1導入設備'!BD22,"")</f>
        <v>0</v>
      </c>
      <c r="AP22" s="184">
        <f>IF('様式第4-1導入設備'!BE22&lt;&gt;"",'様式第4-1導入設備'!BE22,"")</f>
        <v>0</v>
      </c>
      <c r="AQ22" s="184">
        <f>IF('様式第4-1導入設備'!BF22&lt;&gt;"",'様式第4-1導入設備'!BF22,"")</f>
        <v>0</v>
      </c>
      <c r="AR22" s="49">
        <f>IF('様式第4-1導入設備'!BH22&lt;&gt;"",'様式第4-1導入設備'!BH22,"")</f>
        <v>0</v>
      </c>
      <c r="AS22" s="184">
        <f>IF('様式第4-1導入設備'!BI22&lt;&gt;"",'様式第4-1導入設備'!BI22,"")</f>
        <v>0</v>
      </c>
      <c r="AT22" s="184">
        <f>IF('様式第4-1導入設備'!BL22&lt;&gt;"",'様式第4-1導入設備'!BL22,"")</f>
        <v>0</v>
      </c>
      <c r="AU22" s="184">
        <f>IF('様式第4-1導入設備'!BM22&lt;&gt;"",'様式第4-1導入設備'!BM22,"")</f>
        <v>0</v>
      </c>
      <c r="AV22" s="157">
        <f>IF('様式第4-1導入設備'!BN22&lt;&gt;"",'様式第4-1導入設備'!BN22,"")</f>
        <v>0</v>
      </c>
      <c r="AW22" s="48">
        <f>IF('様式第4-1導入設備'!BO22&lt;&gt;"",'様式第4-1導入設備'!BO22,"")</f>
        <v>0</v>
      </c>
      <c r="AX22" s="185" t="str">
        <f>IF('様式第4-1導入設備'!BT22&lt;&gt;"",'様式第4-1導入設備'!BT22,"")</f>
        <v/>
      </c>
      <c r="AY22" s="185" t="str">
        <f>IF('様式第4-1導入設備'!BU22&lt;&gt;"",'様式第4-1導入設備'!BU22,"")</f>
        <v/>
      </c>
      <c r="AZ22" s="185" t="str">
        <f>IF('様式第4-1導入設備'!BV22&lt;&gt;"",'様式第4-1導入設備'!BV22,"")</f>
        <v/>
      </c>
      <c r="BA22" s="185" t="str">
        <f>IF('様式第4-1導入設備'!BW22&lt;&gt;"",'様式第4-1導入設備'!BW22,"")</f>
        <v/>
      </c>
      <c r="BB22" s="185" t="str">
        <f>IF('様式第4-1導入設備'!BX22&lt;&gt;"",'様式第4-1導入設備'!BX22,"")</f>
        <v/>
      </c>
      <c r="BC22" s="185" t="str">
        <f>IF('様式第4-1導入設備'!BY22&lt;&gt;"",'様式第4-1導入設備'!BY22,"")</f>
        <v/>
      </c>
      <c r="BD22" s="178" t="str">
        <f>IF('様式第4-1導入設備'!CB22&lt;&gt;"",'様式第4-1導入設備'!CB22,"")</f>
        <v/>
      </c>
      <c r="BE22" s="72"/>
    </row>
    <row r="23" spans="1:57" x14ac:dyDescent="0.55000000000000004">
      <c r="A23" s="72"/>
      <c r="B23" s="40">
        <f t="shared" si="3"/>
        <v>11</v>
      </c>
      <c r="C23" s="173" t="str">
        <f>IF('様式第4-1導入設備'!C23&lt;&gt;"",'様式第4-1導入設備'!C23,"")</f>
        <v/>
      </c>
      <c r="D23" s="173" t="str">
        <f>IF('様式第4-1導入設備'!D23&lt;&gt;"",'様式第4-1導入設備'!D23,"")</f>
        <v/>
      </c>
      <c r="E23" s="174" t="str">
        <f>IF('様式第4-1導入設備'!E23&lt;&gt;"",'様式第4-1導入設備'!E23,"")</f>
        <v/>
      </c>
      <c r="F23" s="174" t="str">
        <f>IF('様式第4-1導入設備'!F23&lt;&gt;"",'様式第4-1導入設備'!F23,"")</f>
        <v/>
      </c>
      <c r="G23" s="139">
        <f t="shared" si="2"/>
        <v>0</v>
      </c>
      <c r="H23" s="175" t="str">
        <f>IF('様式第4-1導入設備'!I23&lt;&gt;"",'様式第4-1導入設備'!I23,"")</f>
        <v/>
      </c>
      <c r="I23" s="48">
        <f>IF('様式第4-1導入設備'!J23&lt;&gt;"",'様式第4-1導入設備'!J23,"")</f>
        <v>0</v>
      </c>
      <c r="J23" s="176" t="str">
        <f>IF('様式第4-1導入設備'!K23&lt;&gt;"",'様式第4-1導入設備'!K23,"")</f>
        <v/>
      </c>
      <c r="K23" s="177" t="str">
        <f>IF('様式第4-1導入設備'!L23&lt;&gt;"",'様式第4-1導入設備'!L23,"")</f>
        <v/>
      </c>
      <c r="L23" s="178" t="str">
        <f>IF('様式第4-1導入設備'!N23&lt;&gt;"",'様式第4-1導入設備'!N23,"")</f>
        <v/>
      </c>
      <c r="M23" s="173" t="str">
        <f>IF('様式第4-1導入設備'!O23&lt;&gt;"",'様式第4-1導入設備'!O23,"")</f>
        <v/>
      </c>
      <c r="N23" s="173" t="str">
        <f>IF('様式第4-1導入設備'!P23&lt;&gt;"",'様式第4-1導入設備'!P23,"")</f>
        <v/>
      </c>
      <c r="O23" s="179" t="str">
        <f>IF('様式第4-1導入設備'!Q23&lt;&gt;"",'様式第4-1導入設備'!Q23,"")</f>
        <v/>
      </c>
      <c r="P23" s="173" t="str">
        <f>IF('様式第4-1導入設備'!R23&lt;&gt;"",'様式第4-1導入設備'!R23,"")</f>
        <v/>
      </c>
      <c r="Q23" s="180" t="str">
        <f>IF('様式第4-1導入設備'!S23&lt;&gt;"",'様式第4-1導入設備'!S23,"")</f>
        <v/>
      </c>
      <c r="R23" s="181" t="str">
        <f>IF('様式第4-1導入設備'!T23&lt;&gt;"",'様式第4-1導入設備'!T23,"")</f>
        <v/>
      </c>
      <c r="S23" s="49">
        <f>IF('様式第4-1導入設備'!U23&lt;&gt;"",'様式第4-1導入設備'!U23,"")</f>
        <v>0</v>
      </c>
      <c r="T23" s="182" t="str">
        <f>IF('様式第4-1導入設備'!V23&lt;&gt;"",'様式第4-1導入設備'!V23,"")</f>
        <v/>
      </c>
      <c r="U23" s="182" t="str">
        <f>IF('様式第4-1導入設備'!Y23&lt;&gt;"",'様式第4-1導入設備'!Y23,"")</f>
        <v/>
      </c>
      <c r="V23" s="182" t="str">
        <f>IF('様式第4-1導入設備'!Z23&lt;&gt;"",'様式第4-1導入設備'!Z23,"")</f>
        <v/>
      </c>
      <c r="W23" s="182" t="str">
        <f>IF('様式第4-1導入設備'!AA23&lt;&gt;"",'様式第4-1導入設備'!AA23,"")</f>
        <v/>
      </c>
      <c r="X23" s="49">
        <f>IF('様式第4-1導入設備'!AC23&lt;&gt;"",'様式第4-1導入設備'!AC23,"")</f>
        <v>0</v>
      </c>
      <c r="Y23" s="182" t="str">
        <f>IF('様式第4-1導入設備'!AD23&lt;&gt;"",'様式第4-1導入設備'!AD23,"")</f>
        <v/>
      </c>
      <c r="Z23" s="182">
        <f>IF('様式第4-1導入設備'!AG23&lt;&gt;"",'様式第4-1導入設備'!AG23,"")</f>
        <v>0</v>
      </c>
      <c r="AA23" s="182" t="str">
        <f>IF('様式第4-1導入設備'!AH23&lt;&gt;"",'様式第4-1導入設備'!AH23,"")</f>
        <v/>
      </c>
      <c r="AB23" s="188"/>
      <c r="AC23" s="49">
        <f>IF('様式第4-1導入設備'!AJ23&lt;&gt;"",'様式第4-1導入設備'!AJ23,"")</f>
        <v>0</v>
      </c>
      <c r="AD23" s="182" t="str">
        <f>IF('様式第4-1導入設備'!AK23&lt;&gt;"",'様式第4-1導入設備'!AK23,"")</f>
        <v/>
      </c>
      <c r="AE23" s="182" t="str">
        <f>IF('様式第4-1導入設備'!AN23&lt;&gt;"",'様式第4-1導入設備'!AN23,"")</f>
        <v/>
      </c>
      <c r="AF23" s="182" t="str">
        <f>IF('様式第4-1導入設備'!AO23&lt;&gt;"",'様式第4-1導入設備'!AO23,"")</f>
        <v/>
      </c>
      <c r="AG23" s="182" t="str">
        <f>IF('様式第4-1導入設備'!AP23&lt;&gt;"",'様式第4-1導入設備'!AP23,"")</f>
        <v/>
      </c>
      <c r="AH23" s="49">
        <f>IF('様式第4-1導入設備'!AR23&lt;&gt;"",'様式第4-1導入設備'!AR23,"")</f>
        <v>0</v>
      </c>
      <c r="AI23" s="182" t="str">
        <f>IF('様式第4-1導入設備'!AS23&lt;&gt;"",'様式第4-1導入設備'!AS23,"")</f>
        <v/>
      </c>
      <c r="AJ23" s="182">
        <f>IF('様式第4-1導入設備'!AV23&lt;&gt;"",'様式第4-1導入設備'!AV23,"")</f>
        <v>0</v>
      </c>
      <c r="AK23" s="182" t="str">
        <f>IF('様式第4-1導入設備'!AW23&lt;&gt;"",'様式第4-1導入設備'!AW23,"")</f>
        <v/>
      </c>
      <c r="AL23" s="189"/>
      <c r="AM23" s="49">
        <f>IF('様式第4-1導入設備'!AZ23&lt;&gt;"",'様式第4-1導入設備'!AZ23,"")</f>
        <v>0</v>
      </c>
      <c r="AN23" s="184">
        <f>IF('様式第4-1導入設備'!BA23&lt;&gt;"",'様式第4-1導入設備'!BA23,"")</f>
        <v>0</v>
      </c>
      <c r="AO23" s="184">
        <f>IF('様式第4-1導入設備'!BD23&lt;&gt;"",'様式第4-1導入設備'!BD23,"")</f>
        <v>0</v>
      </c>
      <c r="AP23" s="184">
        <f>IF('様式第4-1導入設備'!BE23&lt;&gt;"",'様式第4-1導入設備'!BE23,"")</f>
        <v>0</v>
      </c>
      <c r="AQ23" s="184">
        <f>IF('様式第4-1導入設備'!BF23&lt;&gt;"",'様式第4-1導入設備'!BF23,"")</f>
        <v>0</v>
      </c>
      <c r="AR23" s="49">
        <f>IF('様式第4-1導入設備'!BH23&lt;&gt;"",'様式第4-1導入設備'!BH23,"")</f>
        <v>0</v>
      </c>
      <c r="AS23" s="184">
        <f>IF('様式第4-1導入設備'!BI23&lt;&gt;"",'様式第4-1導入設備'!BI23,"")</f>
        <v>0</v>
      </c>
      <c r="AT23" s="184">
        <f>IF('様式第4-1導入設備'!BL23&lt;&gt;"",'様式第4-1導入設備'!BL23,"")</f>
        <v>0</v>
      </c>
      <c r="AU23" s="184">
        <f>IF('様式第4-1導入設備'!BM23&lt;&gt;"",'様式第4-1導入設備'!BM23,"")</f>
        <v>0</v>
      </c>
      <c r="AV23" s="157">
        <f>IF('様式第4-1導入設備'!BN23&lt;&gt;"",'様式第4-1導入設備'!BN23,"")</f>
        <v>0</v>
      </c>
      <c r="AW23" s="48">
        <f>IF('様式第4-1導入設備'!BO23&lt;&gt;"",'様式第4-1導入設備'!BO23,"")</f>
        <v>0</v>
      </c>
      <c r="AX23" s="185" t="str">
        <f>IF('様式第4-1導入設備'!BT23&lt;&gt;"",'様式第4-1導入設備'!BT23,"")</f>
        <v/>
      </c>
      <c r="AY23" s="185" t="str">
        <f>IF('様式第4-1導入設備'!BU23&lt;&gt;"",'様式第4-1導入設備'!BU23,"")</f>
        <v/>
      </c>
      <c r="AZ23" s="185" t="str">
        <f>IF('様式第4-1導入設備'!BV23&lt;&gt;"",'様式第4-1導入設備'!BV23,"")</f>
        <v/>
      </c>
      <c r="BA23" s="185" t="str">
        <f>IF('様式第4-1導入設備'!BW23&lt;&gt;"",'様式第4-1導入設備'!BW23,"")</f>
        <v/>
      </c>
      <c r="BB23" s="185" t="str">
        <f>IF('様式第4-1導入設備'!BX23&lt;&gt;"",'様式第4-1導入設備'!BX23,"")</f>
        <v/>
      </c>
      <c r="BC23" s="185" t="str">
        <f>IF('様式第4-1導入設備'!BY23&lt;&gt;"",'様式第4-1導入設備'!BY23,"")</f>
        <v/>
      </c>
      <c r="BD23" s="178" t="str">
        <f>IF('様式第4-1導入設備'!CB23&lt;&gt;"",'様式第4-1導入設備'!CB23,"")</f>
        <v/>
      </c>
      <c r="BE23" s="72"/>
    </row>
    <row r="24" spans="1:57" x14ac:dyDescent="0.55000000000000004">
      <c r="A24" s="72"/>
      <c r="B24" s="40">
        <f t="shared" si="3"/>
        <v>12</v>
      </c>
      <c r="C24" s="173" t="str">
        <f>IF('様式第4-1導入設備'!C24&lt;&gt;"",'様式第4-1導入設備'!C24,"")</f>
        <v/>
      </c>
      <c r="D24" s="173" t="str">
        <f>IF('様式第4-1導入設備'!D24&lt;&gt;"",'様式第4-1導入設備'!D24,"")</f>
        <v/>
      </c>
      <c r="E24" s="174" t="str">
        <f>IF('様式第4-1導入設備'!E24&lt;&gt;"",'様式第4-1導入設備'!E24,"")</f>
        <v/>
      </c>
      <c r="F24" s="174" t="str">
        <f>IF('様式第4-1導入設備'!F24&lt;&gt;"",'様式第4-1導入設備'!F24,"")</f>
        <v/>
      </c>
      <c r="G24" s="139">
        <f t="shared" si="2"/>
        <v>0</v>
      </c>
      <c r="H24" s="175" t="str">
        <f>IF('様式第4-1導入設備'!I24&lt;&gt;"",'様式第4-1導入設備'!I24,"")</f>
        <v/>
      </c>
      <c r="I24" s="48">
        <f>IF('様式第4-1導入設備'!J24&lt;&gt;"",'様式第4-1導入設備'!J24,"")</f>
        <v>0</v>
      </c>
      <c r="J24" s="176" t="str">
        <f>IF('様式第4-1導入設備'!K24&lt;&gt;"",'様式第4-1導入設備'!K24,"")</f>
        <v/>
      </c>
      <c r="K24" s="177" t="str">
        <f>IF('様式第4-1導入設備'!L24&lt;&gt;"",'様式第4-1導入設備'!L24,"")</f>
        <v/>
      </c>
      <c r="L24" s="178" t="str">
        <f>IF('様式第4-1導入設備'!N24&lt;&gt;"",'様式第4-1導入設備'!N24,"")</f>
        <v/>
      </c>
      <c r="M24" s="173" t="str">
        <f>IF('様式第4-1導入設備'!O24&lt;&gt;"",'様式第4-1導入設備'!O24,"")</f>
        <v/>
      </c>
      <c r="N24" s="173" t="str">
        <f>IF('様式第4-1導入設備'!P24&lt;&gt;"",'様式第4-1導入設備'!P24,"")</f>
        <v/>
      </c>
      <c r="O24" s="179" t="str">
        <f>IF('様式第4-1導入設備'!Q24&lt;&gt;"",'様式第4-1導入設備'!Q24,"")</f>
        <v/>
      </c>
      <c r="P24" s="173" t="str">
        <f>IF('様式第4-1導入設備'!R24&lt;&gt;"",'様式第4-1導入設備'!R24,"")</f>
        <v/>
      </c>
      <c r="Q24" s="180" t="str">
        <f>IF('様式第4-1導入設備'!S24&lt;&gt;"",'様式第4-1導入設備'!S24,"")</f>
        <v/>
      </c>
      <c r="R24" s="181" t="str">
        <f>IF('様式第4-1導入設備'!T24&lt;&gt;"",'様式第4-1導入設備'!T24,"")</f>
        <v/>
      </c>
      <c r="S24" s="49">
        <f>IF('様式第4-1導入設備'!U24&lt;&gt;"",'様式第4-1導入設備'!U24,"")</f>
        <v>0</v>
      </c>
      <c r="T24" s="182" t="str">
        <f>IF('様式第4-1導入設備'!V24&lt;&gt;"",'様式第4-1導入設備'!V24,"")</f>
        <v/>
      </c>
      <c r="U24" s="182" t="str">
        <f>IF('様式第4-1導入設備'!Y24&lt;&gt;"",'様式第4-1導入設備'!Y24,"")</f>
        <v/>
      </c>
      <c r="V24" s="182" t="str">
        <f>IF('様式第4-1導入設備'!Z24&lt;&gt;"",'様式第4-1導入設備'!Z24,"")</f>
        <v/>
      </c>
      <c r="W24" s="182" t="str">
        <f>IF('様式第4-1導入設備'!AA24&lt;&gt;"",'様式第4-1導入設備'!AA24,"")</f>
        <v/>
      </c>
      <c r="X24" s="49">
        <f>IF('様式第4-1導入設備'!AC24&lt;&gt;"",'様式第4-1導入設備'!AC24,"")</f>
        <v>0</v>
      </c>
      <c r="Y24" s="182" t="str">
        <f>IF('様式第4-1導入設備'!AD24&lt;&gt;"",'様式第4-1導入設備'!AD24,"")</f>
        <v/>
      </c>
      <c r="Z24" s="182">
        <f>IF('様式第4-1導入設備'!AG24&lt;&gt;"",'様式第4-1導入設備'!AG24,"")</f>
        <v>0</v>
      </c>
      <c r="AA24" s="182" t="str">
        <f>IF('様式第4-1導入設備'!AH24&lt;&gt;"",'様式第4-1導入設備'!AH24,"")</f>
        <v/>
      </c>
      <c r="AB24" s="188"/>
      <c r="AC24" s="49">
        <f>IF('様式第4-1導入設備'!AJ24&lt;&gt;"",'様式第4-1導入設備'!AJ24,"")</f>
        <v>0</v>
      </c>
      <c r="AD24" s="182" t="str">
        <f>IF('様式第4-1導入設備'!AK24&lt;&gt;"",'様式第4-1導入設備'!AK24,"")</f>
        <v/>
      </c>
      <c r="AE24" s="182" t="str">
        <f>IF('様式第4-1導入設備'!AN24&lt;&gt;"",'様式第4-1導入設備'!AN24,"")</f>
        <v/>
      </c>
      <c r="AF24" s="182" t="str">
        <f>IF('様式第4-1導入設備'!AO24&lt;&gt;"",'様式第4-1導入設備'!AO24,"")</f>
        <v/>
      </c>
      <c r="AG24" s="182" t="str">
        <f>IF('様式第4-1導入設備'!AP24&lt;&gt;"",'様式第4-1導入設備'!AP24,"")</f>
        <v/>
      </c>
      <c r="AH24" s="49">
        <f>IF('様式第4-1導入設備'!AR24&lt;&gt;"",'様式第4-1導入設備'!AR24,"")</f>
        <v>0</v>
      </c>
      <c r="AI24" s="182" t="str">
        <f>IF('様式第4-1導入設備'!AS24&lt;&gt;"",'様式第4-1導入設備'!AS24,"")</f>
        <v/>
      </c>
      <c r="AJ24" s="182">
        <f>IF('様式第4-1導入設備'!AV24&lt;&gt;"",'様式第4-1導入設備'!AV24,"")</f>
        <v>0</v>
      </c>
      <c r="AK24" s="182" t="str">
        <f>IF('様式第4-1導入設備'!AW24&lt;&gt;"",'様式第4-1導入設備'!AW24,"")</f>
        <v/>
      </c>
      <c r="AL24" s="189"/>
      <c r="AM24" s="49">
        <f>IF('様式第4-1導入設備'!AZ24&lt;&gt;"",'様式第4-1導入設備'!AZ24,"")</f>
        <v>0</v>
      </c>
      <c r="AN24" s="184">
        <f>IF('様式第4-1導入設備'!BA24&lt;&gt;"",'様式第4-1導入設備'!BA24,"")</f>
        <v>0</v>
      </c>
      <c r="AO24" s="184">
        <f>IF('様式第4-1導入設備'!BD24&lt;&gt;"",'様式第4-1導入設備'!BD24,"")</f>
        <v>0</v>
      </c>
      <c r="AP24" s="184">
        <f>IF('様式第4-1導入設備'!BE24&lt;&gt;"",'様式第4-1導入設備'!BE24,"")</f>
        <v>0</v>
      </c>
      <c r="AQ24" s="184">
        <f>IF('様式第4-1導入設備'!BF24&lt;&gt;"",'様式第4-1導入設備'!BF24,"")</f>
        <v>0</v>
      </c>
      <c r="AR24" s="49">
        <f>IF('様式第4-1導入設備'!BH24&lt;&gt;"",'様式第4-1導入設備'!BH24,"")</f>
        <v>0</v>
      </c>
      <c r="AS24" s="184">
        <f>IF('様式第4-1導入設備'!BI24&lt;&gt;"",'様式第4-1導入設備'!BI24,"")</f>
        <v>0</v>
      </c>
      <c r="AT24" s="184">
        <f>IF('様式第4-1導入設備'!BL24&lt;&gt;"",'様式第4-1導入設備'!BL24,"")</f>
        <v>0</v>
      </c>
      <c r="AU24" s="184">
        <f>IF('様式第4-1導入設備'!BM24&lt;&gt;"",'様式第4-1導入設備'!BM24,"")</f>
        <v>0</v>
      </c>
      <c r="AV24" s="157">
        <f>IF('様式第4-1導入設備'!BN24&lt;&gt;"",'様式第4-1導入設備'!BN24,"")</f>
        <v>0</v>
      </c>
      <c r="AW24" s="48">
        <f>IF('様式第4-1導入設備'!BO24&lt;&gt;"",'様式第4-1導入設備'!BO24,"")</f>
        <v>0</v>
      </c>
      <c r="AX24" s="185" t="str">
        <f>IF('様式第4-1導入設備'!BT24&lt;&gt;"",'様式第4-1導入設備'!BT24,"")</f>
        <v/>
      </c>
      <c r="AY24" s="185" t="str">
        <f>IF('様式第4-1導入設備'!BU24&lt;&gt;"",'様式第4-1導入設備'!BU24,"")</f>
        <v/>
      </c>
      <c r="AZ24" s="185" t="str">
        <f>IF('様式第4-1導入設備'!BV24&lt;&gt;"",'様式第4-1導入設備'!BV24,"")</f>
        <v/>
      </c>
      <c r="BA24" s="185" t="str">
        <f>IF('様式第4-1導入設備'!BW24&lt;&gt;"",'様式第4-1導入設備'!BW24,"")</f>
        <v/>
      </c>
      <c r="BB24" s="185" t="str">
        <f>IF('様式第4-1導入設備'!BX24&lt;&gt;"",'様式第4-1導入設備'!BX24,"")</f>
        <v/>
      </c>
      <c r="BC24" s="185" t="str">
        <f>IF('様式第4-1導入設備'!BY24&lt;&gt;"",'様式第4-1導入設備'!BY24,"")</f>
        <v/>
      </c>
      <c r="BD24" s="178" t="str">
        <f>IF('様式第4-1導入設備'!CB24&lt;&gt;"",'様式第4-1導入設備'!CB24,"")</f>
        <v/>
      </c>
      <c r="BE24" s="72"/>
    </row>
    <row r="25" spans="1:57" x14ac:dyDescent="0.55000000000000004">
      <c r="A25" s="72"/>
      <c r="B25" s="40">
        <f t="shared" si="3"/>
        <v>13</v>
      </c>
      <c r="C25" s="173" t="str">
        <f>IF('様式第4-1導入設備'!C25&lt;&gt;"",'様式第4-1導入設備'!C25,"")</f>
        <v/>
      </c>
      <c r="D25" s="173" t="str">
        <f>IF('様式第4-1導入設備'!D25&lt;&gt;"",'様式第4-1導入設備'!D25,"")</f>
        <v/>
      </c>
      <c r="E25" s="174" t="str">
        <f>IF('様式第4-1導入設備'!E25&lt;&gt;"",'様式第4-1導入設備'!E25,"")</f>
        <v/>
      </c>
      <c r="F25" s="174" t="str">
        <f>IF('様式第4-1導入設備'!F25&lt;&gt;"",'様式第4-1導入設備'!F25,"")</f>
        <v/>
      </c>
      <c r="G25" s="139">
        <f t="shared" si="2"/>
        <v>0</v>
      </c>
      <c r="H25" s="175" t="str">
        <f>IF('様式第4-1導入設備'!I25&lt;&gt;"",'様式第4-1導入設備'!I25,"")</f>
        <v/>
      </c>
      <c r="I25" s="48">
        <f>IF('様式第4-1導入設備'!J25&lt;&gt;"",'様式第4-1導入設備'!J25,"")</f>
        <v>0</v>
      </c>
      <c r="J25" s="176" t="str">
        <f>IF('様式第4-1導入設備'!K25&lt;&gt;"",'様式第4-1導入設備'!K25,"")</f>
        <v/>
      </c>
      <c r="K25" s="177" t="str">
        <f>IF('様式第4-1導入設備'!L25&lt;&gt;"",'様式第4-1導入設備'!L25,"")</f>
        <v/>
      </c>
      <c r="L25" s="178" t="str">
        <f>IF('様式第4-1導入設備'!N25&lt;&gt;"",'様式第4-1導入設備'!N25,"")</f>
        <v/>
      </c>
      <c r="M25" s="173" t="str">
        <f>IF('様式第4-1導入設備'!O25&lt;&gt;"",'様式第4-1導入設備'!O25,"")</f>
        <v/>
      </c>
      <c r="N25" s="173" t="str">
        <f>IF('様式第4-1導入設備'!P25&lt;&gt;"",'様式第4-1導入設備'!P25,"")</f>
        <v/>
      </c>
      <c r="O25" s="179" t="str">
        <f>IF('様式第4-1導入設備'!Q25&lt;&gt;"",'様式第4-1導入設備'!Q25,"")</f>
        <v/>
      </c>
      <c r="P25" s="173" t="str">
        <f>IF('様式第4-1導入設備'!R25&lt;&gt;"",'様式第4-1導入設備'!R25,"")</f>
        <v/>
      </c>
      <c r="Q25" s="180" t="str">
        <f>IF('様式第4-1導入設備'!S25&lt;&gt;"",'様式第4-1導入設備'!S25,"")</f>
        <v/>
      </c>
      <c r="R25" s="181" t="str">
        <f>IF('様式第4-1導入設備'!T25&lt;&gt;"",'様式第4-1導入設備'!T25,"")</f>
        <v/>
      </c>
      <c r="S25" s="49">
        <f>IF('様式第4-1導入設備'!U25&lt;&gt;"",'様式第4-1導入設備'!U25,"")</f>
        <v>0</v>
      </c>
      <c r="T25" s="182" t="str">
        <f>IF('様式第4-1導入設備'!V25&lt;&gt;"",'様式第4-1導入設備'!V25,"")</f>
        <v/>
      </c>
      <c r="U25" s="182" t="str">
        <f>IF('様式第4-1導入設備'!Y25&lt;&gt;"",'様式第4-1導入設備'!Y25,"")</f>
        <v/>
      </c>
      <c r="V25" s="182" t="str">
        <f>IF('様式第4-1導入設備'!Z25&lt;&gt;"",'様式第4-1導入設備'!Z25,"")</f>
        <v/>
      </c>
      <c r="W25" s="182" t="str">
        <f>IF('様式第4-1導入設備'!AA25&lt;&gt;"",'様式第4-1導入設備'!AA25,"")</f>
        <v/>
      </c>
      <c r="X25" s="49">
        <f>IF('様式第4-1導入設備'!AC25&lt;&gt;"",'様式第4-1導入設備'!AC25,"")</f>
        <v>0</v>
      </c>
      <c r="Y25" s="182" t="str">
        <f>IF('様式第4-1導入設備'!AD25&lt;&gt;"",'様式第4-1導入設備'!AD25,"")</f>
        <v/>
      </c>
      <c r="Z25" s="182">
        <f>IF('様式第4-1導入設備'!AG25&lt;&gt;"",'様式第4-1導入設備'!AG25,"")</f>
        <v>0</v>
      </c>
      <c r="AA25" s="182" t="str">
        <f>IF('様式第4-1導入設備'!AH25&lt;&gt;"",'様式第4-1導入設備'!AH25,"")</f>
        <v/>
      </c>
      <c r="AB25" s="188"/>
      <c r="AC25" s="49">
        <f>IF('様式第4-1導入設備'!AJ25&lt;&gt;"",'様式第4-1導入設備'!AJ25,"")</f>
        <v>0</v>
      </c>
      <c r="AD25" s="182" t="str">
        <f>IF('様式第4-1導入設備'!AK25&lt;&gt;"",'様式第4-1導入設備'!AK25,"")</f>
        <v/>
      </c>
      <c r="AE25" s="182" t="str">
        <f>IF('様式第4-1導入設備'!AN25&lt;&gt;"",'様式第4-1導入設備'!AN25,"")</f>
        <v/>
      </c>
      <c r="AF25" s="182" t="str">
        <f>IF('様式第4-1導入設備'!AO25&lt;&gt;"",'様式第4-1導入設備'!AO25,"")</f>
        <v/>
      </c>
      <c r="AG25" s="182" t="str">
        <f>IF('様式第4-1導入設備'!AP25&lt;&gt;"",'様式第4-1導入設備'!AP25,"")</f>
        <v/>
      </c>
      <c r="AH25" s="49">
        <f>IF('様式第4-1導入設備'!AR25&lt;&gt;"",'様式第4-1導入設備'!AR25,"")</f>
        <v>0</v>
      </c>
      <c r="AI25" s="182" t="str">
        <f>IF('様式第4-1導入設備'!AS25&lt;&gt;"",'様式第4-1導入設備'!AS25,"")</f>
        <v/>
      </c>
      <c r="AJ25" s="182">
        <f>IF('様式第4-1導入設備'!AV25&lt;&gt;"",'様式第4-1導入設備'!AV25,"")</f>
        <v>0</v>
      </c>
      <c r="AK25" s="182" t="str">
        <f>IF('様式第4-1導入設備'!AW25&lt;&gt;"",'様式第4-1導入設備'!AW25,"")</f>
        <v/>
      </c>
      <c r="AL25" s="189"/>
      <c r="AM25" s="49">
        <f>IF('様式第4-1導入設備'!AZ25&lt;&gt;"",'様式第4-1導入設備'!AZ25,"")</f>
        <v>0</v>
      </c>
      <c r="AN25" s="184">
        <f>IF('様式第4-1導入設備'!BA25&lt;&gt;"",'様式第4-1導入設備'!BA25,"")</f>
        <v>0</v>
      </c>
      <c r="AO25" s="184">
        <f>IF('様式第4-1導入設備'!BD25&lt;&gt;"",'様式第4-1導入設備'!BD25,"")</f>
        <v>0</v>
      </c>
      <c r="AP25" s="184">
        <f>IF('様式第4-1導入設備'!BE25&lt;&gt;"",'様式第4-1導入設備'!BE25,"")</f>
        <v>0</v>
      </c>
      <c r="AQ25" s="184">
        <f>IF('様式第4-1導入設備'!BF25&lt;&gt;"",'様式第4-1導入設備'!BF25,"")</f>
        <v>0</v>
      </c>
      <c r="AR25" s="49">
        <f>IF('様式第4-1導入設備'!BH25&lt;&gt;"",'様式第4-1導入設備'!BH25,"")</f>
        <v>0</v>
      </c>
      <c r="AS25" s="184">
        <f>IF('様式第4-1導入設備'!BI25&lt;&gt;"",'様式第4-1導入設備'!BI25,"")</f>
        <v>0</v>
      </c>
      <c r="AT25" s="184">
        <f>IF('様式第4-1導入設備'!BL25&lt;&gt;"",'様式第4-1導入設備'!BL25,"")</f>
        <v>0</v>
      </c>
      <c r="AU25" s="184">
        <f>IF('様式第4-1導入設備'!BM25&lt;&gt;"",'様式第4-1導入設備'!BM25,"")</f>
        <v>0</v>
      </c>
      <c r="AV25" s="157">
        <f>IF('様式第4-1導入設備'!BN25&lt;&gt;"",'様式第4-1導入設備'!BN25,"")</f>
        <v>0</v>
      </c>
      <c r="AW25" s="48">
        <f>IF('様式第4-1導入設備'!BO25&lt;&gt;"",'様式第4-1導入設備'!BO25,"")</f>
        <v>0</v>
      </c>
      <c r="AX25" s="185" t="str">
        <f>IF('様式第4-1導入設備'!BT25&lt;&gt;"",'様式第4-1導入設備'!BT25,"")</f>
        <v/>
      </c>
      <c r="AY25" s="185" t="str">
        <f>IF('様式第4-1導入設備'!BU25&lt;&gt;"",'様式第4-1導入設備'!BU25,"")</f>
        <v/>
      </c>
      <c r="AZ25" s="185" t="str">
        <f>IF('様式第4-1導入設備'!BV25&lt;&gt;"",'様式第4-1導入設備'!BV25,"")</f>
        <v/>
      </c>
      <c r="BA25" s="185" t="str">
        <f>IF('様式第4-1導入設備'!BW25&lt;&gt;"",'様式第4-1導入設備'!BW25,"")</f>
        <v/>
      </c>
      <c r="BB25" s="185" t="str">
        <f>IF('様式第4-1導入設備'!BX25&lt;&gt;"",'様式第4-1導入設備'!BX25,"")</f>
        <v/>
      </c>
      <c r="BC25" s="185" t="str">
        <f>IF('様式第4-1導入設備'!BY25&lt;&gt;"",'様式第4-1導入設備'!BY25,"")</f>
        <v/>
      </c>
      <c r="BD25" s="178" t="str">
        <f>IF('様式第4-1導入設備'!CB25&lt;&gt;"",'様式第4-1導入設備'!CB25,"")</f>
        <v/>
      </c>
      <c r="BE25" s="72"/>
    </row>
    <row r="26" spans="1:57" x14ac:dyDescent="0.55000000000000004">
      <c r="A26" s="72"/>
      <c r="B26" s="40">
        <f t="shared" si="3"/>
        <v>14</v>
      </c>
      <c r="C26" s="173" t="str">
        <f>IF('様式第4-1導入設備'!C26&lt;&gt;"",'様式第4-1導入設備'!C26,"")</f>
        <v/>
      </c>
      <c r="D26" s="173" t="str">
        <f>IF('様式第4-1導入設備'!D26&lt;&gt;"",'様式第4-1導入設備'!D26,"")</f>
        <v/>
      </c>
      <c r="E26" s="174" t="str">
        <f>IF('様式第4-1導入設備'!E26&lt;&gt;"",'様式第4-1導入設備'!E26,"")</f>
        <v/>
      </c>
      <c r="F26" s="174" t="str">
        <f>IF('様式第4-1導入設備'!F26&lt;&gt;"",'様式第4-1導入設備'!F26,"")</f>
        <v/>
      </c>
      <c r="G26" s="139">
        <f t="shared" si="2"/>
        <v>0</v>
      </c>
      <c r="H26" s="175" t="str">
        <f>IF('様式第4-1導入設備'!I26&lt;&gt;"",'様式第4-1導入設備'!I26,"")</f>
        <v/>
      </c>
      <c r="I26" s="48">
        <f>IF('様式第4-1導入設備'!J26&lt;&gt;"",'様式第4-1導入設備'!J26,"")</f>
        <v>0</v>
      </c>
      <c r="J26" s="176" t="str">
        <f>IF('様式第4-1導入設備'!K26&lt;&gt;"",'様式第4-1導入設備'!K26,"")</f>
        <v/>
      </c>
      <c r="K26" s="177" t="str">
        <f>IF('様式第4-1導入設備'!L26&lt;&gt;"",'様式第4-1導入設備'!L26,"")</f>
        <v/>
      </c>
      <c r="L26" s="178" t="str">
        <f>IF('様式第4-1導入設備'!N26&lt;&gt;"",'様式第4-1導入設備'!N26,"")</f>
        <v/>
      </c>
      <c r="M26" s="173" t="str">
        <f>IF('様式第4-1導入設備'!O26&lt;&gt;"",'様式第4-1導入設備'!O26,"")</f>
        <v/>
      </c>
      <c r="N26" s="173" t="str">
        <f>IF('様式第4-1導入設備'!P26&lt;&gt;"",'様式第4-1導入設備'!P26,"")</f>
        <v/>
      </c>
      <c r="O26" s="179" t="str">
        <f>IF('様式第4-1導入設備'!Q26&lt;&gt;"",'様式第4-1導入設備'!Q26,"")</f>
        <v/>
      </c>
      <c r="P26" s="173" t="str">
        <f>IF('様式第4-1導入設備'!R26&lt;&gt;"",'様式第4-1導入設備'!R26,"")</f>
        <v/>
      </c>
      <c r="Q26" s="180" t="str">
        <f>IF('様式第4-1導入設備'!S26&lt;&gt;"",'様式第4-1導入設備'!S26,"")</f>
        <v/>
      </c>
      <c r="R26" s="181" t="str">
        <f>IF('様式第4-1導入設備'!T26&lt;&gt;"",'様式第4-1導入設備'!T26,"")</f>
        <v/>
      </c>
      <c r="S26" s="49">
        <f>IF('様式第4-1導入設備'!U26&lt;&gt;"",'様式第4-1導入設備'!U26,"")</f>
        <v>0</v>
      </c>
      <c r="T26" s="182" t="str">
        <f>IF('様式第4-1導入設備'!V26&lt;&gt;"",'様式第4-1導入設備'!V26,"")</f>
        <v/>
      </c>
      <c r="U26" s="182" t="str">
        <f>IF('様式第4-1導入設備'!Y26&lt;&gt;"",'様式第4-1導入設備'!Y26,"")</f>
        <v/>
      </c>
      <c r="V26" s="182" t="str">
        <f>IF('様式第4-1導入設備'!Z26&lt;&gt;"",'様式第4-1導入設備'!Z26,"")</f>
        <v/>
      </c>
      <c r="W26" s="182" t="str">
        <f>IF('様式第4-1導入設備'!AA26&lt;&gt;"",'様式第4-1導入設備'!AA26,"")</f>
        <v/>
      </c>
      <c r="X26" s="49">
        <f>IF('様式第4-1導入設備'!AC26&lt;&gt;"",'様式第4-1導入設備'!AC26,"")</f>
        <v>0</v>
      </c>
      <c r="Y26" s="182" t="str">
        <f>IF('様式第4-1導入設備'!AD26&lt;&gt;"",'様式第4-1導入設備'!AD26,"")</f>
        <v/>
      </c>
      <c r="Z26" s="182">
        <f>IF('様式第4-1導入設備'!AG26&lt;&gt;"",'様式第4-1導入設備'!AG26,"")</f>
        <v>0</v>
      </c>
      <c r="AA26" s="182" t="str">
        <f>IF('様式第4-1導入設備'!AH26&lt;&gt;"",'様式第4-1導入設備'!AH26,"")</f>
        <v/>
      </c>
      <c r="AB26" s="188"/>
      <c r="AC26" s="49">
        <f>IF('様式第4-1導入設備'!AJ26&lt;&gt;"",'様式第4-1導入設備'!AJ26,"")</f>
        <v>0</v>
      </c>
      <c r="AD26" s="182" t="str">
        <f>IF('様式第4-1導入設備'!AK26&lt;&gt;"",'様式第4-1導入設備'!AK26,"")</f>
        <v/>
      </c>
      <c r="AE26" s="182" t="str">
        <f>IF('様式第4-1導入設備'!AN26&lt;&gt;"",'様式第4-1導入設備'!AN26,"")</f>
        <v/>
      </c>
      <c r="AF26" s="182" t="str">
        <f>IF('様式第4-1導入設備'!AO26&lt;&gt;"",'様式第4-1導入設備'!AO26,"")</f>
        <v/>
      </c>
      <c r="AG26" s="182" t="str">
        <f>IF('様式第4-1導入設備'!AP26&lt;&gt;"",'様式第4-1導入設備'!AP26,"")</f>
        <v/>
      </c>
      <c r="AH26" s="49">
        <f>IF('様式第4-1導入設備'!AR26&lt;&gt;"",'様式第4-1導入設備'!AR26,"")</f>
        <v>0</v>
      </c>
      <c r="AI26" s="182" t="str">
        <f>IF('様式第4-1導入設備'!AS26&lt;&gt;"",'様式第4-1導入設備'!AS26,"")</f>
        <v/>
      </c>
      <c r="AJ26" s="182">
        <f>IF('様式第4-1導入設備'!AV26&lt;&gt;"",'様式第4-1導入設備'!AV26,"")</f>
        <v>0</v>
      </c>
      <c r="AK26" s="182" t="str">
        <f>IF('様式第4-1導入設備'!AW26&lt;&gt;"",'様式第4-1導入設備'!AW26,"")</f>
        <v/>
      </c>
      <c r="AL26" s="189"/>
      <c r="AM26" s="49">
        <f>IF('様式第4-1導入設備'!AZ26&lt;&gt;"",'様式第4-1導入設備'!AZ26,"")</f>
        <v>0</v>
      </c>
      <c r="AN26" s="184">
        <f>IF('様式第4-1導入設備'!BA26&lt;&gt;"",'様式第4-1導入設備'!BA26,"")</f>
        <v>0</v>
      </c>
      <c r="AO26" s="184">
        <f>IF('様式第4-1導入設備'!BD26&lt;&gt;"",'様式第4-1導入設備'!BD26,"")</f>
        <v>0</v>
      </c>
      <c r="AP26" s="184">
        <f>IF('様式第4-1導入設備'!BE26&lt;&gt;"",'様式第4-1導入設備'!BE26,"")</f>
        <v>0</v>
      </c>
      <c r="AQ26" s="184">
        <f>IF('様式第4-1導入設備'!BF26&lt;&gt;"",'様式第4-1導入設備'!BF26,"")</f>
        <v>0</v>
      </c>
      <c r="AR26" s="49">
        <f>IF('様式第4-1導入設備'!BH26&lt;&gt;"",'様式第4-1導入設備'!BH26,"")</f>
        <v>0</v>
      </c>
      <c r="AS26" s="184">
        <f>IF('様式第4-1導入設備'!BI26&lt;&gt;"",'様式第4-1導入設備'!BI26,"")</f>
        <v>0</v>
      </c>
      <c r="AT26" s="184">
        <f>IF('様式第4-1導入設備'!BL26&lt;&gt;"",'様式第4-1導入設備'!BL26,"")</f>
        <v>0</v>
      </c>
      <c r="AU26" s="184">
        <f>IF('様式第4-1導入設備'!BM26&lt;&gt;"",'様式第4-1導入設備'!BM26,"")</f>
        <v>0</v>
      </c>
      <c r="AV26" s="157">
        <f>IF('様式第4-1導入設備'!BN26&lt;&gt;"",'様式第4-1導入設備'!BN26,"")</f>
        <v>0</v>
      </c>
      <c r="AW26" s="48">
        <f>IF('様式第4-1導入設備'!BO26&lt;&gt;"",'様式第4-1導入設備'!BO26,"")</f>
        <v>0</v>
      </c>
      <c r="AX26" s="185" t="str">
        <f>IF('様式第4-1導入設備'!BT26&lt;&gt;"",'様式第4-1導入設備'!BT26,"")</f>
        <v/>
      </c>
      <c r="AY26" s="185" t="str">
        <f>IF('様式第4-1導入設備'!BU26&lt;&gt;"",'様式第4-1導入設備'!BU26,"")</f>
        <v/>
      </c>
      <c r="AZ26" s="185" t="str">
        <f>IF('様式第4-1導入設備'!BV26&lt;&gt;"",'様式第4-1導入設備'!BV26,"")</f>
        <v/>
      </c>
      <c r="BA26" s="185" t="str">
        <f>IF('様式第4-1導入設備'!BW26&lt;&gt;"",'様式第4-1導入設備'!BW26,"")</f>
        <v/>
      </c>
      <c r="BB26" s="185" t="str">
        <f>IF('様式第4-1導入設備'!BX26&lt;&gt;"",'様式第4-1導入設備'!BX26,"")</f>
        <v/>
      </c>
      <c r="BC26" s="185" t="str">
        <f>IF('様式第4-1導入設備'!BY26&lt;&gt;"",'様式第4-1導入設備'!BY26,"")</f>
        <v/>
      </c>
      <c r="BD26" s="178" t="str">
        <f>IF('様式第4-1導入設備'!CB26&lt;&gt;"",'様式第4-1導入設備'!CB26,"")</f>
        <v/>
      </c>
      <c r="BE26" s="72"/>
    </row>
    <row r="27" spans="1:57" x14ac:dyDescent="0.55000000000000004">
      <c r="A27" s="72"/>
      <c r="B27" s="40">
        <f t="shared" si="3"/>
        <v>15</v>
      </c>
      <c r="C27" s="173" t="str">
        <f>IF('様式第4-1導入設備'!C27&lt;&gt;"",'様式第4-1導入設備'!C27,"")</f>
        <v/>
      </c>
      <c r="D27" s="173" t="str">
        <f>IF('様式第4-1導入設備'!D27&lt;&gt;"",'様式第4-1導入設備'!D27,"")</f>
        <v/>
      </c>
      <c r="E27" s="174" t="str">
        <f>IF('様式第4-1導入設備'!E27&lt;&gt;"",'様式第4-1導入設備'!E27,"")</f>
        <v/>
      </c>
      <c r="F27" s="174" t="str">
        <f>IF('様式第4-1導入設備'!F27&lt;&gt;"",'様式第4-1導入設備'!F27,"")</f>
        <v/>
      </c>
      <c r="G27" s="139">
        <f t="shared" si="2"/>
        <v>0</v>
      </c>
      <c r="H27" s="175" t="str">
        <f>IF('様式第4-1導入設備'!I27&lt;&gt;"",'様式第4-1導入設備'!I27,"")</f>
        <v/>
      </c>
      <c r="I27" s="48">
        <f>IF('様式第4-1導入設備'!J27&lt;&gt;"",'様式第4-1導入設備'!J27,"")</f>
        <v>0</v>
      </c>
      <c r="J27" s="176" t="str">
        <f>IF('様式第4-1導入設備'!K27&lt;&gt;"",'様式第4-1導入設備'!K27,"")</f>
        <v/>
      </c>
      <c r="K27" s="177" t="str">
        <f>IF('様式第4-1導入設備'!L27&lt;&gt;"",'様式第4-1導入設備'!L27,"")</f>
        <v/>
      </c>
      <c r="L27" s="178" t="str">
        <f>IF('様式第4-1導入設備'!N27&lt;&gt;"",'様式第4-1導入設備'!N27,"")</f>
        <v/>
      </c>
      <c r="M27" s="173" t="str">
        <f>IF('様式第4-1導入設備'!O27&lt;&gt;"",'様式第4-1導入設備'!O27,"")</f>
        <v/>
      </c>
      <c r="N27" s="173" t="str">
        <f>IF('様式第4-1導入設備'!P27&lt;&gt;"",'様式第4-1導入設備'!P27,"")</f>
        <v/>
      </c>
      <c r="O27" s="179" t="str">
        <f>IF('様式第4-1導入設備'!Q27&lt;&gt;"",'様式第4-1導入設備'!Q27,"")</f>
        <v/>
      </c>
      <c r="P27" s="173" t="str">
        <f>IF('様式第4-1導入設備'!R27&lt;&gt;"",'様式第4-1導入設備'!R27,"")</f>
        <v/>
      </c>
      <c r="Q27" s="180" t="str">
        <f>IF('様式第4-1導入設備'!S27&lt;&gt;"",'様式第4-1導入設備'!S27,"")</f>
        <v/>
      </c>
      <c r="R27" s="181" t="str">
        <f>IF('様式第4-1導入設備'!T27&lt;&gt;"",'様式第4-1導入設備'!T27,"")</f>
        <v/>
      </c>
      <c r="S27" s="49">
        <f>IF('様式第4-1導入設備'!U27&lt;&gt;"",'様式第4-1導入設備'!U27,"")</f>
        <v>0</v>
      </c>
      <c r="T27" s="182" t="str">
        <f>IF('様式第4-1導入設備'!V27&lt;&gt;"",'様式第4-1導入設備'!V27,"")</f>
        <v/>
      </c>
      <c r="U27" s="182" t="str">
        <f>IF('様式第4-1導入設備'!Y27&lt;&gt;"",'様式第4-1導入設備'!Y27,"")</f>
        <v/>
      </c>
      <c r="V27" s="182" t="str">
        <f>IF('様式第4-1導入設備'!Z27&lt;&gt;"",'様式第4-1導入設備'!Z27,"")</f>
        <v/>
      </c>
      <c r="W27" s="182" t="str">
        <f>IF('様式第4-1導入設備'!AA27&lt;&gt;"",'様式第4-1導入設備'!AA27,"")</f>
        <v/>
      </c>
      <c r="X27" s="49">
        <f>IF('様式第4-1導入設備'!AC27&lt;&gt;"",'様式第4-1導入設備'!AC27,"")</f>
        <v>0</v>
      </c>
      <c r="Y27" s="182" t="str">
        <f>IF('様式第4-1導入設備'!AD27&lt;&gt;"",'様式第4-1導入設備'!AD27,"")</f>
        <v/>
      </c>
      <c r="Z27" s="182">
        <f>IF('様式第4-1導入設備'!AG27&lt;&gt;"",'様式第4-1導入設備'!AG27,"")</f>
        <v>0</v>
      </c>
      <c r="AA27" s="182" t="str">
        <f>IF('様式第4-1導入設備'!AH27&lt;&gt;"",'様式第4-1導入設備'!AH27,"")</f>
        <v/>
      </c>
      <c r="AB27" s="188"/>
      <c r="AC27" s="49">
        <f>IF('様式第4-1導入設備'!AJ27&lt;&gt;"",'様式第4-1導入設備'!AJ27,"")</f>
        <v>0</v>
      </c>
      <c r="AD27" s="182" t="str">
        <f>IF('様式第4-1導入設備'!AK27&lt;&gt;"",'様式第4-1導入設備'!AK27,"")</f>
        <v/>
      </c>
      <c r="AE27" s="182" t="str">
        <f>IF('様式第4-1導入設備'!AN27&lt;&gt;"",'様式第4-1導入設備'!AN27,"")</f>
        <v/>
      </c>
      <c r="AF27" s="182" t="str">
        <f>IF('様式第4-1導入設備'!AO27&lt;&gt;"",'様式第4-1導入設備'!AO27,"")</f>
        <v/>
      </c>
      <c r="AG27" s="182" t="str">
        <f>IF('様式第4-1導入設備'!AP27&lt;&gt;"",'様式第4-1導入設備'!AP27,"")</f>
        <v/>
      </c>
      <c r="AH27" s="49">
        <f>IF('様式第4-1導入設備'!AR27&lt;&gt;"",'様式第4-1導入設備'!AR27,"")</f>
        <v>0</v>
      </c>
      <c r="AI27" s="182" t="str">
        <f>IF('様式第4-1導入設備'!AS27&lt;&gt;"",'様式第4-1導入設備'!AS27,"")</f>
        <v/>
      </c>
      <c r="AJ27" s="182">
        <f>IF('様式第4-1導入設備'!AV27&lt;&gt;"",'様式第4-1導入設備'!AV27,"")</f>
        <v>0</v>
      </c>
      <c r="AK27" s="182" t="str">
        <f>IF('様式第4-1導入設備'!AW27&lt;&gt;"",'様式第4-1導入設備'!AW27,"")</f>
        <v/>
      </c>
      <c r="AL27" s="189"/>
      <c r="AM27" s="49">
        <f>IF('様式第4-1導入設備'!AZ27&lt;&gt;"",'様式第4-1導入設備'!AZ27,"")</f>
        <v>0</v>
      </c>
      <c r="AN27" s="184">
        <f>IF('様式第4-1導入設備'!BA27&lt;&gt;"",'様式第4-1導入設備'!BA27,"")</f>
        <v>0</v>
      </c>
      <c r="AO27" s="184">
        <f>IF('様式第4-1導入設備'!BD27&lt;&gt;"",'様式第4-1導入設備'!BD27,"")</f>
        <v>0</v>
      </c>
      <c r="AP27" s="184">
        <f>IF('様式第4-1導入設備'!BE27&lt;&gt;"",'様式第4-1導入設備'!BE27,"")</f>
        <v>0</v>
      </c>
      <c r="AQ27" s="184">
        <f>IF('様式第4-1導入設備'!BF27&lt;&gt;"",'様式第4-1導入設備'!BF27,"")</f>
        <v>0</v>
      </c>
      <c r="AR27" s="49">
        <f>IF('様式第4-1導入設備'!BH27&lt;&gt;"",'様式第4-1導入設備'!BH27,"")</f>
        <v>0</v>
      </c>
      <c r="AS27" s="184">
        <f>IF('様式第4-1導入設備'!BI27&lt;&gt;"",'様式第4-1導入設備'!BI27,"")</f>
        <v>0</v>
      </c>
      <c r="AT27" s="184">
        <f>IF('様式第4-1導入設備'!BL27&lt;&gt;"",'様式第4-1導入設備'!BL27,"")</f>
        <v>0</v>
      </c>
      <c r="AU27" s="184">
        <f>IF('様式第4-1導入設備'!BM27&lt;&gt;"",'様式第4-1導入設備'!BM27,"")</f>
        <v>0</v>
      </c>
      <c r="AV27" s="157">
        <f>IF('様式第4-1導入設備'!BN27&lt;&gt;"",'様式第4-1導入設備'!BN27,"")</f>
        <v>0</v>
      </c>
      <c r="AW27" s="48">
        <f>IF('様式第4-1導入設備'!BO27&lt;&gt;"",'様式第4-1導入設備'!BO27,"")</f>
        <v>0</v>
      </c>
      <c r="AX27" s="185" t="str">
        <f>IF('様式第4-1導入設備'!BT27&lt;&gt;"",'様式第4-1導入設備'!BT27,"")</f>
        <v/>
      </c>
      <c r="AY27" s="185" t="str">
        <f>IF('様式第4-1導入設備'!BU27&lt;&gt;"",'様式第4-1導入設備'!BU27,"")</f>
        <v/>
      </c>
      <c r="AZ27" s="185" t="str">
        <f>IF('様式第4-1導入設備'!BV27&lt;&gt;"",'様式第4-1導入設備'!BV27,"")</f>
        <v/>
      </c>
      <c r="BA27" s="185" t="str">
        <f>IF('様式第4-1導入設備'!BW27&lt;&gt;"",'様式第4-1導入設備'!BW27,"")</f>
        <v/>
      </c>
      <c r="BB27" s="185" t="str">
        <f>IF('様式第4-1導入設備'!BX27&lt;&gt;"",'様式第4-1導入設備'!BX27,"")</f>
        <v/>
      </c>
      <c r="BC27" s="185" t="str">
        <f>IF('様式第4-1導入設備'!BY27&lt;&gt;"",'様式第4-1導入設備'!BY27,"")</f>
        <v/>
      </c>
      <c r="BD27" s="178" t="str">
        <f>IF('様式第4-1導入設備'!CB27&lt;&gt;"",'様式第4-1導入設備'!CB27,"")</f>
        <v/>
      </c>
      <c r="BE27" s="72"/>
    </row>
    <row r="28" spans="1:57" x14ac:dyDescent="0.55000000000000004">
      <c r="A28" s="72"/>
      <c r="B28" s="40">
        <f t="shared" si="3"/>
        <v>16</v>
      </c>
      <c r="C28" s="173" t="str">
        <f>IF('様式第4-1導入設備'!C28&lt;&gt;"",'様式第4-1導入設備'!C28,"")</f>
        <v/>
      </c>
      <c r="D28" s="173" t="str">
        <f>IF('様式第4-1導入設備'!D28&lt;&gt;"",'様式第4-1導入設備'!D28,"")</f>
        <v/>
      </c>
      <c r="E28" s="174" t="str">
        <f>IF('様式第4-1導入設備'!E28&lt;&gt;"",'様式第4-1導入設備'!E28,"")</f>
        <v/>
      </c>
      <c r="F28" s="174" t="str">
        <f>IF('様式第4-1導入設備'!F28&lt;&gt;"",'様式第4-1導入設備'!F28,"")</f>
        <v/>
      </c>
      <c r="G28" s="139">
        <f t="shared" si="2"/>
        <v>0</v>
      </c>
      <c r="H28" s="175" t="str">
        <f>IF('様式第4-1導入設備'!I28&lt;&gt;"",'様式第4-1導入設備'!I28,"")</f>
        <v/>
      </c>
      <c r="I28" s="48">
        <f>IF('様式第4-1導入設備'!J28&lt;&gt;"",'様式第4-1導入設備'!J28,"")</f>
        <v>0</v>
      </c>
      <c r="J28" s="176" t="str">
        <f>IF('様式第4-1導入設備'!K28&lt;&gt;"",'様式第4-1導入設備'!K28,"")</f>
        <v/>
      </c>
      <c r="K28" s="177" t="str">
        <f>IF('様式第4-1導入設備'!L28&lt;&gt;"",'様式第4-1導入設備'!L28,"")</f>
        <v/>
      </c>
      <c r="L28" s="178" t="str">
        <f>IF('様式第4-1導入設備'!N28&lt;&gt;"",'様式第4-1導入設備'!N28,"")</f>
        <v/>
      </c>
      <c r="M28" s="173" t="str">
        <f>IF('様式第4-1導入設備'!O28&lt;&gt;"",'様式第4-1導入設備'!O28,"")</f>
        <v/>
      </c>
      <c r="N28" s="173" t="str">
        <f>IF('様式第4-1導入設備'!P28&lt;&gt;"",'様式第4-1導入設備'!P28,"")</f>
        <v/>
      </c>
      <c r="O28" s="179" t="str">
        <f>IF('様式第4-1導入設備'!Q28&lt;&gt;"",'様式第4-1導入設備'!Q28,"")</f>
        <v/>
      </c>
      <c r="P28" s="173" t="str">
        <f>IF('様式第4-1導入設備'!R28&lt;&gt;"",'様式第4-1導入設備'!R28,"")</f>
        <v/>
      </c>
      <c r="Q28" s="180" t="str">
        <f>IF('様式第4-1導入設備'!S28&lt;&gt;"",'様式第4-1導入設備'!S28,"")</f>
        <v/>
      </c>
      <c r="R28" s="181" t="str">
        <f>IF('様式第4-1導入設備'!T28&lt;&gt;"",'様式第4-1導入設備'!T28,"")</f>
        <v/>
      </c>
      <c r="S28" s="49">
        <f>IF('様式第4-1導入設備'!U28&lt;&gt;"",'様式第4-1導入設備'!U28,"")</f>
        <v>0</v>
      </c>
      <c r="T28" s="182" t="str">
        <f>IF('様式第4-1導入設備'!V28&lt;&gt;"",'様式第4-1導入設備'!V28,"")</f>
        <v/>
      </c>
      <c r="U28" s="182" t="str">
        <f>IF('様式第4-1導入設備'!Y28&lt;&gt;"",'様式第4-1導入設備'!Y28,"")</f>
        <v/>
      </c>
      <c r="V28" s="182" t="str">
        <f>IF('様式第4-1導入設備'!Z28&lt;&gt;"",'様式第4-1導入設備'!Z28,"")</f>
        <v/>
      </c>
      <c r="W28" s="182" t="str">
        <f>IF('様式第4-1導入設備'!AA28&lt;&gt;"",'様式第4-1導入設備'!AA28,"")</f>
        <v/>
      </c>
      <c r="X28" s="49">
        <f>IF('様式第4-1導入設備'!AC28&lt;&gt;"",'様式第4-1導入設備'!AC28,"")</f>
        <v>0</v>
      </c>
      <c r="Y28" s="182" t="str">
        <f>IF('様式第4-1導入設備'!AD28&lt;&gt;"",'様式第4-1導入設備'!AD28,"")</f>
        <v/>
      </c>
      <c r="Z28" s="182">
        <f>IF('様式第4-1導入設備'!AG28&lt;&gt;"",'様式第4-1導入設備'!AG28,"")</f>
        <v>0</v>
      </c>
      <c r="AA28" s="182" t="str">
        <f>IF('様式第4-1導入設備'!AH28&lt;&gt;"",'様式第4-1導入設備'!AH28,"")</f>
        <v/>
      </c>
      <c r="AB28" s="188"/>
      <c r="AC28" s="49">
        <f>IF('様式第4-1導入設備'!AJ28&lt;&gt;"",'様式第4-1導入設備'!AJ28,"")</f>
        <v>0</v>
      </c>
      <c r="AD28" s="182" t="str">
        <f>IF('様式第4-1導入設備'!AK28&lt;&gt;"",'様式第4-1導入設備'!AK28,"")</f>
        <v/>
      </c>
      <c r="AE28" s="182" t="str">
        <f>IF('様式第4-1導入設備'!AN28&lt;&gt;"",'様式第4-1導入設備'!AN28,"")</f>
        <v/>
      </c>
      <c r="AF28" s="182" t="str">
        <f>IF('様式第4-1導入設備'!AO28&lt;&gt;"",'様式第4-1導入設備'!AO28,"")</f>
        <v/>
      </c>
      <c r="AG28" s="182" t="str">
        <f>IF('様式第4-1導入設備'!AP28&lt;&gt;"",'様式第4-1導入設備'!AP28,"")</f>
        <v/>
      </c>
      <c r="AH28" s="49">
        <f>IF('様式第4-1導入設備'!AR28&lt;&gt;"",'様式第4-1導入設備'!AR28,"")</f>
        <v>0</v>
      </c>
      <c r="AI28" s="182" t="str">
        <f>IF('様式第4-1導入設備'!AS28&lt;&gt;"",'様式第4-1導入設備'!AS28,"")</f>
        <v/>
      </c>
      <c r="AJ28" s="182">
        <f>IF('様式第4-1導入設備'!AV28&lt;&gt;"",'様式第4-1導入設備'!AV28,"")</f>
        <v>0</v>
      </c>
      <c r="AK28" s="182" t="str">
        <f>IF('様式第4-1導入設備'!AW28&lt;&gt;"",'様式第4-1導入設備'!AW28,"")</f>
        <v/>
      </c>
      <c r="AL28" s="189"/>
      <c r="AM28" s="49">
        <f>IF('様式第4-1導入設備'!AZ28&lt;&gt;"",'様式第4-1導入設備'!AZ28,"")</f>
        <v>0</v>
      </c>
      <c r="AN28" s="184">
        <f>IF('様式第4-1導入設備'!BA28&lt;&gt;"",'様式第4-1導入設備'!BA28,"")</f>
        <v>0</v>
      </c>
      <c r="AO28" s="184">
        <f>IF('様式第4-1導入設備'!BD28&lt;&gt;"",'様式第4-1導入設備'!BD28,"")</f>
        <v>0</v>
      </c>
      <c r="AP28" s="184">
        <f>IF('様式第4-1導入設備'!BE28&lt;&gt;"",'様式第4-1導入設備'!BE28,"")</f>
        <v>0</v>
      </c>
      <c r="AQ28" s="184">
        <f>IF('様式第4-1導入設備'!BF28&lt;&gt;"",'様式第4-1導入設備'!BF28,"")</f>
        <v>0</v>
      </c>
      <c r="AR28" s="49">
        <f>IF('様式第4-1導入設備'!BH28&lt;&gt;"",'様式第4-1導入設備'!BH28,"")</f>
        <v>0</v>
      </c>
      <c r="AS28" s="184">
        <f>IF('様式第4-1導入設備'!BI28&lt;&gt;"",'様式第4-1導入設備'!BI28,"")</f>
        <v>0</v>
      </c>
      <c r="AT28" s="184">
        <f>IF('様式第4-1導入設備'!BL28&lt;&gt;"",'様式第4-1導入設備'!BL28,"")</f>
        <v>0</v>
      </c>
      <c r="AU28" s="184">
        <f>IF('様式第4-1導入設備'!BM28&lt;&gt;"",'様式第4-1導入設備'!BM28,"")</f>
        <v>0</v>
      </c>
      <c r="AV28" s="157">
        <f>IF('様式第4-1導入設備'!BN28&lt;&gt;"",'様式第4-1導入設備'!BN28,"")</f>
        <v>0</v>
      </c>
      <c r="AW28" s="48">
        <f>IF('様式第4-1導入設備'!BO28&lt;&gt;"",'様式第4-1導入設備'!BO28,"")</f>
        <v>0</v>
      </c>
      <c r="AX28" s="185" t="str">
        <f>IF('様式第4-1導入設備'!BT28&lt;&gt;"",'様式第4-1導入設備'!BT28,"")</f>
        <v/>
      </c>
      <c r="AY28" s="185" t="str">
        <f>IF('様式第4-1導入設備'!BU28&lt;&gt;"",'様式第4-1導入設備'!BU28,"")</f>
        <v/>
      </c>
      <c r="AZ28" s="185" t="str">
        <f>IF('様式第4-1導入設備'!BV28&lt;&gt;"",'様式第4-1導入設備'!BV28,"")</f>
        <v/>
      </c>
      <c r="BA28" s="185" t="str">
        <f>IF('様式第4-1導入設備'!BW28&lt;&gt;"",'様式第4-1導入設備'!BW28,"")</f>
        <v/>
      </c>
      <c r="BB28" s="185" t="str">
        <f>IF('様式第4-1導入設備'!BX28&lt;&gt;"",'様式第4-1導入設備'!BX28,"")</f>
        <v/>
      </c>
      <c r="BC28" s="185" t="str">
        <f>IF('様式第4-1導入設備'!BY28&lt;&gt;"",'様式第4-1導入設備'!BY28,"")</f>
        <v/>
      </c>
      <c r="BD28" s="178" t="str">
        <f>IF('様式第4-1導入設備'!CB28&lt;&gt;"",'様式第4-1導入設備'!CB28,"")</f>
        <v/>
      </c>
      <c r="BE28" s="72"/>
    </row>
    <row r="29" spans="1:57" x14ac:dyDescent="0.55000000000000004">
      <c r="A29" s="72"/>
      <c r="B29" s="40">
        <f t="shared" si="3"/>
        <v>17</v>
      </c>
      <c r="C29" s="173" t="str">
        <f>IF('様式第4-1導入設備'!C29&lt;&gt;"",'様式第4-1導入設備'!C29,"")</f>
        <v/>
      </c>
      <c r="D29" s="173" t="str">
        <f>IF('様式第4-1導入設備'!D29&lt;&gt;"",'様式第4-1導入設備'!D29,"")</f>
        <v/>
      </c>
      <c r="E29" s="174" t="str">
        <f>IF('様式第4-1導入設備'!E29&lt;&gt;"",'様式第4-1導入設備'!E29,"")</f>
        <v/>
      </c>
      <c r="F29" s="174" t="str">
        <f>IF('様式第4-1導入設備'!F29&lt;&gt;"",'様式第4-1導入設備'!F29,"")</f>
        <v/>
      </c>
      <c r="G29" s="139">
        <f t="shared" si="2"/>
        <v>0</v>
      </c>
      <c r="H29" s="175" t="str">
        <f>IF('様式第4-1導入設備'!I29&lt;&gt;"",'様式第4-1導入設備'!I29,"")</f>
        <v/>
      </c>
      <c r="I29" s="48">
        <f>IF('様式第4-1導入設備'!J29&lt;&gt;"",'様式第4-1導入設備'!J29,"")</f>
        <v>0</v>
      </c>
      <c r="J29" s="176" t="str">
        <f>IF('様式第4-1導入設備'!K29&lt;&gt;"",'様式第4-1導入設備'!K29,"")</f>
        <v/>
      </c>
      <c r="K29" s="177" t="str">
        <f>IF('様式第4-1導入設備'!L29&lt;&gt;"",'様式第4-1導入設備'!L29,"")</f>
        <v/>
      </c>
      <c r="L29" s="178" t="str">
        <f>IF('様式第4-1導入設備'!N29&lt;&gt;"",'様式第4-1導入設備'!N29,"")</f>
        <v/>
      </c>
      <c r="M29" s="173" t="str">
        <f>IF('様式第4-1導入設備'!O29&lt;&gt;"",'様式第4-1導入設備'!O29,"")</f>
        <v/>
      </c>
      <c r="N29" s="173" t="str">
        <f>IF('様式第4-1導入設備'!P29&lt;&gt;"",'様式第4-1導入設備'!P29,"")</f>
        <v/>
      </c>
      <c r="O29" s="179" t="str">
        <f>IF('様式第4-1導入設備'!Q29&lt;&gt;"",'様式第4-1導入設備'!Q29,"")</f>
        <v/>
      </c>
      <c r="P29" s="173" t="str">
        <f>IF('様式第4-1導入設備'!R29&lt;&gt;"",'様式第4-1導入設備'!R29,"")</f>
        <v/>
      </c>
      <c r="Q29" s="180" t="str">
        <f>IF('様式第4-1導入設備'!S29&lt;&gt;"",'様式第4-1導入設備'!S29,"")</f>
        <v/>
      </c>
      <c r="R29" s="181" t="str">
        <f>IF('様式第4-1導入設備'!T29&lt;&gt;"",'様式第4-1導入設備'!T29,"")</f>
        <v/>
      </c>
      <c r="S29" s="49">
        <f>IF('様式第4-1導入設備'!U29&lt;&gt;"",'様式第4-1導入設備'!U29,"")</f>
        <v>0</v>
      </c>
      <c r="T29" s="182" t="str">
        <f>IF('様式第4-1導入設備'!V29&lt;&gt;"",'様式第4-1導入設備'!V29,"")</f>
        <v/>
      </c>
      <c r="U29" s="182" t="str">
        <f>IF('様式第4-1導入設備'!Y29&lt;&gt;"",'様式第4-1導入設備'!Y29,"")</f>
        <v/>
      </c>
      <c r="V29" s="182" t="str">
        <f>IF('様式第4-1導入設備'!Z29&lt;&gt;"",'様式第4-1導入設備'!Z29,"")</f>
        <v/>
      </c>
      <c r="W29" s="182" t="str">
        <f>IF('様式第4-1導入設備'!AA29&lt;&gt;"",'様式第4-1導入設備'!AA29,"")</f>
        <v/>
      </c>
      <c r="X29" s="49">
        <f>IF('様式第4-1導入設備'!AC29&lt;&gt;"",'様式第4-1導入設備'!AC29,"")</f>
        <v>0</v>
      </c>
      <c r="Y29" s="182" t="str">
        <f>IF('様式第4-1導入設備'!AD29&lt;&gt;"",'様式第4-1導入設備'!AD29,"")</f>
        <v/>
      </c>
      <c r="Z29" s="182">
        <f>IF('様式第4-1導入設備'!AG29&lt;&gt;"",'様式第4-1導入設備'!AG29,"")</f>
        <v>0</v>
      </c>
      <c r="AA29" s="182" t="str">
        <f>IF('様式第4-1導入設備'!AH29&lt;&gt;"",'様式第4-1導入設備'!AH29,"")</f>
        <v/>
      </c>
      <c r="AB29" s="188"/>
      <c r="AC29" s="49">
        <f>IF('様式第4-1導入設備'!AJ29&lt;&gt;"",'様式第4-1導入設備'!AJ29,"")</f>
        <v>0</v>
      </c>
      <c r="AD29" s="182" t="str">
        <f>IF('様式第4-1導入設備'!AK29&lt;&gt;"",'様式第4-1導入設備'!AK29,"")</f>
        <v/>
      </c>
      <c r="AE29" s="182" t="str">
        <f>IF('様式第4-1導入設備'!AN29&lt;&gt;"",'様式第4-1導入設備'!AN29,"")</f>
        <v/>
      </c>
      <c r="AF29" s="182" t="str">
        <f>IF('様式第4-1導入設備'!AO29&lt;&gt;"",'様式第4-1導入設備'!AO29,"")</f>
        <v/>
      </c>
      <c r="AG29" s="182" t="str">
        <f>IF('様式第4-1導入設備'!AP29&lt;&gt;"",'様式第4-1導入設備'!AP29,"")</f>
        <v/>
      </c>
      <c r="AH29" s="49">
        <f>IF('様式第4-1導入設備'!AR29&lt;&gt;"",'様式第4-1導入設備'!AR29,"")</f>
        <v>0</v>
      </c>
      <c r="AI29" s="182" t="str">
        <f>IF('様式第4-1導入設備'!AS29&lt;&gt;"",'様式第4-1導入設備'!AS29,"")</f>
        <v/>
      </c>
      <c r="AJ29" s="182">
        <f>IF('様式第4-1導入設備'!AV29&lt;&gt;"",'様式第4-1導入設備'!AV29,"")</f>
        <v>0</v>
      </c>
      <c r="AK29" s="182" t="str">
        <f>IF('様式第4-1導入設備'!AW29&lt;&gt;"",'様式第4-1導入設備'!AW29,"")</f>
        <v/>
      </c>
      <c r="AL29" s="189"/>
      <c r="AM29" s="49">
        <f>IF('様式第4-1導入設備'!AZ29&lt;&gt;"",'様式第4-1導入設備'!AZ29,"")</f>
        <v>0</v>
      </c>
      <c r="AN29" s="184">
        <f>IF('様式第4-1導入設備'!BA29&lt;&gt;"",'様式第4-1導入設備'!BA29,"")</f>
        <v>0</v>
      </c>
      <c r="AO29" s="184">
        <f>IF('様式第4-1導入設備'!BD29&lt;&gt;"",'様式第4-1導入設備'!BD29,"")</f>
        <v>0</v>
      </c>
      <c r="AP29" s="184">
        <f>IF('様式第4-1導入設備'!BE29&lt;&gt;"",'様式第4-1導入設備'!BE29,"")</f>
        <v>0</v>
      </c>
      <c r="AQ29" s="184">
        <f>IF('様式第4-1導入設備'!BF29&lt;&gt;"",'様式第4-1導入設備'!BF29,"")</f>
        <v>0</v>
      </c>
      <c r="AR29" s="49">
        <f>IF('様式第4-1導入設備'!BH29&lt;&gt;"",'様式第4-1導入設備'!BH29,"")</f>
        <v>0</v>
      </c>
      <c r="AS29" s="184">
        <f>IF('様式第4-1導入設備'!BI29&lt;&gt;"",'様式第4-1導入設備'!BI29,"")</f>
        <v>0</v>
      </c>
      <c r="AT29" s="184">
        <f>IF('様式第4-1導入設備'!BL29&lt;&gt;"",'様式第4-1導入設備'!BL29,"")</f>
        <v>0</v>
      </c>
      <c r="AU29" s="184">
        <f>IF('様式第4-1導入設備'!BM29&lt;&gt;"",'様式第4-1導入設備'!BM29,"")</f>
        <v>0</v>
      </c>
      <c r="AV29" s="157">
        <f>IF('様式第4-1導入設備'!BN29&lt;&gt;"",'様式第4-1導入設備'!BN29,"")</f>
        <v>0</v>
      </c>
      <c r="AW29" s="48">
        <f>IF('様式第4-1導入設備'!BO29&lt;&gt;"",'様式第4-1導入設備'!BO29,"")</f>
        <v>0</v>
      </c>
      <c r="AX29" s="185" t="str">
        <f>IF('様式第4-1導入設備'!BT29&lt;&gt;"",'様式第4-1導入設備'!BT29,"")</f>
        <v/>
      </c>
      <c r="AY29" s="185" t="str">
        <f>IF('様式第4-1導入設備'!BU29&lt;&gt;"",'様式第4-1導入設備'!BU29,"")</f>
        <v/>
      </c>
      <c r="AZ29" s="185" t="str">
        <f>IF('様式第4-1導入設備'!BV29&lt;&gt;"",'様式第4-1導入設備'!BV29,"")</f>
        <v/>
      </c>
      <c r="BA29" s="185" t="str">
        <f>IF('様式第4-1導入設備'!BW29&lt;&gt;"",'様式第4-1導入設備'!BW29,"")</f>
        <v/>
      </c>
      <c r="BB29" s="185" t="str">
        <f>IF('様式第4-1導入設備'!BX29&lt;&gt;"",'様式第4-1導入設備'!BX29,"")</f>
        <v/>
      </c>
      <c r="BC29" s="185" t="str">
        <f>IF('様式第4-1導入設備'!BY29&lt;&gt;"",'様式第4-1導入設備'!BY29,"")</f>
        <v/>
      </c>
      <c r="BD29" s="178" t="str">
        <f>IF('様式第4-1導入設備'!CB29&lt;&gt;"",'様式第4-1導入設備'!CB29,"")</f>
        <v/>
      </c>
      <c r="BE29" s="72"/>
    </row>
    <row r="30" spans="1:57" x14ac:dyDescent="0.55000000000000004">
      <c r="A30" s="72"/>
      <c r="B30" s="40">
        <f t="shared" si="3"/>
        <v>18</v>
      </c>
      <c r="C30" s="173" t="str">
        <f>IF('様式第4-1導入設備'!C30&lt;&gt;"",'様式第4-1導入設備'!C30,"")</f>
        <v/>
      </c>
      <c r="D30" s="173" t="str">
        <f>IF('様式第4-1導入設備'!D30&lt;&gt;"",'様式第4-1導入設備'!D30,"")</f>
        <v/>
      </c>
      <c r="E30" s="174" t="str">
        <f>IF('様式第4-1導入設備'!E30&lt;&gt;"",'様式第4-1導入設備'!E30,"")</f>
        <v/>
      </c>
      <c r="F30" s="174" t="str">
        <f>IF('様式第4-1導入設備'!F30&lt;&gt;"",'様式第4-1導入設備'!F30,"")</f>
        <v/>
      </c>
      <c r="G30" s="139">
        <f t="shared" si="2"/>
        <v>0</v>
      </c>
      <c r="H30" s="175" t="str">
        <f>IF('様式第4-1導入設備'!I30&lt;&gt;"",'様式第4-1導入設備'!I30,"")</f>
        <v/>
      </c>
      <c r="I30" s="48">
        <f>IF('様式第4-1導入設備'!J30&lt;&gt;"",'様式第4-1導入設備'!J30,"")</f>
        <v>0</v>
      </c>
      <c r="J30" s="176" t="str">
        <f>IF('様式第4-1導入設備'!K30&lt;&gt;"",'様式第4-1導入設備'!K30,"")</f>
        <v/>
      </c>
      <c r="K30" s="177" t="str">
        <f>IF('様式第4-1導入設備'!L30&lt;&gt;"",'様式第4-1導入設備'!L30,"")</f>
        <v/>
      </c>
      <c r="L30" s="178" t="str">
        <f>IF('様式第4-1導入設備'!N30&lt;&gt;"",'様式第4-1導入設備'!N30,"")</f>
        <v/>
      </c>
      <c r="M30" s="173" t="str">
        <f>IF('様式第4-1導入設備'!O30&lt;&gt;"",'様式第4-1導入設備'!O30,"")</f>
        <v/>
      </c>
      <c r="N30" s="173" t="str">
        <f>IF('様式第4-1導入設備'!P30&lt;&gt;"",'様式第4-1導入設備'!P30,"")</f>
        <v/>
      </c>
      <c r="O30" s="179" t="str">
        <f>IF('様式第4-1導入設備'!Q30&lt;&gt;"",'様式第4-1導入設備'!Q30,"")</f>
        <v/>
      </c>
      <c r="P30" s="173" t="str">
        <f>IF('様式第4-1導入設備'!R30&lt;&gt;"",'様式第4-1導入設備'!R30,"")</f>
        <v/>
      </c>
      <c r="Q30" s="180" t="str">
        <f>IF('様式第4-1導入設備'!S30&lt;&gt;"",'様式第4-1導入設備'!S30,"")</f>
        <v/>
      </c>
      <c r="R30" s="181" t="str">
        <f>IF('様式第4-1導入設備'!T30&lt;&gt;"",'様式第4-1導入設備'!T30,"")</f>
        <v/>
      </c>
      <c r="S30" s="49">
        <f>IF('様式第4-1導入設備'!U30&lt;&gt;"",'様式第4-1導入設備'!U30,"")</f>
        <v>0</v>
      </c>
      <c r="T30" s="182" t="str">
        <f>IF('様式第4-1導入設備'!V30&lt;&gt;"",'様式第4-1導入設備'!V30,"")</f>
        <v/>
      </c>
      <c r="U30" s="182" t="str">
        <f>IF('様式第4-1導入設備'!Y30&lt;&gt;"",'様式第4-1導入設備'!Y30,"")</f>
        <v/>
      </c>
      <c r="V30" s="182" t="str">
        <f>IF('様式第4-1導入設備'!Z30&lt;&gt;"",'様式第4-1導入設備'!Z30,"")</f>
        <v/>
      </c>
      <c r="W30" s="182" t="str">
        <f>IF('様式第4-1導入設備'!AA30&lt;&gt;"",'様式第4-1導入設備'!AA30,"")</f>
        <v/>
      </c>
      <c r="X30" s="49">
        <f>IF('様式第4-1導入設備'!AC30&lt;&gt;"",'様式第4-1導入設備'!AC30,"")</f>
        <v>0</v>
      </c>
      <c r="Y30" s="182" t="str">
        <f>IF('様式第4-1導入設備'!AD30&lt;&gt;"",'様式第4-1導入設備'!AD30,"")</f>
        <v/>
      </c>
      <c r="Z30" s="182">
        <f>IF('様式第4-1導入設備'!AG30&lt;&gt;"",'様式第4-1導入設備'!AG30,"")</f>
        <v>0</v>
      </c>
      <c r="AA30" s="182" t="str">
        <f>IF('様式第4-1導入設備'!AH30&lt;&gt;"",'様式第4-1導入設備'!AH30,"")</f>
        <v/>
      </c>
      <c r="AB30" s="188"/>
      <c r="AC30" s="49">
        <f>IF('様式第4-1導入設備'!AJ30&lt;&gt;"",'様式第4-1導入設備'!AJ30,"")</f>
        <v>0</v>
      </c>
      <c r="AD30" s="182" t="str">
        <f>IF('様式第4-1導入設備'!AK30&lt;&gt;"",'様式第4-1導入設備'!AK30,"")</f>
        <v/>
      </c>
      <c r="AE30" s="182" t="str">
        <f>IF('様式第4-1導入設備'!AN30&lt;&gt;"",'様式第4-1導入設備'!AN30,"")</f>
        <v/>
      </c>
      <c r="AF30" s="182" t="str">
        <f>IF('様式第4-1導入設備'!AO30&lt;&gt;"",'様式第4-1導入設備'!AO30,"")</f>
        <v/>
      </c>
      <c r="AG30" s="182" t="str">
        <f>IF('様式第4-1導入設備'!AP30&lt;&gt;"",'様式第4-1導入設備'!AP30,"")</f>
        <v/>
      </c>
      <c r="AH30" s="49">
        <f>IF('様式第4-1導入設備'!AR30&lt;&gt;"",'様式第4-1導入設備'!AR30,"")</f>
        <v>0</v>
      </c>
      <c r="AI30" s="182" t="str">
        <f>IF('様式第4-1導入設備'!AS30&lt;&gt;"",'様式第4-1導入設備'!AS30,"")</f>
        <v/>
      </c>
      <c r="AJ30" s="182">
        <f>IF('様式第4-1導入設備'!AV30&lt;&gt;"",'様式第4-1導入設備'!AV30,"")</f>
        <v>0</v>
      </c>
      <c r="AK30" s="182" t="str">
        <f>IF('様式第4-1導入設備'!AW30&lt;&gt;"",'様式第4-1導入設備'!AW30,"")</f>
        <v/>
      </c>
      <c r="AL30" s="189"/>
      <c r="AM30" s="49">
        <f>IF('様式第4-1導入設備'!AZ30&lt;&gt;"",'様式第4-1導入設備'!AZ30,"")</f>
        <v>0</v>
      </c>
      <c r="AN30" s="184">
        <f>IF('様式第4-1導入設備'!BA30&lt;&gt;"",'様式第4-1導入設備'!BA30,"")</f>
        <v>0</v>
      </c>
      <c r="AO30" s="184">
        <f>IF('様式第4-1導入設備'!BD30&lt;&gt;"",'様式第4-1導入設備'!BD30,"")</f>
        <v>0</v>
      </c>
      <c r="AP30" s="184">
        <f>IF('様式第4-1導入設備'!BE30&lt;&gt;"",'様式第4-1導入設備'!BE30,"")</f>
        <v>0</v>
      </c>
      <c r="AQ30" s="184">
        <f>IF('様式第4-1導入設備'!BF30&lt;&gt;"",'様式第4-1導入設備'!BF30,"")</f>
        <v>0</v>
      </c>
      <c r="AR30" s="49">
        <f>IF('様式第4-1導入設備'!BH30&lt;&gt;"",'様式第4-1導入設備'!BH30,"")</f>
        <v>0</v>
      </c>
      <c r="AS30" s="184">
        <f>IF('様式第4-1導入設備'!BI30&lt;&gt;"",'様式第4-1導入設備'!BI30,"")</f>
        <v>0</v>
      </c>
      <c r="AT30" s="184">
        <f>IF('様式第4-1導入設備'!BL30&lt;&gt;"",'様式第4-1導入設備'!BL30,"")</f>
        <v>0</v>
      </c>
      <c r="AU30" s="184">
        <f>IF('様式第4-1導入設備'!BM30&lt;&gt;"",'様式第4-1導入設備'!BM30,"")</f>
        <v>0</v>
      </c>
      <c r="AV30" s="157">
        <f>IF('様式第4-1導入設備'!BN30&lt;&gt;"",'様式第4-1導入設備'!BN30,"")</f>
        <v>0</v>
      </c>
      <c r="AW30" s="48">
        <f>IF('様式第4-1導入設備'!BO30&lt;&gt;"",'様式第4-1導入設備'!BO30,"")</f>
        <v>0</v>
      </c>
      <c r="AX30" s="185" t="str">
        <f>IF('様式第4-1導入設備'!BT30&lt;&gt;"",'様式第4-1導入設備'!BT30,"")</f>
        <v/>
      </c>
      <c r="AY30" s="185" t="str">
        <f>IF('様式第4-1導入設備'!BU30&lt;&gt;"",'様式第4-1導入設備'!BU30,"")</f>
        <v/>
      </c>
      <c r="AZ30" s="185" t="str">
        <f>IF('様式第4-1導入設備'!BV30&lt;&gt;"",'様式第4-1導入設備'!BV30,"")</f>
        <v/>
      </c>
      <c r="BA30" s="185" t="str">
        <f>IF('様式第4-1導入設備'!BW30&lt;&gt;"",'様式第4-1導入設備'!BW30,"")</f>
        <v/>
      </c>
      <c r="BB30" s="185" t="str">
        <f>IF('様式第4-1導入設備'!BX30&lt;&gt;"",'様式第4-1導入設備'!BX30,"")</f>
        <v/>
      </c>
      <c r="BC30" s="185" t="str">
        <f>IF('様式第4-1導入設備'!BY30&lt;&gt;"",'様式第4-1導入設備'!BY30,"")</f>
        <v/>
      </c>
      <c r="BD30" s="178" t="str">
        <f>IF('様式第4-1導入設備'!CB30&lt;&gt;"",'様式第4-1導入設備'!CB30,"")</f>
        <v/>
      </c>
      <c r="BE30" s="72"/>
    </row>
    <row r="31" spans="1:57" x14ac:dyDescent="0.55000000000000004">
      <c r="A31" s="72"/>
      <c r="B31" s="40">
        <f t="shared" si="3"/>
        <v>19</v>
      </c>
      <c r="C31" s="173" t="str">
        <f>IF('様式第4-1導入設備'!C31&lt;&gt;"",'様式第4-1導入設備'!C31,"")</f>
        <v/>
      </c>
      <c r="D31" s="173" t="str">
        <f>IF('様式第4-1導入設備'!D31&lt;&gt;"",'様式第4-1導入設備'!D31,"")</f>
        <v/>
      </c>
      <c r="E31" s="174" t="str">
        <f>IF('様式第4-1導入設備'!E31&lt;&gt;"",'様式第4-1導入設備'!E31,"")</f>
        <v/>
      </c>
      <c r="F31" s="174" t="str">
        <f>IF('様式第4-1導入設備'!F31&lt;&gt;"",'様式第4-1導入設備'!F31,"")</f>
        <v/>
      </c>
      <c r="G31" s="139">
        <f t="shared" si="2"/>
        <v>0</v>
      </c>
      <c r="H31" s="175" t="str">
        <f>IF('様式第4-1導入設備'!I31&lt;&gt;"",'様式第4-1導入設備'!I31,"")</f>
        <v/>
      </c>
      <c r="I31" s="48">
        <f>IF('様式第4-1導入設備'!J31&lt;&gt;"",'様式第4-1導入設備'!J31,"")</f>
        <v>0</v>
      </c>
      <c r="J31" s="176" t="str">
        <f>IF('様式第4-1導入設備'!K31&lt;&gt;"",'様式第4-1導入設備'!K31,"")</f>
        <v/>
      </c>
      <c r="K31" s="177" t="str">
        <f>IF('様式第4-1導入設備'!L31&lt;&gt;"",'様式第4-1導入設備'!L31,"")</f>
        <v/>
      </c>
      <c r="L31" s="178" t="str">
        <f>IF('様式第4-1導入設備'!N31&lt;&gt;"",'様式第4-1導入設備'!N31,"")</f>
        <v/>
      </c>
      <c r="M31" s="173" t="str">
        <f>IF('様式第4-1導入設備'!O31&lt;&gt;"",'様式第4-1導入設備'!O31,"")</f>
        <v/>
      </c>
      <c r="N31" s="173" t="str">
        <f>IF('様式第4-1導入設備'!P31&lt;&gt;"",'様式第4-1導入設備'!P31,"")</f>
        <v/>
      </c>
      <c r="O31" s="179" t="str">
        <f>IF('様式第4-1導入設備'!Q31&lt;&gt;"",'様式第4-1導入設備'!Q31,"")</f>
        <v/>
      </c>
      <c r="P31" s="173" t="str">
        <f>IF('様式第4-1導入設備'!R31&lt;&gt;"",'様式第4-1導入設備'!R31,"")</f>
        <v/>
      </c>
      <c r="Q31" s="180" t="str">
        <f>IF('様式第4-1導入設備'!S31&lt;&gt;"",'様式第4-1導入設備'!S31,"")</f>
        <v/>
      </c>
      <c r="R31" s="181" t="str">
        <f>IF('様式第4-1導入設備'!T31&lt;&gt;"",'様式第4-1導入設備'!T31,"")</f>
        <v/>
      </c>
      <c r="S31" s="49">
        <f>IF('様式第4-1導入設備'!U31&lt;&gt;"",'様式第4-1導入設備'!U31,"")</f>
        <v>0</v>
      </c>
      <c r="T31" s="182" t="str">
        <f>IF('様式第4-1導入設備'!V31&lt;&gt;"",'様式第4-1導入設備'!V31,"")</f>
        <v/>
      </c>
      <c r="U31" s="182" t="str">
        <f>IF('様式第4-1導入設備'!Y31&lt;&gt;"",'様式第4-1導入設備'!Y31,"")</f>
        <v/>
      </c>
      <c r="V31" s="182" t="str">
        <f>IF('様式第4-1導入設備'!Z31&lt;&gt;"",'様式第4-1導入設備'!Z31,"")</f>
        <v/>
      </c>
      <c r="W31" s="182" t="str">
        <f>IF('様式第4-1導入設備'!AA31&lt;&gt;"",'様式第4-1導入設備'!AA31,"")</f>
        <v/>
      </c>
      <c r="X31" s="49">
        <f>IF('様式第4-1導入設備'!AC31&lt;&gt;"",'様式第4-1導入設備'!AC31,"")</f>
        <v>0</v>
      </c>
      <c r="Y31" s="182" t="str">
        <f>IF('様式第4-1導入設備'!AD31&lt;&gt;"",'様式第4-1導入設備'!AD31,"")</f>
        <v/>
      </c>
      <c r="Z31" s="182">
        <f>IF('様式第4-1導入設備'!AG31&lt;&gt;"",'様式第4-1導入設備'!AG31,"")</f>
        <v>0</v>
      </c>
      <c r="AA31" s="182" t="str">
        <f>IF('様式第4-1導入設備'!AH31&lt;&gt;"",'様式第4-1導入設備'!AH31,"")</f>
        <v/>
      </c>
      <c r="AB31" s="188"/>
      <c r="AC31" s="49">
        <f>IF('様式第4-1導入設備'!AJ31&lt;&gt;"",'様式第4-1導入設備'!AJ31,"")</f>
        <v>0</v>
      </c>
      <c r="AD31" s="182" t="str">
        <f>IF('様式第4-1導入設備'!AK31&lt;&gt;"",'様式第4-1導入設備'!AK31,"")</f>
        <v/>
      </c>
      <c r="AE31" s="182" t="str">
        <f>IF('様式第4-1導入設備'!AN31&lt;&gt;"",'様式第4-1導入設備'!AN31,"")</f>
        <v/>
      </c>
      <c r="AF31" s="182" t="str">
        <f>IF('様式第4-1導入設備'!AO31&lt;&gt;"",'様式第4-1導入設備'!AO31,"")</f>
        <v/>
      </c>
      <c r="AG31" s="182" t="str">
        <f>IF('様式第4-1導入設備'!AP31&lt;&gt;"",'様式第4-1導入設備'!AP31,"")</f>
        <v/>
      </c>
      <c r="AH31" s="49">
        <f>IF('様式第4-1導入設備'!AR31&lt;&gt;"",'様式第4-1導入設備'!AR31,"")</f>
        <v>0</v>
      </c>
      <c r="AI31" s="182" t="str">
        <f>IF('様式第4-1導入設備'!AS31&lt;&gt;"",'様式第4-1導入設備'!AS31,"")</f>
        <v/>
      </c>
      <c r="AJ31" s="182">
        <f>IF('様式第4-1導入設備'!AV31&lt;&gt;"",'様式第4-1導入設備'!AV31,"")</f>
        <v>0</v>
      </c>
      <c r="AK31" s="182" t="str">
        <f>IF('様式第4-1導入設備'!AW31&lt;&gt;"",'様式第4-1導入設備'!AW31,"")</f>
        <v/>
      </c>
      <c r="AL31" s="189"/>
      <c r="AM31" s="49">
        <f>IF('様式第4-1導入設備'!AZ31&lt;&gt;"",'様式第4-1導入設備'!AZ31,"")</f>
        <v>0</v>
      </c>
      <c r="AN31" s="184">
        <f>IF('様式第4-1導入設備'!BA31&lt;&gt;"",'様式第4-1導入設備'!BA31,"")</f>
        <v>0</v>
      </c>
      <c r="AO31" s="184">
        <f>IF('様式第4-1導入設備'!BD31&lt;&gt;"",'様式第4-1導入設備'!BD31,"")</f>
        <v>0</v>
      </c>
      <c r="AP31" s="184">
        <f>IF('様式第4-1導入設備'!BE31&lt;&gt;"",'様式第4-1導入設備'!BE31,"")</f>
        <v>0</v>
      </c>
      <c r="AQ31" s="184">
        <f>IF('様式第4-1導入設備'!BF31&lt;&gt;"",'様式第4-1導入設備'!BF31,"")</f>
        <v>0</v>
      </c>
      <c r="AR31" s="49">
        <f>IF('様式第4-1導入設備'!BH31&lt;&gt;"",'様式第4-1導入設備'!BH31,"")</f>
        <v>0</v>
      </c>
      <c r="AS31" s="184">
        <f>IF('様式第4-1導入設備'!BI31&lt;&gt;"",'様式第4-1導入設備'!BI31,"")</f>
        <v>0</v>
      </c>
      <c r="AT31" s="184">
        <f>IF('様式第4-1導入設備'!BL31&lt;&gt;"",'様式第4-1導入設備'!BL31,"")</f>
        <v>0</v>
      </c>
      <c r="AU31" s="184">
        <f>IF('様式第4-1導入設備'!BM31&lt;&gt;"",'様式第4-1導入設備'!BM31,"")</f>
        <v>0</v>
      </c>
      <c r="AV31" s="157">
        <f>IF('様式第4-1導入設備'!BN31&lt;&gt;"",'様式第4-1導入設備'!BN31,"")</f>
        <v>0</v>
      </c>
      <c r="AW31" s="48">
        <f>IF('様式第4-1導入設備'!BO31&lt;&gt;"",'様式第4-1導入設備'!BO31,"")</f>
        <v>0</v>
      </c>
      <c r="AX31" s="185" t="str">
        <f>IF('様式第4-1導入設備'!BT31&lt;&gt;"",'様式第4-1導入設備'!BT31,"")</f>
        <v/>
      </c>
      <c r="AY31" s="185" t="str">
        <f>IF('様式第4-1導入設備'!BU31&lt;&gt;"",'様式第4-1導入設備'!BU31,"")</f>
        <v/>
      </c>
      <c r="AZ31" s="185" t="str">
        <f>IF('様式第4-1導入設備'!BV31&lt;&gt;"",'様式第4-1導入設備'!BV31,"")</f>
        <v/>
      </c>
      <c r="BA31" s="185" t="str">
        <f>IF('様式第4-1導入設備'!BW31&lt;&gt;"",'様式第4-1導入設備'!BW31,"")</f>
        <v/>
      </c>
      <c r="BB31" s="185" t="str">
        <f>IF('様式第4-1導入設備'!BX31&lt;&gt;"",'様式第4-1導入設備'!BX31,"")</f>
        <v/>
      </c>
      <c r="BC31" s="185" t="str">
        <f>IF('様式第4-1導入設備'!BY31&lt;&gt;"",'様式第4-1導入設備'!BY31,"")</f>
        <v/>
      </c>
      <c r="BD31" s="178" t="str">
        <f>IF('様式第4-1導入設備'!CB31&lt;&gt;"",'様式第4-1導入設備'!CB31,"")</f>
        <v/>
      </c>
      <c r="BE31" s="72"/>
    </row>
    <row r="32" spans="1:57" x14ac:dyDescent="0.55000000000000004">
      <c r="A32" s="72"/>
      <c r="B32" s="40">
        <f t="shared" si="3"/>
        <v>20</v>
      </c>
      <c r="C32" s="173" t="str">
        <f>IF('様式第4-1導入設備'!C32&lt;&gt;"",'様式第4-1導入設備'!C32,"")</f>
        <v/>
      </c>
      <c r="D32" s="173" t="str">
        <f>IF('様式第4-1導入設備'!D32&lt;&gt;"",'様式第4-1導入設備'!D32,"")</f>
        <v/>
      </c>
      <c r="E32" s="174" t="str">
        <f>IF('様式第4-1導入設備'!E32&lt;&gt;"",'様式第4-1導入設備'!E32,"")</f>
        <v/>
      </c>
      <c r="F32" s="174" t="str">
        <f>IF('様式第4-1導入設備'!F32&lt;&gt;"",'様式第4-1導入設備'!F32,"")</f>
        <v/>
      </c>
      <c r="G32" s="139">
        <f t="shared" si="2"/>
        <v>0</v>
      </c>
      <c r="H32" s="175" t="str">
        <f>IF('様式第4-1導入設備'!I32&lt;&gt;"",'様式第4-1導入設備'!I32,"")</f>
        <v/>
      </c>
      <c r="I32" s="48">
        <f>IF('様式第4-1導入設備'!J32&lt;&gt;"",'様式第4-1導入設備'!J32,"")</f>
        <v>0</v>
      </c>
      <c r="J32" s="176" t="str">
        <f>IF('様式第4-1導入設備'!K32&lt;&gt;"",'様式第4-1導入設備'!K32,"")</f>
        <v/>
      </c>
      <c r="K32" s="177" t="str">
        <f>IF('様式第4-1導入設備'!L32&lt;&gt;"",'様式第4-1導入設備'!L32,"")</f>
        <v/>
      </c>
      <c r="L32" s="178" t="str">
        <f>IF('様式第4-1導入設備'!N32&lt;&gt;"",'様式第4-1導入設備'!N32,"")</f>
        <v/>
      </c>
      <c r="M32" s="173" t="str">
        <f>IF('様式第4-1導入設備'!O32&lt;&gt;"",'様式第4-1導入設備'!O32,"")</f>
        <v/>
      </c>
      <c r="N32" s="173" t="str">
        <f>IF('様式第4-1導入設備'!P32&lt;&gt;"",'様式第4-1導入設備'!P32,"")</f>
        <v/>
      </c>
      <c r="O32" s="179" t="str">
        <f>IF('様式第4-1導入設備'!Q32&lt;&gt;"",'様式第4-1導入設備'!Q32,"")</f>
        <v/>
      </c>
      <c r="P32" s="173" t="str">
        <f>IF('様式第4-1導入設備'!R32&lt;&gt;"",'様式第4-1導入設備'!R32,"")</f>
        <v/>
      </c>
      <c r="Q32" s="180" t="str">
        <f>IF('様式第4-1導入設備'!S32&lt;&gt;"",'様式第4-1導入設備'!S32,"")</f>
        <v/>
      </c>
      <c r="R32" s="181" t="str">
        <f>IF('様式第4-1導入設備'!T32&lt;&gt;"",'様式第4-1導入設備'!T32,"")</f>
        <v/>
      </c>
      <c r="S32" s="49">
        <f>IF('様式第4-1導入設備'!U32&lt;&gt;"",'様式第4-1導入設備'!U32,"")</f>
        <v>0</v>
      </c>
      <c r="T32" s="182" t="str">
        <f>IF('様式第4-1導入設備'!V32&lt;&gt;"",'様式第4-1導入設備'!V32,"")</f>
        <v/>
      </c>
      <c r="U32" s="182" t="str">
        <f>IF('様式第4-1導入設備'!Y32&lt;&gt;"",'様式第4-1導入設備'!Y32,"")</f>
        <v/>
      </c>
      <c r="V32" s="182" t="str">
        <f>IF('様式第4-1導入設備'!Z32&lt;&gt;"",'様式第4-1導入設備'!Z32,"")</f>
        <v/>
      </c>
      <c r="W32" s="182" t="str">
        <f>IF('様式第4-1導入設備'!AA32&lt;&gt;"",'様式第4-1導入設備'!AA32,"")</f>
        <v/>
      </c>
      <c r="X32" s="49">
        <f>IF('様式第4-1導入設備'!AC32&lt;&gt;"",'様式第4-1導入設備'!AC32,"")</f>
        <v>0</v>
      </c>
      <c r="Y32" s="182" t="str">
        <f>IF('様式第4-1導入設備'!AD32&lt;&gt;"",'様式第4-1導入設備'!AD32,"")</f>
        <v/>
      </c>
      <c r="Z32" s="182">
        <f>IF('様式第4-1導入設備'!AG32&lt;&gt;"",'様式第4-1導入設備'!AG32,"")</f>
        <v>0</v>
      </c>
      <c r="AA32" s="182" t="str">
        <f>IF('様式第4-1導入設備'!AH32&lt;&gt;"",'様式第4-1導入設備'!AH32,"")</f>
        <v/>
      </c>
      <c r="AB32" s="188"/>
      <c r="AC32" s="49">
        <f>IF('様式第4-1導入設備'!AJ32&lt;&gt;"",'様式第4-1導入設備'!AJ32,"")</f>
        <v>0</v>
      </c>
      <c r="AD32" s="182" t="str">
        <f>IF('様式第4-1導入設備'!AK32&lt;&gt;"",'様式第4-1導入設備'!AK32,"")</f>
        <v/>
      </c>
      <c r="AE32" s="182" t="str">
        <f>IF('様式第4-1導入設備'!AN32&lt;&gt;"",'様式第4-1導入設備'!AN32,"")</f>
        <v/>
      </c>
      <c r="AF32" s="182" t="str">
        <f>IF('様式第4-1導入設備'!AO32&lt;&gt;"",'様式第4-1導入設備'!AO32,"")</f>
        <v/>
      </c>
      <c r="AG32" s="182" t="str">
        <f>IF('様式第4-1導入設備'!AP32&lt;&gt;"",'様式第4-1導入設備'!AP32,"")</f>
        <v/>
      </c>
      <c r="AH32" s="49">
        <f>IF('様式第4-1導入設備'!AR32&lt;&gt;"",'様式第4-1導入設備'!AR32,"")</f>
        <v>0</v>
      </c>
      <c r="AI32" s="182" t="str">
        <f>IF('様式第4-1導入設備'!AS32&lt;&gt;"",'様式第4-1導入設備'!AS32,"")</f>
        <v/>
      </c>
      <c r="AJ32" s="182">
        <f>IF('様式第4-1導入設備'!AV32&lt;&gt;"",'様式第4-1導入設備'!AV32,"")</f>
        <v>0</v>
      </c>
      <c r="AK32" s="182" t="str">
        <f>IF('様式第4-1導入設備'!AW32&lt;&gt;"",'様式第4-1導入設備'!AW32,"")</f>
        <v/>
      </c>
      <c r="AL32" s="189"/>
      <c r="AM32" s="49">
        <f>IF('様式第4-1導入設備'!AZ32&lt;&gt;"",'様式第4-1導入設備'!AZ32,"")</f>
        <v>0</v>
      </c>
      <c r="AN32" s="184">
        <f>IF('様式第4-1導入設備'!BA32&lt;&gt;"",'様式第4-1導入設備'!BA32,"")</f>
        <v>0</v>
      </c>
      <c r="AO32" s="184">
        <f>IF('様式第4-1導入設備'!BD32&lt;&gt;"",'様式第4-1導入設備'!BD32,"")</f>
        <v>0</v>
      </c>
      <c r="AP32" s="184">
        <f>IF('様式第4-1導入設備'!BE32&lt;&gt;"",'様式第4-1導入設備'!BE32,"")</f>
        <v>0</v>
      </c>
      <c r="AQ32" s="184">
        <f>IF('様式第4-1導入設備'!BF32&lt;&gt;"",'様式第4-1導入設備'!BF32,"")</f>
        <v>0</v>
      </c>
      <c r="AR32" s="49">
        <f>IF('様式第4-1導入設備'!BH32&lt;&gt;"",'様式第4-1導入設備'!BH32,"")</f>
        <v>0</v>
      </c>
      <c r="AS32" s="184">
        <f>IF('様式第4-1導入設備'!BI32&lt;&gt;"",'様式第4-1導入設備'!BI32,"")</f>
        <v>0</v>
      </c>
      <c r="AT32" s="184">
        <f>IF('様式第4-1導入設備'!BL32&lt;&gt;"",'様式第4-1導入設備'!BL32,"")</f>
        <v>0</v>
      </c>
      <c r="AU32" s="184">
        <f>IF('様式第4-1導入設備'!BM32&lt;&gt;"",'様式第4-1導入設備'!BM32,"")</f>
        <v>0</v>
      </c>
      <c r="AV32" s="157">
        <f>IF('様式第4-1導入設備'!BN32&lt;&gt;"",'様式第4-1導入設備'!BN32,"")</f>
        <v>0</v>
      </c>
      <c r="AW32" s="48">
        <f>IF('様式第4-1導入設備'!BO32&lt;&gt;"",'様式第4-1導入設備'!BO32,"")</f>
        <v>0</v>
      </c>
      <c r="AX32" s="185" t="str">
        <f>IF('様式第4-1導入設備'!BT32&lt;&gt;"",'様式第4-1導入設備'!BT32,"")</f>
        <v/>
      </c>
      <c r="AY32" s="185" t="str">
        <f>IF('様式第4-1導入設備'!BU32&lt;&gt;"",'様式第4-1導入設備'!BU32,"")</f>
        <v/>
      </c>
      <c r="AZ32" s="185" t="str">
        <f>IF('様式第4-1導入設備'!BV32&lt;&gt;"",'様式第4-1導入設備'!BV32,"")</f>
        <v/>
      </c>
      <c r="BA32" s="185" t="str">
        <f>IF('様式第4-1導入設備'!BW32&lt;&gt;"",'様式第4-1導入設備'!BW32,"")</f>
        <v/>
      </c>
      <c r="BB32" s="185" t="str">
        <f>IF('様式第4-1導入設備'!BX32&lt;&gt;"",'様式第4-1導入設備'!BX32,"")</f>
        <v/>
      </c>
      <c r="BC32" s="185" t="str">
        <f>IF('様式第4-1導入設備'!BY32&lt;&gt;"",'様式第4-1導入設備'!BY32,"")</f>
        <v/>
      </c>
      <c r="BD32" s="178" t="str">
        <f>IF('様式第4-1導入設備'!CB32&lt;&gt;"",'様式第4-1導入設備'!CB32,"")</f>
        <v/>
      </c>
      <c r="BE32" s="72"/>
    </row>
    <row r="33" spans="1:57" x14ac:dyDescent="0.55000000000000004">
      <c r="A33" s="72"/>
      <c r="B33" s="40">
        <f t="shared" si="3"/>
        <v>21</v>
      </c>
      <c r="C33" s="173" t="str">
        <f>IF('様式第4-1導入設備'!C33&lt;&gt;"",'様式第4-1導入設備'!C33,"")</f>
        <v/>
      </c>
      <c r="D33" s="173" t="str">
        <f>IF('様式第4-1導入設備'!D33&lt;&gt;"",'様式第4-1導入設備'!D33,"")</f>
        <v/>
      </c>
      <c r="E33" s="174" t="str">
        <f>IF('様式第4-1導入設備'!E33&lt;&gt;"",'様式第4-1導入設備'!E33,"")</f>
        <v/>
      </c>
      <c r="F33" s="174" t="str">
        <f>IF('様式第4-1導入設備'!F33&lt;&gt;"",'様式第4-1導入設備'!F33,"")</f>
        <v/>
      </c>
      <c r="G33" s="139">
        <f t="shared" si="2"/>
        <v>0</v>
      </c>
      <c r="H33" s="175" t="str">
        <f>IF('様式第4-1導入設備'!I33&lt;&gt;"",'様式第4-1導入設備'!I33,"")</f>
        <v/>
      </c>
      <c r="I33" s="48">
        <f>IF('様式第4-1導入設備'!J33&lt;&gt;"",'様式第4-1導入設備'!J33,"")</f>
        <v>0</v>
      </c>
      <c r="J33" s="176" t="str">
        <f>IF('様式第4-1導入設備'!K33&lt;&gt;"",'様式第4-1導入設備'!K33,"")</f>
        <v/>
      </c>
      <c r="K33" s="177" t="str">
        <f>IF('様式第4-1導入設備'!L33&lt;&gt;"",'様式第4-1導入設備'!L33,"")</f>
        <v/>
      </c>
      <c r="L33" s="178" t="str">
        <f>IF('様式第4-1導入設備'!N33&lt;&gt;"",'様式第4-1導入設備'!N33,"")</f>
        <v/>
      </c>
      <c r="M33" s="173" t="str">
        <f>IF('様式第4-1導入設備'!O33&lt;&gt;"",'様式第4-1導入設備'!O33,"")</f>
        <v/>
      </c>
      <c r="N33" s="173" t="str">
        <f>IF('様式第4-1導入設備'!P33&lt;&gt;"",'様式第4-1導入設備'!P33,"")</f>
        <v/>
      </c>
      <c r="O33" s="179" t="str">
        <f>IF('様式第4-1導入設備'!Q33&lt;&gt;"",'様式第4-1導入設備'!Q33,"")</f>
        <v/>
      </c>
      <c r="P33" s="173" t="str">
        <f>IF('様式第4-1導入設備'!R33&lt;&gt;"",'様式第4-1導入設備'!R33,"")</f>
        <v/>
      </c>
      <c r="Q33" s="180" t="str">
        <f>IF('様式第4-1導入設備'!S33&lt;&gt;"",'様式第4-1導入設備'!S33,"")</f>
        <v/>
      </c>
      <c r="R33" s="181" t="str">
        <f>IF('様式第4-1導入設備'!T33&lt;&gt;"",'様式第4-1導入設備'!T33,"")</f>
        <v/>
      </c>
      <c r="S33" s="49">
        <f>IF('様式第4-1導入設備'!U33&lt;&gt;"",'様式第4-1導入設備'!U33,"")</f>
        <v>0</v>
      </c>
      <c r="T33" s="182" t="str">
        <f>IF('様式第4-1導入設備'!V33&lt;&gt;"",'様式第4-1導入設備'!V33,"")</f>
        <v/>
      </c>
      <c r="U33" s="182" t="str">
        <f>IF('様式第4-1導入設備'!Y33&lt;&gt;"",'様式第4-1導入設備'!Y33,"")</f>
        <v/>
      </c>
      <c r="V33" s="182" t="str">
        <f>IF('様式第4-1導入設備'!Z33&lt;&gt;"",'様式第4-1導入設備'!Z33,"")</f>
        <v/>
      </c>
      <c r="W33" s="182" t="str">
        <f>IF('様式第4-1導入設備'!AA33&lt;&gt;"",'様式第4-1導入設備'!AA33,"")</f>
        <v/>
      </c>
      <c r="X33" s="49">
        <f>IF('様式第4-1導入設備'!AC33&lt;&gt;"",'様式第4-1導入設備'!AC33,"")</f>
        <v>0</v>
      </c>
      <c r="Y33" s="182" t="str">
        <f>IF('様式第4-1導入設備'!AD33&lt;&gt;"",'様式第4-1導入設備'!AD33,"")</f>
        <v/>
      </c>
      <c r="Z33" s="182">
        <f>IF('様式第4-1導入設備'!AG33&lt;&gt;"",'様式第4-1導入設備'!AG33,"")</f>
        <v>0</v>
      </c>
      <c r="AA33" s="182" t="str">
        <f>IF('様式第4-1導入設備'!AH33&lt;&gt;"",'様式第4-1導入設備'!AH33,"")</f>
        <v/>
      </c>
      <c r="AB33" s="188"/>
      <c r="AC33" s="49">
        <f>IF('様式第4-1導入設備'!AJ33&lt;&gt;"",'様式第4-1導入設備'!AJ33,"")</f>
        <v>0</v>
      </c>
      <c r="AD33" s="182" t="str">
        <f>IF('様式第4-1導入設備'!AK33&lt;&gt;"",'様式第4-1導入設備'!AK33,"")</f>
        <v/>
      </c>
      <c r="AE33" s="182" t="str">
        <f>IF('様式第4-1導入設備'!AN33&lt;&gt;"",'様式第4-1導入設備'!AN33,"")</f>
        <v/>
      </c>
      <c r="AF33" s="182" t="str">
        <f>IF('様式第4-1導入設備'!AO33&lt;&gt;"",'様式第4-1導入設備'!AO33,"")</f>
        <v/>
      </c>
      <c r="AG33" s="182" t="str">
        <f>IF('様式第4-1導入設備'!AP33&lt;&gt;"",'様式第4-1導入設備'!AP33,"")</f>
        <v/>
      </c>
      <c r="AH33" s="49">
        <f>IF('様式第4-1導入設備'!AR33&lt;&gt;"",'様式第4-1導入設備'!AR33,"")</f>
        <v>0</v>
      </c>
      <c r="AI33" s="182" t="str">
        <f>IF('様式第4-1導入設備'!AS33&lt;&gt;"",'様式第4-1導入設備'!AS33,"")</f>
        <v/>
      </c>
      <c r="AJ33" s="182">
        <f>IF('様式第4-1導入設備'!AV33&lt;&gt;"",'様式第4-1導入設備'!AV33,"")</f>
        <v>0</v>
      </c>
      <c r="AK33" s="182" t="str">
        <f>IF('様式第4-1導入設備'!AW33&lt;&gt;"",'様式第4-1導入設備'!AW33,"")</f>
        <v/>
      </c>
      <c r="AL33" s="189"/>
      <c r="AM33" s="49">
        <f>IF('様式第4-1導入設備'!AZ33&lt;&gt;"",'様式第4-1導入設備'!AZ33,"")</f>
        <v>0</v>
      </c>
      <c r="AN33" s="184">
        <f>IF('様式第4-1導入設備'!BA33&lt;&gt;"",'様式第4-1導入設備'!BA33,"")</f>
        <v>0</v>
      </c>
      <c r="AO33" s="184">
        <f>IF('様式第4-1導入設備'!BD33&lt;&gt;"",'様式第4-1導入設備'!BD33,"")</f>
        <v>0</v>
      </c>
      <c r="AP33" s="184">
        <f>IF('様式第4-1導入設備'!BE33&lt;&gt;"",'様式第4-1導入設備'!BE33,"")</f>
        <v>0</v>
      </c>
      <c r="AQ33" s="184">
        <f>IF('様式第4-1導入設備'!BF33&lt;&gt;"",'様式第4-1導入設備'!BF33,"")</f>
        <v>0</v>
      </c>
      <c r="AR33" s="49">
        <f>IF('様式第4-1導入設備'!BH33&lt;&gt;"",'様式第4-1導入設備'!BH33,"")</f>
        <v>0</v>
      </c>
      <c r="AS33" s="184">
        <f>IF('様式第4-1導入設備'!BI33&lt;&gt;"",'様式第4-1導入設備'!BI33,"")</f>
        <v>0</v>
      </c>
      <c r="AT33" s="184">
        <f>IF('様式第4-1導入設備'!BL33&lt;&gt;"",'様式第4-1導入設備'!BL33,"")</f>
        <v>0</v>
      </c>
      <c r="AU33" s="184">
        <f>IF('様式第4-1導入設備'!BM33&lt;&gt;"",'様式第4-1導入設備'!BM33,"")</f>
        <v>0</v>
      </c>
      <c r="AV33" s="157">
        <f>IF('様式第4-1導入設備'!BN33&lt;&gt;"",'様式第4-1導入設備'!BN33,"")</f>
        <v>0</v>
      </c>
      <c r="AW33" s="48">
        <f>IF('様式第4-1導入設備'!BO33&lt;&gt;"",'様式第4-1導入設備'!BO33,"")</f>
        <v>0</v>
      </c>
      <c r="AX33" s="185" t="str">
        <f>IF('様式第4-1導入設備'!BT33&lt;&gt;"",'様式第4-1導入設備'!BT33,"")</f>
        <v/>
      </c>
      <c r="AY33" s="185" t="str">
        <f>IF('様式第4-1導入設備'!BU33&lt;&gt;"",'様式第4-1導入設備'!BU33,"")</f>
        <v/>
      </c>
      <c r="AZ33" s="185" t="str">
        <f>IF('様式第4-1導入設備'!BV33&lt;&gt;"",'様式第4-1導入設備'!BV33,"")</f>
        <v/>
      </c>
      <c r="BA33" s="185" t="str">
        <f>IF('様式第4-1導入設備'!BW33&lt;&gt;"",'様式第4-1導入設備'!BW33,"")</f>
        <v/>
      </c>
      <c r="BB33" s="185" t="str">
        <f>IF('様式第4-1導入設備'!BX33&lt;&gt;"",'様式第4-1導入設備'!BX33,"")</f>
        <v/>
      </c>
      <c r="BC33" s="185" t="str">
        <f>IF('様式第4-1導入設備'!BY33&lt;&gt;"",'様式第4-1導入設備'!BY33,"")</f>
        <v/>
      </c>
      <c r="BD33" s="178" t="str">
        <f>IF('様式第4-1導入設備'!CB33&lt;&gt;"",'様式第4-1導入設備'!CB33,"")</f>
        <v/>
      </c>
      <c r="BE33" s="72"/>
    </row>
    <row r="34" spans="1:57" x14ac:dyDescent="0.55000000000000004">
      <c r="A34" s="72"/>
      <c r="B34" s="40">
        <f t="shared" si="3"/>
        <v>22</v>
      </c>
      <c r="C34" s="173" t="str">
        <f>IF('様式第4-1導入設備'!C34&lt;&gt;"",'様式第4-1導入設備'!C34,"")</f>
        <v/>
      </c>
      <c r="D34" s="173" t="str">
        <f>IF('様式第4-1導入設備'!D34&lt;&gt;"",'様式第4-1導入設備'!D34,"")</f>
        <v/>
      </c>
      <c r="E34" s="174" t="str">
        <f>IF('様式第4-1導入設備'!E34&lt;&gt;"",'様式第4-1導入設備'!E34,"")</f>
        <v/>
      </c>
      <c r="F34" s="174" t="str">
        <f>IF('様式第4-1導入設備'!F34&lt;&gt;"",'様式第4-1導入設備'!F34,"")</f>
        <v/>
      </c>
      <c r="G34" s="139">
        <f t="shared" si="2"/>
        <v>0</v>
      </c>
      <c r="H34" s="175" t="str">
        <f>IF('様式第4-1導入設備'!I34&lt;&gt;"",'様式第4-1導入設備'!I34,"")</f>
        <v/>
      </c>
      <c r="I34" s="48">
        <f>IF('様式第4-1導入設備'!J34&lt;&gt;"",'様式第4-1導入設備'!J34,"")</f>
        <v>0</v>
      </c>
      <c r="J34" s="176" t="str">
        <f>IF('様式第4-1導入設備'!K34&lt;&gt;"",'様式第4-1導入設備'!K34,"")</f>
        <v/>
      </c>
      <c r="K34" s="177" t="str">
        <f>IF('様式第4-1導入設備'!L34&lt;&gt;"",'様式第4-1導入設備'!L34,"")</f>
        <v/>
      </c>
      <c r="L34" s="178" t="str">
        <f>IF('様式第4-1導入設備'!N34&lt;&gt;"",'様式第4-1導入設備'!N34,"")</f>
        <v/>
      </c>
      <c r="M34" s="173" t="str">
        <f>IF('様式第4-1導入設備'!O34&lt;&gt;"",'様式第4-1導入設備'!O34,"")</f>
        <v/>
      </c>
      <c r="N34" s="173" t="str">
        <f>IF('様式第4-1導入設備'!P34&lt;&gt;"",'様式第4-1導入設備'!P34,"")</f>
        <v/>
      </c>
      <c r="O34" s="179" t="str">
        <f>IF('様式第4-1導入設備'!Q34&lt;&gt;"",'様式第4-1導入設備'!Q34,"")</f>
        <v/>
      </c>
      <c r="P34" s="173" t="str">
        <f>IF('様式第4-1導入設備'!R34&lt;&gt;"",'様式第4-1導入設備'!R34,"")</f>
        <v/>
      </c>
      <c r="Q34" s="180" t="str">
        <f>IF('様式第4-1導入設備'!S34&lt;&gt;"",'様式第4-1導入設備'!S34,"")</f>
        <v/>
      </c>
      <c r="R34" s="181" t="str">
        <f>IF('様式第4-1導入設備'!T34&lt;&gt;"",'様式第4-1導入設備'!T34,"")</f>
        <v/>
      </c>
      <c r="S34" s="49">
        <f>IF('様式第4-1導入設備'!U34&lt;&gt;"",'様式第4-1導入設備'!U34,"")</f>
        <v>0</v>
      </c>
      <c r="T34" s="182" t="str">
        <f>IF('様式第4-1導入設備'!V34&lt;&gt;"",'様式第4-1導入設備'!V34,"")</f>
        <v/>
      </c>
      <c r="U34" s="182" t="str">
        <f>IF('様式第4-1導入設備'!Y34&lt;&gt;"",'様式第4-1導入設備'!Y34,"")</f>
        <v/>
      </c>
      <c r="V34" s="182" t="str">
        <f>IF('様式第4-1導入設備'!Z34&lt;&gt;"",'様式第4-1導入設備'!Z34,"")</f>
        <v/>
      </c>
      <c r="W34" s="182" t="str">
        <f>IF('様式第4-1導入設備'!AA34&lt;&gt;"",'様式第4-1導入設備'!AA34,"")</f>
        <v/>
      </c>
      <c r="X34" s="49">
        <f>IF('様式第4-1導入設備'!AC34&lt;&gt;"",'様式第4-1導入設備'!AC34,"")</f>
        <v>0</v>
      </c>
      <c r="Y34" s="182" t="str">
        <f>IF('様式第4-1導入設備'!AD34&lt;&gt;"",'様式第4-1導入設備'!AD34,"")</f>
        <v/>
      </c>
      <c r="Z34" s="182">
        <f>IF('様式第4-1導入設備'!AG34&lt;&gt;"",'様式第4-1導入設備'!AG34,"")</f>
        <v>0</v>
      </c>
      <c r="AA34" s="182" t="str">
        <f>IF('様式第4-1導入設備'!AH34&lt;&gt;"",'様式第4-1導入設備'!AH34,"")</f>
        <v/>
      </c>
      <c r="AB34" s="188"/>
      <c r="AC34" s="49">
        <f>IF('様式第4-1導入設備'!AJ34&lt;&gt;"",'様式第4-1導入設備'!AJ34,"")</f>
        <v>0</v>
      </c>
      <c r="AD34" s="182" t="str">
        <f>IF('様式第4-1導入設備'!AK34&lt;&gt;"",'様式第4-1導入設備'!AK34,"")</f>
        <v/>
      </c>
      <c r="AE34" s="182" t="str">
        <f>IF('様式第4-1導入設備'!AN34&lt;&gt;"",'様式第4-1導入設備'!AN34,"")</f>
        <v/>
      </c>
      <c r="AF34" s="182" t="str">
        <f>IF('様式第4-1導入設備'!AO34&lt;&gt;"",'様式第4-1導入設備'!AO34,"")</f>
        <v/>
      </c>
      <c r="AG34" s="182" t="str">
        <f>IF('様式第4-1導入設備'!AP34&lt;&gt;"",'様式第4-1導入設備'!AP34,"")</f>
        <v/>
      </c>
      <c r="AH34" s="49">
        <f>IF('様式第4-1導入設備'!AR34&lt;&gt;"",'様式第4-1導入設備'!AR34,"")</f>
        <v>0</v>
      </c>
      <c r="AI34" s="182" t="str">
        <f>IF('様式第4-1導入設備'!AS34&lt;&gt;"",'様式第4-1導入設備'!AS34,"")</f>
        <v/>
      </c>
      <c r="AJ34" s="182">
        <f>IF('様式第4-1導入設備'!AV34&lt;&gt;"",'様式第4-1導入設備'!AV34,"")</f>
        <v>0</v>
      </c>
      <c r="AK34" s="182" t="str">
        <f>IF('様式第4-1導入設備'!AW34&lt;&gt;"",'様式第4-1導入設備'!AW34,"")</f>
        <v/>
      </c>
      <c r="AL34" s="189"/>
      <c r="AM34" s="49">
        <f>IF('様式第4-1導入設備'!AZ34&lt;&gt;"",'様式第4-1導入設備'!AZ34,"")</f>
        <v>0</v>
      </c>
      <c r="AN34" s="184">
        <f>IF('様式第4-1導入設備'!BA34&lt;&gt;"",'様式第4-1導入設備'!BA34,"")</f>
        <v>0</v>
      </c>
      <c r="AO34" s="184">
        <f>IF('様式第4-1導入設備'!BD34&lt;&gt;"",'様式第4-1導入設備'!BD34,"")</f>
        <v>0</v>
      </c>
      <c r="AP34" s="184">
        <f>IF('様式第4-1導入設備'!BE34&lt;&gt;"",'様式第4-1導入設備'!BE34,"")</f>
        <v>0</v>
      </c>
      <c r="AQ34" s="184">
        <f>IF('様式第4-1導入設備'!BF34&lt;&gt;"",'様式第4-1導入設備'!BF34,"")</f>
        <v>0</v>
      </c>
      <c r="AR34" s="49">
        <f>IF('様式第4-1導入設備'!BH34&lt;&gt;"",'様式第4-1導入設備'!BH34,"")</f>
        <v>0</v>
      </c>
      <c r="AS34" s="184">
        <f>IF('様式第4-1導入設備'!BI34&lt;&gt;"",'様式第4-1導入設備'!BI34,"")</f>
        <v>0</v>
      </c>
      <c r="AT34" s="184">
        <f>IF('様式第4-1導入設備'!BL34&lt;&gt;"",'様式第4-1導入設備'!BL34,"")</f>
        <v>0</v>
      </c>
      <c r="AU34" s="184">
        <f>IF('様式第4-1導入設備'!BM34&lt;&gt;"",'様式第4-1導入設備'!BM34,"")</f>
        <v>0</v>
      </c>
      <c r="AV34" s="157">
        <f>IF('様式第4-1導入設備'!BN34&lt;&gt;"",'様式第4-1導入設備'!BN34,"")</f>
        <v>0</v>
      </c>
      <c r="AW34" s="48">
        <f>IF('様式第4-1導入設備'!BO34&lt;&gt;"",'様式第4-1導入設備'!BO34,"")</f>
        <v>0</v>
      </c>
      <c r="AX34" s="185" t="str">
        <f>IF('様式第4-1導入設備'!BT34&lt;&gt;"",'様式第4-1導入設備'!BT34,"")</f>
        <v/>
      </c>
      <c r="AY34" s="185" t="str">
        <f>IF('様式第4-1導入設備'!BU34&lt;&gt;"",'様式第4-1導入設備'!BU34,"")</f>
        <v/>
      </c>
      <c r="AZ34" s="185" t="str">
        <f>IF('様式第4-1導入設備'!BV34&lt;&gt;"",'様式第4-1導入設備'!BV34,"")</f>
        <v/>
      </c>
      <c r="BA34" s="185" t="str">
        <f>IF('様式第4-1導入設備'!BW34&lt;&gt;"",'様式第4-1導入設備'!BW34,"")</f>
        <v/>
      </c>
      <c r="BB34" s="185" t="str">
        <f>IF('様式第4-1導入設備'!BX34&lt;&gt;"",'様式第4-1導入設備'!BX34,"")</f>
        <v/>
      </c>
      <c r="BC34" s="185" t="str">
        <f>IF('様式第4-1導入設備'!BY34&lt;&gt;"",'様式第4-1導入設備'!BY34,"")</f>
        <v/>
      </c>
      <c r="BD34" s="178" t="str">
        <f>IF('様式第4-1導入設備'!CB34&lt;&gt;"",'様式第4-1導入設備'!CB34,"")</f>
        <v/>
      </c>
      <c r="BE34" s="72"/>
    </row>
    <row r="35" spans="1:57" x14ac:dyDescent="0.55000000000000004">
      <c r="A35" s="72"/>
      <c r="B35" s="40">
        <f t="shared" si="3"/>
        <v>23</v>
      </c>
      <c r="C35" s="173" t="str">
        <f>IF('様式第4-1導入設備'!C35&lt;&gt;"",'様式第4-1導入設備'!C35,"")</f>
        <v/>
      </c>
      <c r="D35" s="173" t="str">
        <f>IF('様式第4-1導入設備'!D35&lt;&gt;"",'様式第4-1導入設備'!D35,"")</f>
        <v/>
      </c>
      <c r="E35" s="174" t="str">
        <f>IF('様式第4-1導入設備'!E35&lt;&gt;"",'様式第4-1導入設備'!E35,"")</f>
        <v/>
      </c>
      <c r="F35" s="174" t="str">
        <f>IF('様式第4-1導入設備'!F35&lt;&gt;"",'様式第4-1導入設備'!F35,"")</f>
        <v/>
      </c>
      <c r="G35" s="139">
        <f t="shared" si="2"/>
        <v>0</v>
      </c>
      <c r="H35" s="175" t="str">
        <f>IF('様式第4-1導入設備'!I35&lt;&gt;"",'様式第4-1導入設備'!I35,"")</f>
        <v/>
      </c>
      <c r="I35" s="48">
        <f>IF('様式第4-1導入設備'!J35&lt;&gt;"",'様式第4-1導入設備'!J35,"")</f>
        <v>0</v>
      </c>
      <c r="J35" s="176" t="str">
        <f>IF('様式第4-1導入設備'!K35&lt;&gt;"",'様式第4-1導入設備'!K35,"")</f>
        <v/>
      </c>
      <c r="K35" s="177" t="str">
        <f>IF('様式第4-1導入設備'!L35&lt;&gt;"",'様式第4-1導入設備'!L35,"")</f>
        <v/>
      </c>
      <c r="L35" s="178" t="str">
        <f>IF('様式第4-1導入設備'!N35&lt;&gt;"",'様式第4-1導入設備'!N35,"")</f>
        <v/>
      </c>
      <c r="M35" s="173" t="str">
        <f>IF('様式第4-1導入設備'!O35&lt;&gt;"",'様式第4-1導入設備'!O35,"")</f>
        <v/>
      </c>
      <c r="N35" s="173" t="str">
        <f>IF('様式第4-1導入設備'!P35&lt;&gt;"",'様式第4-1導入設備'!P35,"")</f>
        <v/>
      </c>
      <c r="O35" s="179" t="str">
        <f>IF('様式第4-1導入設備'!Q35&lt;&gt;"",'様式第4-1導入設備'!Q35,"")</f>
        <v/>
      </c>
      <c r="P35" s="173" t="str">
        <f>IF('様式第4-1導入設備'!R35&lt;&gt;"",'様式第4-1導入設備'!R35,"")</f>
        <v/>
      </c>
      <c r="Q35" s="180" t="str">
        <f>IF('様式第4-1導入設備'!S35&lt;&gt;"",'様式第4-1導入設備'!S35,"")</f>
        <v/>
      </c>
      <c r="R35" s="181" t="str">
        <f>IF('様式第4-1導入設備'!T35&lt;&gt;"",'様式第4-1導入設備'!T35,"")</f>
        <v/>
      </c>
      <c r="S35" s="49">
        <f>IF('様式第4-1導入設備'!U35&lt;&gt;"",'様式第4-1導入設備'!U35,"")</f>
        <v>0</v>
      </c>
      <c r="T35" s="182" t="str">
        <f>IF('様式第4-1導入設備'!V35&lt;&gt;"",'様式第4-1導入設備'!V35,"")</f>
        <v/>
      </c>
      <c r="U35" s="182" t="str">
        <f>IF('様式第4-1導入設備'!Y35&lt;&gt;"",'様式第4-1導入設備'!Y35,"")</f>
        <v/>
      </c>
      <c r="V35" s="182" t="str">
        <f>IF('様式第4-1導入設備'!Z35&lt;&gt;"",'様式第4-1導入設備'!Z35,"")</f>
        <v/>
      </c>
      <c r="W35" s="182" t="str">
        <f>IF('様式第4-1導入設備'!AA35&lt;&gt;"",'様式第4-1導入設備'!AA35,"")</f>
        <v/>
      </c>
      <c r="X35" s="49">
        <f>IF('様式第4-1導入設備'!AC35&lt;&gt;"",'様式第4-1導入設備'!AC35,"")</f>
        <v>0</v>
      </c>
      <c r="Y35" s="182" t="str">
        <f>IF('様式第4-1導入設備'!AD35&lt;&gt;"",'様式第4-1導入設備'!AD35,"")</f>
        <v/>
      </c>
      <c r="Z35" s="182">
        <f>IF('様式第4-1導入設備'!AG35&lt;&gt;"",'様式第4-1導入設備'!AG35,"")</f>
        <v>0</v>
      </c>
      <c r="AA35" s="182" t="str">
        <f>IF('様式第4-1導入設備'!AH35&lt;&gt;"",'様式第4-1導入設備'!AH35,"")</f>
        <v/>
      </c>
      <c r="AB35" s="188"/>
      <c r="AC35" s="49">
        <f>IF('様式第4-1導入設備'!AJ35&lt;&gt;"",'様式第4-1導入設備'!AJ35,"")</f>
        <v>0</v>
      </c>
      <c r="AD35" s="182" t="str">
        <f>IF('様式第4-1導入設備'!AK35&lt;&gt;"",'様式第4-1導入設備'!AK35,"")</f>
        <v/>
      </c>
      <c r="AE35" s="182" t="str">
        <f>IF('様式第4-1導入設備'!AN35&lt;&gt;"",'様式第4-1導入設備'!AN35,"")</f>
        <v/>
      </c>
      <c r="AF35" s="182" t="str">
        <f>IF('様式第4-1導入設備'!AO35&lt;&gt;"",'様式第4-1導入設備'!AO35,"")</f>
        <v/>
      </c>
      <c r="AG35" s="182" t="str">
        <f>IF('様式第4-1導入設備'!AP35&lt;&gt;"",'様式第4-1導入設備'!AP35,"")</f>
        <v/>
      </c>
      <c r="AH35" s="49">
        <f>IF('様式第4-1導入設備'!AR35&lt;&gt;"",'様式第4-1導入設備'!AR35,"")</f>
        <v>0</v>
      </c>
      <c r="AI35" s="182" t="str">
        <f>IF('様式第4-1導入設備'!AS35&lt;&gt;"",'様式第4-1導入設備'!AS35,"")</f>
        <v/>
      </c>
      <c r="AJ35" s="182">
        <f>IF('様式第4-1導入設備'!AV35&lt;&gt;"",'様式第4-1導入設備'!AV35,"")</f>
        <v>0</v>
      </c>
      <c r="AK35" s="182" t="str">
        <f>IF('様式第4-1導入設備'!AW35&lt;&gt;"",'様式第4-1導入設備'!AW35,"")</f>
        <v/>
      </c>
      <c r="AL35" s="189"/>
      <c r="AM35" s="49">
        <f>IF('様式第4-1導入設備'!AZ35&lt;&gt;"",'様式第4-1導入設備'!AZ35,"")</f>
        <v>0</v>
      </c>
      <c r="AN35" s="184">
        <f>IF('様式第4-1導入設備'!BA35&lt;&gt;"",'様式第4-1導入設備'!BA35,"")</f>
        <v>0</v>
      </c>
      <c r="AO35" s="184">
        <f>IF('様式第4-1導入設備'!BD35&lt;&gt;"",'様式第4-1導入設備'!BD35,"")</f>
        <v>0</v>
      </c>
      <c r="AP35" s="184">
        <f>IF('様式第4-1導入設備'!BE35&lt;&gt;"",'様式第4-1導入設備'!BE35,"")</f>
        <v>0</v>
      </c>
      <c r="AQ35" s="184">
        <f>IF('様式第4-1導入設備'!BF35&lt;&gt;"",'様式第4-1導入設備'!BF35,"")</f>
        <v>0</v>
      </c>
      <c r="AR35" s="49">
        <f>IF('様式第4-1導入設備'!BH35&lt;&gt;"",'様式第4-1導入設備'!BH35,"")</f>
        <v>0</v>
      </c>
      <c r="AS35" s="184">
        <f>IF('様式第4-1導入設備'!BI35&lt;&gt;"",'様式第4-1導入設備'!BI35,"")</f>
        <v>0</v>
      </c>
      <c r="AT35" s="184">
        <f>IF('様式第4-1導入設備'!BL35&lt;&gt;"",'様式第4-1導入設備'!BL35,"")</f>
        <v>0</v>
      </c>
      <c r="AU35" s="184">
        <f>IF('様式第4-1導入設備'!BM35&lt;&gt;"",'様式第4-1導入設備'!BM35,"")</f>
        <v>0</v>
      </c>
      <c r="AV35" s="157">
        <f>IF('様式第4-1導入設備'!BN35&lt;&gt;"",'様式第4-1導入設備'!BN35,"")</f>
        <v>0</v>
      </c>
      <c r="AW35" s="48">
        <f>IF('様式第4-1導入設備'!BO35&lt;&gt;"",'様式第4-1導入設備'!BO35,"")</f>
        <v>0</v>
      </c>
      <c r="AX35" s="185" t="str">
        <f>IF('様式第4-1導入設備'!BT35&lt;&gt;"",'様式第4-1導入設備'!BT35,"")</f>
        <v/>
      </c>
      <c r="AY35" s="185" t="str">
        <f>IF('様式第4-1導入設備'!BU35&lt;&gt;"",'様式第4-1導入設備'!BU35,"")</f>
        <v/>
      </c>
      <c r="AZ35" s="185" t="str">
        <f>IF('様式第4-1導入設備'!BV35&lt;&gt;"",'様式第4-1導入設備'!BV35,"")</f>
        <v/>
      </c>
      <c r="BA35" s="185" t="str">
        <f>IF('様式第4-1導入設備'!BW35&lt;&gt;"",'様式第4-1導入設備'!BW35,"")</f>
        <v/>
      </c>
      <c r="BB35" s="185" t="str">
        <f>IF('様式第4-1導入設備'!BX35&lt;&gt;"",'様式第4-1導入設備'!BX35,"")</f>
        <v/>
      </c>
      <c r="BC35" s="185" t="str">
        <f>IF('様式第4-1導入設備'!BY35&lt;&gt;"",'様式第4-1導入設備'!BY35,"")</f>
        <v/>
      </c>
      <c r="BD35" s="178" t="str">
        <f>IF('様式第4-1導入設備'!CB35&lt;&gt;"",'様式第4-1導入設備'!CB35,"")</f>
        <v/>
      </c>
      <c r="BE35" s="72"/>
    </row>
    <row r="36" spans="1:57" x14ac:dyDescent="0.55000000000000004">
      <c r="A36" s="72"/>
      <c r="B36" s="40">
        <f t="shared" si="3"/>
        <v>24</v>
      </c>
      <c r="C36" s="173" t="str">
        <f>IF('様式第4-1導入設備'!C36&lt;&gt;"",'様式第4-1導入設備'!C36,"")</f>
        <v/>
      </c>
      <c r="D36" s="173" t="str">
        <f>IF('様式第4-1導入設備'!D36&lt;&gt;"",'様式第4-1導入設備'!D36,"")</f>
        <v/>
      </c>
      <c r="E36" s="174" t="str">
        <f>IF('様式第4-1導入設備'!E36&lt;&gt;"",'様式第4-1導入設備'!E36,"")</f>
        <v/>
      </c>
      <c r="F36" s="174" t="str">
        <f>IF('様式第4-1導入設備'!F36&lt;&gt;"",'様式第4-1導入設備'!F36,"")</f>
        <v/>
      </c>
      <c r="G36" s="139">
        <f t="shared" si="2"/>
        <v>0</v>
      </c>
      <c r="H36" s="175" t="str">
        <f>IF('様式第4-1導入設備'!I36&lt;&gt;"",'様式第4-1導入設備'!I36,"")</f>
        <v/>
      </c>
      <c r="I36" s="48">
        <f>IF('様式第4-1導入設備'!J36&lt;&gt;"",'様式第4-1導入設備'!J36,"")</f>
        <v>0</v>
      </c>
      <c r="J36" s="176" t="str">
        <f>IF('様式第4-1導入設備'!K36&lt;&gt;"",'様式第4-1導入設備'!K36,"")</f>
        <v/>
      </c>
      <c r="K36" s="177" t="str">
        <f>IF('様式第4-1導入設備'!L36&lt;&gt;"",'様式第4-1導入設備'!L36,"")</f>
        <v/>
      </c>
      <c r="L36" s="178" t="str">
        <f>IF('様式第4-1導入設備'!N36&lt;&gt;"",'様式第4-1導入設備'!N36,"")</f>
        <v/>
      </c>
      <c r="M36" s="173" t="str">
        <f>IF('様式第4-1導入設備'!O36&lt;&gt;"",'様式第4-1導入設備'!O36,"")</f>
        <v/>
      </c>
      <c r="N36" s="173" t="str">
        <f>IF('様式第4-1導入設備'!P36&lt;&gt;"",'様式第4-1導入設備'!P36,"")</f>
        <v/>
      </c>
      <c r="O36" s="179" t="str">
        <f>IF('様式第4-1導入設備'!Q36&lt;&gt;"",'様式第4-1導入設備'!Q36,"")</f>
        <v/>
      </c>
      <c r="P36" s="173" t="str">
        <f>IF('様式第4-1導入設備'!R36&lt;&gt;"",'様式第4-1導入設備'!R36,"")</f>
        <v/>
      </c>
      <c r="Q36" s="180" t="str">
        <f>IF('様式第4-1導入設備'!S36&lt;&gt;"",'様式第4-1導入設備'!S36,"")</f>
        <v/>
      </c>
      <c r="R36" s="181" t="str">
        <f>IF('様式第4-1導入設備'!T36&lt;&gt;"",'様式第4-1導入設備'!T36,"")</f>
        <v/>
      </c>
      <c r="S36" s="49">
        <f>IF('様式第4-1導入設備'!U36&lt;&gt;"",'様式第4-1導入設備'!U36,"")</f>
        <v>0</v>
      </c>
      <c r="T36" s="182" t="str">
        <f>IF('様式第4-1導入設備'!V36&lt;&gt;"",'様式第4-1導入設備'!V36,"")</f>
        <v/>
      </c>
      <c r="U36" s="182" t="str">
        <f>IF('様式第4-1導入設備'!Y36&lt;&gt;"",'様式第4-1導入設備'!Y36,"")</f>
        <v/>
      </c>
      <c r="V36" s="182" t="str">
        <f>IF('様式第4-1導入設備'!Z36&lt;&gt;"",'様式第4-1導入設備'!Z36,"")</f>
        <v/>
      </c>
      <c r="W36" s="182" t="str">
        <f>IF('様式第4-1導入設備'!AA36&lt;&gt;"",'様式第4-1導入設備'!AA36,"")</f>
        <v/>
      </c>
      <c r="X36" s="49">
        <f>IF('様式第4-1導入設備'!AC36&lt;&gt;"",'様式第4-1導入設備'!AC36,"")</f>
        <v>0</v>
      </c>
      <c r="Y36" s="182" t="str">
        <f>IF('様式第4-1導入設備'!AD36&lt;&gt;"",'様式第4-1導入設備'!AD36,"")</f>
        <v/>
      </c>
      <c r="Z36" s="182">
        <f>IF('様式第4-1導入設備'!AG36&lt;&gt;"",'様式第4-1導入設備'!AG36,"")</f>
        <v>0</v>
      </c>
      <c r="AA36" s="182" t="str">
        <f>IF('様式第4-1導入設備'!AH36&lt;&gt;"",'様式第4-1導入設備'!AH36,"")</f>
        <v/>
      </c>
      <c r="AB36" s="188"/>
      <c r="AC36" s="49">
        <f>IF('様式第4-1導入設備'!AJ36&lt;&gt;"",'様式第4-1導入設備'!AJ36,"")</f>
        <v>0</v>
      </c>
      <c r="AD36" s="182" t="str">
        <f>IF('様式第4-1導入設備'!AK36&lt;&gt;"",'様式第4-1導入設備'!AK36,"")</f>
        <v/>
      </c>
      <c r="AE36" s="182" t="str">
        <f>IF('様式第4-1導入設備'!AN36&lt;&gt;"",'様式第4-1導入設備'!AN36,"")</f>
        <v/>
      </c>
      <c r="AF36" s="182" t="str">
        <f>IF('様式第4-1導入設備'!AO36&lt;&gt;"",'様式第4-1導入設備'!AO36,"")</f>
        <v/>
      </c>
      <c r="AG36" s="182" t="str">
        <f>IF('様式第4-1導入設備'!AP36&lt;&gt;"",'様式第4-1導入設備'!AP36,"")</f>
        <v/>
      </c>
      <c r="AH36" s="49">
        <f>IF('様式第4-1導入設備'!AR36&lt;&gt;"",'様式第4-1導入設備'!AR36,"")</f>
        <v>0</v>
      </c>
      <c r="AI36" s="182" t="str">
        <f>IF('様式第4-1導入設備'!AS36&lt;&gt;"",'様式第4-1導入設備'!AS36,"")</f>
        <v/>
      </c>
      <c r="AJ36" s="182">
        <f>IF('様式第4-1導入設備'!AV36&lt;&gt;"",'様式第4-1導入設備'!AV36,"")</f>
        <v>0</v>
      </c>
      <c r="AK36" s="182" t="str">
        <f>IF('様式第4-1導入設備'!AW36&lt;&gt;"",'様式第4-1導入設備'!AW36,"")</f>
        <v/>
      </c>
      <c r="AL36" s="189"/>
      <c r="AM36" s="49">
        <f>IF('様式第4-1導入設備'!AZ36&lt;&gt;"",'様式第4-1導入設備'!AZ36,"")</f>
        <v>0</v>
      </c>
      <c r="AN36" s="184">
        <f>IF('様式第4-1導入設備'!BA36&lt;&gt;"",'様式第4-1導入設備'!BA36,"")</f>
        <v>0</v>
      </c>
      <c r="AO36" s="184">
        <f>IF('様式第4-1導入設備'!BD36&lt;&gt;"",'様式第4-1導入設備'!BD36,"")</f>
        <v>0</v>
      </c>
      <c r="AP36" s="184">
        <f>IF('様式第4-1導入設備'!BE36&lt;&gt;"",'様式第4-1導入設備'!BE36,"")</f>
        <v>0</v>
      </c>
      <c r="AQ36" s="184">
        <f>IF('様式第4-1導入設備'!BF36&lt;&gt;"",'様式第4-1導入設備'!BF36,"")</f>
        <v>0</v>
      </c>
      <c r="AR36" s="49">
        <f>IF('様式第4-1導入設備'!BH36&lt;&gt;"",'様式第4-1導入設備'!BH36,"")</f>
        <v>0</v>
      </c>
      <c r="AS36" s="184">
        <f>IF('様式第4-1導入設備'!BI36&lt;&gt;"",'様式第4-1導入設備'!BI36,"")</f>
        <v>0</v>
      </c>
      <c r="AT36" s="184">
        <f>IF('様式第4-1導入設備'!BL36&lt;&gt;"",'様式第4-1導入設備'!BL36,"")</f>
        <v>0</v>
      </c>
      <c r="AU36" s="184">
        <f>IF('様式第4-1導入設備'!BM36&lt;&gt;"",'様式第4-1導入設備'!BM36,"")</f>
        <v>0</v>
      </c>
      <c r="AV36" s="157">
        <f>IF('様式第4-1導入設備'!BN36&lt;&gt;"",'様式第4-1導入設備'!BN36,"")</f>
        <v>0</v>
      </c>
      <c r="AW36" s="48">
        <f>IF('様式第4-1導入設備'!BO36&lt;&gt;"",'様式第4-1導入設備'!BO36,"")</f>
        <v>0</v>
      </c>
      <c r="AX36" s="185" t="str">
        <f>IF('様式第4-1導入設備'!BT36&lt;&gt;"",'様式第4-1導入設備'!BT36,"")</f>
        <v/>
      </c>
      <c r="AY36" s="185" t="str">
        <f>IF('様式第4-1導入設備'!BU36&lt;&gt;"",'様式第4-1導入設備'!BU36,"")</f>
        <v/>
      </c>
      <c r="AZ36" s="185" t="str">
        <f>IF('様式第4-1導入設備'!BV36&lt;&gt;"",'様式第4-1導入設備'!BV36,"")</f>
        <v/>
      </c>
      <c r="BA36" s="185" t="str">
        <f>IF('様式第4-1導入設備'!BW36&lt;&gt;"",'様式第4-1導入設備'!BW36,"")</f>
        <v/>
      </c>
      <c r="BB36" s="185" t="str">
        <f>IF('様式第4-1導入設備'!BX36&lt;&gt;"",'様式第4-1導入設備'!BX36,"")</f>
        <v/>
      </c>
      <c r="BC36" s="185" t="str">
        <f>IF('様式第4-1導入設備'!BY36&lt;&gt;"",'様式第4-1導入設備'!BY36,"")</f>
        <v/>
      </c>
      <c r="BD36" s="178" t="str">
        <f>IF('様式第4-1導入設備'!CB36&lt;&gt;"",'様式第4-1導入設備'!CB36,"")</f>
        <v/>
      </c>
      <c r="BE36" s="72"/>
    </row>
    <row r="37" spans="1:57" x14ac:dyDescent="0.55000000000000004">
      <c r="A37" s="72"/>
      <c r="B37" s="40">
        <f t="shared" si="3"/>
        <v>25</v>
      </c>
      <c r="C37" s="173" t="str">
        <f>IF('様式第4-1導入設備'!C37&lt;&gt;"",'様式第4-1導入設備'!C37,"")</f>
        <v/>
      </c>
      <c r="D37" s="173" t="str">
        <f>IF('様式第4-1導入設備'!D37&lt;&gt;"",'様式第4-1導入設備'!D37,"")</f>
        <v/>
      </c>
      <c r="E37" s="174" t="str">
        <f>IF('様式第4-1導入設備'!E37&lt;&gt;"",'様式第4-1導入設備'!E37,"")</f>
        <v/>
      </c>
      <c r="F37" s="174" t="str">
        <f>IF('様式第4-1導入設備'!F37&lt;&gt;"",'様式第4-1導入設備'!F37,"")</f>
        <v/>
      </c>
      <c r="G37" s="139">
        <f t="shared" si="2"/>
        <v>0</v>
      </c>
      <c r="H37" s="175" t="str">
        <f>IF('様式第4-1導入設備'!I37&lt;&gt;"",'様式第4-1導入設備'!I37,"")</f>
        <v/>
      </c>
      <c r="I37" s="48">
        <f>IF('様式第4-1導入設備'!J37&lt;&gt;"",'様式第4-1導入設備'!J37,"")</f>
        <v>0</v>
      </c>
      <c r="J37" s="176" t="str">
        <f>IF('様式第4-1導入設備'!K37&lt;&gt;"",'様式第4-1導入設備'!K37,"")</f>
        <v/>
      </c>
      <c r="K37" s="177" t="str">
        <f>IF('様式第4-1導入設備'!L37&lt;&gt;"",'様式第4-1導入設備'!L37,"")</f>
        <v/>
      </c>
      <c r="L37" s="178" t="str">
        <f>IF('様式第4-1導入設備'!N37&lt;&gt;"",'様式第4-1導入設備'!N37,"")</f>
        <v/>
      </c>
      <c r="M37" s="173" t="str">
        <f>IF('様式第4-1導入設備'!O37&lt;&gt;"",'様式第4-1導入設備'!O37,"")</f>
        <v/>
      </c>
      <c r="N37" s="173" t="str">
        <f>IF('様式第4-1導入設備'!P37&lt;&gt;"",'様式第4-1導入設備'!P37,"")</f>
        <v/>
      </c>
      <c r="O37" s="179" t="str">
        <f>IF('様式第4-1導入設備'!Q37&lt;&gt;"",'様式第4-1導入設備'!Q37,"")</f>
        <v/>
      </c>
      <c r="P37" s="173" t="str">
        <f>IF('様式第4-1導入設備'!R37&lt;&gt;"",'様式第4-1導入設備'!R37,"")</f>
        <v/>
      </c>
      <c r="Q37" s="180" t="str">
        <f>IF('様式第4-1導入設備'!S37&lt;&gt;"",'様式第4-1導入設備'!S37,"")</f>
        <v/>
      </c>
      <c r="R37" s="181" t="str">
        <f>IF('様式第4-1導入設備'!T37&lt;&gt;"",'様式第4-1導入設備'!T37,"")</f>
        <v/>
      </c>
      <c r="S37" s="49">
        <f>IF('様式第4-1導入設備'!U37&lt;&gt;"",'様式第4-1導入設備'!U37,"")</f>
        <v>0</v>
      </c>
      <c r="T37" s="182" t="str">
        <f>IF('様式第4-1導入設備'!V37&lt;&gt;"",'様式第4-1導入設備'!V37,"")</f>
        <v/>
      </c>
      <c r="U37" s="182" t="str">
        <f>IF('様式第4-1導入設備'!Y37&lt;&gt;"",'様式第4-1導入設備'!Y37,"")</f>
        <v/>
      </c>
      <c r="V37" s="182" t="str">
        <f>IF('様式第4-1導入設備'!Z37&lt;&gt;"",'様式第4-1導入設備'!Z37,"")</f>
        <v/>
      </c>
      <c r="W37" s="182" t="str">
        <f>IF('様式第4-1導入設備'!AA37&lt;&gt;"",'様式第4-1導入設備'!AA37,"")</f>
        <v/>
      </c>
      <c r="X37" s="49">
        <f>IF('様式第4-1導入設備'!AC37&lt;&gt;"",'様式第4-1導入設備'!AC37,"")</f>
        <v>0</v>
      </c>
      <c r="Y37" s="182" t="str">
        <f>IF('様式第4-1導入設備'!AD37&lt;&gt;"",'様式第4-1導入設備'!AD37,"")</f>
        <v/>
      </c>
      <c r="Z37" s="182">
        <f>IF('様式第4-1導入設備'!AG37&lt;&gt;"",'様式第4-1導入設備'!AG37,"")</f>
        <v>0</v>
      </c>
      <c r="AA37" s="182" t="str">
        <f>IF('様式第4-1導入設備'!AH37&lt;&gt;"",'様式第4-1導入設備'!AH37,"")</f>
        <v/>
      </c>
      <c r="AB37" s="188"/>
      <c r="AC37" s="49">
        <f>IF('様式第4-1導入設備'!AJ37&lt;&gt;"",'様式第4-1導入設備'!AJ37,"")</f>
        <v>0</v>
      </c>
      <c r="AD37" s="182" t="str">
        <f>IF('様式第4-1導入設備'!AK37&lt;&gt;"",'様式第4-1導入設備'!AK37,"")</f>
        <v/>
      </c>
      <c r="AE37" s="182" t="str">
        <f>IF('様式第4-1導入設備'!AN37&lt;&gt;"",'様式第4-1導入設備'!AN37,"")</f>
        <v/>
      </c>
      <c r="AF37" s="182" t="str">
        <f>IF('様式第4-1導入設備'!AO37&lt;&gt;"",'様式第4-1導入設備'!AO37,"")</f>
        <v/>
      </c>
      <c r="AG37" s="182" t="str">
        <f>IF('様式第4-1導入設備'!AP37&lt;&gt;"",'様式第4-1導入設備'!AP37,"")</f>
        <v/>
      </c>
      <c r="AH37" s="49">
        <f>IF('様式第4-1導入設備'!AR37&lt;&gt;"",'様式第4-1導入設備'!AR37,"")</f>
        <v>0</v>
      </c>
      <c r="AI37" s="182" t="str">
        <f>IF('様式第4-1導入設備'!AS37&lt;&gt;"",'様式第4-1導入設備'!AS37,"")</f>
        <v/>
      </c>
      <c r="AJ37" s="182">
        <f>IF('様式第4-1導入設備'!AV37&lt;&gt;"",'様式第4-1導入設備'!AV37,"")</f>
        <v>0</v>
      </c>
      <c r="AK37" s="182" t="str">
        <f>IF('様式第4-1導入設備'!AW37&lt;&gt;"",'様式第4-1導入設備'!AW37,"")</f>
        <v/>
      </c>
      <c r="AL37" s="189"/>
      <c r="AM37" s="49">
        <f>IF('様式第4-1導入設備'!AZ37&lt;&gt;"",'様式第4-1導入設備'!AZ37,"")</f>
        <v>0</v>
      </c>
      <c r="AN37" s="184">
        <f>IF('様式第4-1導入設備'!BA37&lt;&gt;"",'様式第4-1導入設備'!BA37,"")</f>
        <v>0</v>
      </c>
      <c r="AO37" s="184">
        <f>IF('様式第4-1導入設備'!BD37&lt;&gt;"",'様式第4-1導入設備'!BD37,"")</f>
        <v>0</v>
      </c>
      <c r="AP37" s="184">
        <f>IF('様式第4-1導入設備'!BE37&lt;&gt;"",'様式第4-1導入設備'!BE37,"")</f>
        <v>0</v>
      </c>
      <c r="AQ37" s="184">
        <f>IF('様式第4-1導入設備'!BF37&lt;&gt;"",'様式第4-1導入設備'!BF37,"")</f>
        <v>0</v>
      </c>
      <c r="AR37" s="49">
        <f>IF('様式第4-1導入設備'!BH37&lt;&gt;"",'様式第4-1導入設備'!BH37,"")</f>
        <v>0</v>
      </c>
      <c r="AS37" s="184">
        <f>IF('様式第4-1導入設備'!BI37&lt;&gt;"",'様式第4-1導入設備'!BI37,"")</f>
        <v>0</v>
      </c>
      <c r="AT37" s="184">
        <f>IF('様式第4-1導入設備'!BL37&lt;&gt;"",'様式第4-1導入設備'!BL37,"")</f>
        <v>0</v>
      </c>
      <c r="AU37" s="184">
        <f>IF('様式第4-1導入設備'!BM37&lt;&gt;"",'様式第4-1導入設備'!BM37,"")</f>
        <v>0</v>
      </c>
      <c r="AV37" s="157">
        <f>IF('様式第4-1導入設備'!BN37&lt;&gt;"",'様式第4-1導入設備'!BN37,"")</f>
        <v>0</v>
      </c>
      <c r="AW37" s="48">
        <f>IF('様式第4-1導入設備'!BO37&lt;&gt;"",'様式第4-1導入設備'!BO37,"")</f>
        <v>0</v>
      </c>
      <c r="AX37" s="185" t="str">
        <f>IF('様式第4-1導入設備'!BT37&lt;&gt;"",'様式第4-1導入設備'!BT37,"")</f>
        <v/>
      </c>
      <c r="AY37" s="185" t="str">
        <f>IF('様式第4-1導入設備'!BU37&lt;&gt;"",'様式第4-1導入設備'!BU37,"")</f>
        <v/>
      </c>
      <c r="AZ37" s="185" t="str">
        <f>IF('様式第4-1導入設備'!BV37&lt;&gt;"",'様式第4-1導入設備'!BV37,"")</f>
        <v/>
      </c>
      <c r="BA37" s="185" t="str">
        <f>IF('様式第4-1導入設備'!BW37&lt;&gt;"",'様式第4-1導入設備'!BW37,"")</f>
        <v/>
      </c>
      <c r="BB37" s="185" t="str">
        <f>IF('様式第4-1導入設備'!BX37&lt;&gt;"",'様式第4-1導入設備'!BX37,"")</f>
        <v/>
      </c>
      <c r="BC37" s="185" t="str">
        <f>IF('様式第4-1導入設備'!BY37&lt;&gt;"",'様式第4-1導入設備'!BY37,"")</f>
        <v/>
      </c>
      <c r="BD37" s="178" t="str">
        <f>IF('様式第4-1導入設備'!CB37&lt;&gt;"",'様式第4-1導入設備'!CB37,"")</f>
        <v/>
      </c>
      <c r="BE37" s="72"/>
    </row>
    <row r="38" spans="1:57" x14ac:dyDescent="0.55000000000000004">
      <c r="A38" s="72"/>
      <c r="B38" s="40">
        <f t="shared" si="3"/>
        <v>26</v>
      </c>
      <c r="C38" s="173" t="str">
        <f>IF('様式第4-1導入設備'!C38&lt;&gt;"",'様式第4-1導入設備'!C38,"")</f>
        <v/>
      </c>
      <c r="D38" s="173" t="str">
        <f>IF('様式第4-1導入設備'!D38&lt;&gt;"",'様式第4-1導入設備'!D38,"")</f>
        <v/>
      </c>
      <c r="E38" s="174" t="str">
        <f>IF('様式第4-1導入設備'!E38&lt;&gt;"",'様式第4-1導入設備'!E38,"")</f>
        <v/>
      </c>
      <c r="F38" s="174" t="str">
        <f>IF('様式第4-1導入設備'!F38&lt;&gt;"",'様式第4-1導入設備'!F38,"")</f>
        <v/>
      </c>
      <c r="G38" s="139">
        <f t="shared" si="2"/>
        <v>0</v>
      </c>
      <c r="H38" s="175" t="str">
        <f>IF('様式第4-1導入設備'!I38&lt;&gt;"",'様式第4-1導入設備'!I38,"")</f>
        <v/>
      </c>
      <c r="I38" s="48">
        <f>IF('様式第4-1導入設備'!J38&lt;&gt;"",'様式第4-1導入設備'!J38,"")</f>
        <v>0</v>
      </c>
      <c r="J38" s="176" t="str">
        <f>IF('様式第4-1導入設備'!K38&lt;&gt;"",'様式第4-1導入設備'!K38,"")</f>
        <v/>
      </c>
      <c r="K38" s="177" t="str">
        <f>IF('様式第4-1導入設備'!L38&lt;&gt;"",'様式第4-1導入設備'!L38,"")</f>
        <v/>
      </c>
      <c r="L38" s="178" t="str">
        <f>IF('様式第4-1導入設備'!N38&lt;&gt;"",'様式第4-1導入設備'!N38,"")</f>
        <v/>
      </c>
      <c r="M38" s="173" t="str">
        <f>IF('様式第4-1導入設備'!O38&lt;&gt;"",'様式第4-1導入設備'!O38,"")</f>
        <v/>
      </c>
      <c r="N38" s="173" t="str">
        <f>IF('様式第4-1導入設備'!P38&lt;&gt;"",'様式第4-1導入設備'!P38,"")</f>
        <v/>
      </c>
      <c r="O38" s="179" t="str">
        <f>IF('様式第4-1導入設備'!Q38&lt;&gt;"",'様式第4-1導入設備'!Q38,"")</f>
        <v/>
      </c>
      <c r="P38" s="173" t="str">
        <f>IF('様式第4-1導入設備'!R38&lt;&gt;"",'様式第4-1導入設備'!R38,"")</f>
        <v/>
      </c>
      <c r="Q38" s="180" t="str">
        <f>IF('様式第4-1導入設備'!S38&lt;&gt;"",'様式第4-1導入設備'!S38,"")</f>
        <v/>
      </c>
      <c r="R38" s="181" t="str">
        <f>IF('様式第4-1導入設備'!T38&lt;&gt;"",'様式第4-1導入設備'!T38,"")</f>
        <v/>
      </c>
      <c r="S38" s="49">
        <f>IF('様式第4-1導入設備'!U38&lt;&gt;"",'様式第4-1導入設備'!U38,"")</f>
        <v>0</v>
      </c>
      <c r="T38" s="182" t="str">
        <f>IF('様式第4-1導入設備'!V38&lt;&gt;"",'様式第4-1導入設備'!V38,"")</f>
        <v/>
      </c>
      <c r="U38" s="182" t="str">
        <f>IF('様式第4-1導入設備'!Y38&lt;&gt;"",'様式第4-1導入設備'!Y38,"")</f>
        <v/>
      </c>
      <c r="V38" s="182" t="str">
        <f>IF('様式第4-1導入設備'!Z38&lt;&gt;"",'様式第4-1導入設備'!Z38,"")</f>
        <v/>
      </c>
      <c r="W38" s="182" t="str">
        <f>IF('様式第4-1導入設備'!AA38&lt;&gt;"",'様式第4-1導入設備'!AA38,"")</f>
        <v/>
      </c>
      <c r="X38" s="49">
        <f>IF('様式第4-1導入設備'!AC38&lt;&gt;"",'様式第4-1導入設備'!AC38,"")</f>
        <v>0</v>
      </c>
      <c r="Y38" s="182" t="str">
        <f>IF('様式第4-1導入設備'!AD38&lt;&gt;"",'様式第4-1導入設備'!AD38,"")</f>
        <v/>
      </c>
      <c r="Z38" s="182">
        <f>IF('様式第4-1導入設備'!AG38&lt;&gt;"",'様式第4-1導入設備'!AG38,"")</f>
        <v>0</v>
      </c>
      <c r="AA38" s="182" t="str">
        <f>IF('様式第4-1導入設備'!AH38&lt;&gt;"",'様式第4-1導入設備'!AH38,"")</f>
        <v/>
      </c>
      <c r="AB38" s="188"/>
      <c r="AC38" s="49">
        <f>IF('様式第4-1導入設備'!AJ38&lt;&gt;"",'様式第4-1導入設備'!AJ38,"")</f>
        <v>0</v>
      </c>
      <c r="AD38" s="182" t="str">
        <f>IF('様式第4-1導入設備'!AK38&lt;&gt;"",'様式第4-1導入設備'!AK38,"")</f>
        <v/>
      </c>
      <c r="AE38" s="182" t="str">
        <f>IF('様式第4-1導入設備'!AN38&lt;&gt;"",'様式第4-1導入設備'!AN38,"")</f>
        <v/>
      </c>
      <c r="AF38" s="182" t="str">
        <f>IF('様式第4-1導入設備'!AO38&lt;&gt;"",'様式第4-1導入設備'!AO38,"")</f>
        <v/>
      </c>
      <c r="AG38" s="182" t="str">
        <f>IF('様式第4-1導入設備'!AP38&lt;&gt;"",'様式第4-1導入設備'!AP38,"")</f>
        <v/>
      </c>
      <c r="AH38" s="49">
        <f>IF('様式第4-1導入設備'!AR38&lt;&gt;"",'様式第4-1導入設備'!AR38,"")</f>
        <v>0</v>
      </c>
      <c r="AI38" s="182" t="str">
        <f>IF('様式第4-1導入設備'!AS38&lt;&gt;"",'様式第4-1導入設備'!AS38,"")</f>
        <v/>
      </c>
      <c r="AJ38" s="182">
        <f>IF('様式第4-1導入設備'!AV38&lt;&gt;"",'様式第4-1導入設備'!AV38,"")</f>
        <v>0</v>
      </c>
      <c r="AK38" s="182" t="str">
        <f>IF('様式第4-1導入設備'!AW38&lt;&gt;"",'様式第4-1導入設備'!AW38,"")</f>
        <v/>
      </c>
      <c r="AL38" s="189"/>
      <c r="AM38" s="49">
        <f>IF('様式第4-1導入設備'!AZ38&lt;&gt;"",'様式第4-1導入設備'!AZ38,"")</f>
        <v>0</v>
      </c>
      <c r="AN38" s="184">
        <f>IF('様式第4-1導入設備'!BA38&lt;&gt;"",'様式第4-1導入設備'!BA38,"")</f>
        <v>0</v>
      </c>
      <c r="AO38" s="184">
        <f>IF('様式第4-1導入設備'!BD38&lt;&gt;"",'様式第4-1導入設備'!BD38,"")</f>
        <v>0</v>
      </c>
      <c r="AP38" s="184">
        <f>IF('様式第4-1導入設備'!BE38&lt;&gt;"",'様式第4-1導入設備'!BE38,"")</f>
        <v>0</v>
      </c>
      <c r="AQ38" s="184">
        <f>IF('様式第4-1導入設備'!BF38&lt;&gt;"",'様式第4-1導入設備'!BF38,"")</f>
        <v>0</v>
      </c>
      <c r="AR38" s="49">
        <f>IF('様式第4-1導入設備'!BH38&lt;&gt;"",'様式第4-1導入設備'!BH38,"")</f>
        <v>0</v>
      </c>
      <c r="AS38" s="184">
        <f>IF('様式第4-1導入設備'!BI38&lt;&gt;"",'様式第4-1導入設備'!BI38,"")</f>
        <v>0</v>
      </c>
      <c r="AT38" s="184">
        <f>IF('様式第4-1導入設備'!BL38&lt;&gt;"",'様式第4-1導入設備'!BL38,"")</f>
        <v>0</v>
      </c>
      <c r="AU38" s="184">
        <f>IF('様式第4-1導入設備'!BM38&lt;&gt;"",'様式第4-1導入設備'!BM38,"")</f>
        <v>0</v>
      </c>
      <c r="AV38" s="157">
        <f>IF('様式第4-1導入設備'!BN38&lt;&gt;"",'様式第4-1導入設備'!BN38,"")</f>
        <v>0</v>
      </c>
      <c r="AW38" s="48">
        <f>IF('様式第4-1導入設備'!BO38&lt;&gt;"",'様式第4-1導入設備'!BO38,"")</f>
        <v>0</v>
      </c>
      <c r="AX38" s="185" t="str">
        <f>IF('様式第4-1導入設備'!BT38&lt;&gt;"",'様式第4-1導入設備'!BT38,"")</f>
        <v/>
      </c>
      <c r="AY38" s="185" t="str">
        <f>IF('様式第4-1導入設備'!BU38&lt;&gt;"",'様式第4-1導入設備'!BU38,"")</f>
        <v/>
      </c>
      <c r="AZ38" s="185" t="str">
        <f>IF('様式第4-1導入設備'!BV38&lt;&gt;"",'様式第4-1導入設備'!BV38,"")</f>
        <v/>
      </c>
      <c r="BA38" s="185" t="str">
        <f>IF('様式第4-1導入設備'!BW38&lt;&gt;"",'様式第4-1導入設備'!BW38,"")</f>
        <v/>
      </c>
      <c r="BB38" s="185" t="str">
        <f>IF('様式第4-1導入設備'!BX38&lt;&gt;"",'様式第4-1導入設備'!BX38,"")</f>
        <v/>
      </c>
      <c r="BC38" s="185" t="str">
        <f>IF('様式第4-1導入設備'!BY38&lt;&gt;"",'様式第4-1導入設備'!BY38,"")</f>
        <v/>
      </c>
      <c r="BD38" s="178" t="str">
        <f>IF('様式第4-1導入設備'!CB38&lt;&gt;"",'様式第4-1導入設備'!CB38,"")</f>
        <v/>
      </c>
      <c r="BE38" s="72"/>
    </row>
    <row r="39" spans="1:57" x14ac:dyDescent="0.55000000000000004">
      <c r="A39" s="72"/>
      <c r="B39" s="40">
        <f t="shared" si="3"/>
        <v>27</v>
      </c>
      <c r="C39" s="173" t="str">
        <f>IF('様式第4-1導入設備'!C39&lt;&gt;"",'様式第4-1導入設備'!C39,"")</f>
        <v/>
      </c>
      <c r="D39" s="173" t="str">
        <f>IF('様式第4-1導入設備'!D39&lt;&gt;"",'様式第4-1導入設備'!D39,"")</f>
        <v/>
      </c>
      <c r="E39" s="174" t="str">
        <f>IF('様式第4-1導入設備'!E39&lt;&gt;"",'様式第4-1導入設備'!E39,"")</f>
        <v/>
      </c>
      <c r="F39" s="174" t="str">
        <f>IF('様式第4-1導入設備'!F39&lt;&gt;"",'様式第4-1導入設備'!F39,"")</f>
        <v/>
      </c>
      <c r="G39" s="139">
        <f t="shared" si="2"/>
        <v>0</v>
      </c>
      <c r="H39" s="175" t="str">
        <f>IF('様式第4-1導入設備'!I39&lt;&gt;"",'様式第4-1導入設備'!I39,"")</f>
        <v/>
      </c>
      <c r="I39" s="48">
        <f>IF('様式第4-1導入設備'!J39&lt;&gt;"",'様式第4-1導入設備'!J39,"")</f>
        <v>0</v>
      </c>
      <c r="J39" s="176" t="str">
        <f>IF('様式第4-1導入設備'!K39&lt;&gt;"",'様式第4-1導入設備'!K39,"")</f>
        <v/>
      </c>
      <c r="K39" s="177" t="str">
        <f>IF('様式第4-1導入設備'!L39&lt;&gt;"",'様式第4-1導入設備'!L39,"")</f>
        <v/>
      </c>
      <c r="L39" s="178" t="str">
        <f>IF('様式第4-1導入設備'!N39&lt;&gt;"",'様式第4-1導入設備'!N39,"")</f>
        <v/>
      </c>
      <c r="M39" s="173" t="str">
        <f>IF('様式第4-1導入設備'!O39&lt;&gt;"",'様式第4-1導入設備'!O39,"")</f>
        <v/>
      </c>
      <c r="N39" s="173" t="str">
        <f>IF('様式第4-1導入設備'!P39&lt;&gt;"",'様式第4-1導入設備'!P39,"")</f>
        <v/>
      </c>
      <c r="O39" s="179" t="str">
        <f>IF('様式第4-1導入設備'!Q39&lt;&gt;"",'様式第4-1導入設備'!Q39,"")</f>
        <v/>
      </c>
      <c r="P39" s="173" t="str">
        <f>IF('様式第4-1導入設備'!R39&lt;&gt;"",'様式第4-1導入設備'!R39,"")</f>
        <v/>
      </c>
      <c r="Q39" s="180" t="str">
        <f>IF('様式第4-1導入設備'!S39&lt;&gt;"",'様式第4-1導入設備'!S39,"")</f>
        <v/>
      </c>
      <c r="R39" s="181" t="str">
        <f>IF('様式第4-1導入設備'!T39&lt;&gt;"",'様式第4-1導入設備'!T39,"")</f>
        <v/>
      </c>
      <c r="S39" s="49">
        <f>IF('様式第4-1導入設備'!U39&lt;&gt;"",'様式第4-1導入設備'!U39,"")</f>
        <v>0</v>
      </c>
      <c r="T39" s="182" t="str">
        <f>IF('様式第4-1導入設備'!V39&lt;&gt;"",'様式第4-1導入設備'!V39,"")</f>
        <v/>
      </c>
      <c r="U39" s="182" t="str">
        <f>IF('様式第4-1導入設備'!Y39&lt;&gt;"",'様式第4-1導入設備'!Y39,"")</f>
        <v/>
      </c>
      <c r="V39" s="182" t="str">
        <f>IF('様式第4-1導入設備'!Z39&lt;&gt;"",'様式第4-1導入設備'!Z39,"")</f>
        <v/>
      </c>
      <c r="W39" s="182" t="str">
        <f>IF('様式第4-1導入設備'!AA39&lt;&gt;"",'様式第4-1導入設備'!AA39,"")</f>
        <v/>
      </c>
      <c r="X39" s="49">
        <f>IF('様式第4-1導入設備'!AC39&lt;&gt;"",'様式第4-1導入設備'!AC39,"")</f>
        <v>0</v>
      </c>
      <c r="Y39" s="182" t="str">
        <f>IF('様式第4-1導入設備'!AD39&lt;&gt;"",'様式第4-1導入設備'!AD39,"")</f>
        <v/>
      </c>
      <c r="Z39" s="182">
        <f>IF('様式第4-1導入設備'!AG39&lt;&gt;"",'様式第4-1導入設備'!AG39,"")</f>
        <v>0</v>
      </c>
      <c r="AA39" s="182" t="str">
        <f>IF('様式第4-1導入設備'!AH39&lt;&gt;"",'様式第4-1導入設備'!AH39,"")</f>
        <v/>
      </c>
      <c r="AB39" s="188"/>
      <c r="AC39" s="49">
        <f>IF('様式第4-1導入設備'!AJ39&lt;&gt;"",'様式第4-1導入設備'!AJ39,"")</f>
        <v>0</v>
      </c>
      <c r="AD39" s="182" t="str">
        <f>IF('様式第4-1導入設備'!AK39&lt;&gt;"",'様式第4-1導入設備'!AK39,"")</f>
        <v/>
      </c>
      <c r="AE39" s="182" t="str">
        <f>IF('様式第4-1導入設備'!AN39&lt;&gt;"",'様式第4-1導入設備'!AN39,"")</f>
        <v/>
      </c>
      <c r="AF39" s="182" t="str">
        <f>IF('様式第4-1導入設備'!AO39&lt;&gt;"",'様式第4-1導入設備'!AO39,"")</f>
        <v/>
      </c>
      <c r="AG39" s="182" t="str">
        <f>IF('様式第4-1導入設備'!AP39&lt;&gt;"",'様式第4-1導入設備'!AP39,"")</f>
        <v/>
      </c>
      <c r="AH39" s="49">
        <f>IF('様式第4-1導入設備'!AR39&lt;&gt;"",'様式第4-1導入設備'!AR39,"")</f>
        <v>0</v>
      </c>
      <c r="AI39" s="182" t="str">
        <f>IF('様式第4-1導入設備'!AS39&lt;&gt;"",'様式第4-1導入設備'!AS39,"")</f>
        <v/>
      </c>
      <c r="AJ39" s="182">
        <f>IF('様式第4-1導入設備'!AV39&lt;&gt;"",'様式第4-1導入設備'!AV39,"")</f>
        <v>0</v>
      </c>
      <c r="AK39" s="182" t="str">
        <f>IF('様式第4-1導入設備'!AW39&lt;&gt;"",'様式第4-1導入設備'!AW39,"")</f>
        <v/>
      </c>
      <c r="AL39" s="189"/>
      <c r="AM39" s="49">
        <f>IF('様式第4-1導入設備'!AZ39&lt;&gt;"",'様式第4-1導入設備'!AZ39,"")</f>
        <v>0</v>
      </c>
      <c r="AN39" s="184">
        <f>IF('様式第4-1導入設備'!BA39&lt;&gt;"",'様式第4-1導入設備'!BA39,"")</f>
        <v>0</v>
      </c>
      <c r="AO39" s="184">
        <f>IF('様式第4-1導入設備'!BD39&lt;&gt;"",'様式第4-1導入設備'!BD39,"")</f>
        <v>0</v>
      </c>
      <c r="AP39" s="184">
        <f>IF('様式第4-1導入設備'!BE39&lt;&gt;"",'様式第4-1導入設備'!BE39,"")</f>
        <v>0</v>
      </c>
      <c r="AQ39" s="184">
        <f>IF('様式第4-1導入設備'!BF39&lt;&gt;"",'様式第4-1導入設備'!BF39,"")</f>
        <v>0</v>
      </c>
      <c r="AR39" s="49">
        <f>IF('様式第4-1導入設備'!BH39&lt;&gt;"",'様式第4-1導入設備'!BH39,"")</f>
        <v>0</v>
      </c>
      <c r="AS39" s="184">
        <f>IF('様式第4-1導入設備'!BI39&lt;&gt;"",'様式第4-1導入設備'!BI39,"")</f>
        <v>0</v>
      </c>
      <c r="AT39" s="184">
        <f>IF('様式第4-1導入設備'!BL39&lt;&gt;"",'様式第4-1導入設備'!BL39,"")</f>
        <v>0</v>
      </c>
      <c r="AU39" s="184">
        <f>IF('様式第4-1導入設備'!BM39&lt;&gt;"",'様式第4-1導入設備'!BM39,"")</f>
        <v>0</v>
      </c>
      <c r="AV39" s="157">
        <f>IF('様式第4-1導入設備'!BN39&lt;&gt;"",'様式第4-1導入設備'!BN39,"")</f>
        <v>0</v>
      </c>
      <c r="AW39" s="48">
        <f>IF('様式第4-1導入設備'!BO39&lt;&gt;"",'様式第4-1導入設備'!BO39,"")</f>
        <v>0</v>
      </c>
      <c r="AX39" s="185" t="str">
        <f>IF('様式第4-1導入設備'!BT39&lt;&gt;"",'様式第4-1導入設備'!BT39,"")</f>
        <v/>
      </c>
      <c r="AY39" s="185" t="str">
        <f>IF('様式第4-1導入設備'!BU39&lt;&gt;"",'様式第4-1導入設備'!BU39,"")</f>
        <v/>
      </c>
      <c r="AZ39" s="185" t="str">
        <f>IF('様式第4-1導入設備'!BV39&lt;&gt;"",'様式第4-1導入設備'!BV39,"")</f>
        <v/>
      </c>
      <c r="BA39" s="185" t="str">
        <f>IF('様式第4-1導入設備'!BW39&lt;&gt;"",'様式第4-1導入設備'!BW39,"")</f>
        <v/>
      </c>
      <c r="BB39" s="185" t="str">
        <f>IF('様式第4-1導入設備'!BX39&lt;&gt;"",'様式第4-1導入設備'!BX39,"")</f>
        <v/>
      </c>
      <c r="BC39" s="185" t="str">
        <f>IF('様式第4-1導入設備'!BY39&lt;&gt;"",'様式第4-1導入設備'!BY39,"")</f>
        <v/>
      </c>
      <c r="BD39" s="178" t="str">
        <f>IF('様式第4-1導入設備'!CB39&lt;&gt;"",'様式第4-1導入設備'!CB39,"")</f>
        <v/>
      </c>
      <c r="BE39" s="72"/>
    </row>
    <row r="40" spans="1:57" x14ac:dyDescent="0.55000000000000004">
      <c r="A40" s="72"/>
      <c r="B40" s="40">
        <f t="shared" si="3"/>
        <v>28</v>
      </c>
      <c r="C40" s="173" t="str">
        <f>IF('様式第4-1導入設備'!C40&lt;&gt;"",'様式第4-1導入設備'!C40,"")</f>
        <v/>
      </c>
      <c r="D40" s="173" t="str">
        <f>IF('様式第4-1導入設備'!D40&lt;&gt;"",'様式第4-1導入設備'!D40,"")</f>
        <v/>
      </c>
      <c r="E40" s="174" t="str">
        <f>IF('様式第4-1導入設備'!E40&lt;&gt;"",'様式第4-1導入設備'!E40,"")</f>
        <v/>
      </c>
      <c r="F40" s="174" t="str">
        <f>IF('様式第4-1導入設備'!F40&lt;&gt;"",'様式第4-1導入設備'!F40,"")</f>
        <v/>
      </c>
      <c r="G40" s="139">
        <f t="shared" si="2"/>
        <v>0</v>
      </c>
      <c r="H40" s="175" t="str">
        <f>IF('様式第4-1導入設備'!I40&lt;&gt;"",'様式第4-1導入設備'!I40,"")</f>
        <v/>
      </c>
      <c r="I40" s="48">
        <f>IF('様式第4-1導入設備'!J40&lt;&gt;"",'様式第4-1導入設備'!J40,"")</f>
        <v>0</v>
      </c>
      <c r="J40" s="176" t="str">
        <f>IF('様式第4-1導入設備'!K40&lt;&gt;"",'様式第4-1導入設備'!K40,"")</f>
        <v/>
      </c>
      <c r="K40" s="177" t="str">
        <f>IF('様式第4-1導入設備'!L40&lt;&gt;"",'様式第4-1導入設備'!L40,"")</f>
        <v/>
      </c>
      <c r="L40" s="178" t="str">
        <f>IF('様式第4-1導入設備'!N40&lt;&gt;"",'様式第4-1導入設備'!N40,"")</f>
        <v/>
      </c>
      <c r="M40" s="173" t="str">
        <f>IF('様式第4-1導入設備'!O40&lt;&gt;"",'様式第4-1導入設備'!O40,"")</f>
        <v/>
      </c>
      <c r="N40" s="173" t="str">
        <f>IF('様式第4-1導入設備'!P40&lt;&gt;"",'様式第4-1導入設備'!P40,"")</f>
        <v/>
      </c>
      <c r="O40" s="179" t="str">
        <f>IF('様式第4-1導入設備'!Q40&lt;&gt;"",'様式第4-1導入設備'!Q40,"")</f>
        <v/>
      </c>
      <c r="P40" s="173" t="str">
        <f>IF('様式第4-1導入設備'!R40&lt;&gt;"",'様式第4-1導入設備'!R40,"")</f>
        <v/>
      </c>
      <c r="Q40" s="180" t="str">
        <f>IF('様式第4-1導入設備'!S40&lt;&gt;"",'様式第4-1導入設備'!S40,"")</f>
        <v/>
      </c>
      <c r="R40" s="181" t="str">
        <f>IF('様式第4-1導入設備'!T40&lt;&gt;"",'様式第4-1導入設備'!T40,"")</f>
        <v/>
      </c>
      <c r="S40" s="49">
        <f>IF('様式第4-1導入設備'!U40&lt;&gt;"",'様式第4-1導入設備'!U40,"")</f>
        <v>0</v>
      </c>
      <c r="T40" s="182" t="str">
        <f>IF('様式第4-1導入設備'!V40&lt;&gt;"",'様式第4-1導入設備'!V40,"")</f>
        <v/>
      </c>
      <c r="U40" s="182" t="str">
        <f>IF('様式第4-1導入設備'!Y40&lt;&gt;"",'様式第4-1導入設備'!Y40,"")</f>
        <v/>
      </c>
      <c r="V40" s="182" t="str">
        <f>IF('様式第4-1導入設備'!Z40&lt;&gt;"",'様式第4-1導入設備'!Z40,"")</f>
        <v/>
      </c>
      <c r="W40" s="182" t="str">
        <f>IF('様式第4-1導入設備'!AA40&lt;&gt;"",'様式第4-1導入設備'!AA40,"")</f>
        <v/>
      </c>
      <c r="X40" s="49">
        <f>IF('様式第4-1導入設備'!AC40&lt;&gt;"",'様式第4-1導入設備'!AC40,"")</f>
        <v>0</v>
      </c>
      <c r="Y40" s="182" t="str">
        <f>IF('様式第4-1導入設備'!AD40&lt;&gt;"",'様式第4-1導入設備'!AD40,"")</f>
        <v/>
      </c>
      <c r="Z40" s="182">
        <f>IF('様式第4-1導入設備'!AG40&lt;&gt;"",'様式第4-1導入設備'!AG40,"")</f>
        <v>0</v>
      </c>
      <c r="AA40" s="182" t="str">
        <f>IF('様式第4-1導入設備'!AH40&lt;&gt;"",'様式第4-1導入設備'!AH40,"")</f>
        <v/>
      </c>
      <c r="AB40" s="188"/>
      <c r="AC40" s="49">
        <f>IF('様式第4-1導入設備'!AJ40&lt;&gt;"",'様式第4-1導入設備'!AJ40,"")</f>
        <v>0</v>
      </c>
      <c r="AD40" s="182" t="str">
        <f>IF('様式第4-1導入設備'!AK40&lt;&gt;"",'様式第4-1導入設備'!AK40,"")</f>
        <v/>
      </c>
      <c r="AE40" s="182" t="str">
        <f>IF('様式第4-1導入設備'!AN40&lt;&gt;"",'様式第4-1導入設備'!AN40,"")</f>
        <v/>
      </c>
      <c r="AF40" s="182" t="str">
        <f>IF('様式第4-1導入設備'!AO40&lt;&gt;"",'様式第4-1導入設備'!AO40,"")</f>
        <v/>
      </c>
      <c r="AG40" s="182" t="str">
        <f>IF('様式第4-1導入設備'!AP40&lt;&gt;"",'様式第4-1導入設備'!AP40,"")</f>
        <v/>
      </c>
      <c r="AH40" s="49">
        <f>IF('様式第4-1導入設備'!AR40&lt;&gt;"",'様式第4-1導入設備'!AR40,"")</f>
        <v>0</v>
      </c>
      <c r="AI40" s="182" t="str">
        <f>IF('様式第4-1導入設備'!AS40&lt;&gt;"",'様式第4-1導入設備'!AS40,"")</f>
        <v/>
      </c>
      <c r="AJ40" s="182">
        <f>IF('様式第4-1導入設備'!AV40&lt;&gt;"",'様式第4-1導入設備'!AV40,"")</f>
        <v>0</v>
      </c>
      <c r="AK40" s="182" t="str">
        <f>IF('様式第4-1導入設備'!AW40&lt;&gt;"",'様式第4-1導入設備'!AW40,"")</f>
        <v/>
      </c>
      <c r="AL40" s="189"/>
      <c r="AM40" s="49">
        <f>IF('様式第4-1導入設備'!AZ40&lt;&gt;"",'様式第4-1導入設備'!AZ40,"")</f>
        <v>0</v>
      </c>
      <c r="AN40" s="184">
        <f>IF('様式第4-1導入設備'!BA40&lt;&gt;"",'様式第4-1導入設備'!BA40,"")</f>
        <v>0</v>
      </c>
      <c r="AO40" s="184">
        <f>IF('様式第4-1導入設備'!BD40&lt;&gt;"",'様式第4-1導入設備'!BD40,"")</f>
        <v>0</v>
      </c>
      <c r="AP40" s="184">
        <f>IF('様式第4-1導入設備'!BE40&lt;&gt;"",'様式第4-1導入設備'!BE40,"")</f>
        <v>0</v>
      </c>
      <c r="AQ40" s="184">
        <f>IF('様式第4-1導入設備'!BF40&lt;&gt;"",'様式第4-1導入設備'!BF40,"")</f>
        <v>0</v>
      </c>
      <c r="AR40" s="49">
        <f>IF('様式第4-1導入設備'!BH40&lt;&gt;"",'様式第4-1導入設備'!BH40,"")</f>
        <v>0</v>
      </c>
      <c r="AS40" s="184">
        <f>IF('様式第4-1導入設備'!BI40&lt;&gt;"",'様式第4-1導入設備'!BI40,"")</f>
        <v>0</v>
      </c>
      <c r="AT40" s="184">
        <f>IF('様式第4-1導入設備'!BL40&lt;&gt;"",'様式第4-1導入設備'!BL40,"")</f>
        <v>0</v>
      </c>
      <c r="AU40" s="184">
        <f>IF('様式第4-1導入設備'!BM40&lt;&gt;"",'様式第4-1導入設備'!BM40,"")</f>
        <v>0</v>
      </c>
      <c r="AV40" s="157">
        <f>IF('様式第4-1導入設備'!BN40&lt;&gt;"",'様式第4-1導入設備'!BN40,"")</f>
        <v>0</v>
      </c>
      <c r="AW40" s="48">
        <f>IF('様式第4-1導入設備'!BO40&lt;&gt;"",'様式第4-1導入設備'!BO40,"")</f>
        <v>0</v>
      </c>
      <c r="AX40" s="185" t="str">
        <f>IF('様式第4-1導入設備'!BT40&lt;&gt;"",'様式第4-1導入設備'!BT40,"")</f>
        <v/>
      </c>
      <c r="AY40" s="185" t="str">
        <f>IF('様式第4-1導入設備'!BU40&lt;&gt;"",'様式第4-1導入設備'!BU40,"")</f>
        <v/>
      </c>
      <c r="AZ40" s="185" t="str">
        <f>IF('様式第4-1導入設備'!BV40&lt;&gt;"",'様式第4-1導入設備'!BV40,"")</f>
        <v/>
      </c>
      <c r="BA40" s="185" t="str">
        <f>IF('様式第4-1導入設備'!BW40&lt;&gt;"",'様式第4-1導入設備'!BW40,"")</f>
        <v/>
      </c>
      <c r="BB40" s="185" t="str">
        <f>IF('様式第4-1導入設備'!BX40&lt;&gt;"",'様式第4-1導入設備'!BX40,"")</f>
        <v/>
      </c>
      <c r="BC40" s="185" t="str">
        <f>IF('様式第4-1導入設備'!BY40&lt;&gt;"",'様式第4-1導入設備'!BY40,"")</f>
        <v/>
      </c>
      <c r="BD40" s="178" t="str">
        <f>IF('様式第4-1導入設備'!CB40&lt;&gt;"",'様式第4-1導入設備'!CB40,"")</f>
        <v/>
      </c>
      <c r="BE40" s="72"/>
    </row>
    <row r="41" spans="1:57" x14ac:dyDescent="0.55000000000000004">
      <c r="A41" s="72"/>
      <c r="B41" s="40">
        <f t="shared" si="3"/>
        <v>29</v>
      </c>
      <c r="C41" s="173" t="str">
        <f>IF('様式第4-1導入設備'!C41&lt;&gt;"",'様式第4-1導入設備'!C41,"")</f>
        <v/>
      </c>
      <c r="D41" s="173" t="str">
        <f>IF('様式第4-1導入設備'!D41&lt;&gt;"",'様式第4-1導入設備'!D41,"")</f>
        <v/>
      </c>
      <c r="E41" s="174" t="str">
        <f>IF('様式第4-1導入設備'!E41&lt;&gt;"",'様式第4-1導入設備'!E41,"")</f>
        <v/>
      </c>
      <c r="F41" s="174" t="str">
        <f>IF('様式第4-1導入設備'!F41&lt;&gt;"",'様式第4-1導入設備'!F41,"")</f>
        <v/>
      </c>
      <c r="G41" s="139">
        <f t="shared" si="2"/>
        <v>0</v>
      </c>
      <c r="H41" s="175" t="str">
        <f>IF('様式第4-1導入設備'!I41&lt;&gt;"",'様式第4-1導入設備'!I41,"")</f>
        <v/>
      </c>
      <c r="I41" s="48">
        <f>IF('様式第4-1導入設備'!J41&lt;&gt;"",'様式第4-1導入設備'!J41,"")</f>
        <v>0</v>
      </c>
      <c r="J41" s="176" t="str">
        <f>IF('様式第4-1導入設備'!K41&lt;&gt;"",'様式第4-1導入設備'!K41,"")</f>
        <v/>
      </c>
      <c r="K41" s="177" t="str">
        <f>IF('様式第4-1導入設備'!L41&lt;&gt;"",'様式第4-1導入設備'!L41,"")</f>
        <v/>
      </c>
      <c r="L41" s="178" t="str">
        <f>IF('様式第4-1導入設備'!N41&lt;&gt;"",'様式第4-1導入設備'!N41,"")</f>
        <v/>
      </c>
      <c r="M41" s="173" t="str">
        <f>IF('様式第4-1導入設備'!O41&lt;&gt;"",'様式第4-1導入設備'!O41,"")</f>
        <v/>
      </c>
      <c r="N41" s="173" t="str">
        <f>IF('様式第4-1導入設備'!P41&lt;&gt;"",'様式第4-1導入設備'!P41,"")</f>
        <v/>
      </c>
      <c r="O41" s="179" t="str">
        <f>IF('様式第4-1導入設備'!Q41&lt;&gt;"",'様式第4-1導入設備'!Q41,"")</f>
        <v/>
      </c>
      <c r="P41" s="173" t="str">
        <f>IF('様式第4-1導入設備'!R41&lt;&gt;"",'様式第4-1導入設備'!R41,"")</f>
        <v/>
      </c>
      <c r="Q41" s="180" t="str">
        <f>IF('様式第4-1導入設備'!S41&lt;&gt;"",'様式第4-1導入設備'!S41,"")</f>
        <v/>
      </c>
      <c r="R41" s="181" t="str">
        <f>IF('様式第4-1導入設備'!T41&lt;&gt;"",'様式第4-1導入設備'!T41,"")</f>
        <v/>
      </c>
      <c r="S41" s="49">
        <f>IF('様式第4-1導入設備'!U41&lt;&gt;"",'様式第4-1導入設備'!U41,"")</f>
        <v>0</v>
      </c>
      <c r="T41" s="182" t="str">
        <f>IF('様式第4-1導入設備'!V41&lt;&gt;"",'様式第4-1導入設備'!V41,"")</f>
        <v/>
      </c>
      <c r="U41" s="182" t="str">
        <f>IF('様式第4-1導入設備'!Y41&lt;&gt;"",'様式第4-1導入設備'!Y41,"")</f>
        <v/>
      </c>
      <c r="V41" s="182" t="str">
        <f>IF('様式第4-1導入設備'!Z41&lt;&gt;"",'様式第4-1導入設備'!Z41,"")</f>
        <v/>
      </c>
      <c r="W41" s="182" t="str">
        <f>IF('様式第4-1導入設備'!AA41&lt;&gt;"",'様式第4-1導入設備'!AA41,"")</f>
        <v/>
      </c>
      <c r="X41" s="49">
        <f>IF('様式第4-1導入設備'!AC41&lt;&gt;"",'様式第4-1導入設備'!AC41,"")</f>
        <v>0</v>
      </c>
      <c r="Y41" s="182" t="str">
        <f>IF('様式第4-1導入設備'!AD41&lt;&gt;"",'様式第4-1導入設備'!AD41,"")</f>
        <v/>
      </c>
      <c r="Z41" s="182">
        <f>IF('様式第4-1導入設備'!AG41&lt;&gt;"",'様式第4-1導入設備'!AG41,"")</f>
        <v>0</v>
      </c>
      <c r="AA41" s="182" t="str">
        <f>IF('様式第4-1導入設備'!AH41&lt;&gt;"",'様式第4-1導入設備'!AH41,"")</f>
        <v/>
      </c>
      <c r="AB41" s="188"/>
      <c r="AC41" s="49">
        <f>IF('様式第4-1導入設備'!AJ41&lt;&gt;"",'様式第4-1導入設備'!AJ41,"")</f>
        <v>0</v>
      </c>
      <c r="AD41" s="182" t="str">
        <f>IF('様式第4-1導入設備'!AK41&lt;&gt;"",'様式第4-1導入設備'!AK41,"")</f>
        <v/>
      </c>
      <c r="AE41" s="182" t="str">
        <f>IF('様式第4-1導入設備'!AN41&lt;&gt;"",'様式第4-1導入設備'!AN41,"")</f>
        <v/>
      </c>
      <c r="AF41" s="182" t="str">
        <f>IF('様式第4-1導入設備'!AO41&lt;&gt;"",'様式第4-1導入設備'!AO41,"")</f>
        <v/>
      </c>
      <c r="AG41" s="182" t="str">
        <f>IF('様式第4-1導入設備'!AP41&lt;&gt;"",'様式第4-1導入設備'!AP41,"")</f>
        <v/>
      </c>
      <c r="AH41" s="49">
        <f>IF('様式第4-1導入設備'!AR41&lt;&gt;"",'様式第4-1導入設備'!AR41,"")</f>
        <v>0</v>
      </c>
      <c r="AI41" s="182" t="str">
        <f>IF('様式第4-1導入設備'!AS41&lt;&gt;"",'様式第4-1導入設備'!AS41,"")</f>
        <v/>
      </c>
      <c r="AJ41" s="182">
        <f>IF('様式第4-1導入設備'!AV41&lt;&gt;"",'様式第4-1導入設備'!AV41,"")</f>
        <v>0</v>
      </c>
      <c r="AK41" s="182" t="str">
        <f>IF('様式第4-1導入設備'!AW41&lt;&gt;"",'様式第4-1導入設備'!AW41,"")</f>
        <v/>
      </c>
      <c r="AL41" s="189"/>
      <c r="AM41" s="49">
        <f>IF('様式第4-1導入設備'!AZ41&lt;&gt;"",'様式第4-1導入設備'!AZ41,"")</f>
        <v>0</v>
      </c>
      <c r="AN41" s="184">
        <f>IF('様式第4-1導入設備'!BA41&lt;&gt;"",'様式第4-1導入設備'!BA41,"")</f>
        <v>0</v>
      </c>
      <c r="AO41" s="184">
        <f>IF('様式第4-1導入設備'!BD41&lt;&gt;"",'様式第4-1導入設備'!BD41,"")</f>
        <v>0</v>
      </c>
      <c r="AP41" s="184">
        <f>IF('様式第4-1導入設備'!BE41&lt;&gt;"",'様式第4-1導入設備'!BE41,"")</f>
        <v>0</v>
      </c>
      <c r="AQ41" s="184">
        <f>IF('様式第4-1導入設備'!BF41&lt;&gt;"",'様式第4-1導入設備'!BF41,"")</f>
        <v>0</v>
      </c>
      <c r="AR41" s="49">
        <f>IF('様式第4-1導入設備'!BH41&lt;&gt;"",'様式第4-1導入設備'!BH41,"")</f>
        <v>0</v>
      </c>
      <c r="AS41" s="184">
        <f>IF('様式第4-1導入設備'!BI41&lt;&gt;"",'様式第4-1導入設備'!BI41,"")</f>
        <v>0</v>
      </c>
      <c r="AT41" s="184">
        <f>IF('様式第4-1導入設備'!BL41&lt;&gt;"",'様式第4-1導入設備'!BL41,"")</f>
        <v>0</v>
      </c>
      <c r="AU41" s="184">
        <f>IF('様式第4-1導入設備'!BM41&lt;&gt;"",'様式第4-1導入設備'!BM41,"")</f>
        <v>0</v>
      </c>
      <c r="AV41" s="157">
        <f>IF('様式第4-1導入設備'!BN41&lt;&gt;"",'様式第4-1導入設備'!BN41,"")</f>
        <v>0</v>
      </c>
      <c r="AW41" s="48">
        <f>IF('様式第4-1導入設備'!BO41&lt;&gt;"",'様式第4-1導入設備'!BO41,"")</f>
        <v>0</v>
      </c>
      <c r="AX41" s="185" t="str">
        <f>IF('様式第4-1導入設備'!BT41&lt;&gt;"",'様式第4-1導入設備'!BT41,"")</f>
        <v/>
      </c>
      <c r="AY41" s="185" t="str">
        <f>IF('様式第4-1導入設備'!BU41&lt;&gt;"",'様式第4-1導入設備'!BU41,"")</f>
        <v/>
      </c>
      <c r="AZ41" s="185" t="str">
        <f>IF('様式第4-1導入設備'!BV41&lt;&gt;"",'様式第4-1導入設備'!BV41,"")</f>
        <v/>
      </c>
      <c r="BA41" s="185" t="str">
        <f>IF('様式第4-1導入設備'!BW41&lt;&gt;"",'様式第4-1導入設備'!BW41,"")</f>
        <v/>
      </c>
      <c r="BB41" s="185" t="str">
        <f>IF('様式第4-1導入設備'!BX41&lt;&gt;"",'様式第4-1導入設備'!BX41,"")</f>
        <v/>
      </c>
      <c r="BC41" s="185" t="str">
        <f>IF('様式第4-1導入設備'!BY41&lt;&gt;"",'様式第4-1導入設備'!BY41,"")</f>
        <v/>
      </c>
      <c r="BD41" s="178" t="str">
        <f>IF('様式第4-1導入設備'!CB41&lt;&gt;"",'様式第4-1導入設備'!CB41,"")</f>
        <v/>
      </c>
      <c r="BE41" s="72"/>
    </row>
    <row r="42" spans="1:57" x14ac:dyDescent="0.55000000000000004">
      <c r="A42" s="72"/>
      <c r="B42" s="40">
        <f t="shared" si="3"/>
        <v>30</v>
      </c>
      <c r="C42" s="173" t="str">
        <f>IF('様式第4-1導入設備'!C42&lt;&gt;"",'様式第4-1導入設備'!C42,"")</f>
        <v/>
      </c>
      <c r="D42" s="173" t="str">
        <f>IF('様式第4-1導入設備'!D42&lt;&gt;"",'様式第4-1導入設備'!D42,"")</f>
        <v/>
      </c>
      <c r="E42" s="174" t="str">
        <f>IF('様式第4-1導入設備'!E42&lt;&gt;"",'様式第4-1導入設備'!E42,"")</f>
        <v/>
      </c>
      <c r="F42" s="174" t="str">
        <f>IF('様式第4-1導入設備'!F42&lt;&gt;"",'様式第4-1導入設備'!F42,"")</f>
        <v/>
      </c>
      <c r="G42" s="139">
        <f t="shared" si="2"/>
        <v>0</v>
      </c>
      <c r="H42" s="175" t="str">
        <f>IF('様式第4-1導入設備'!I42&lt;&gt;"",'様式第4-1導入設備'!I42,"")</f>
        <v/>
      </c>
      <c r="I42" s="48">
        <f>IF('様式第4-1導入設備'!J42&lt;&gt;"",'様式第4-1導入設備'!J42,"")</f>
        <v>0</v>
      </c>
      <c r="J42" s="176" t="str">
        <f>IF('様式第4-1導入設備'!K42&lt;&gt;"",'様式第4-1導入設備'!K42,"")</f>
        <v/>
      </c>
      <c r="K42" s="177" t="str">
        <f>IF('様式第4-1導入設備'!L42&lt;&gt;"",'様式第4-1導入設備'!L42,"")</f>
        <v/>
      </c>
      <c r="L42" s="178" t="str">
        <f>IF('様式第4-1導入設備'!N42&lt;&gt;"",'様式第4-1導入設備'!N42,"")</f>
        <v/>
      </c>
      <c r="M42" s="173" t="str">
        <f>IF('様式第4-1導入設備'!O42&lt;&gt;"",'様式第4-1導入設備'!O42,"")</f>
        <v/>
      </c>
      <c r="N42" s="173" t="str">
        <f>IF('様式第4-1導入設備'!P42&lt;&gt;"",'様式第4-1導入設備'!P42,"")</f>
        <v/>
      </c>
      <c r="O42" s="179" t="str">
        <f>IF('様式第4-1導入設備'!Q42&lt;&gt;"",'様式第4-1導入設備'!Q42,"")</f>
        <v/>
      </c>
      <c r="P42" s="173" t="str">
        <f>IF('様式第4-1導入設備'!R42&lt;&gt;"",'様式第4-1導入設備'!R42,"")</f>
        <v/>
      </c>
      <c r="Q42" s="180" t="str">
        <f>IF('様式第4-1導入設備'!S42&lt;&gt;"",'様式第4-1導入設備'!S42,"")</f>
        <v/>
      </c>
      <c r="R42" s="181" t="str">
        <f>IF('様式第4-1導入設備'!T42&lt;&gt;"",'様式第4-1導入設備'!T42,"")</f>
        <v/>
      </c>
      <c r="S42" s="49">
        <f>IF('様式第4-1導入設備'!U42&lt;&gt;"",'様式第4-1導入設備'!U42,"")</f>
        <v>0</v>
      </c>
      <c r="T42" s="182" t="str">
        <f>IF('様式第4-1導入設備'!V42&lt;&gt;"",'様式第4-1導入設備'!V42,"")</f>
        <v/>
      </c>
      <c r="U42" s="182" t="str">
        <f>IF('様式第4-1導入設備'!Y42&lt;&gt;"",'様式第4-1導入設備'!Y42,"")</f>
        <v/>
      </c>
      <c r="V42" s="182" t="str">
        <f>IF('様式第4-1導入設備'!Z42&lt;&gt;"",'様式第4-1導入設備'!Z42,"")</f>
        <v/>
      </c>
      <c r="W42" s="182" t="str">
        <f>IF('様式第4-1導入設備'!AA42&lt;&gt;"",'様式第4-1導入設備'!AA42,"")</f>
        <v/>
      </c>
      <c r="X42" s="49">
        <f>IF('様式第4-1導入設備'!AC42&lt;&gt;"",'様式第4-1導入設備'!AC42,"")</f>
        <v>0</v>
      </c>
      <c r="Y42" s="182" t="str">
        <f>IF('様式第4-1導入設備'!AD42&lt;&gt;"",'様式第4-1導入設備'!AD42,"")</f>
        <v/>
      </c>
      <c r="Z42" s="182">
        <f>IF('様式第4-1導入設備'!AG42&lt;&gt;"",'様式第4-1導入設備'!AG42,"")</f>
        <v>0</v>
      </c>
      <c r="AA42" s="182" t="str">
        <f>IF('様式第4-1導入設備'!AH42&lt;&gt;"",'様式第4-1導入設備'!AH42,"")</f>
        <v/>
      </c>
      <c r="AB42" s="188"/>
      <c r="AC42" s="49">
        <f>IF('様式第4-1導入設備'!AJ42&lt;&gt;"",'様式第4-1導入設備'!AJ42,"")</f>
        <v>0</v>
      </c>
      <c r="AD42" s="182" t="str">
        <f>IF('様式第4-1導入設備'!AK42&lt;&gt;"",'様式第4-1導入設備'!AK42,"")</f>
        <v/>
      </c>
      <c r="AE42" s="182" t="str">
        <f>IF('様式第4-1導入設備'!AN42&lt;&gt;"",'様式第4-1導入設備'!AN42,"")</f>
        <v/>
      </c>
      <c r="AF42" s="182" t="str">
        <f>IF('様式第4-1導入設備'!AO42&lt;&gt;"",'様式第4-1導入設備'!AO42,"")</f>
        <v/>
      </c>
      <c r="AG42" s="182" t="str">
        <f>IF('様式第4-1導入設備'!AP42&lt;&gt;"",'様式第4-1導入設備'!AP42,"")</f>
        <v/>
      </c>
      <c r="AH42" s="49">
        <f>IF('様式第4-1導入設備'!AR42&lt;&gt;"",'様式第4-1導入設備'!AR42,"")</f>
        <v>0</v>
      </c>
      <c r="AI42" s="182" t="str">
        <f>IF('様式第4-1導入設備'!AS42&lt;&gt;"",'様式第4-1導入設備'!AS42,"")</f>
        <v/>
      </c>
      <c r="AJ42" s="182">
        <f>IF('様式第4-1導入設備'!AV42&lt;&gt;"",'様式第4-1導入設備'!AV42,"")</f>
        <v>0</v>
      </c>
      <c r="AK42" s="182" t="str">
        <f>IF('様式第4-1導入設備'!AW42&lt;&gt;"",'様式第4-1導入設備'!AW42,"")</f>
        <v/>
      </c>
      <c r="AL42" s="189"/>
      <c r="AM42" s="49">
        <f>IF('様式第4-1導入設備'!AZ42&lt;&gt;"",'様式第4-1導入設備'!AZ42,"")</f>
        <v>0</v>
      </c>
      <c r="AN42" s="184">
        <f>IF('様式第4-1導入設備'!BA42&lt;&gt;"",'様式第4-1導入設備'!BA42,"")</f>
        <v>0</v>
      </c>
      <c r="AO42" s="184">
        <f>IF('様式第4-1導入設備'!BD42&lt;&gt;"",'様式第4-1導入設備'!BD42,"")</f>
        <v>0</v>
      </c>
      <c r="AP42" s="184">
        <f>IF('様式第4-1導入設備'!BE42&lt;&gt;"",'様式第4-1導入設備'!BE42,"")</f>
        <v>0</v>
      </c>
      <c r="AQ42" s="184">
        <f>IF('様式第4-1導入設備'!BF42&lt;&gt;"",'様式第4-1導入設備'!BF42,"")</f>
        <v>0</v>
      </c>
      <c r="AR42" s="49">
        <f>IF('様式第4-1導入設備'!BH42&lt;&gt;"",'様式第4-1導入設備'!BH42,"")</f>
        <v>0</v>
      </c>
      <c r="AS42" s="184">
        <f>IF('様式第4-1導入設備'!BI42&lt;&gt;"",'様式第4-1導入設備'!BI42,"")</f>
        <v>0</v>
      </c>
      <c r="AT42" s="184">
        <f>IF('様式第4-1導入設備'!BL42&lt;&gt;"",'様式第4-1導入設備'!BL42,"")</f>
        <v>0</v>
      </c>
      <c r="AU42" s="184">
        <f>IF('様式第4-1導入設備'!BM42&lt;&gt;"",'様式第4-1導入設備'!BM42,"")</f>
        <v>0</v>
      </c>
      <c r="AV42" s="157">
        <f>IF('様式第4-1導入設備'!BN42&lt;&gt;"",'様式第4-1導入設備'!BN42,"")</f>
        <v>0</v>
      </c>
      <c r="AW42" s="48">
        <f>IF('様式第4-1導入設備'!BO42&lt;&gt;"",'様式第4-1導入設備'!BO42,"")</f>
        <v>0</v>
      </c>
      <c r="AX42" s="185" t="str">
        <f>IF('様式第4-1導入設備'!BT42&lt;&gt;"",'様式第4-1導入設備'!BT42,"")</f>
        <v/>
      </c>
      <c r="AY42" s="185" t="str">
        <f>IF('様式第4-1導入設備'!BU42&lt;&gt;"",'様式第4-1導入設備'!BU42,"")</f>
        <v/>
      </c>
      <c r="AZ42" s="185" t="str">
        <f>IF('様式第4-1導入設備'!BV42&lt;&gt;"",'様式第4-1導入設備'!BV42,"")</f>
        <v/>
      </c>
      <c r="BA42" s="185" t="str">
        <f>IF('様式第4-1導入設備'!BW42&lt;&gt;"",'様式第4-1導入設備'!BW42,"")</f>
        <v/>
      </c>
      <c r="BB42" s="185" t="str">
        <f>IF('様式第4-1導入設備'!BX42&lt;&gt;"",'様式第4-1導入設備'!BX42,"")</f>
        <v/>
      </c>
      <c r="BC42" s="185" t="str">
        <f>IF('様式第4-1導入設備'!BY42&lt;&gt;"",'様式第4-1導入設備'!BY42,"")</f>
        <v/>
      </c>
      <c r="BD42" s="178" t="str">
        <f>IF('様式第4-1導入設備'!CB42&lt;&gt;"",'様式第4-1導入設備'!CB42,"")</f>
        <v/>
      </c>
      <c r="BE42" s="72"/>
    </row>
    <row r="43" spans="1:57" x14ac:dyDescent="0.55000000000000004">
      <c r="A43" s="72"/>
      <c r="B43" s="40">
        <f t="shared" si="3"/>
        <v>31</v>
      </c>
      <c r="C43" s="173" t="str">
        <f>IF('様式第4-1導入設備'!C77&lt;&gt;"",'様式第4-1導入設備'!C77,"")</f>
        <v/>
      </c>
      <c r="D43" s="173" t="str">
        <f>IF('様式第4-1導入設備'!D77&lt;&gt;"",'様式第4-1導入設備'!D77,"")</f>
        <v/>
      </c>
      <c r="E43" s="174" t="str">
        <f>IF('様式第4-1導入設備'!E77&lt;&gt;"",'様式第4-1導入設備'!E77,"")</f>
        <v/>
      </c>
      <c r="F43" s="174" t="str">
        <f>IF('様式第4-1導入設備'!F77&lt;&gt;"",'様式第4-1導入設備'!F77,"")</f>
        <v/>
      </c>
      <c r="G43" s="139">
        <f t="shared" si="2"/>
        <v>0</v>
      </c>
      <c r="H43" s="175" t="str">
        <f>IF('様式第4-1導入設備'!I77&lt;&gt;"",'様式第4-1導入設備'!I77,"")</f>
        <v/>
      </c>
      <c r="I43" s="48">
        <f>IF('様式第4-1導入設備'!J77&lt;&gt;"",'様式第4-1導入設備'!J77,"")</f>
        <v>0</v>
      </c>
      <c r="J43" s="176" t="str">
        <f>IF('様式第4-1導入設備'!K77&lt;&gt;"",'様式第4-1導入設備'!K77,"")</f>
        <v/>
      </c>
      <c r="K43" s="177" t="str">
        <f>IF('様式第4-1導入設備'!L77&lt;&gt;"",'様式第4-1導入設備'!L77,"")</f>
        <v/>
      </c>
      <c r="L43" s="178" t="str">
        <f>IF('様式第4-1導入設備'!N77&lt;&gt;"",'様式第4-1導入設備'!N77,"")</f>
        <v/>
      </c>
      <c r="M43" s="173" t="str">
        <f>IF('様式第4-1導入設備'!O77&lt;&gt;"",'様式第4-1導入設備'!O77,"")</f>
        <v/>
      </c>
      <c r="N43" s="173" t="str">
        <f>IF('様式第4-1導入設備'!P77&lt;&gt;"",'様式第4-1導入設備'!P77,"")</f>
        <v/>
      </c>
      <c r="O43" s="179" t="str">
        <f>IF('様式第4-1導入設備'!Q77&lt;&gt;"",'様式第4-1導入設備'!Q77,"")</f>
        <v/>
      </c>
      <c r="P43" s="173" t="str">
        <f>IF('様式第4-1導入設備'!R77&lt;&gt;"",'様式第4-1導入設備'!R77,"")</f>
        <v/>
      </c>
      <c r="Q43" s="180" t="str">
        <f>IF('様式第4-1導入設備'!S77&lt;&gt;"",'様式第4-1導入設備'!S77,"")</f>
        <v/>
      </c>
      <c r="R43" s="181" t="str">
        <f>IF('様式第4-1導入設備'!T77&lt;&gt;"",'様式第4-1導入設備'!T77,"")</f>
        <v/>
      </c>
      <c r="S43" s="49">
        <f>IF('様式第4-1導入設備'!U77&lt;&gt;"",'様式第4-1導入設備'!U77,"")</f>
        <v>0</v>
      </c>
      <c r="T43" s="182" t="str">
        <f>IF('様式第4-1導入設備'!V77&lt;&gt;"",'様式第4-1導入設備'!V77,"")</f>
        <v/>
      </c>
      <c r="U43" s="182" t="str">
        <f>IF('様式第4-1導入設備'!Y77&lt;&gt;"",'様式第4-1導入設備'!Y77,"")</f>
        <v/>
      </c>
      <c r="V43" s="182" t="str">
        <f>IF('様式第4-1導入設備'!Z77&lt;&gt;"",'様式第4-1導入設備'!Z77,"")</f>
        <v/>
      </c>
      <c r="W43" s="182" t="str">
        <f>IF('様式第4-1導入設備'!AA77&lt;&gt;"",'様式第4-1導入設備'!AA77,"")</f>
        <v/>
      </c>
      <c r="X43" s="49">
        <f>IF('様式第4-1導入設備'!AC77&lt;&gt;"",'様式第4-1導入設備'!AC77,"")</f>
        <v>0</v>
      </c>
      <c r="Y43" s="182" t="str">
        <f>IF('様式第4-1導入設備'!AD77&lt;&gt;"",'様式第4-1導入設備'!AD77,"")</f>
        <v/>
      </c>
      <c r="Z43" s="182">
        <f>IF('様式第4-1導入設備'!AG77&lt;&gt;"",'様式第4-1導入設備'!AG77,"")</f>
        <v>0</v>
      </c>
      <c r="AA43" s="182" t="str">
        <f>IF('様式第4-1導入設備'!AH77&lt;&gt;"",'様式第4-1導入設備'!AH77,"")</f>
        <v/>
      </c>
      <c r="AB43" s="188"/>
      <c r="AC43" s="49">
        <f>IF('様式第4-1導入設備'!AJ77&lt;&gt;"",'様式第4-1導入設備'!AJ77,"")</f>
        <v>0</v>
      </c>
      <c r="AD43" s="182" t="str">
        <f>IF('様式第4-1導入設備'!AK77&lt;&gt;"",'様式第4-1導入設備'!AK77,"")</f>
        <v/>
      </c>
      <c r="AE43" s="182" t="str">
        <f>IF('様式第4-1導入設備'!AN77&lt;&gt;"",'様式第4-1導入設備'!AN77,"")</f>
        <v/>
      </c>
      <c r="AF43" s="182" t="str">
        <f>IF('様式第4-1導入設備'!AO77&lt;&gt;"",'様式第4-1導入設備'!AO77,"")</f>
        <v/>
      </c>
      <c r="AG43" s="182" t="str">
        <f>IF('様式第4-1導入設備'!AP77&lt;&gt;"",'様式第4-1導入設備'!AP77,"")</f>
        <v/>
      </c>
      <c r="AH43" s="49">
        <f>IF('様式第4-1導入設備'!AR77&lt;&gt;"",'様式第4-1導入設備'!AR77,"")</f>
        <v>0</v>
      </c>
      <c r="AI43" s="182" t="str">
        <f>IF('様式第4-1導入設備'!AS77&lt;&gt;"",'様式第4-1導入設備'!AS77,"")</f>
        <v/>
      </c>
      <c r="AJ43" s="182">
        <f>IF('様式第4-1導入設備'!AV77&lt;&gt;"",'様式第4-1導入設備'!AV77,"")</f>
        <v>0</v>
      </c>
      <c r="AK43" s="182" t="str">
        <f>IF('様式第4-1導入設備'!AW77&lt;&gt;"",'様式第4-1導入設備'!AW77,"")</f>
        <v/>
      </c>
      <c r="AL43" s="189"/>
      <c r="AM43" s="49">
        <f>IF('様式第4-1導入設備'!AZ77&lt;&gt;"",'様式第4-1導入設備'!AZ77,"")</f>
        <v>0</v>
      </c>
      <c r="AN43" s="184">
        <f>IF('様式第4-1導入設備'!BA77&lt;&gt;"",'様式第4-1導入設備'!BA77,"")</f>
        <v>0</v>
      </c>
      <c r="AO43" s="184">
        <f>IF('様式第4-1導入設備'!BD77&lt;&gt;"",'様式第4-1導入設備'!BD77,"")</f>
        <v>0</v>
      </c>
      <c r="AP43" s="184">
        <f>IF('様式第4-1導入設備'!BE77&lt;&gt;"",'様式第4-1導入設備'!BE77,"")</f>
        <v>0</v>
      </c>
      <c r="AQ43" s="184">
        <f>IF('様式第4-1導入設備'!BF77&lt;&gt;"",'様式第4-1導入設備'!BF77,"")</f>
        <v>0</v>
      </c>
      <c r="AR43" s="49">
        <f>IF('様式第4-1導入設備'!BH77&lt;&gt;"",'様式第4-1導入設備'!BH77,"")</f>
        <v>0</v>
      </c>
      <c r="AS43" s="184">
        <f>IF('様式第4-1導入設備'!BI77&lt;&gt;"",'様式第4-1導入設備'!BI77,"")</f>
        <v>0</v>
      </c>
      <c r="AT43" s="184">
        <f>IF('様式第4-1導入設備'!BL77&lt;&gt;"",'様式第4-1導入設備'!BL77,"")</f>
        <v>0</v>
      </c>
      <c r="AU43" s="184">
        <f>IF('様式第4-1導入設備'!BM77&lt;&gt;"",'様式第4-1導入設備'!BM77,"")</f>
        <v>0</v>
      </c>
      <c r="AV43" s="157">
        <f>IF('様式第4-1導入設備'!BN77&lt;&gt;"",'様式第4-1導入設備'!BN77,"")</f>
        <v>0</v>
      </c>
      <c r="AW43" s="48">
        <f>IF('様式第4-1導入設備'!BO77&lt;&gt;"",'様式第4-1導入設備'!BO77,"")</f>
        <v>0</v>
      </c>
      <c r="AX43" s="185" t="str">
        <f>IF('様式第4-1導入設備'!BT77&lt;&gt;"",'様式第4-1導入設備'!BT77,"")</f>
        <v/>
      </c>
      <c r="AY43" s="185" t="str">
        <f>IF('様式第4-1導入設備'!BU77&lt;&gt;"",'様式第4-1導入設備'!BU77,"")</f>
        <v/>
      </c>
      <c r="AZ43" s="185" t="str">
        <f>IF('様式第4-1導入設備'!BV77&lt;&gt;"",'様式第4-1導入設備'!BV77,"")</f>
        <v/>
      </c>
      <c r="BA43" s="185" t="str">
        <f>IF('様式第4-1導入設備'!BW77&lt;&gt;"",'様式第4-1導入設備'!BW77,"")</f>
        <v/>
      </c>
      <c r="BB43" s="185" t="str">
        <f>IF('様式第4-1導入設備'!BX77&lt;&gt;"",'様式第4-1導入設備'!BX77,"")</f>
        <v/>
      </c>
      <c r="BC43" s="185" t="str">
        <f>IF('様式第4-1導入設備'!BY77&lt;&gt;"",'様式第4-1導入設備'!BY77,"")</f>
        <v/>
      </c>
      <c r="BD43" s="178" t="str">
        <f>IF('様式第4-1導入設備'!CB77&lt;&gt;"",'様式第4-1導入設備'!CB77,"")</f>
        <v/>
      </c>
      <c r="BE43" s="72"/>
    </row>
    <row r="44" spans="1:57" x14ac:dyDescent="0.55000000000000004">
      <c r="A44" s="72"/>
      <c r="B44" s="40">
        <f t="shared" si="3"/>
        <v>32</v>
      </c>
      <c r="C44" s="173" t="str">
        <f>IF('様式第4-1導入設備'!C78&lt;&gt;"",'様式第4-1導入設備'!C78,"")</f>
        <v/>
      </c>
      <c r="D44" s="173" t="str">
        <f>IF('様式第4-1導入設備'!D78&lt;&gt;"",'様式第4-1導入設備'!D78,"")</f>
        <v/>
      </c>
      <c r="E44" s="174" t="str">
        <f>IF('様式第4-1導入設備'!E78&lt;&gt;"",'様式第4-1導入設備'!E78,"")</f>
        <v/>
      </c>
      <c r="F44" s="174" t="str">
        <f>IF('様式第4-1導入設備'!F78&lt;&gt;"",'様式第4-1導入設備'!F78,"")</f>
        <v/>
      </c>
      <c r="G44" s="139">
        <f t="shared" si="2"/>
        <v>0</v>
      </c>
      <c r="H44" s="175" t="str">
        <f>IF('様式第4-1導入設備'!I78&lt;&gt;"",'様式第4-1導入設備'!I78,"")</f>
        <v/>
      </c>
      <c r="I44" s="48">
        <f>IF('様式第4-1導入設備'!J78&lt;&gt;"",'様式第4-1導入設備'!J78,"")</f>
        <v>0</v>
      </c>
      <c r="J44" s="176" t="str">
        <f>IF('様式第4-1導入設備'!K78&lt;&gt;"",'様式第4-1導入設備'!K78,"")</f>
        <v/>
      </c>
      <c r="K44" s="177" t="str">
        <f>IF('様式第4-1導入設備'!L78&lt;&gt;"",'様式第4-1導入設備'!L78,"")</f>
        <v/>
      </c>
      <c r="L44" s="178" t="str">
        <f>IF('様式第4-1導入設備'!N78&lt;&gt;"",'様式第4-1導入設備'!N78,"")</f>
        <v/>
      </c>
      <c r="M44" s="173" t="str">
        <f>IF('様式第4-1導入設備'!O78&lt;&gt;"",'様式第4-1導入設備'!O78,"")</f>
        <v/>
      </c>
      <c r="N44" s="173" t="str">
        <f>IF('様式第4-1導入設備'!P78&lt;&gt;"",'様式第4-1導入設備'!P78,"")</f>
        <v/>
      </c>
      <c r="O44" s="179" t="str">
        <f>IF('様式第4-1導入設備'!Q78&lt;&gt;"",'様式第4-1導入設備'!Q78,"")</f>
        <v/>
      </c>
      <c r="P44" s="173" t="str">
        <f>IF('様式第4-1導入設備'!R78&lt;&gt;"",'様式第4-1導入設備'!R78,"")</f>
        <v/>
      </c>
      <c r="Q44" s="180" t="str">
        <f>IF('様式第4-1導入設備'!S78&lt;&gt;"",'様式第4-1導入設備'!S78,"")</f>
        <v/>
      </c>
      <c r="R44" s="181" t="str">
        <f>IF('様式第4-1導入設備'!T78&lt;&gt;"",'様式第4-1導入設備'!T78,"")</f>
        <v/>
      </c>
      <c r="S44" s="49">
        <f>IF('様式第4-1導入設備'!U78&lt;&gt;"",'様式第4-1導入設備'!U78,"")</f>
        <v>0</v>
      </c>
      <c r="T44" s="182" t="str">
        <f>IF('様式第4-1導入設備'!V78&lt;&gt;"",'様式第4-1導入設備'!V78,"")</f>
        <v/>
      </c>
      <c r="U44" s="182" t="str">
        <f>IF('様式第4-1導入設備'!Y78&lt;&gt;"",'様式第4-1導入設備'!Y78,"")</f>
        <v/>
      </c>
      <c r="V44" s="182" t="str">
        <f>IF('様式第4-1導入設備'!Z78&lt;&gt;"",'様式第4-1導入設備'!Z78,"")</f>
        <v/>
      </c>
      <c r="W44" s="182" t="str">
        <f>IF('様式第4-1導入設備'!AA78&lt;&gt;"",'様式第4-1導入設備'!AA78,"")</f>
        <v/>
      </c>
      <c r="X44" s="49">
        <f>IF('様式第4-1導入設備'!AC78&lt;&gt;"",'様式第4-1導入設備'!AC78,"")</f>
        <v>0</v>
      </c>
      <c r="Y44" s="182" t="str">
        <f>IF('様式第4-1導入設備'!AD78&lt;&gt;"",'様式第4-1導入設備'!AD78,"")</f>
        <v/>
      </c>
      <c r="Z44" s="182">
        <f>IF('様式第4-1導入設備'!AG78&lt;&gt;"",'様式第4-1導入設備'!AG78,"")</f>
        <v>0</v>
      </c>
      <c r="AA44" s="182" t="str">
        <f>IF('様式第4-1導入設備'!AH78&lt;&gt;"",'様式第4-1導入設備'!AH78,"")</f>
        <v/>
      </c>
      <c r="AB44" s="188"/>
      <c r="AC44" s="49">
        <f>IF('様式第4-1導入設備'!AJ78&lt;&gt;"",'様式第4-1導入設備'!AJ78,"")</f>
        <v>0</v>
      </c>
      <c r="AD44" s="182" t="str">
        <f>IF('様式第4-1導入設備'!AK78&lt;&gt;"",'様式第4-1導入設備'!AK78,"")</f>
        <v/>
      </c>
      <c r="AE44" s="182" t="str">
        <f>IF('様式第4-1導入設備'!AN78&lt;&gt;"",'様式第4-1導入設備'!AN78,"")</f>
        <v/>
      </c>
      <c r="AF44" s="182" t="str">
        <f>IF('様式第4-1導入設備'!AO78&lt;&gt;"",'様式第4-1導入設備'!AO78,"")</f>
        <v/>
      </c>
      <c r="AG44" s="182" t="str">
        <f>IF('様式第4-1導入設備'!AP78&lt;&gt;"",'様式第4-1導入設備'!AP78,"")</f>
        <v/>
      </c>
      <c r="AH44" s="49">
        <f>IF('様式第4-1導入設備'!AR78&lt;&gt;"",'様式第4-1導入設備'!AR78,"")</f>
        <v>0</v>
      </c>
      <c r="AI44" s="182" t="str">
        <f>IF('様式第4-1導入設備'!AS78&lt;&gt;"",'様式第4-1導入設備'!AS78,"")</f>
        <v/>
      </c>
      <c r="AJ44" s="182">
        <f>IF('様式第4-1導入設備'!AV78&lt;&gt;"",'様式第4-1導入設備'!AV78,"")</f>
        <v>0</v>
      </c>
      <c r="AK44" s="182" t="str">
        <f>IF('様式第4-1導入設備'!AW78&lt;&gt;"",'様式第4-1導入設備'!AW78,"")</f>
        <v/>
      </c>
      <c r="AL44" s="189"/>
      <c r="AM44" s="49">
        <f>IF('様式第4-1導入設備'!AZ78&lt;&gt;"",'様式第4-1導入設備'!AZ78,"")</f>
        <v>0</v>
      </c>
      <c r="AN44" s="184">
        <f>IF('様式第4-1導入設備'!BA78&lt;&gt;"",'様式第4-1導入設備'!BA78,"")</f>
        <v>0</v>
      </c>
      <c r="AO44" s="184">
        <f>IF('様式第4-1導入設備'!BD78&lt;&gt;"",'様式第4-1導入設備'!BD78,"")</f>
        <v>0</v>
      </c>
      <c r="AP44" s="184">
        <f>IF('様式第4-1導入設備'!BE78&lt;&gt;"",'様式第4-1導入設備'!BE78,"")</f>
        <v>0</v>
      </c>
      <c r="AQ44" s="184">
        <f>IF('様式第4-1導入設備'!BF78&lt;&gt;"",'様式第4-1導入設備'!BF78,"")</f>
        <v>0</v>
      </c>
      <c r="AR44" s="49">
        <f>IF('様式第4-1導入設備'!BH78&lt;&gt;"",'様式第4-1導入設備'!BH78,"")</f>
        <v>0</v>
      </c>
      <c r="AS44" s="184">
        <f>IF('様式第4-1導入設備'!BI78&lt;&gt;"",'様式第4-1導入設備'!BI78,"")</f>
        <v>0</v>
      </c>
      <c r="AT44" s="184">
        <f>IF('様式第4-1導入設備'!BL78&lt;&gt;"",'様式第4-1導入設備'!BL78,"")</f>
        <v>0</v>
      </c>
      <c r="AU44" s="184">
        <f>IF('様式第4-1導入設備'!BM78&lt;&gt;"",'様式第4-1導入設備'!BM78,"")</f>
        <v>0</v>
      </c>
      <c r="AV44" s="157">
        <f>IF('様式第4-1導入設備'!BN78&lt;&gt;"",'様式第4-1導入設備'!BN78,"")</f>
        <v>0</v>
      </c>
      <c r="AW44" s="48">
        <f>IF('様式第4-1導入設備'!BO78&lt;&gt;"",'様式第4-1導入設備'!BO78,"")</f>
        <v>0</v>
      </c>
      <c r="AX44" s="185" t="str">
        <f>IF('様式第4-1導入設備'!BT78&lt;&gt;"",'様式第4-1導入設備'!BT78,"")</f>
        <v/>
      </c>
      <c r="AY44" s="185" t="str">
        <f>IF('様式第4-1導入設備'!BU78&lt;&gt;"",'様式第4-1導入設備'!BU78,"")</f>
        <v/>
      </c>
      <c r="AZ44" s="185" t="str">
        <f>IF('様式第4-1導入設備'!BV78&lt;&gt;"",'様式第4-1導入設備'!BV78,"")</f>
        <v/>
      </c>
      <c r="BA44" s="185" t="str">
        <f>IF('様式第4-1導入設備'!BW78&lt;&gt;"",'様式第4-1導入設備'!BW78,"")</f>
        <v/>
      </c>
      <c r="BB44" s="185" t="str">
        <f>IF('様式第4-1導入設備'!BX78&lt;&gt;"",'様式第4-1導入設備'!BX78,"")</f>
        <v/>
      </c>
      <c r="BC44" s="185" t="str">
        <f>IF('様式第4-1導入設備'!BY78&lt;&gt;"",'様式第4-1導入設備'!BY78,"")</f>
        <v/>
      </c>
      <c r="BD44" s="178" t="str">
        <f>IF('様式第4-1導入設備'!CB78&lt;&gt;"",'様式第4-1導入設備'!CB78,"")</f>
        <v/>
      </c>
      <c r="BE44" s="72"/>
    </row>
    <row r="45" spans="1:57" x14ac:dyDescent="0.55000000000000004">
      <c r="A45" s="72"/>
      <c r="B45" s="40">
        <f t="shared" si="3"/>
        <v>33</v>
      </c>
      <c r="C45" s="173" t="str">
        <f>IF('様式第4-1導入設備'!C79&lt;&gt;"",'様式第4-1導入設備'!C79,"")</f>
        <v/>
      </c>
      <c r="D45" s="173" t="str">
        <f>IF('様式第4-1導入設備'!D79&lt;&gt;"",'様式第4-1導入設備'!D79,"")</f>
        <v/>
      </c>
      <c r="E45" s="174" t="str">
        <f>IF('様式第4-1導入設備'!E79&lt;&gt;"",'様式第4-1導入設備'!E79,"")</f>
        <v/>
      </c>
      <c r="F45" s="174" t="str">
        <f>IF('様式第4-1導入設備'!F79&lt;&gt;"",'様式第4-1導入設備'!F79,"")</f>
        <v/>
      </c>
      <c r="G45" s="139">
        <f t="shared" si="2"/>
        <v>0</v>
      </c>
      <c r="H45" s="175" t="str">
        <f>IF('様式第4-1導入設備'!I79&lt;&gt;"",'様式第4-1導入設備'!I79,"")</f>
        <v/>
      </c>
      <c r="I45" s="48">
        <f>IF('様式第4-1導入設備'!J79&lt;&gt;"",'様式第4-1導入設備'!J79,"")</f>
        <v>0</v>
      </c>
      <c r="J45" s="176" t="str">
        <f>IF('様式第4-1導入設備'!K79&lt;&gt;"",'様式第4-1導入設備'!K79,"")</f>
        <v/>
      </c>
      <c r="K45" s="177" t="str">
        <f>IF('様式第4-1導入設備'!L79&lt;&gt;"",'様式第4-1導入設備'!L79,"")</f>
        <v/>
      </c>
      <c r="L45" s="178" t="str">
        <f>IF('様式第4-1導入設備'!N79&lt;&gt;"",'様式第4-1導入設備'!N79,"")</f>
        <v/>
      </c>
      <c r="M45" s="173" t="str">
        <f>IF('様式第4-1導入設備'!O79&lt;&gt;"",'様式第4-1導入設備'!O79,"")</f>
        <v/>
      </c>
      <c r="N45" s="173" t="str">
        <f>IF('様式第4-1導入設備'!P79&lt;&gt;"",'様式第4-1導入設備'!P79,"")</f>
        <v/>
      </c>
      <c r="O45" s="179" t="str">
        <f>IF('様式第4-1導入設備'!Q79&lt;&gt;"",'様式第4-1導入設備'!Q79,"")</f>
        <v/>
      </c>
      <c r="P45" s="173" t="str">
        <f>IF('様式第4-1導入設備'!R79&lt;&gt;"",'様式第4-1導入設備'!R79,"")</f>
        <v/>
      </c>
      <c r="Q45" s="180" t="str">
        <f>IF('様式第4-1導入設備'!S79&lt;&gt;"",'様式第4-1導入設備'!S79,"")</f>
        <v/>
      </c>
      <c r="R45" s="181" t="str">
        <f>IF('様式第4-1導入設備'!T79&lt;&gt;"",'様式第4-1導入設備'!T79,"")</f>
        <v/>
      </c>
      <c r="S45" s="49">
        <f>IF('様式第4-1導入設備'!U79&lt;&gt;"",'様式第4-1導入設備'!U79,"")</f>
        <v>0</v>
      </c>
      <c r="T45" s="182" t="str">
        <f>IF('様式第4-1導入設備'!V79&lt;&gt;"",'様式第4-1導入設備'!V79,"")</f>
        <v/>
      </c>
      <c r="U45" s="182" t="str">
        <f>IF('様式第4-1導入設備'!Y79&lt;&gt;"",'様式第4-1導入設備'!Y79,"")</f>
        <v/>
      </c>
      <c r="V45" s="182" t="str">
        <f>IF('様式第4-1導入設備'!Z79&lt;&gt;"",'様式第4-1導入設備'!Z79,"")</f>
        <v/>
      </c>
      <c r="W45" s="182" t="str">
        <f>IF('様式第4-1導入設備'!AA79&lt;&gt;"",'様式第4-1導入設備'!AA79,"")</f>
        <v/>
      </c>
      <c r="X45" s="49">
        <f>IF('様式第4-1導入設備'!AC79&lt;&gt;"",'様式第4-1導入設備'!AC79,"")</f>
        <v>0</v>
      </c>
      <c r="Y45" s="182" t="str">
        <f>IF('様式第4-1導入設備'!AD79&lt;&gt;"",'様式第4-1導入設備'!AD79,"")</f>
        <v/>
      </c>
      <c r="Z45" s="182">
        <f>IF('様式第4-1導入設備'!AG79&lt;&gt;"",'様式第4-1導入設備'!AG79,"")</f>
        <v>0</v>
      </c>
      <c r="AA45" s="182" t="str">
        <f>IF('様式第4-1導入設備'!AH79&lt;&gt;"",'様式第4-1導入設備'!AH79,"")</f>
        <v/>
      </c>
      <c r="AB45" s="188"/>
      <c r="AC45" s="49">
        <f>IF('様式第4-1導入設備'!AJ79&lt;&gt;"",'様式第4-1導入設備'!AJ79,"")</f>
        <v>0</v>
      </c>
      <c r="AD45" s="182" t="str">
        <f>IF('様式第4-1導入設備'!AK79&lt;&gt;"",'様式第4-1導入設備'!AK79,"")</f>
        <v/>
      </c>
      <c r="AE45" s="182" t="str">
        <f>IF('様式第4-1導入設備'!AN79&lt;&gt;"",'様式第4-1導入設備'!AN79,"")</f>
        <v/>
      </c>
      <c r="AF45" s="182" t="str">
        <f>IF('様式第4-1導入設備'!AO79&lt;&gt;"",'様式第4-1導入設備'!AO79,"")</f>
        <v/>
      </c>
      <c r="AG45" s="182" t="str">
        <f>IF('様式第4-1導入設備'!AP79&lt;&gt;"",'様式第4-1導入設備'!AP79,"")</f>
        <v/>
      </c>
      <c r="AH45" s="49">
        <f>IF('様式第4-1導入設備'!AR79&lt;&gt;"",'様式第4-1導入設備'!AR79,"")</f>
        <v>0</v>
      </c>
      <c r="AI45" s="182" t="str">
        <f>IF('様式第4-1導入設備'!AS79&lt;&gt;"",'様式第4-1導入設備'!AS79,"")</f>
        <v/>
      </c>
      <c r="AJ45" s="182">
        <f>IF('様式第4-1導入設備'!AV79&lt;&gt;"",'様式第4-1導入設備'!AV79,"")</f>
        <v>0</v>
      </c>
      <c r="AK45" s="182" t="str">
        <f>IF('様式第4-1導入設備'!AW79&lt;&gt;"",'様式第4-1導入設備'!AW79,"")</f>
        <v/>
      </c>
      <c r="AL45" s="189"/>
      <c r="AM45" s="49">
        <f>IF('様式第4-1導入設備'!AZ79&lt;&gt;"",'様式第4-1導入設備'!AZ79,"")</f>
        <v>0</v>
      </c>
      <c r="AN45" s="184">
        <f>IF('様式第4-1導入設備'!BA79&lt;&gt;"",'様式第4-1導入設備'!BA79,"")</f>
        <v>0</v>
      </c>
      <c r="AO45" s="184">
        <f>IF('様式第4-1導入設備'!BD79&lt;&gt;"",'様式第4-1導入設備'!BD79,"")</f>
        <v>0</v>
      </c>
      <c r="AP45" s="184">
        <f>IF('様式第4-1導入設備'!BE79&lt;&gt;"",'様式第4-1導入設備'!BE79,"")</f>
        <v>0</v>
      </c>
      <c r="AQ45" s="184">
        <f>IF('様式第4-1導入設備'!BF79&lt;&gt;"",'様式第4-1導入設備'!BF79,"")</f>
        <v>0</v>
      </c>
      <c r="AR45" s="49">
        <f>IF('様式第4-1導入設備'!BH79&lt;&gt;"",'様式第4-1導入設備'!BH79,"")</f>
        <v>0</v>
      </c>
      <c r="AS45" s="184">
        <f>IF('様式第4-1導入設備'!BI79&lt;&gt;"",'様式第4-1導入設備'!BI79,"")</f>
        <v>0</v>
      </c>
      <c r="AT45" s="184">
        <f>IF('様式第4-1導入設備'!BL79&lt;&gt;"",'様式第4-1導入設備'!BL79,"")</f>
        <v>0</v>
      </c>
      <c r="AU45" s="184">
        <f>IF('様式第4-1導入設備'!BM79&lt;&gt;"",'様式第4-1導入設備'!BM79,"")</f>
        <v>0</v>
      </c>
      <c r="AV45" s="157">
        <f>IF('様式第4-1導入設備'!BN79&lt;&gt;"",'様式第4-1導入設備'!BN79,"")</f>
        <v>0</v>
      </c>
      <c r="AW45" s="48">
        <f>IF('様式第4-1導入設備'!BO79&lt;&gt;"",'様式第4-1導入設備'!BO79,"")</f>
        <v>0</v>
      </c>
      <c r="AX45" s="185" t="str">
        <f>IF('様式第4-1導入設備'!BT79&lt;&gt;"",'様式第4-1導入設備'!BT79,"")</f>
        <v/>
      </c>
      <c r="AY45" s="185" t="str">
        <f>IF('様式第4-1導入設備'!BU79&lt;&gt;"",'様式第4-1導入設備'!BU79,"")</f>
        <v/>
      </c>
      <c r="AZ45" s="185" t="str">
        <f>IF('様式第4-1導入設備'!BV79&lt;&gt;"",'様式第4-1導入設備'!BV79,"")</f>
        <v/>
      </c>
      <c r="BA45" s="185" t="str">
        <f>IF('様式第4-1導入設備'!BW79&lt;&gt;"",'様式第4-1導入設備'!BW79,"")</f>
        <v/>
      </c>
      <c r="BB45" s="185" t="str">
        <f>IF('様式第4-1導入設備'!BX79&lt;&gt;"",'様式第4-1導入設備'!BX79,"")</f>
        <v/>
      </c>
      <c r="BC45" s="185" t="str">
        <f>IF('様式第4-1導入設備'!BY79&lt;&gt;"",'様式第4-1導入設備'!BY79,"")</f>
        <v/>
      </c>
      <c r="BD45" s="178" t="str">
        <f>IF('様式第4-1導入設備'!CB79&lt;&gt;"",'様式第4-1導入設備'!CB79,"")</f>
        <v/>
      </c>
      <c r="BE45" s="72"/>
    </row>
    <row r="46" spans="1:57" x14ac:dyDescent="0.55000000000000004">
      <c r="A46" s="72"/>
      <c r="B46" s="40">
        <f t="shared" si="3"/>
        <v>34</v>
      </c>
      <c r="C46" s="173" t="str">
        <f>IF('様式第4-1導入設備'!C80&lt;&gt;"",'様式第4-1導入設備'!C80,"")</f>
        <v/>
      </c>
      <c r="D46" s="173" t="str">
        <f>IF('様式第4-1導入設備'!D80&lt;&gt;"",'様式第4-1導入設備'!D80,"")</f>
        <v/>
      </c>
      <c r="E46" s="174" t="str">
        <f>IF('様式第4-1導入設備'!E80&lt;&gt;"",'様式第4-1導入設備'!E80,"")</f>
        <v/>
      </c>
      <c r="F46" s="174" t="str">
        <f>IF('様式第4-1導入設備'!F80&lt;&gt;"",'様式第4-1導入設備'!F80,"")</f>
        <v/>
      </c>
      <c r="G46" s="139">
        <f t="shared" si="2"/>
        <v>0</v>
      </c>
      <c r="H46" s="175" t="str">
        <f>IF('様式第4-1導入設備'!I80&lt;&gt;"",'様式第4-1導入設備'!I80,"")</f>
        <v/>
      </c>
      <c r="I46" s="48">
        <f>IF('様式第4-1導入設備'!J80&lt;&gt;"",'様式第4-1導入設備'!J80,"")</f>
        <v>0</v>
      </c>
      <c r="J46" s="176" t="str">
        <f>IF('様式第4-1導入設備'!K80&lt;&gt;"",'様式第4-1導入設備'!K80,"")</f>
        <v/>
      </c>
      <c r="K46" s="177" t="str">
        <f>IF('様式第4-1導入設備'!L80&lt;&gt;"",'様式第4-1導入設備'!L80,"")</f>
        <v/>
      </c>
      <c r="L46" s="178" t="str">
        <f>IF('様式第4-1導入設備'!N80&lt;&gt;"",'様式第4-1導入設備'!N80,"")</f>
        <v/>
      </c>
      <c r="M46" s="173" t="str">
        <f>IF('様式第4-1導入設備'!O80&lt;&gt;"",'様式第4-1導入設備'!O80,"")</f>
        <v/>
      </c>
      <c r="N46" s="173" t="str">
        <f>IF('様式第4-1導入設備'!P80&lt;&gt;"",'様式第4-1導入設備'!P80,"")</f>
        <v/>
      </c>
      <c r="O46" s="179" t="str">
        <f>IF('様式第4-1導入設備'!Q80&lt;&gt;"",'様式第4-1導入設備'!Q80,"")</f>
        <v/>
      </c>
      <c r="P46" s="173" t="str">
        <f>IF('様式第4-1導入設備'!R80&lt;&gt;"",'様式第4-1導入設備'!R80,"")</f>
        <v/>
      </c>
      <c r="Q46" s="180" t="str">
        <f>IF('様式第4-1導入設備'!S80&lt;&gt;"",'様式第4-1導入設備'!S80,"")</f>
        <v/>
      </c>
      <c r="R46" s="181" t="str">
        <f>IF('様式第4-1導入設備'!T80&lt;&gt;"",'様式第4-1導入設備'!T80,"")</f>
        <v/>
      </c>
      <c r="S46" s="49">
        <f>IF('様式第4-1導入設備'!U80&lt;&gt;"",'様式第4-1導入設備'!U80,"")</f>
        <v>0</v>
      </c>
      <c r="T46" s="182" t="str">
        <f>IF('様式第4-1導入設備'!V80&lt;&gt;"",'様式第4-1導入設備'!V80,"")</f>
        <v/>
      </c>
      <c r="U46" s="182" t="str">
        <f>IF('様式第4-1導入設備'!Y80&lt;&gt;"",'様式第4-1導入設備'!Y80,"")</f>
        <v/>
      </c>
      <c r="V46" s="182" t="str">
        <f>IF('様式第4-1導入設備'!Z80&lt;&gt;"",'様式第4-1導入設備'!Z80,"")</f>
        <v/>
      </c>
      <c r="W46" s="182" t="str">
        <f>IF('様式第4-1導入設備'!AA80&lt;&gt;"",'様式第4-1導入設備'!AA80,"")</f>
        <v/>
      </c>
      <c r="X46" s="49">
        <f>IF('様式第4-1導入設備'!AC80&lt;&gt;"",'様式第4-1導入設備'!AC80,"")</f>
        <v>0</v>
      </c>
      <c r="Y46" s="182" t="str">
        <f>IF('様式第4-1導入設備'!AD80&lt;&gt;"",'様式第4-1導入設備'!AD80,"")</f>
        <v/>
      </c>
      <c r="Z46" s="182">
        <f>IF('様式第4-1導入設備'!AG80&lt;&gt;"",'様式第4-1導入設備'!AG80,"")</f>
        <v>0</v>
      </c>
      <c r="AA46" s="182" t="str">
        <f>IF('様式第4-1導入設備'!AH80&lt;&gt;"",'様式第4-1導入設備'!AH80,"")</f>
        <v/>
      </c>
      <c r="AB46" s="188"/>
      <c r="AC46" s="49">
        <f>IF('様式第4-1導入設備'!AJ80&lt;&gt;"",'様式第4-1導入設備'!AJ80,"")</f>
        <v>0</v>
      </c>
      <c r="AD46" s="182" t="str">
        <f>IF('様式第4-1導入設備'!AK80&lt;&gt;"",'様式第4-1導入設備'!AK80,"")</f>
        <v/>
      </c>
      <c r="AE46" s="182" t="str">
        <f>IF('様式第4-1導入設備'!AN80&lt;&gt;"",'様式第4-1導入設備'!AN80,"")</f>
        <v/>
      </c>
      <c r="AF46" s="182" t="str">
        <f>IF('様式第4-1導入設備'!AO80&lt;&gt;"",'様式第4-1導入設備'!AO80,"")</f>
        <v/>
      </c>
      <c r="AG46" s="182" t="str">
        <f>IF('様式第4-1導入設備'!AP80&lt;&gt;"",'様式第4-1導入設備'!AP80,"")</f>
        <v/>
      </c>
      <c r="AH46" s="49">
        <f>IF('様式第4-1導入設備'!AR80&lt;&gt;"",'様式第4-1導入設備'!AR80,"")</f>
        <v>0</v>
      </c>
      <c r="AI46" s="182" t="str">
        <f>IF('様式第4-1導入設備'!AS80&lt;&gt;"",'様式第4-1導入設備'!AS80,"")</f>
        <v/>
      </c>
      <c r="AJ46" s="182">
        <f>IF('様式第4-1導入設備'!AV80&lt;&gt;"",'様式第4-1導入設備'!AV80,"")</f>
        <v>0</v>
      </c>
      <c r="AK46" s="182" t="str">
        <f>IF('様式第4-1導入設備'!AW80&lt;&gt;"",'様式第4-1導入設備'!AW80,"")</f>
        <v/>
      </c>
      <c r="AL46" s="189"/>
      <c r="AM46" s="49">
        <f>IF('様式第4-1導入設備'!AZ80&lt;&gt;"",'様式第4-1導入設備'!AZ80,"")</f>
        <v>0</v>
      </c>
      <c r="AN46" s="184">
        <f>IF('様式第4-1導入設備'!BA80&lt;&gt;"",'様式第4-1導入設備'!BA80,"")</f>
        <v>0</v>
      </c>
      <c r="AO46" s="184">
        <f>IF('様式第4-1導入設備'!BD80&lt;&gt;"",'様式第4-1導入設備'!BD80,"")</f>
        <v>0</v>
      </c>
      <c r="AP46" s="184">
        <f>IF('様式第4-1導入設備'!BE80&lt;&gt;"",'様式第4-1導入設備'!BE80,"")</f>
        <v>0</v>
      </c>
      <c r="AQ46" s="184">
        <f>IF('様式第4-1導入設備'!BF80&lt;&gt;"",'様式第4-1導入設備'!BF80,"")</f>
        <v>0</v>
      </c>
      <c r="AR46" s="49">
        <f>IF('様式第4-1導入設備'!BH80&lt;&gt;"",'様式第4-1導入設備'!BH80,"")</f>
        <v>0</v>
      </c>
      <c r="AS46" s="184">
        <f>IF('様式第4-1導入設備'!BI80&lt;&gt;"",'様式第4-1導入設備'!BI80,"")</f>
        <v>0</v>
      </c>
      <c r="AT46" s="184">
        <f>IF('様式第4-1導入設備'!BL80&lt;&gt;"",'様式第4-1導入設備'!BL80,"")</f>
        <v>0</v>
      </c>
      <c r="AU46" s="184">
        <f>IF('様式第4-1導入設備'!BM80&lt;&gt;"",'様式第4-1導入設備'!BM80,"")</f>
        <v>0</v>
      </c>
      <c r="AV46" s="157">
        <f>IF('様式第4-1導入設備'!BN80&lt;&gt;"",'様式第4-1導入設備'!BN80,"")</f>
        <v>0</v>
      </c>
      <c r="AW46" s="48">
        <f>IF('様式第4-1導入設備'!BO80&lt;&gt;"",'様式第4-1導入設備'!BO80,"")</f>
        <v>0</v>
      </c>
      <c r="AX46" s="185" t="str">
        <f>IF('様式第4-1導入設備'!BT80&lt;&gt;"",'様式第4-1導入設備'!BT80,"")</f>
        <v/>
      </c>
      <c r="AY46" s="185" t="str">
        <f>IF('様式第4-1導入設備'!BU80&lt;&gt;"",'様式第4-1導入設備'!BU80,"")</f>
        <v/>
      </c>
      <c r="AZ46" s="185" t="str">
        <f>IF('様式第4-1導入設備'!BV80&lt;&gt;"",'様式第4-1導入設備'!BV80,"")</f>
        <v/>
      </c>
      <c r="BA46" s="185" t="str">
        <f>IF('様式第4-1導入設備'!BW80&lt;&gt;"",'様式第4-1導入設備'!BW80,"")</f>
        <v/>
      </c>
      <c r="BB46" s="185" t="str">
        <f>IF('様式第4-1導入設備'!BX80&lt;&gt;"",'様式第4-1導入設備'!BX80,"")</f>
        <v/>
      </c>
      <c r="BC46" s="185" t="str">
        <f>IF('様式第4-1導入設備'!BY80&lt;&gt;"",'様式第4-1導入設備'!BY80,"")</f>
        <v/>
      </c>
      <c r="BD46" s="178" t="str">
        <f>IF('様式第4-1導入設備'!CB80&lt;&gt;"",'様式第4-1導入設備'!CB80,"")</f>
        <v/>
      </c>
      <c r="BE46" s="72"/>
    </row>
    <row r="47" spans="1:57" x14ac:dyDescent="0.55000000000000004">
      <c r="A47" s="72"/>
      <c r="B47" s="40">
        <f t="shared" si="3"/>
        <v>35</v>
      </c>
      <c r="C47" s="173" t="str">
        <f>IF('様式第4-1導入設備'!C97&lt;&gt;"",'様式第4-1導入設備'!C97,"")</f>
        <v/>
      </c>
      <c r="D47" s="173" t="str">
        <f>IF('様式第4-1導入設備'!D97&lt;&gt;"",'様式第4-1導入設備'!D97,"")</f>
        <v/>
      </c>
      <c r="E47" s="174" t="str">
        <f>IF('様式第4-1導入設備'!E97&lt;&gt;"",'様式第4-1導入設備'!E97,"")</f>
        <v/>
      </c>
      <c r="F47" s="174" t="str">
        <f>IF('様式第4-1導入設備'!F97&lt;&gt;"",'様式第4-1導入設備'!F97,"")</f>
        <v/>
      </c>
      <c r="G47" s="139">
        <f t="shared" si="2"/>
        <v>0</v>
      </c>
      <c r="H47" s="175" t="str">
        <f>IF('様式第4-1導入設備'!I97&lt;&gt;"",'様式第4-1導入設備'!I97,"")</f>
        <v/>
      </c>
      <c r="I47" s="48">
        <f>IF('様式第4-1導入設備'!J97&lt;&gt;"",'様式第4-1導入設備'!J97,"")</f>
        <v>0</v>
      </c>
      <c r="J47" s="176" t="str">
        <f>IF('様式第4-1導入設備'!K97&lt;&gt;"",'様式第4-1導入設備'!K97,"")</f>
        <v/>
      </c>
      <c r="K47" s="177" t="str">
        <f>IF('様式第4-1導入設備'!L97&lt;&gt;"",'様式第4-1導入設備'!L97,"")</f>
        <v/>
      </c>
      <c r="L47" s="178" t="str">
        <f>IF('様式第4-1導入設備'!N97&lt;&gt;"",'様式第4-1導入設備'!N97,"")</f>
        <v/>
      </c>
      <c r="M47" s="173" t="str">
        <f>IF('様式第4-1導入設備'!O97&lt;&gt;"",'様式第4-1導入設備'!O97,"")</f>
        <v/>
      </c>
      <c r="N47" s="173" t="str">
        <f>IF('様式第4-1導入設備'!P97&lt;&gt;"",'様式第4-1導入設備'!P97,"")</f>
        <v/>
      </c>
      <c r="O47" s="179" t="str">
        <f>IF('様式第4-1導入設備'!Q97&lt;&gt;"",'様式第4-1導入設備'!Q97,"")</f>
        <v/>
      </c>
      <c r="P47" s="173" t="str">
        <f>IF('様式第4-1導入設備'!R97&lt;&gt;"",'様式第4-1導入設備'!R97,"")</f>
        <v/>
      </c>
      <c r="Q47" s="180" t="str">
        <f>IF('様式第4-1導入設備'!S97&lt;&gt;"",'様式第4-1導入設備'!S97,"")</f>
        <v/>
      </c>
      <c r="R47" s="181" t="str">
        <f>IF('様式第4-1導入設備'!T97&lt;&gt;"",'様式第4-1導入設備'!T97,"")</f>
        <v/>
      </c>
      <c r="S47" s="49">
        <f>IF('様式第4-1導入設備'!U97&lt;&gt;"",'様式第4-1導入設備'!U97,"")</f>
        <v>0</v>
      </c>
      <c r="T47" s="182" t="str">
        <f>IF('様式第4-1導入設備'!V97&lt;&gt;"",'様式第4-1導入設備'!V97,"")</f>
        <v/>
      </c>
      <c r="U47" s="182" t="str">
        <f>IF('様式第4-1導入設備'!Y97&lt;&gt;"",'様式第4-1導入設備'!Y97,"")</f>
        <v/>
      </c>
      <c r="V47" s="182" t="str">
        <f>IF('様式第4-1導入設備'!Z97&lt;&gt;"",'様式第4-1導入設備'!Z97,"")</f>
        <v/>
      </c>
      <c r="W47" s="182" t="str">
        <f>IF('様式第4-1導入設備'!AA97&lt;&gt;"",'様式第4-1導入設備'!AA97,"")</f>
        <v/>
      </c>
      <c r="X47" s="49">
        <f>IF('様式第4-1導入設備'!AC97&lt;&gt;"",'様式第4-1導入設備'!AC97,"")</f>
        <v>0</v>
      </c>
      <c r="Y47" s="182" t="str">
        <f>IF('様式第4-1導入設備'!AD97&lt;&gt;"",'様式第4-1導入設備'!AD97,"")</f>
        <v/>
      </c>
      <c r="Z47" s="182">
        <f>IF('様式第4-1導入設備'!AG97&lt;&gt;"",'様式第4-1導入設備'!AG97,"")</f>
        <v>0</v>
      </c>
      <c r="AA47" s="182" t="str">
        <f>IF('様式第4-1導入設備'!AH97&lt;&gt;"",'様式第4-1導入設備'!AH97,"")</f>
        <v/>
      </c>
      <c r="AB47" s="188"/>
      <c r="AC47" s="49">
        <f>IF('様式第4-1導入設備'!AJ97&lt;&gt;"",'様式第4-1導入設備'!AJ97,"")</f>
        <v>0</v>
      </c>
      <c r="AD47" s="182" t="str">
        <f>IF('様式第4-1導入設備'!AK97&lt;&gt;"",'様式第4-1導入設備'!AK97,"")</f>
        <v/>
      </c>
      <c r="AE47" s="182" t="str">
        <f>IF('様式第4-1導入設備'!AN97&lt;&gt;"",'様式第4-1導入設備'!AN97,"")</f>
        <v/>
      </c>
      <c r="AF47" s="182" t="str">
        <f>IF('様式第4-1導入設備'!AO97&lt;&gt;"",'様式第4-1導入設備'!AO97,"")</f>
        <v/>
      </c>
      <c r="AG47" s="182" t="str">
        <f>IF('様式第4-1導入設備'!AP97&lt;&gt;"",'様式第4-1導入設備'!AP97,"")</f>
        <v/>
      </c>
      <c r="AH47" s="49">
        <f>IF('様式第4-1導入設備'!AR97&lt;&gt;"",'様式第4-1導入設備'!AR97,"")</f>
        <v>0</v>
      </c>
      <c r="AI47" s="182" t="str">
        <f>IF('様式第4-1導入設備'!AS97&lt;&gt;"",'様式第4-1導入設備'!AS97,"")</f>
        <v/>
      </c>
      <c r="AJ47" s="182">
        <f>IF('様式第4-1導入設備'!AV97&lt;&gt;"",'様式第4-1導入設備'!AV97,"")</f>
        <v>0</v>
      </c>
      <c r="AK47" s="182" t="str">
        <f>IF('様式第4-1導入設備'!AW97&lt;&gt;"",'様式第4-1導入設備'!AW97,"")</f>
        <v/>
      </c>
      <c r="AL47" s="189"/>
      <c r="AM47" s="49">
        <f>IF('様式第4-1導入設備'!AZ97&lt;&gt;"",'様式第4-1導入設備'!AZ97,"")</f>
        <v>0</v>
      </c>
      <c r="AN47" s="184">
        <f>IF('様式第4-1導入設備'!BA97&lt;&gt;"",'様式第4-1導入設備'!BA97,"")</f>
        <v>0</v>
      </c>
      <c r="AO47" s="184">
        <f>IF('様式第4-1導入設備'!BD97&lt;&gt;"",'様式第4-1導入設備'!BD97,"")</f>
        <v>0</v>
      </c>
      <c r="AP47" s="184">
        <f>IF('様式第4-1導入設備'!BE97&lt;&gt;"",'様式第4-1導入設備'!BE97,"")</f>
        <v>0</v>
      </c>
      <c r="AQ47" s="184">
        <f>IF('様式第4-1導入設備'!BF97&lt;&gt;"",'様式第4-1導入設備'!BF97,"")</f>
        <v>0</v>
      </c>
      <c r="AR47" s="49">
        <f>IF('様式第4-1導入設備'!BH97&lt;&gt;"",'様式第4-1導入設備'!BH97,"")</f>
        <v>0</v>
      </c>
      <c r="AS47" s="184">
        <f>IF('様式第4-1導入設備'!BI97&lt;&gt;"",'様式第4-1導入設備'!BI97,"")</f>
        <v>0</v>
      </c>
      <c r="AT47" s="184">
        <f>IF('様式第4-1導入設備'!BL97&lt;&gt;"",'様式第4-1導入設備'!BL97,"")</f>
        <v>0</v>
      </c>
      <c r="AU47" s="184">
        <f>IF('様式第4-1導入設備'!BM97&lt;&gt;"",'様式第4-1導入設備'!BM97,"")</f>
        <v>0</v>
      </c>
      <c r="AV47" s="157">
        <f>IF('様式第4-1導入設備'!BN97&lt;&gt;"",'様式第4-1導入設備'!BN97,"")</f>
        <v>0</v>
      </c>
      <c r="AW47" s="48">
        <f>IF('様式第4-1導入設備'!BO97&lt;&gt;"",'様式第4-1導入設備'!BO97,"")</f>
        <v>0</v>
      </c>
      <c r="AX47" s="185" t="str">
        <f>IF('様式第4-1導入設備'!BT97&lt;&gt;"",'様式第4-1導入設備'!BT97,"")</f>
        <v/>
      </c>
      <c r="AY47" s="185" t="str">
        <f>IF('様式第4-1導入設備'!BU97&lt;&gt;"",'様式第4-1導入設備'!BU97,"")</f>
        <v/>
      </c>
      <c r="AZ47" s="185" t="str">
        <f>IF('様式第4-1導入設備'!BV97&lt;&gt;"",'様式第4-1導入設備'!BV97,"")</f>
        <v/>
      </c>
      <c r="BA47" s="185" t="str">
        <f>IF('様式第4-1導入設備'!BW97&lt;&gt;"",'様式第4-1導入設備'!BW97,"")</f>
        <v/>
      </c>
      <c r="BB47" s="185" t="str">
        <f>IF('様式第4-1導入設備'!BX97&lt;&gt;"",'様式第4-1導入設備'!BX97,"")</f>
        <v/>
      </c>
      <c r="BC47" s="185" t="str">
        <f>IF('様式第4-1導入設備'!BY97&lt;&gt;"",'様式第4-1導入設備'!BY97,"")</f>
        <v/>
      </c>
      <c r="BD47" s="178" t="str">
        <f>IF('様式第4-1導入設備'!CB97&lt;&gt;"",'様式第4-1導入設備'!CB97,"")</f>
        <v/>
      </c>
      <c r="BE47" s="72"/>
    </row>
    <row r="48" spans="1:57" x14ac:dyDescent="0.55000000000000004">
      <c r="A48" s="72"/>
      <c r="B48" s="40">
        <f t="shared" si="3"/>
        <v>36</v>
      </c>
      <c r="C48" s="173" t="str">
        <f>IF('様式第4-1導入設備'!C98&lt;&gt;"",'様式第4-1導入設備'!C98,"")</f>
        <v/>
      </c>
      <c r="D48" s="173" t="str">
        <f>IF('様式第4-1導入設備'!D98&lt;&gt;"",'様式第4-1導入設備'!D98,"")</f>
        <v/>
      </c>
      <c r="E48" s="174" t="str">
        <f>IF('様式第4-1導入設備'!E98&lt;&gt;"",'様式第4-1導入設備'!E98,"")</f>
        <v/>
      </c>
      <c r="F48" s="174" t="str">
        <f>IF('様式第4-1導入設備'!F98&lt;&gt;"",'様式第4-1導入設備'!F98,"")</f>
        <v/>
      </c>
      <c r="G48" s="139">
        <f t="shared" si="2"/>
        <v>0</v>
      </c>
      <c r="H48" s="175" t="str">
        <f>IF('様式第4-1導入設備'!I98&lt;&gt;"",'様式第4-1導入設備'!I98,"")</f>
        <v/>
      </c>
      <c r="I48" s="48">
        <f>IF('様式第4-1導入設備'!J98&lt;&gt;"",'様式第4-1導入設備'!J98,"")</f>
        <v>0</v>
      </c>
      <c r="J48" s="176" t="str">
        <f>IF('様式第4-1導入設備'!K98&lt;&gt;"",'様式第4-1導入設備'!K98,"")</f>
        <v/>
      </c>
      <c r="K48" s="177" t="str">
        <f>IF('様式第4-1導入設備'!L98&lt;&gt;"",'様式第4-1導入設備'!L98,"")</f>
        <v/>
      </c>
      <c r="L48" s="178" t="str">
        <f>IF('様式第4-1導入設備'!N98&lt;&gt;"",'様式第4-1導入設備'!N98,"")</f>
        <v/>
      </c>
      <c r="M48" s="173" t="str">
        <f>IF('様式第4-1導入設備'!O98&lt;&gt;"",'様式第4-1導入設備'!O98,"")</f>
        <v/>
      </c>
      <c r="N48" s="173" t="str">
        <f>IF('様式第4-1導入設備'!P98&lt;&gt;"",'様式第4-1導入設備'!P98,"")</f>
        <v/>
      </c>
      <c r="O48" s="179" t="str">
        <f>IF('様式第4-1導入設備'!Q98&lt;&gt;"",'様式第4-1導入設備'!Q98,"")</f>
        <v/>
      </c>
      <c r="P48" s="173" t="str">
        <f>IF('様式第4-1導入設備'!R98&lt;&gt;"",'様式第4-1導入設備'!R98,"")</f>
        <v/>
      </c>
      <c r="Q48" s="180" t="str">
        <f>IF('様式第4-1導入設備'!S98&lt;&gt;"",'様式第4-1導入設備'!S98,"")</f>
        <v/>
      </c>
      <c r="R48" s="181" t="str">
        <f>IF('様式第4-1導入設備'!T98&lt;&gt;"",'様式第4-1導入設備'!T98,"")</f>
        <v/>
      </c>
      <c r="S48" s="49">
        <f>IF('様式第4-1導入設備'!U98&lt;&gt;"",'様式第4-1導入設備'!U98,"")</f>
        <v>0</v>
      </c>
      <c r="T48" s="182" t="str">
        <f>IF('様式第4-1導入設備'!V98&lt;&gt;"",'様式第4-1導入設備'!V98,"")</f>
        <v/>
      </c>
      <c r="U48" s="182" t="str">
        <f>IF('様式第4-1導入設備'!Y98&lt;&gt;"",'様式第4-1導入設備'!Y98,"")</f>
        <v/>
      </c>
      <c r="V48" s="182" t="str">
        <f>IF('様式第4-1導入設備'!Z98&lt;&gt;"",'様式第4-1導入設備'!Z98,"")</f>
        <v/>
      </c>
      <c r="W48" s="182" t="str">
        <f>IF('様式第4-1導入設備'!AA98&lt;&gt;"",'様式第4-1導入設備'!AA98,"")</f>
        <v/>
      </c>
      <c r="X48" s="49">
        <f>IF('様式第4-1導入設備'!AC98&lt;&gt;"",'様式第4-1導入設備'!AC98,"")</f>
        <v>0</v>
      </c>
      <c r="Y48" s="182" t="str">
        <f>IF('様式第4-1導入設備'!AD98&lt;&gt;"",'様式第4-1導入設備'!AD98,"")</f>
        <v/>
      </c>
      <c r="Z48" s="182">
        <f>IF('様式第4-1導入設備'!AG98&lt;&gt;"",'様式第4-1導入設備'!AG98,"")</f>
        <v>0</v>
      </c>
      <c r="AA48" s="182" t="str">
        <f>IF('様式第4-1導入設備'!AH98&lt;&gt;"",'様式第4-1導入設備'!AH98,"")</f>
        <v/>
      </c>
      <c r="AB48" s="188"/>
      <c r="AC48" s="49">
        <f>IF('様式第4-1導入設備'!AJ98&lt;&gt;"",'様式第4-1導入設備'!AJ98,"")</f>
        <v>0</v>
      </c>
      <c r="AD48" s="182" t="str">
        <f>IF('様式第4-1導入設備'!AK98&lt;&gt;"",'様式第4-1導入設備'!AK98,"")</f>
        <v/>
      </c>
      <c r="AE48" s="182" t="str">
        <f>IF('様式第4-1導入設備'!AN98&lt;&gt;"",'様式第4-1導入設備'!AN98,"")</f>
        <v/>
      </c>
      <c r="AF48" s="182" t="str">
        <f>IF('様式第4-1導入設備'!AO98&lt;&gt;"",'様式第4-1導入設備'!AO98,"")</f>
        <v/>
      </c>
      <c r="AG48" s="182" t="str">
        <f>IF('様式第4-1導入設備'!AP98&lt;&gt;"",'様式第4-1導入設備'!AP98,"")</f>
        <v/>
      </c>
      <c r="AH48" s="49">
        <f>IF('様式第4-1導入設備'!AR98&lt;&gt;"",'様式第4-1導入設備'!AR98,"")</f>
        <v>0</v>
      </c>
      <c r="AI48" s="182" t="str">
        <f>IF('様式第4-1導入設備'!AS98&lt;&gt;"",'様式第4-1導入設備'!AS98,"")</f>
        <v/>
      </c>
      <c r="AJ48" s="182">
        <f>IF('様式第4-1導入設備'!AV98&lt;&gt;"",'様式第4-1導入設備'!AV98,"")</f>
        <v>0</v>
      </c>
      <c r="AK48" s="182" t="str">
        <f>IF('様式第4-1導入設備'!AW98&lt;&gt;"",'様式第4-1導入設備'!AW98,"")</f>
        <v/>
      </c>
      <c r="AL48" s="189"/>
      <c r="AM48" s="49">
        <f>IF('様式第4-1導入設備'!AZ98&lt;&gt;"",'様式第4-1導入設備'!AZ98,"")</f>
        <v>0</v>
      </c>
      <c r="AN48" s="184">
        <f>IF('様式第4-1導入設備'!BA98&lt;&gt;"",'様式第4-1導入設備'!BA98,"")</f>
        <v>0</v>
      </c>
      <c r="AO48" s="184">
        <f>IF('様式第4-1導入設備'!BD98&lt;&gt;"",'様式第4-1導入設備'!BD98,"")</f>
        <v>0</v>
      </c>
      <c r="AP48" s="184">
        <f>IF('様式第4-1導入設備'!BE98&lt;&gt;"",'様式第4-1導入設備'!BE98,"")</f>
        <v>0</v>
      </c>
      <c r="AQ48" s="184">
        <f>IF('様式第4-1導入設備'!BF98&lt;&gt;"",'様式第4-1導入設備'!BF98,"")</f>
        <v>0</v>
      </c>
      <c r="AR48" s="49">
        <f>IF('様式第4-1導入設備'!BH98&lt;&gt;"",'様式第4-1導入設備'!BH98,"")</f>
        <v>0</v>
      </c>
      <c r="AS48" s="184">
        <f>IF('様式第4-1導入設備'!BI98&lt;&gt;"",'様式第4-1導入設備'!BI98,"")</f>
        <v>0</v>
      </c>
      <c r="AT48" s="184">
        <f>IF('様式第4-1導入設備'!BL98&lt;&gt;"",'様式第4-1導入設備'!BL98,"")</f>
        <v>0</v>
      </c>
      <c r="AU48" s="184">
        <f>IF('様式第4-1導入設備'!BM98&lt;&gt;"",'様式第4-1導入設備'!BM98,"")</f>
        <v>0</v>
      </c>
      <c r="AV48" s="157">
        <f>IF('様式第4-1導入設備'!BN98&lt;&gt;"",'様式第4-1導入設備'!BN98,"")</f>
        <v>0</v>
      </c>
      <c r="AW48" s="48">
        <f>IF('様式第4-1導入設備'!BO98&lt;&gt;"",'様式第4-1導入設備'!BO98,"")</f>
        <v>0</v>
      </c>
      <c r="AX48" s="185" t="str">
        <f>IF('様式第4-1導入設備'!BT98&lt;&gt;"",'様式第4-1導入設備'!BT98,"")</f>
        <v/>
      </c>
      <c r="AY48" s="185" t="str">
        <f>IF('様式第4-1導入設備'!BU98&lt;&gt;"",'様式第4-1導入設備'!BU98,"")</f>
        <v/>
      </c>
      <c r="AZ48" s="185" t="str">
        <f>IF('様式第4-1導入設備'!BV98&lt;&gt;"",'様式第4-1導入設備'!BV98,"")</f>
        <v/>
      </c>
      <c r="BA48" s="185" t="str">
        <f>IF('様式第4-1導入設備'!BW98&lt;&gt;"",'様式第4-1導入設備'!BW98,"")</f>
        <v/>
      </c>
      <c r="BB48" s="185" t="str">
        <f>IF('様式第4-1導入設備'!BX98&lt;&gt;"",'様式第4-1導入設備'!BX98,"")</f>
        <v/>
      </c>
      <c r="BC48" s="185" t="str">
        <f>IF('様式第4-1導入設備'!BY98&lt;&gt;"",'様式第4-1導入設備'!BY98,"")</f>
        <v/>
      </c>
      <c r="BD48" s="178" t="str">
        <f>IF('様式第4-1導入設備'!CB98&lt;&gt;"",'様式第4-1導入設備'!CB98,"")</f>
        <v/>
      </c>
      <c r="BE48" s="72"/>
    </row>
    <row r="49" spans="1:57" x14ac:dyDescent="0.55000000000000004">
      <c r="A49" s="72"/>
      <c r="B49" s="40">
        <f t="shared" si="3"/>
        <v>37</v>
      </c>
      <c r="C49" s="173" t="str">
        <f>IF('様式第4-1導入設備'!C99&lt;&gt;"",'様式第4-1導入設備'!C99,"")</f>
        <v/>
      </c>
      <c r="D49" s="173" t="str">
        <f>IF('様式第4-1導入設備'!D99&lt;&gt;"",'様式第4-1導入設備'!D99,"")</f>
        <v/>
      </c>
      <c r="E49" s="174" t="str">
        <f>IF('様式第4-1導入設備'!E99&lt;&gt;"",'様式第4-1導入設備'!E99,"")</f>
        <v/>
      </c>
      <c r="F49" s="174" t="str">
        <f>IF('様式第4-1導入設備'!F99&lt;&gt;"",'様式第4-1導入設備'!F99,"")</f>
        <v/>
      </c>
      <c r="G49" s="139">
        <f t="shared" si="2"/>
        <v>0</v>
      </c>
      <c r="H49" s="175" t="str">
        <f>IF('様式第4-1導入設備'!I99&lt;&gt;"",'様式第4-1導入設備'!I99,"")</f>
        <v/>
      </c>
      <c r="I49" s="48">
        <f>IF('様式第4-1導入設備'!J99&lt;&gt;"",'様式第4-1導入設備'!J99,"")</f>
        <v>0</v>
      </c>
      <c r="J49" s="176" t="str">
        <f>IF('様式第4-1導入設備'!K99&lt;&gt;"",'様式第4-1導入設備'!K99,"")</f>
        <v/>
      </c>
      <c r="K49" s="177" t="str">
        <f>IF('様式第4-1導入設備'!L99&lt;&gt;"",'様式第4-1導入設備'!L99,"")</f>
        <v/>
      </c>
      <c r="L49" s="178" t="str">
        <f>IF('様式第4-1導入設備'!N99&lt;&gt;"",'様式第4-1導入設備'!N99,"")</f>
        <v/>
      </c>
      <c r="M49" s="173" t="str">
        <f>IF('様式第4-1導入設備'!O99&lt;&gt;"",'様式第4-1導入設備'!O99,"")</f>
        <v/>
      </c>
      <c r="N49" s="173" t="str">
        <f>IF('様式第4-1導入設備'!P99&lt;&gt;"",'様式第4-1導入設備'!P99,"")</f>
        <v/>
      </c>
      <c r="O49" s="179" t="str">
        <f>IF('様式第4-1導入設備'!Q99&lt;&gt;"",'様式第4-1導入設備'!Q99,"")</f>
        <v/>
      </c>
      <c r="P49" s="173" t="str">
        <f>IF('様式第4-1導入設備'!R99&lt;&gt;"",'様式第4-1導入設備'!R99,"")</f>
        <v/>
      </c>
      <c r="Q49" s="180" t="str">
        <f>IF('様式第4-1導入設備'!S99&lt;&gt;"",'様式第4-1導入設備'!S99,"")</f>
        <v/>
      </c>
      <c r="R49" s="181" t="str">
        <f>IF('様式第4-1導入設備'!T99&lt;&gt;"",'様式第4-1導入設備'!T99,"")</f>
        <v/>
      </c>
      <c r="S49" s="49">
        <f>IF('様式第4-1導入設備'!U99&lt;&gt;"",'様式第4-1導入設備'!U99,"")</f>
        <v>0</v>
      </c>
      <c r="T49" s="182" t="str">
        <f>IF('様式第4-1導入設備'!V99&lt;&gt;"",'様式第4-1導入設備'!V99,"")</f>
        <v/>
      </c>
      <c r="U49" s="182" t="str">
        <f>IF('様式第4-1導入設備'!Y99&lt;&gt;"",'様式第4-1導入設備'!Y99,"")</f>
        <v/>
      </c>
      <c r="V49" s="182" t="str">
        <f>IF('様式第4-1導入設備'!Z99&lt;&gt;"",'様式第4-1導入設備'!Z99,"")</f>
        <v/>
      </c>
      <c r="W49" s="182" t="str">
        <f>IF('様式第4-1導入設備'!AA99&lt;&gt;"",'様式第4-1導入設備'!AA99,"")</f>
        <v/>
      </c>
      <c r="X49" s="49">
        <f>IF('様式第4-1導入設備'!AC99&lt;&gt;"",'様式第4-1導入設備'!AC99,"")</f>
        <v>0</v>
      </c>
      <c r="Y49" s="182" t="str">
        <f>IF('様式第4-1導入設備'!AD99&lt;&gt;"",'様式第4-1導入設備'!AD99,"")</f>
        <v/>
      </c>
      <c r="Z49" s="182">
        <f>IF('様式第4-1導入設備'!AG99&lt;&gt;"",'様式第4-1導入設備'!AG99,"")</f>
        <v>0</v>
      </c>
      <c r="AA49" s="182" t="str">
        <f>IF('様式第4-1導入設備'!AH99&lt;&gt;"",'様式第4-1導入設備'!AH99,"")</f>
        <v/>
      </c>
      <c r="AB49" s="188"/>
      <c r="AC49" s="49">
        <f>IF('様式第4-1導入設備'!AJ99&lt;&gt;"",'様式第4-1導入設備'!AJ99,"")</f>
        <v>0</v>
      </c>
      <c r="AD49" s="182" t="str">
        <f>IF('様式第4-1導入設備'!AK99&lt;&gt;"",'様式第4-1導入設備'!AK99,"")</f>
        <v/>
      </c>
      <c r="AE49" s="182" t="str">
        <f>IF('様式第4-1導入設備'!AN99&lt;&gt;"",'様式第4-1導入設備'!AN99,"")</f>
        <v/>
      </c>
      <c r="AF49" s="182" t="str">
        <f>IF('様式第4-1導入設備'!AO99&lt;&gt;"",'様式第4-1導入設備'!AO99,"")</f>
        <v/>
      </c>
      <c r="AG49" s="182" t="str">
        <f>IF('様式第4-1導入設備'!AP99&lt;&gt;"",'様式第4-1導入設備'!AP99,"")</f>
        <v/>
      </c>
      <c r="AH49" s="49">
        <f>IF('様式第4-1導入設備'!AR99&lt;&gt;"",'様式第4-1導入設備'!AR99,"")</f>
        <v>0</v>
      </c>
      <c r="AI49" s="182" t="str">
        <f>IF('様式第4-1導入設備'!AS99&lt;&gt;"",'様式第4-1導入設備'!AS99,"")</f>
        <v/>
      </c>
      <c r="AJ49" s="182">
        <f>IF('様式第4-1導入設備'!AV99&lt;&gt;"",'様式第4-1導入設備'!AV99,"")</f>
        <v>0</v>
      </c>
      <c r="AK49" s="182" t="str">
        <f>IF('様式第4-1導入設備'!AW99&lt;&gt;"",'様式第4-1導入設備'!AW99,"")</f>
        <v/>
      </c>
      <c r="AL49" s="189"/>
      <c r="AM49" s="49">
        <f>IF('様式第4-1導入設備'!AZ99&lt;&gt;"",'様式第4-1導入設備'!AZ99,"")</f>
        <v>0</v>
      </c>
      <c r="AN49" s="184">
        <f>IF('様式第4-1導入設備'!BA99&lt;&gt;"",'様式第4-1導入設備'!BA99,"")</f>
        <v>0</v>
      </c>
      <c r="AO49" s="184">
        <f>IF('様式第4-1導入設備'!BD99&lt;&gt;"",'様式第4-1導入設備'!BD99,"")</f>
        <v>0</v>
      </c>
      <c r="AP49" s="184">
        <f>IF('様式第4-1導入設備'!BE99&lt;&gt;"",'様式第4-1導入設備'!BE99,"")</f>
        <v>0</v>
      </c>
      <c r="AQ49" s="184">
        <f>IF('様式第4-1導入設備'!BF99&lt;&gt;"",'様式第4-1導入設備'!BF99,"")</f>
        <v>0</v>
      </c>
      <c r="AR49" s="49">
        <f>IF('様式第4-1導入設備'!BH99&lt;&gt;"",'様式第4-1導入設備'!BH99,"")</f>
        <v>0</v>
      </c>
      <c r="AS49" s="184">
        <f>IF('様式第4-1導入設備'!BI99&lt;&gt;"",'様式第4-1導入設備'!BI99,"")</f>
        <v>0</v>
      </c>
      <c r="AT49" s="184">
        <f>IF('様式第4-1導入設備'!BL99&lt;&gt;"",'様式第4-1導入設備'!BL99,"")</f>
        <v>0</v>
      </c>
      <c r="AU49" s="184">
        <f>IF('様式第4-1導入設備'!BM99&lt;&gt;"",'様式第4-1導入設備'!BM99,"")</f>
        <v>0</v>
      </c>
      <c r="AV49" s="157">
        <f>IF('様式第4-1導入設備'!BN99&lt;&gt;"",'様式第4-1導入設備'!BN99,"")</f>
        <v>0</v>
      </c>
      <c r="AW49" s="48">
        <f>IF('様式第4-1導入設備'!BO99&lt;&gt;"",'様式第4-1導入設備'!BO99,"")</f>
        <v>0</v>
      </c>
      <c r="AX49" s="185" t="str">
        <f>IF('様式第4-1導入設備'!BT99&lt;&gt;"",'様式第4-1導入設備'!BT99,"")</f>
        <v/>
      </c>
      <c r="AY49" s="185" t="str">
        <f>IF('様式第4-1導入設備'!BU99&lt;&gt;"",'様式第4-1導入設備'!BU99,"")</f>
        <v/>
      </c>
      <c r="AZ49" s="185" t="str">
        <f>IF('様式第4-1導入設備'!BV99&lt;&gt;"",'様式第4-1導入設備'!BV99,"")</f>
        <v/>
      </c>
      <c r="BA49" s="185" t="str">
        <f>IF('様式第4-1導入設備'!BW99&lt;&gt;"",'様式第4-1導入設備'!BW99,"")</f>
        <v/>
      </c>
      <c r="BB49" s="185" t="str">
        <f>IF('様式第4-1導入設備'!BX99&lt;&gt;"",'様式第4-1導入設備'!BX99,"")</f>
        <v/>
      </c>
      <c r="BC49" s="185" t="str">
        <f>IF('様式第4-1導入設備'!BY99&lt;&gt;"",'様式第4-1導入設備'!BY99,"")</f>
        <v/>
      </c>
      <c r="BD49" s="178" t="str">
        <f>IF('様式第4-1導入設備'!CB99&lt;&gt;"",'様式第4-1導入設備'!CB99,"")</f>
        <v/>
      </c>
      <c r="BE49" s="72"/>
    </row>
    <row r="50" spans="1:57" x14ac:dyDescent="0.55000000000000004">
      <c r="A50" s="72"/>
      <c r="B50" s="40">
        <f t="shared" si="3"/>
        <v>38</v>
      </c>
      <c r="C50" s="173" t="str">
        <f>IF('様式第4-1導入設備'!C100&lt;&gt;"",'様式第4-1導入設備'!C100,"")</f>
        <v/>
      </c>
      <c r="D50" s="173" t="str">
        <f>IF('様式第4-1導入設備'!D100&lt;&gt;"",'様式第4-1導入設備'!D100,"")</f>
        <v/>
      </c>
      <c r="E50" s="174" t="str">
        <f>IF('様式第4-1導入設備'!E100&lt;&gt;"",'様式第4-1導入設備'!E100,"")</f>
        <v/>
      </c>
      <c r="F50" s="174" t="str">
        <f>IF('様式第4-1導入設備'!F100&lt;&gt;"",'様式第4-1導入設備'!F100,"")</f>
        <v/>
      </c>
      <c r="G50" s="139">
        <f t="shared" si="2"/>
        <v>0</v>
      </c>
      <c r="H50" s="175" t="str">
        <f>IF('様式第4-1導入設備'!I100&lt;&gt;"",'様式第4-1導入設備'!I100,"")</f>
        <v/>
      </c>
      <c r="I50" s="48">
        <f>IF('様式第4-1導入設備'!J100&lt;&gt;"",'様式第4-1導入設備'!J100,"")</f>
        <v>0</v>
      </c>
      <c r="J50" s="176" t="str">
        <f>IF('様式第4-1導入設備'!K100&lt;&gt;"",'様式第4-1導入設備'!K100,"")</f>
        <v/>
      </c>
      <c r="K50" s="177" t="str">
        <f>IF('様式第4-1導入設備'!L100&lt;&gt;"",'様式第4-1導入設備'!L100,"")</f>
        <v/>
      </c>
      <c r="L50" s="178" t="str">
        <f>IF('様式第4-1導入設備'!N100&lt;&gt;"",'様式第4-1導入設備'!N100,"")</f>
        <v/>
      </c>
      <c r="M50" s="173" t="str">
        <f>IF('様式第4-1導入設備'!O100&lt;&gt;"",'様式第4-1導入設備'!O100,"")</f>
        <v/>
      </c>
      <c r="N50" s="173" t="str">
        <f>IF('様式第4-1導入設備'!P100&lt;&gt;"",'様式第4-1導入設備'!P100,"")</f>
        <v/>
      </c>
      <c r="O50" s="179" t="str">
        <f>IF('様式第4-1導入設備'!Q100&lt;&gt;"",'様式第4-1導入設備'!Q100,"")</f>
        <v/>
      </c>
      <c r="P50" s="173" t="str">
        <f>IF('様式第4-1導入設備'!R100&lt;&gt;"",'様式第4-1導入設備'!R100,"")</f>
        <v/>
      </c>
      <c r="Q50" s="180" t="str">
        <f>IF('様式第4-1導入設備'!S100&lt;&gt;"",'様式第4-1導入設備'!S100,"")</f>
        <v/>
      </c>
      <c r="R50" s="181" t="str">
        <f>IF('様式第4-1導入設備'!T100&lt;&gt;"",'様式第4-1導入設備'!T100,"")</f>
        <v/>
      </c>
      <c r="S50" s="49">
        <f>IF('様式第4-1導入設備'!U100&lt;&gt;"",'様式第4-1導入設備'!U100,"")</f>
        <v>0</v>
      </c>
      <c r="T50" s="182" t="str">
        <f>IF('様式第4-1導入設備'!V100&lt;&gt;"",'様式第4-1導入設備'!V100,"")</f>
        <v/>
      </c>
      <c r="U50" s="182" t="str">
        <f>IF('様式第4-1導入設備'!Y100&lt;&gt;"",'様式第4-1導入設備'!Y100,"")</f>
        <v/>
      </c>
      <c r="V50" s="182" t="str">
        <f>IF('様式第4-1導入設備'!Z100&lt;&gt;"",'様式第4-1導入設備'!Z100,"")</f>
        <v/>
      </c>
      <c r="W50" s="182" t="str">
        <f>IF('様式第4-1導入設備'!AA100&lt;&gt;"",'様式第4-1導入設備'!AA100,"")</f>
        <v/>
      </c>
      <c r="X50" s="49">
        <f>IF('様式第4-1導入設備'!AC100&lt;&gt;"",'様式第4-1導入設備'!AC100,"")</f>
        <v>0</v>
      </c>
      <c r="Y50" s="182" t="str">
        <f>IF('様式第4-1導入設備'!AD100&lt;&gt;"",'様式第4-1導入設備'!AD100,"")</f>
        <v/>
      </c>
      <c r="Z50" s="182">
        <f>IF('様式第4-1導入設備'!AG100&lt;&gt;"",'様式第4-1導入設備'!AG100,"")</f>
        <v>0</v>
      </c>
      <c r="AA50" s="182" t="str">
        <f>IF('様式第4-1導入設備'!AH100&lt;&gt;"",'様式第4-1導入設備'!AH100,"")</f>
        <v/>
      </c>
      <c r="AB50" s="188"/>
      <c r="AC50" s="49">
        <f>IF('様式第4-1導入設備'!AJ100&lt;&gt;"",'様式第4-1導入設備'!AJ100,"")</f>
        <v>0</v>
      </c>
      <c r="AD50" s="182" t="str">
        <f>IF('様式第4-1導入設備'!AK100&lt;&gt;"",'様式第4-1導入設備'!AK100,"")</f>
        <v/>
      </c>
      <c r="AE50" s="182" t="str">
        <f>IF('様式第4-1導入設備'!AN100&lt;&gt;"",'様式第4-1導入設備'!AN100,"")</f>
        <v/>
      </c>
      <c r="AF50" s="182" t="str">
        <f>IF('様式第4-1導入設備'!AO100&lt;&gt;"",'様式第4-1導入設備'!AO100,"")</f>
        <v/>
      </c>
      <c r="AG50" s="182" t="str">
        <f>IF('様式第4-1導入設備'!AP100&lt;&gt;"",'様式第4-1導入設備'!AP100,"")</f>
        <v/>
      </c>
      <c r="AH50" s="49">
        <f>IF('様式第4-1導入設備'!AR100&lt;&gt;"",'様式第4-1導入設備'!AR100,"")</f>
        <v>0</v>
      </c>
      <c r="AI50" s="182" t="str">
        <f>IF('様式第4-1導入設備'!AS100&lt;&gt;"",'様式第4-1導入設備'!AS100,"")</f>
        <v/>
      </c>
      <c r="AJ50" s="182">
        <f>IF('様式第4-1導入設備'!AV100&lt;&gt;"",'様式第4-1導入設備'!AV100,"")</f>
        <v>0</v>
      </c>
      <c r="AK50" s="182" t="str">
        <f>IF('様式第4-1導入設備'!AW100&lt;&gt;"",'様式第4-1導入設備'!AW100,"")</f>
        <v/>
      </c>
      <c r="AL50" s="189"/>
      <c r="AM50" s="49">
        <f>IF('様式第4-1導入設備'!AZ100&lt;&gt;"",'様式第4-1導入設備'!AZ100,"")</f>
        <v>0</v>
      </c>
      <c r="AN50" s="184">
        <f>IF('様式第4-1導入設備'!BA100&lt;&gt;"",'様式第4-1導入設備'!BA100,"")</f>
        <v>0</v>
      </c>
      <c r="AO50" s="184">
        <f>IF('様式第4-1導入設備'!BD100&lt;&gt;"",'様式第4-1導入設備'!BD100,"")</f>
        <v>0</v>
      </c>
      <c r="AP50" s="184">
        <f>IF('様式第4-1導入設備'!BE100&lt;&gt;"",'様式第4-1導入設備'!BE100,"")</f>
        <v>0</v>
      </c>
      <c r="AQ50" s="184">
        <f>IF('様式第4-1導入設備'!BF100&lt;&gt;"",'様式第4-1導入設備'!BF100,"")</f>
        <v>0</v>
      </c>
      <c r="AR50" s="49">
        <f>IF('様式第4-1導入設備'!BH100&lt;&gt;"",'様式第4-1導入設備'!BH100,"")</f>
        <v>0</v>
      </c>
      <c r="AS50" s="184">
        <f>IF('様式第4-1導入設備'!BI100&lt;&gt;"",'様式第4-1導入設備'!BI100,"")</f>
        <v>0</v>
      </c>
      <c r="AT50" s="184">
        <f>IF('様式第4-1導入設備'!BL100&lt;&gt;"",'様式第4-1導入設備'!BL100,"")</f>
        <v>0</v>
      </c>
      <c r="AU50" s="184">
        <f>IF('様式第4-1導入設備'!BM100&lt;&gt;"",'様式第4-1導入設備'!BM100,"")</f>
        <v>0</v>
      </c>
      <c r="AV50" s="157">
        <f>IF('様式第4-1導入設備'!BN100&lt;&gt;"",'様式第4-1導入設備'!BN100,"")</f>
        <v>0</v>
      </c>
      <c r="AW50" s="48">
        <f>IF('様式第4-1導入設備'!BO100&lt;&gt;"",'様式第4-1導入設備'!BO100,"")</f>
        <v>0</v>
      </c>
      <c r="AX50" s="185" t="str">
        <f>IF('様式第4-1導入設備'!BT100&lt;&gt;"",'様式第4-1導入設備'!BT100,"")</f>
        <v/>
      </c>
      <c r="AY50" s="185" t="str">
        <f>IF('様式第4-1導入設備'!BU100&lt;&gt;"",'様式第4-1導入設備'!BU100,"")</f>
        <v/>
      </c>
      <c r="AZ50" s="185" t="str">
        <f>IF('様式第4-1導入設備'!BV100&lt;&gt;"",'様式第4-1導入設備'!BV100,"")</f>
        <v/>
      </c>
      <c r="BA50" s="185" t="str">
        <f>IF('様式第4-1導入設備'!BW100&lt;&gt;"",'様式第4-1導入設備'!BW100,"")</f>
        <v/>
      </c>
      <c r="BB50" s="185" t="str">
        <f>IF('様式第4-1導入設備'!BX100&lt;&gt;"",'様式第4-1導入設備'!BX100,"")</f>
        <v/>
      </c>
      <c r="BC50" s="185" t="str">
        <f>IF('様式第4-1導入設備'!BY100&lt;&gt;"",'様式第4-1導入設備'!BY100,"")</f>
        <v/>
      </c>
      <c r="BD50" s="178" t="str">
        <f>IF('様式第4-1導入設備'!CB100&lt;&gt;"",'様式第4-1導入設備'!CB100,"")</f>
        <v/>
      </c>
      <c r="BE50" s="72"/>
    </row>
    <row r="51" spans="1:57" x14ac:dyDescent="0.55000000000000004">
      <c r="A51" s="72"/>
      <c r="B51" s="40">
        <f t="shared" si="3"/>
        <v>39</v>
      </c>
      <c r="C51" s="173" t="str">
        <f>IF('様式第4-1導入設備'!C101&lt;&gt;"",'様式第4-1導入設備'!C101,"")</f>
        <v/>
      </c>
      <c r="D51" s="173" t="str">
        <f>IF('様式第4-1導入設備'!D101&lt;&gt;"",'様式第4-1導入設備'!D101,"")</f>
        <v/>
      </c>
      <c r="E51" s="174" t="str">
        <f>IF('様式第4-1導入設備'!E101&lt;&gt;"",'様式第4-1導入設備'!E101,"")</f>
        <v/>
      </c>
      <c r="F51" s="174" t="str">
        <f>IF('様式第4-1導入設備'!F101&lt;&gt;"",'様式第4-1導入設備'!F101,"")</f>
        <v/>
      </c>
      <c r="G51" s="139">
        <f t="shared" si="2"/>
        <v>0</v>
      </c>
      <c r="H51" s="175" t="str">
        <f>IF('様式第4-1導入設備'!I101&lt;&gt;"",'様式第4-1導入設備'!I101,"")</f>
        <v/>
      </c>
      <c r="I51" s="48">
        <f>IF('様式第4-1導入設備'!J101&lt;&gt;"",'様式第4-1導入設備'!J101,"")</f>
        <v>0</v>
      </c>
      <c r="J51" s="176" t="str">
        <f>IF('様式第4-1導入設備'!K101&lt;&gt;"",'様式第4-1導入設備'!K101,"")</f>
        <v/>
      </c>
      <c r="K51" s="177" t="str">
        <f>IF('様式第4-1導入設備'!L101&lt;&gt;"",'様式第4-1導入設備'!L101,"")</f>
        <v/>
      </c>
      <c r="L51" s="178" t="str">
        <f>IF('様式第4-1導入設備'!N101&lt;&gt;"",'様式第4-1導入設備'!N101,"")</f>
        <v/>
      </c>
      <c r="M51" s="173" t="str">
        <f>IF('様式第4-1導入設備'!O101&lt;&gt;"",'様式第4-1導入設備'!O101,"")</f>
        <v/>
      </c>
      <c r="N51" s="173" t="str">
        <f>IF('様式第4-1導入設備'!P101&lt;&gt;"",'様式第4-1導入設備'!P101,"")</f>
        <v/>
      </c>
      <c r="O51" s="179" t="str">
        <f>IF('様式第4-1導入設備'!Q101&lt;&gt;"",'様式第4-1導入設備'!Q101,"")</f>
        <v/>
      </c>
      <c r="P51" s="173" t="str">
        <f>IF('様式第4-1導入設備'!R101&lt;&gt;"",'様式第4-1導入設備'!R101,"")</f>
        <v/>
      </c>
      <c r="Q51" s="180" t="str">
        <f>IF('様式第4-1導入設備'!S101&lt;&gt;"",'様式第4-1導入設備'!S101,"")</f>
        <v/>
      </c>
      <c r="R51" s="181" t="str">
        <f>IF('様式第4-1導入設備'!T101&lt;&gt;"",'様式第4-1導入設備'!T101,"")</f>
        <v/>
      </c>
      <c r="S51" s="49">
        <f>IF('様式第4-1導入設備'!U101&lt;&gt;"",'様式第4-1導入設備'!U101,"")</f>
        <v>0</v>
      </c>
      <c r="T51" s="182" t="str">
        <f>IF('様式第4-1導入設備'!V101&lt;&gt;"",'様式第4-1導入設備'!V101,"")</f>
        <v/>
      </c>
      <c r="U51" s="182" t="str">
        <f>IF('様式第4-1導入設備'!Y101&lt;&gt;"",'様式第4-1導入設備'!Y101,"")</f>
        <v/>
      </c>
      <c r="V51" s="182" t="str">
        <f>IF('様式第4-1導入設備'!Z101&lt;&gt;"",'様式第4-1導入設備'!Z101,"")</f>
        <v/>
      </c>
      <c r="W51" s="182" t="str">
        <f>IF('様式第4-1導入設備'!AA101&lt;&gt;"",'様式第4-1導入設備'!AA101,"")</f>
        <v/>
      </c>
      <c r="X51" s="49">
        <f>IF('様式第4-1導入設備'!AC101&lt;&gt;"",'様式第4-1導入設備'!AC101,"")</f>
        <v>0</v>
      </c>
      <c r="Y51" s="182" t="str">
        <f>IF('様式第4-1導入設備'!AD101&lt;&gt;"",'様式第4-1導入設備'!AD101,"")</f>
        <v/>
      </c>
      <c r="Z51" s="182">
        <f>IF('様式第4-1導入設備'!AG101&lt;&gt;"",'様式第4-1導入設備'!AG101,"")</f>
        <v>0</v>
      </c>
      <c r="AA51" s="182" t="str">
        <f>IF('様式第4-1導入設備'!AH101&lt;&gt;"",'様式第4-1導入設備'!AH101,"")</f>
        <v/>
      </c>
      <c r="AB51" s="188"/>
      <c r="AC51" s="49">
        <f>IF('様式第4-1導入設備'!AJ101&lt;&gt;"",'様式第4-1導入設備'!AJ101,"")</f>
        <v>0</v>
      </c>
      <c r="AD51" s="182" t="str">
        <f>IF('様式第4-1導入設備'!AK101&lt;&gt;"",'様式第4-1導入設備'!AK101,"")</f>
        <v/>
      </c>
      <c r="AE51" s="182" t="str">
        <f>IF('様式第4-1導入設備'!AN101&lt;&gt;"",'様式第4-1導入設備'!AN101,"")</f>
        <v/>
      </c>
      <c r="AF51" s="182" t="str">
        <f>IF('様式第4-1導入設備'!AO101&lt;&gt;"",'様式第4-1導入設備'!AO101,"")</f>
        <v/>
      </c>
      <c r="AG51" s="182" t="str">
        <f>IF('様式第4-1導入設備'!AP101&lt;&gt;"",'様式第4-1導入設備'!AP101,"")</f>
        <v/>
      </c>
      <c r="AH51" s="49">
        <f>IF('様式第4-1導入設備'!AR101&lt;&gt;"",'様式第4-1導入設備'!AR101,"")</f>
        <v>0</v>
      </c>
      <c r="AI51" s="182" t="str">
        <f>IF('様式第4-1導入設備'!AS101&lt;&gt;"",'様式第4-1導入設備'!AS101,"")</f>
        <v/>
      </c>
      <c r="AJ51" s="182">
        <f>IF('様式第4-1導入設備'!AV101&lt;&gt;"",'様式第4-1導入設備'!AV101,"")</f>
        <v>0</v>
      </c>
      <c r="AK51" s="182" t="str">
        <f>IF('様式第4-1導入設備'!AW101&lt;&gt;"",'様式第4-1導入設備'!AW101,"")</f>
        <v/>
      </c>
      <c r="AL51" s="189"/>
      <c r="AM51" s="49">
        <f>IF('様式第4-1導入設備'!AZ101&lt;&gt;"",'様式第4-1導入設備'!AZ101,"")</f>
        <v>0</v>
      </c>
      <c r="AN51" s="184">
        <f>IF('様式第4-1導入設備'!BA101&lt;&gt;"",'様式第4-1導入設備'!BA101,"")</f>
        <v>0</v>
      </c>
      <c r="AO51" s="184">
        <f>IF('様式第4-1導入設備'!BD101&lt;&gt;"",'様式第4-1導入設備'!BD101,"")</f>
        <v>0</v>
      </c>
      <c r="AP51" s="184">
        <f>IF('様式第4-1導入設備'!BE101&lt;&gt;"",'様式第4-1導入設備'!BE101,"")</f>
        <v>0</v>
      </c>
      <c r="AQ51" s="184">
        <f>IF('様式第4-1導入設備'!BF101&lt;&gt;"",'様式第4-1導入設備'!BF101,"")</f>
        <v>0</v>
      </c>
      <c r="AR51" s="49">
        <f>IF('様式第4-1導入設備'!BH101&lt;&gt;"",'様式第4-1導入設備'!BH101,"")</f>
        <v>0</v>
      </c>
      <c r="AS51" s="184">
        <f>IF('様式第4-1導入設備'!BI101&lt;&gt;"",'様式第4-1導入設備'!BI101,"")</f>
        <v>0</v>
      </c>
      <c r="AT51" s="184">
        <f>IF('様式第4-1導入設備'!BL101&lt;&gt;"",'様式第4-1導入設備'!BL101,"")</f>
        <v>0</v>
      </c>
      <c r="AU51" s="184">
        <f>IF('様式第4-1導入設備'!BM101&lt;&gt;"",'様式第4-1導入設備'!BM101,"")</f>
        <v>0</v>
      </c>
      <c r="AV51" s="157">
        <f>IF('様式第4-1導入設備'!BN101&lt;&gt;"",'様式第4-1導入設備'!BN101,"")</f>
        <v>0</v>
      </c>
      <c r="AW51" s="48">
        <f>IF('様式第4-1導入設備'!BO101&lt;&gt;"",'様式第4-1導入設備'!BO101,"")</f>
        <v>0</v>
      </c>
      <c r="AX51" s="185" t="str">
        <f>IF('様式第4-1導入設備'!BT101&lt;&gt;"",'様式第4-1導入設備'!BT101,"")</f>
        <v/>
      </c>
      <c r="AY51" s="185" t="str">
        <f>IF('様式第4-1導入設備'!BU101&lt;&gt;"",'様式第4-1導入設備'!BU101,"")</f>
        <v/>
      </c>
      <c r="AZ51" s="185" t="str">
        <f>IF('様式第4-1導入設備'!BV101&lt;&gt;"",'様式第4-1導入設備'!BV101,"")</f>
        <v/>
      </c>
      <c r="BA51" s="185" t="str">
        <f>IF('様式第4-1導入設備'!BW101&lt;&gt;"",'様式第4-1導入設備'!BW101,"")</f>
        <v/>
      </c>
      <c r="BB51" s="185" t="str">
        <f>IF('様式第4-1導入設備'!BX101&lt;&gt;"",'様式第4-1導入設備'!BX101,"")</f>
        <v/>
      </c>
      <c r="BC51" s="185" t="str">
        <f>IF('様式第4-1導入設備'!BY101&lt;&gt;"",'様式第4-1導入設備'!BY101,"")</f>
        <v/>
      </c>
      <c r="BD51" s="178" t="str">
        <f>IF('様式第4-1導入設備'!CB101&lt;&gt;"",'様式第4-1導入設備'!CB101,"")</f>
        <v/>
      </c>
      <c r="BE51" s="72"/>
    </row>
    <row r="52" spans="1:57" x14ac:dyDescent="0.55000000000000004">
      <c r="A52" s="72"/>
      <c r="B52" s="40">
        <f t="shared" si="3"/>
        <v>40</v>
      </c>
      <c r="C52" s="173" t="str">
        <f>IF('様式第4-1導入設備'!C102&lt;&gt;"",'様式第4-1導入設備'!C102,"")</f>
        <v/>
      </c>
      <c r="D52" s="173" t="str">
        <f>IF('様式第4-1導入設備'!D102&lt;&gt;"",'様式第4-1導入設備'!D102,"")</f>
        <v/>
      </c>
      <c r="E52" s="174" t="str">
        <f>IF('様式第4-1導入設備'!E102&lt;&gt;"",'様式第4-1導入設備'!E102,"")</f>
        <v/>
      </c>
      <c r="F52" s="174" t="str">
        <f>IF('様式第4-1導入設備'!F102&lt;&gt;"",'様式第4-1導入設備'!F102,"")</f>
        <v/>
      </c>
      <c r="G52" s="139">
        <f t="shared" si="2"/>
        <v>0</v>
      </c>
      <c r="H52" s="175" t="str">
        <f>IF('様式第4-1導入設備'!I102&lt;&gt;"",'様式第4-1導入設備'!I102,"")</f>
        <v/>
      </c>
      <c r="I52" s="48">
        <f>IF('様式第4-1導入設備'!J102&lt;&gt;"",'様式第4-1導入設備'!J102,"")</f>
        <v>0</v>
      </c>
      <c r="J52" s="176" t="str">
        <f>IF('様式第4-1導入設備'!K102&lt;&gt;"",'様式第4-1導入設備'!K102,"")</f>
        <v/>
      </c>
      <c r="K52" s="177" t="str">
        <f>IF('様式第4-1導入設備'!L102&lt;&gt;"",'様式第4-1導入設備'!L102,"")</f>
        <v/>
      </c>
      <c r="L52" s="178" t="str">
        <f>IF('様式第4-1導入設備'!N102&lt;&gt;"",'様式第4-1導入設備'!N102,"")</f>
        <v/>
      </c>
      <c r="M52" s="173" t="str">
        <f>IF('様式第4-1導入設備'!O102&lt;&gt;"",'様式第4-1導入設備'!O102,"")</f>
        <v/>
      </c>
      <c r="N52" s="173" t="str">
        <f>IF('様式第4-1導入設備'!P102&lt;&gt;"",'様式第4-1導入設備'!P102,"")</f>
        <v/>
      </c>
      <c r="O52" s="179" t="str">
        <f>IF('様式第4-1導入設備'!Q102&lt;&gt;"",'様式第4-1導入設備'!Q102,"")</f>
        <v/>
      </c>
      <c r="P52" s="173" t="str">
        <f>IF('様式第4-1導入設備'!R102&lt;&gt;"",'様式第4-1導入設備'!R102,"")</f>
        <v/>
      </c>
      <c r="Q52" s="180" t="str">
        <f>IF('様式第4-1導入設備'!S102&lt;&gt;"",'様式第4-1導入設備'!S102,"")</f>
        <v/>
      </c>
      <c r="R52" s="181" t="str">
        <f>IF('様式第4-1導入設備'!T102&lt;&gt;"",'様式第4-1導入設備'!T102,"")</f>
        <v/>
      </c>
      <c r="S52" s="49">
        <f>IF('様式第4-1導入設備'!U102&lt;&gt;"",'様式第4-1導入設備'!U102,"")</f>
        <v>0</v>
      </c>
      <c r="T52" s="182" t="str">
        <f>IF('様式第4-1導入設備'!V102&lt;&gt;"",'様式第4-1導入設備'!V102,"")</f>
        <v/>
      </c>
      <c r="U52" s="182" t="str">
        <f>IF('様式第4-1導入設備'!Y102&lt;&gt;"",'様式第4-1導入設備'!Y102,"")</f>
        <v/>
      </c>
      <c r="V52" s="182" t="str">
        <f>IF('様式第4-1導入設備'!Z102&lt;&gt;"",'様式第4-1導入設備'!Z102,"")</f>
        <v/>
      </c>
      <c r="W52" s="182" t="str">
        <f>IF('様式第4-1導入設備'!AA102&lt;&gt;"",'様式第4-1導入設備'!AA102,"")</f>
        <v/>
      </c>
      <c r="X52" s="49">
        <f>IF('様式第4-1導入設備'!AC102&lt;&gt;"",'様式第4-1導入設備'!AC102,"")</f>
        <v>0</v>
      </c>
      <c r="Y52" s="182" t="str">
        <f>IF('様式第4-1導入設備'!AD102&lt;&gt;"",'様式第4-1導入設備'!AD102,"")</f>
        <v/>
      </c>
      <c r="Z52" s="182">
        <f>IF('様式第4-1導入設備'!AG102&lt;&gt;"",'様式第4-1導入設備'!AG102,"")</f>
        <v>0</v>
      </c>
      <c r="AA52" s="182" t="str">
        <f>IF('様式第4-1導入設備'!AH102&lt;&gt;"",'様式第4-1導入設備'!AH102,"")</f>
        <v/>
      </c>
      <c r="AB52" s="188"/>
      <c r="AC52" s="49">
        <f>IF('様式第4-1導入設備'!AJ102&lt;&gt;"",'様式第4-1導入設備'!AJ102,"")</f>
        <v>0</v>
      </c>
      <c r="AD52" s="182" t="str">
        <f>IF('様式第4-1導入設備'!AK102&lt;&gt;"",'様式第4-1導入設備'!AK102,"")</f>
        <v/>
      </c>
      <c r="AE52" s="182" t="str">
        <f>IF('様式第4-1導入設備'!AN102&lt;&gt;"",'様式第4-1導入設備'!AN102,"")</f>
        <v/>
      </c>
      <c r="AF52" s="182" t="str">
        <f>IF('様式第4-1導入設備'!AO102&lt;&gt;"",'様式第4-1導入設備'!AO102,"")</f>
        <v/>
      </c>
      <c r="AG52" s="182" t="str">
        <f>IF('様式第4-1導入設備'!AP102&lt;&gt;"",'様式第4-1導入設備'!AP102,"")</f>
        <v/>
      </c>
      <c r="AH52" s="49">
        <f>IF('様式第4-1導入設備'!AR102&lt;&gt;"",'様式第4-1導入設備'!AR102,"")</f>
        <v>0</v>
      </c>
      <c r="AI52" s="182" t="str">
        <f>IF('様式第4-1導入設備'!AS102&lt;&gt;"",'様式第4-1導入設備'!AS102,"")</f>
        <v/>
      </c>
      <c r="AJ52" s="182">
        <f>IF('様式第4-1導入設備'!AV102&lt;&gt;"",'様式第4-1導入設備'!AV102,"")</f>
        <v>0</v>
      </c>
      <c r="AK52" s="182" t="str">
        <f>IF('様式第4-1導入設備'!AW102&lt;&gt;"",'様式第4-1導入設備'!AW102,"")</f>
        <v/>
      </c>
      <c r="AL52" s="189"/>
      <c r="AM52" s="49">
        <f>IF('様式第4-1導入設備'!AZ102&lt;&gt;"",'様式第4-1導入設備'!AZ102,"")</f>
        <v>0</v>
      </c>
      <c r="AN52" s="184">
        <f>IF('様式第4-1導入設備'!BA102&lt;&gt;"",'様式第4-1導入設備'!BA102,"")</f>
        <v>0</v>
      </c>
      <c r="AO52" s="184">
        <f>IF('様式第4-1導入設備'!BD102&lt;&gt;"",'様式第4-1導入設備'!BD102,"")</f>
        <v>0</v>
      </c>
      <c r="AP52" s="184">
        <f>IF('様式第4-1導入設備'!BE102&lt;&gt;"",'様式第4-1導入設備'!BE102,"")</f>
        <v>0</v>
      </c>
      <c r="AQ52" s="184">
        <f>IF('様式第4-1導入設備'!BF102&lt;&gt;"",'様式第4-1導入設備'!BF102,"")</f>
        <v>0</v>
      </c>
      <c r="AR52" s="49">
        <f>IF('様式第4-1導入設備'!BH102&lt;&gt;"",'様式第4-1導入設備'!BH102,"")</f>
        <v>0</v>
      </c>
      <c r="AS52" s="184">
        <f>IF('様式第4-1導入設備'!BI102&lt;&gt;"",'様式第4-1導入設備'!BI102,"")</f>
        <v>0</v>
      </c>
      <c r="AT52" s="184">
        <f>IF('様式第4-1導入設備'!BL102&lt;&gt;"",'様式第4-1導入設備'!BL102,"")</f>
        <v>0</v>
      </c>
      <c r="AU52" s="184">
        <f>IF('様式第4-1導入設備'!BM102&lt;&gt;"",'様式第4-1導入設備'!BM102,"")</f>
        <v>0</v>
      </c>
      <c r="AV52" s="157">
        <f>IF('様式第4-1導入設備'!BN102&lt;&gt;"",'様式第4-1導入設備'!BN102,"")</f>
        <v>0</v>
      </c>
      <c r="AW52" s="48">
        <f>IF('様式第4-1導入設備'!BO102&lt;&gt;"",'様式第4-1導入設備'!BO102,"")</f>
        <v>0</v>
      </c>
      <c r="AX52" s="185" t="str">
        <f>IF('様式第4-1導入設備'!BT102&lt;&gt;"",'様式第4-1導入設備'!BT102,"")</f>
        <v/>
      </c>
      <c r="AY52" s="185" t="str">
        <f>IF('様式第4-1導入設備'!BU102&lt;&gt;"",'様式第4-1導入設備'!BU102,"")</f>
        <v/>
      </c>
      <c r="AZ52" s="185" t="str">
        <f>IF('様式第4-1導入設備'!BV102&lt;&gt;"",'様式第4-1導入設備'!BV102,"")</f>
        <v/>
      </c>
      <c r="BA52" s="185" t="str">
        <f>IF('様式第4-1導入設備'!BW102&lt;&gt;"",'様式第4-1導入設備'!BW102,"")</f>
        <v/>
      </c>
      <c r="BB52" s="185" t="str">
        <f>IF('様式第4-1導入設備'!BX102&lt;&gt;"",'様式第4-1導入設備'!BX102,"")</f>
        <v/>
      </c>
      <c r="BC52" s="185" t="str">
        <f>IF('様式第4-1導入設備'!BY102&lt;&gt;"",'様式第4-1導入設備'!BY102,"")</f>
        <v/>
      </c>
      <c r="BD52" s="178" t="str">
        <f>IF('様式第4-1導入設備'!CB102&lt;&gt;"",'様式第4-1導入設備'!CB102,"")</f>
        <v/>
      </c>
      <c r="BE52" s="72"/>
    </row>
    <row r="53" spans="1:57" x14ac:dyDescent="0.55000000000000004">
      <c r="A53" s="72"/>
      <c r="B53" s="40">
        <f t="shared" si="3"/>
        <v>41</v>
      </c>
      <c r="C53" s="173" t="str">
        <f>IF('様式第4-1導入設備'!C103&lt;&gt;"",'様式第4-1導入設備'!C103,"")</f>
        <v/>
      </c>
      <c r="D53" s="173" t="str">
        <f>IF('様式第4-1導入設備'!D103&lt;&gt;"",'様式第4-1導入設備'!D103,"")</f>
        <v/>
      </c>
      <c r="E53" s="174" t="str">
        <f>IF('様式第4-1導入設備'!E103&lt;&gt;"",'様式第4-1導入設備'!E103,"")</f>
        <v/>
      </c>
      <c r="F53" s="174" t="str">
        <f>IF('様式第4-1導入設備'!F103&lt;&gt;"",'様式第4-1導入設備'!F103,"")</f>
        <v/>
      </c>
      <c r="G53" s="139">
        <f t="shared" si="2"/>
        <v>0</v>
      </c>
      <c r="H53" s="175" t="str">
        <f>IF('様式第4-1導入設備'!I103&lt;&gt;"",'様式第4-1導入設備'!I103,"")</f>
        <v/>
      </c>
      <c r="I53" s="48">
        <f>IF('様式第4-1導入設備'!J103&lt;&gt;"",'様式第4-1導入設備'!J103,"")</f>
        <v>0</v>
      </c>
      <c r="J53" s="176" t="str">
        <f>IF('様式第4-1導入設備'!K103&lt;&gt;"",'様式第4-1導入設備'!K103,"")</f>
        <v/>
      </c>
      <c r="K53" s="177" t="str">
        <f>IF('様式第4-1導入設備'!L103&lt;&gt;"",'様式第4-1導入設備'!L103,"")</f>
        <v/>
      </c>
      <c r="L53" s="178" t="str">
        <f>IF('様式第4-1導入設備'!N103&lt;&gt;"",'様式第4-1導入設備'!N103,"")</f>
        <v/>
      </c>
      <c r="M53" s="173" t="str">
        <f>IF('様式第4-1導入設備'!O103&lt;&gt;"",'様式第4-1導入設備'!O103,"")</f>
        <v/>
      </c>
      <c r="N53" s="173" t="str">
        <f>IF('様式第4-1導入設備'!P103&lt;&gt;"",'様式第4-1導入設備'!P103,"")</f>
        <v/>
      </c>
      <c r="O53" s="179" t="str">
        <f>IF('様式第4-1導入設備'!Q103&lt;&gt;"",'様式第4-1導入設備'!Q103,"")</f>
        <v/>
      </c>
      <c r="P53" s="173" t="str">
        <f>IF('様式第4-1導入設備'!R103&lt;&gt;"",'様式第4-1導入設備'!R103,"")</f>
        <v/>
      </c>
      <c r="Q53" s="180" t="str">
        <f>IF('様式第4-1導入設備'!S103&lt;&gt;"",'様式第4-1導入設備'!S103,"")</f>
        <v/>
      </c>
      <c r="R53" s="181" t="str">
        <f>IF('様式第4-1導入設備'!T103&lt;&gt;"",'様式第4-1導入設備'!T103,"")</f>
        <v/>
      </c>
      <c r="S53" s="49">
        <f>IF('様式第4-1導入設備'!U103&lt;&gt;"",'様式第4-1導入設備'!U103,"")</f>
        <v>0</v>
      </c>
      <c r="T53" s="182" t="str">
        <f>IF('様式第4-1導入設備'!V103&lt;&gt;"",'様式第4-1導入設備'!V103,"")</f>
        <v/>
      </c>
      <c r="U53" s="182" t="str">
        <f>IF('様式第4-1導入設備'!Y103&lt;&gt;"",'様式第4-1導入設備'!Y103,"")</f>
        <v/>
      </c>
      <c r="V53" s="182" t="str">
        <f>IF('様式第4-1導入設備'!Z103&lt;&gt;"",'様式第4-1導入設備'!Z103,"")</f>
        <v/>
      </c>
      <c r="W53" s="182" t="str">
        <f>IF('様式第4-1導入設備'!AA103&lt;&gt;"",'様式第4-1導入設備'!AA103,"")</f>
        <v/>
      </c>
      <c r="X53" s="49">
        <f>IF('様式第4-1導入設備'!AC103&lt;&gt;"",'様式第4-1導入設備'!AC103,"")</f>
        <v>0</v>
      </c>
      <c r="Y53" s="182" t="str">
        <f>IF('様式第4-1導入設備'!AD103&lt;&gt;"",'様式第4-1導入設備'!AD103,"")</f>
        <v/>
      </c>
      <c r="Z53" s="182">
        <f>IF('様式第4-1導入設備'!AG103&lt;&gt;"",'様式第4-1導入設備'!AG103,"")</f>
        <v>0</v>
      </c>
      <c r="AA53" s="182" t="str">
        <f>IF('様式第4-1導入設備'!AH103&lt;&gt;"",'様式第4-1導入設備'!AH103,"")</f>
        <v/>
      </c>
      <c r="AB53" s="188"/>
      <c r="AC53" s="49">
        <f>IF('様式第4-1導入設備'!AJ103&lt;&gt;"",'様式第4-1導入設備'!AJ103,"")</f>
        <v>0</v>
      </c>
      <c r="AD53" s="182" t="str">
        <f>IF('様式第4-1導入設備'!AK103&lt;&gt;"",'様式第4-1導入設備'!AK103,"")</f>
        <v/>
      </c>
      <c r="AE53" s="182" t="str">
        <f>IF('様式第4-1導入設備'!AN103&lt;&gt;"",'様式第4-1導入設備'!AN103,"")</f>
        <v/>
      </c>
      <c r="AF53" s="182" t="str">
        <f>IF('様式第4-1導入設備'!AO103&lt;&gt;"",'様式第4-1導入設備'!AO103,"")</f>
        <v/>
      </c>
      <c r="AG53" s="182" t="str">
        <f>IF('様式第4-1導入設備'!AP103&lt;&gt;"",'様式第4-1導入設備'!AP103,"")</f>
        <v/>
      </c>
      <c r="AH53" s="49">
        <f>IF('様式第4-1導入設備'!AR103&lt;&gt;"",'様式第4-1導入設備'!AR103,"")</f>
        <v>0</v>
      </c>
      <c r="AI53" s="182" t="str">
        <f>IF('様式第4-1導入設備'!AS103&lt;&gt;"",'様式第4-1導入設備'!AS103,"")</f>
        <v/>
      </c>
      <c r="AJ53" s="182">
        <f>IF('様式第4-1導入設備'!AV103&lt;&gt;"",'様式第4-1導入設備'!AV103,"")</f>
        <v>0</v>
      </c>
      <c r="AK53" s="182" t="str">
        <f>IF('様式第4-1導入設備'!AW103&lt;&gt;"",'様式第4-1導入設備'!AW103,"")</f>
        <v/>
      </c>
      <c r="AL53" s="189"/>
      <c r="AM53" s="49">
        <f>IF('様式第4-1導入設備'!AZ103&lt;&gt;"",'様式第4-1導入設備'!AZ103,"")</f>
        <v>0</v>
      </c>
      <c r="AN53" s="184">
        <f>IF('様式第4-1導入設備'!BA103&lt;&gt;"",'様式第4-1導入設備'!BA103,"")</f>
        <v>0</v>
      </c>
      <c r="AO53" s="184">
        <f>IF('様式第4-1導入設備'!BD103&lt;&gt;"",'様式第4-1導入設備'!BD103,"")</f>
        <v>0</v>
      </c>
      <c r="AP53" s="184">
        <f>IF('様式第4-1導入設備'!BE103&lt;&gt;"",'様式第4-1導入設備'!BE103,"")</f>
        <v>0</v>
      </c>
      <c r="AQ53" s="184">
        <f>IF('様式第4-1導入設備'!BF103&lt;&gt;"",'様式第4-1導入設備'!BF103,"")</f>
        <v>0</v>
      </c>
      <c r="AR53" s="49">
        <f>IF('様式第4-1導入設備'!BH103&lt;&gt;"",'様式第4-1導入設備'!BH103,"")</f>
        <v>0</v>
      </c>
      <c r="AS53" s="184">
        <f>IF('様式第4-1導入設備'!BI103&lt;&gt;"",'様式第4-1導入設備'!BI103,"")</f>
        <v>0</v>
      </c>
      <c r="AT53" s="184">
        <f>IF('様式第4-1導入設備'!BL103&lt;&gt;"",'様式第4-1導入設備'!BL103,"")</f>
        <v>0</v>
      </c>
      <c r="AU53" s="184">
        <f>IF('様式第4-1導入設備'!BM103&lt;&gt;"",'様式第4-1導入設備'!BM103,"")</f>
        <v>0</v>
      </c>
      <c r="AV53" s="157">
        <f>IF('様式第4-1導入設備'!BN103&lt;&gt;"",'様式第4-1導入設備'!BN103,"")</f>
        <v>0</v>
      </c>
      <c r="AW53" s="48">
        <f>IF('様式第4-1導入設備'!BO103&lt;&gt;"",'様式第4-1導入設備'!BO103,"")</f>
        <v>0</v>
      </c>
      <c r="AX53" s="185" t="str">
        <f>IF('様式第4-1導入設備'!BT103&lt;&gt;"",'様式第4-1導入設備'!BT103,"")</f>
        <v/>
      </c>
      <c r="AY53" s="185" t="str">
        <f>IF('様式第4-1導入設備'!BU103&lt;&gt;"",'様式第4-1導入設備'!BU103,"")</f>
        <v/>
      </c>
      <c r="AZ53" s="185" t="str">
        <f>IF('様式第4-1導入設備'!BV103&lt;&gt;"",'様式第4-1導入設備'!BV103,"")</f>
        <v/>
      </c>
      <c r="BA53" s="185" t="str">
        <f>IF('様式第4-1導入設備'!BW103&lt;&gt;"",'様式第4-1導入設備'!BW103,"")</f>
        <v/>
      </c>
      <c r="BB53" s="185" t="str">
        <f>IF('様式第4-1導入設備'!BX103&lt;&gt;"",'様式第4-1導入設備'!BX103,"")</f>
        <v/>
      </c>
      <c r="BC53" s="185" t="str">
        <f>IF('様式第4-1導入設備'!BY103&lt;&gt;"",'様式第4-1導入設備'!BY103,"")</f>
        <v/>
      </c>
      <c r="BD53" s="178" t="str">
        <f>IF('様式第4-1導入設備'!CB103&lt;&gt;"",'様式第4-1導入設備'!CB103,"")</f>
        <v/>
      </c>
      <c r="BE53" s="72"/>
    </row>
    <row r="54" spans="1:57" x14ac:dyDescent="0.55000000000000004">
      <c r="A54" s="72"/>
      <c r="B54" s="40">
        <f t="shared" si="3"/>
        <v>42</v>
      </c>
      <c r="C54" s="173" t="str">
        <f>IF('様式第4-1導入設備'!C104&lt;&gt;"",'様式第4-1導入設備'!C104,"")</f>
        <v/>
      </c>
      <c r="D54" s="173" t="str">
        <f>IF('様式第4-1導入設備'!D104&lt;&gt;"",'様式第4-1導入設備'!D104,"")</f>
        <v/>
      </c>
      <c r="E54" s="174" t="str">
        <f>IF('様式第4-1導入設備'!E104&lt;&gt;"",'様式第4-1導入設備'!E104,"")</f>
        <v/>
      </c>
      <c r="F54" s="174" t="str">
        <f>IF('様式第4-1導入設備'!F104&lt;&gt;"",'様式第4-1導入設備'!F104,"")</f>
        <v/>
      </c>
      <c r="G54" s="139">
        <f t="shared" si="2"/>
        <v>0</v>
      </c>
      <c r="H54" s="175" t="str">
        <f>IF('様式第4-1導入設備'!I104&lt;&gt;"",'様式第4-1導入設備'!I104,"")</f>
        <v/>
      </c>
      <c r="I54" s="48">
        <f>IF('様式第4-1導入設備'!J104&lt;&gt;"",'様式第4-1導入設備'!J104,"")</f>
        <v>0</v>
      </c>
      <c r="J54" s="176" t="str">
        <f>IF('様式第4-1導入設備'!K104&lt;&gt;"",'様式第4-1導入設備'!K104,"")</f>
        <v/>
      </c>
      <c r="K54" s="177" t="str">
        <f>IF('様式第4-1導入設備'!L104&lt;&gt;"",'様式第4-1導入設備'!L104,"")</f>
        <v/>
      </c>
      <c r="L54" s="178" t="str">
        <f>IF('様式第4-1導入設備'!N104&lt;&gt;"",'様式第4-1導入設備'!N104,"")</f>
        <v/>
      </c>
      <c r="M54" s="173" t="str">
        <f>IF('様式第4-1導入設備'!O104&lt;&gt;"",'様式第4-1導入設備'!O104,"")</f>
        <v/>
      </c>
      <c r="N54" s="173" t="str">
        <f>IF('様式第4-1導入設備'!P104&lt;&gt;"",'様式第4-1導入設備'!P104,"")</f>
        <v/>
      </c>
      <c r="O54" s="179" t="str">
        <f>IF('様式第4-1導入設備'!Q104&lt;&gt;"",'様式第4-1導入設備'!Q104,"")</f>
        <v/>
      </c>
      <c r="P54" s="173" t="str">
        <f>IF('様式第4-1導入設備'!R104&lt;&gt;"",'様式第4-1導入設備'!R104,"")</f>
        <v/>
      </c>
      <c r="Q54" s="180" t="str">
        <f>IF('様式第4-1導入設備'!S104&lt;&gt;"",'様式第4-1導入設備'!S104,"")</f>
        <v/>
      </c>
      <c r="R54" s="181" t="str">
        <f>IF('様式第4-1導入設備'!T104&lt;&gt;"",'様式第4-1導入設備'!T104,"")</f>
        <v/>
      </c>
      <c r="S54" s="49">
        <f>IF('様式第4-1導入設備'!U104&lt;&gt;"",'様式第4-1導入設備'!U104,"")</f>
        <v>0</v>
      </c>
      <c r="T54" s="182" t="str">
        <f>IF('様式第4-1導入設備'!V104&lt;&gt;"",'様式第4-1導入設備'!V104,"")</f>
        <v/>
      </c>
      <c r="U54" s="182" t="str">
        <f>IF('様式第4-1導入設備'!Y104&lt;&gt;"",'様式第4-1導入設備'!Y104,"")</f>
        <v/>
      </c>
      <c r="V54" s="182" t="str">
        <f>IF('様式第4-1導入設備'!Z104&lt;&gt;"",'様式第4-1導入設備'!Z104,"")</f>
        <v/>
      </c>
      <c r="W54" s="182" t="str">
        <f>IF('様式第4-1導入設備'!AA104&lt;&gt;"",'様式第4-1導入設備'!AA104,"")</f>
        <v/>
      </c>
      <c r="X54" s="49">
        <f>IF('様式第4-1導入設備'!AC104&lt;&gt;"",'様式第4-1導入設備'!AC104,"")</f>
        <v>0</v>
      </c>
      <c r="Y54" s="182" t="str">
        <f>IF('様式第4-1導入設備'!AD104&lt;&gt;"",'様式第4-1導入設備'!AD104,"")</f>
        <v/>
      </c>
      <c r="Z54" s="182">
        <f>IF('様式第4-1導入設備'!AG104&lt;&gt;"",'様式第4-1導入設備'!AG104,"")</f>
        <v>0</v>
      </c>
      <c r="AA54" s="182" t="str">
        <f>IF('様式第4-1導入設備'!AH104&lt;&gt;"",'様式第4-1導入設備'!AH104,"")</f>
        <v/>
      </c>
      <c r="AB54" s="188"/>
      <c r="AC54" s="49">
        <f>IF('様式第4-1導入設備'!AJ104&lt;&gt;"",'様式第4-1導入設備'!AJ104,"")</f>
        <v>0</v>
      </c>
      <c r="AD54" s="182" t="str">
        <f>IF('様式第4-1導入設備'!AK104&lt;&gt;"",'様式第4-1導入設備'!AK104,"")</f>
        <v/>
      </c>
      <c r="AE54" s="182" t="str">
        <f>IF('様式第4-1導入設備'!AN104&lt;&gt;"",'様式第4-1導入設備'!AN104,"")</f>
        <v/>
      </c>
      <c r="AF54" s="182" t="str">
        <f>IF('様式第4-1導入設備'!AO104&lt;&gt;"",'様式第4-1導入設備'!AO104,"")</f>
        <v/>
      </c>
      <c r="AG54" s="182" t="str">
        <f>IF('様式第4-1導入設備'!AP104&lt;&gt;"",'様式第4-1導入設備'!AP104,"")</f>
        <v/>
      </c>
      <c r="AH54" s="49">
        <f>IF('様式第4-1導入設備'!AR104&lt;&gt;"",'様式第4-1導入設備'!AR104,"")</f>
        <v>0</v>
      </c>
      <c r="AI54" s="182" t="str">
        <f>IF('様式第4-1導入設備'!AS104&lt;&gt;"",'様式第4-1導入設備'!AS104,"")</f>
        <v/>
      </c>
      <c r="AJ54" s="182">
        <f>IF('様式第4-1導入設備'!AV104&lt;&gt;"",'様式第4-1導入設備'!AV104,"")</f>
        <v>0</v>
      </c>
      <c r="AK54" s="182" t="str">
        <f>IF('様式第4-1導入設備'!AW104&lt;&gt;"",'様式第4-1導入設備'!AW104,"")</f>
        <v/>
      </c>
      <c r="AL54" s="189"/>
      <c r="AM54" s="49">
        <f>IF('様式第4-1導入設備'!AZ104&lt;&gt;"",'様式第4-1導入設備'!AZ104,"")</f>
        <v>0</v>
      </c>
      <c r="AN54" s="184">
        <f>IF('様式第4-1導入設備'!BA104&lt;&gt;"",'様式第4-1導入設備'!BA104,"")</f>
        <v>0</v>
      </c>
      <c r="AO54" s="184">
        <f>IF('様式第4-1導入設備'!BD104&lt;&gt;"",'様式第4-1導入設備'!BD104,"")</f>
        <v>0</v>
      </c>
      <c r="AP54" s="184">
        <f>IF('様式第4-1導入設備'!BE104&lt;&gt;"",'様式第4-1導入設備'!BE104,"")</f>
        <v>0</v>
      </c>
      <c r="AQ54" s="184">
        <f>IF('様式第4-1導入設備'!BF104&lt;&gt;"",'様式第4-1導入設備'!BF104,"")</f>
        <v>0</v>
      </c>
      <c r="AR54" s="49">
        <f>IF('様式第4-1導入設備'!BH104&lt;&gt;"",'様式第4-1導入設備'!BH104,"")</f>
        <v>0</v>
      </c>
      <c r="AS54" s="184">
        <f>IF('様式第4-1導入設備'!BI104&lt;&gt;"",'様式第4-1導入設備'!BI104,"")</f>
        <v>0</v>
      </c>
      <c r="AT54" s="184">
        <f>IF('様式第4-1導入設備'!BL104&lt;&gt;"",'様式第4-1導入設備'!BL104,"")</f>
        <v>0</v>
      </c>
      <c r="AU54" s="184">
        <f>IF('様式第4-1導入設備'!BM104&lt;&gt;"",'様式第4-1導入設備'!BM104,"")</f>
        <v>0</v>
      </c>
      <c r="AV54" s="157">
        <f>IF('様式第4-1導入設備'!BN104&lt;&gt;"",'様式第4-1導入設備'!BN104,"")</f>
        <v>0</v>
      </c>
      <c r="AW54" s="48">
        <f>IF('様式第4-1導入設備'!BO104&lt;&gt;"",'様式第4-1導入設備'!BO104,"")</f>
        <v>0</v>
      </c>
      <c r="AX54" s="185" t="str">
        <f>IF('様式第4-1導入設備'!BT104&lt;&gt;"",'様式第4-1導入設備'!BT104,"")</f>
        <v/>
      </c>
      <c r="AY54" s="185" t="str">
        <f>IF('様式第4-1導入設備'!BU104&lt;&gt;"",'様式第4-1導入設備'!BU104,"")</f>
        <v/>
      </c>
      <c r="AZ54" s="185" t="str">
        <f>IF('様式第4-1導入設備'!BV104&lt;&gt;"",'様式第4-1導入設備'!BV104,"")</f>
        <v/>
      </c>
      <c r="BA54" s="185" t="str">
        <f>IF('様式第4-1導入設備'!BW104&lt;&gt;"",'様式第4-1導入設備'!BW104,"")</f>
        <v/>
      </c>
      <c r="BB54" s="185" t="str">
        <f>IF('様式第4-1導入設備'!BX104&lt;&gt;"",'様式第4-1導入設備'!BX104,"")</f>
        <v/>
      </c>
      <c r="BC54" s="185" t="str">
        <f>IF('様式第4-1導入設備'!BY104&lt;&gt;"",'様式第4-1導入設備'!BY104,"")</f>
        <v/>
      </c>
      <c r="BD54" s="178" t="str">
        <f>IF('様式第4-1導入設備'!CB104&lt;&gt;"",'様式第4-1導入設備'!CB104,"")</f>
        <v/>
      </c>
      <c r="BE54" s="72"/>
    </row>
    <row r="55" spans="1:57" x14ac:dyDescent="0.55000000000000004">
      <c r="A55" s="72"/>
      <c r="B55" s="40">
        <f t="shared" si="3"/>
        <v>43</v>
      </c>
      <c r="C55" s="173" t="str">
        <f>IF('様式第4-1導入設備'!C105&lt;&gt;"",'様式第4-1導入設備'!C105,"")</f>
        <v/>
      </c>
      <c r="D55" s="173" t="str">
        <f>IF('様式第4-1導入設備'!D105&lt;&gt;"",'様式第4-1導入設備'!D105,"")</f>
        <v/>
      </c>
      <c r="E55" s="174" t="str">
        <f>IF('様式第4-1導入設備'!E105&lt;&gt;"",'様式第4-1導入設備'!E105,"")</f>
        <v/>
      </c>
      <c r="F55" s="174" t="str">
        <f>IF('様式第4-1導入設備'!F105&lt;&gt;"",'様式第4-1導入設備'!F105,"")</f>
        <v/>
      </c>
      <c r="G55" s="139">
        <f t="shared" si="2"/>
        <v>0</v>
      </c>
      <c r="H55" s="175" t="str">
        <f>IF('様式第4-1導入設備'!I105&lt;&gt;"",'様式第4-1導入設備'!I105,"")</f>
        <v/>
      </c>
      <c r="I55" s="48">
        <f>IF('様式第4-1導入設備'!J105&lt;&gt;"",'様式第4-1導入設備'!J105,"")</f>
        <v>0</v>
      </c>
      <c r="J55" s="176" t="str">
        <f>IF('様式第4-1導入設備'!K105&lt;&gt;"",'様式第4-1導入設備'!K105,"")</f>
        <v/>
      </c>
      <c r="K55" s="177" t="str">
        <f>IF('様式第4-1導入設備'!L105&lt;&gt;"",'様式第4-1導入設備'!L105,"")</f>
        <v/>
      </c>
      <c r="L55" s="178" t="str">
        <f>IF('様式第4-1導入設備'!N105&lt;&gt;"",'様式第4-1導入設備'!N105,"")</f>
        <v/>
      </c>
      <c r="M55" s="173" t="str">
        <f>IF('様式第4-1導入設備'!O105&lt;&gt;"",'様式第4-1導入設備'!O105,"")</f>
        <v/>
      </c>
      <c r="N55" s="173" t="str">
        <f>IF('様式第4-1導入設備'!P105&lt;&gt;"",'様式第4-1導入設備'!P105,"")</f>
        <v/>
      </c>
      <c r="O55" s="179" t="str">
        <f>IF('様式第4-1導入設備'!Q105&lt;&gt;"",'様式第4-1導入設備'!Q105,"")</f>
        <v/>
      </c>
      <c r="P55" s="173" t="str">
        <f>IF('様式第4-1導入設備'!R105&lt;&gt;"",'様式第4-1導入設備'!R105,"")</f>
        <v/>
      </c>
      <c r="Q55" s="180" t="str">
        <f>IF('様式第4-1導入設備'!S105&lt;&gt;"",'様式第4-1導入設備'!S105,"")</f>
        <v/>
      </c>
      <c r="R55" s="181" t="str">
        <f>IF('様式第4-1導入設備'!T105&lt;&gt;"",'様式第4-1導入設備'!T105,"")</f>
        <v/>
      </c>
      <c r="S55" s="49">
        <f>IF('様式第4-1導入設備'!U105&lt;&gt;"",'様式第4-1導入設備'!U105,"")</f>
        <v>0</v>
      </c>
      <c r="T55" s="182" t="str">
        <f>IF('様式第4-1導入設備'!V105&lt;&gt;"",'様式第4-1導入設備'!V105,"")</f>
        <v/>
      </c>
      <c r="U55" s="182" t="str">
        <f>IF('様式第4-1導入設備'!Y105&lt;&gt;"",'様式第4-1導入設備'!Y105,"")</f>
        <v/>
      </c>
      <c r="V55" s="182" t="str">
        <f>IF('様式第4-1導入設備'!Z105&lt;&gt;"",'様式第4-1導入設備'!Z105,"")</f>
        <v/>
      </c>
      <c r="W55" s="182" t="str">
        <f>IF('様式第4-1導入設備'!AA105&lt;&gt;"",'様式第4-1導入設備'!AA105,"")</f>
        <v/>
      </c>
      <c r="X55" s="49">
        <f>IF('様式第4-1導入設備'!AC105&lt;&gt;"",'様式第4-1導入設備'!AC105,"")</f>
        <v>0</v>
      </c>
      <c r="Y55" s="182" t="str">
        <f>IF('様式第4-1導入設備'!AD105&lt;&gt;"",'様式第4-1導入設備'!AD105,"")</f>
        <v/>
      </c>
      <c r="Z55" s="182">
        <f>IF('様式第4-1導入設備'!AG105&lt;&gt;"",'様式第4-1導入設備'!AG105,"")</f>
        <v>0</v>
      </c>
      <c r="AA55" s="182" t="str">
        <f>IF('様式第4-1導入設備'!AH105&lt;&gt;"",'様式第4-1導入設備'!AH105,"")</f>
        <v/>
      </c>
      <c r="AB55" s="188"/>
      <c r="AC55" s="49">
        <f>IF('様式第4-1導入設備'!AJ105&lt;&gt;"",'様式第4-1導入設備'!AJ105,"")</f>
        <v>0</v>
      </c>
      <c r="AD55" s="182" t="str">
        <f>IF('様式第4-1導入設備'!AK105&lt;&gt;"",'様式第4-1導入設備'!AK105,"")</f>
        <v/>
      </c>
      <c r="AE55" s="182" t="str">
        <f>IF('様式第4-1導入設備'!AN105&lt;&gt;"",'様式第4-1導入設備'!AN105,"")</f>
        <v/>
      </c>
      <c r="AF55" s="182" t="str">
        <f>IF('様式第4-1導入設備'!AO105&lt;&gt;"",'様式第4-1導入設備'!AO105,"")</f>
        <v/>
      </c>
      <c r="AG55" s="182" t="str">
        <f>IF('様式第4-1導入設備'!AP105&lt;&gt;"",'様式第4-1導入設備'!AP105,"")</f>
        <v/>
      </c>
      <c r="AH55" s="49">
        <f>IF('様式第4-1導入設備'!AR105&lt;&gt;"",'様式第4-1導入設備'!AR105,"")</f>
        <v>0</v>
      </c>
      <c r="AI55" s="182" t="str">
        <f>IF('様式第4-1導入設備'!AS105&lt;&gt;"",'様式第4-1導入設備'!AS105,"")</f>
        <v/>
      </c>
      <c r="AJ55" s="182">
        <f>IF('様式第4-1導入設備'!AV105&lt;&gt;"",'様式第4-1導入設備'!AV105,"")</f>
        <v>0</v>
      </c>
      <c r="AK55" s="182" t="str">
        <f>IF('様式第4-1導入設備'!AW105&lt;&gt;"",'様式第4-1導入設備'!AW105,"")</f>
        <v/>
      </c>
      <c r="AL55" s="189"/>
      <c r="AM55" s="49">
        <f>IF('様式第4-1導入設備'!AZ105&lt;&gt;"",'様式第4-1導入設備'!AZ105,"")</f>
        <v>0</v>
      </c>
      <c r="AN55" s="184">
        <f>IF('様式第4-1導入設備'!BA105&lt;&gt;"",'様式第4-1導入設備'!BA105,"")</f>
        <v>0</v>
      </c>
      <c r="AO55" s="184">
        <f>IF('様式第4-1導入設備'!BD105&lt;&gt;"",'様式第4-1導入設備'!BD105,"")</f>
        <v>0</v>
      </c>
      <c r="AP55" s="184">
        <f>IF('様式第4-1導入設備'!BE105&lt;&gt;"",'様式第4-1導入設備'!BE105,"")</f>
        <v>0</v>
      </c>
      <c r="AQ55" s="184">
        <f>IF('様式第4-1導入設備'!BF105&lt;&gt;"",'様式第4-1導入設備'!BF105,"")</f>
        <v>0</v>
      </c>
      <c r="AR55" s="49">
        <f>IF('様式第4-1導入設備'!BH105&lt;&gt;"",'様式第4-1導入設備'!BH105,"")</f>
        <v>0</v>
      </c>
      <c r="AS55" s="184">
        <f>IF('様式第4-1導入設備'!BI105&lt;&gt;"",'様式第4-1導入設備'!BI105,"")</f>
        <v>0</v>
      </c>
      <c r="AT55" s="184">
        <f>IF('様式第4-1導入設備'!BL105&lt;&gt;"",'様式第4-1導入設備'!BL105,"")</f>
        <v>0</v>
      </c>
      <c r="AU55" s="184">
        <f>IF('様式第4-1導入設備'!BM105&lt;&gt;"",'様式第4-1導入設備'!BM105,"")</f>
        <v>0</v>
      </c>
      <c r="AV55" s="157">
        <f>IF('様式第4-1導入設備'!BN105&lt;&gt;"",'様式第4-1導入設備'!BN105,"")</f>
        <v>0</v>
      </c>
      <c r="AW55" s="48">
        <f>IF('様式第4-1導入設備'!BO105&lt;&gt;"",'様式第4-1導入設備'!BO105,"")</f>
        <v>0</v>
      </c>
      <c r="AX55" s="185" t="str">
        <f>IF('様式第4-1導入設備'!BT105&lt;&gt;"",'様式第4-1導入設備'!BT105,"")</f>
        <v/>
      </c>
      <c r="AY55" s="185" t="str">
        <f>IF('様式第4-1導入設備'!BU105&lt;&gt;"",'様式第4-1導入設備'!BU105,"")</f>
        <v/>
      </c>
      <c r="AZ55" s="185" t="str">
        <f>IF('様式第4-1導入設備'!BV105&lt;&gt;"",'様式第4-1導入設備'!BV105,"")</f>
        <v/>
      </c>
      <c r="BA55" s="185" t="str">
        <f>IF('様式第4-1導入設備'!BW105&lt;&gt;"",'様式第4-1導入設備'!BW105,"")</f>
        <v/>
      </c>
      <c r="BB55" s="185" t="str">
        <f>IF('様式第4-1導入設備'!BX105&lt;&gt;"",'様式第4-1導入設備'!BX105,"")</f>
        <v/>
      </c>
      <c r="BC55" s="185" t="str">
        <f>IF('様式第4-1導入設備'!BY105&lt;&gt;"",'様式第4-1導入設備'!BY105,"")</f>
        <v/>
      </c>
      <c r="BD55" s="178" t="str">
        <f>IF('様式第4-1導入設備'!CB105&lt;&gt;"",'様式第4-1導入設備'!CB105,"")</f>
        <v/>
      </c>
      <c r="BE55" s="72"/>
    </row>
    <row r="56" spans="1:57" x14ac:dyDescent="0.55000000000000004">
      <c r="A56" s="72"/>
      <c r="B56" s="40">
        <f t="shared" si="3"/>
        <v>44</v>
      </c>
      <c r="C56" s="173" t="str">
        <f>IF('様式第4-1導入設備'!C106&lt;&gt;"",'様式第4-1導入設備'!C106,"")</f>
        <v/>
      </c>
      <c r="D56" s="173" t="str">
        <f>IF('様式第4-1導入設備'!D106&lt;&gt;"",'様式第4-1導入設備'!D106,"")</f>
        <v/>
      </c>
      <c r="E56" s="174" t="str">
        <f>IF('様式第4-1導入設備'!E106&lt;&gt;"",'様式第4-1導入設備'!E106,"")</f>
        <v/>
      </c>
      <c r="F56" s="174" t="str">
        <f>IF('様式第4-1導入設備'!F106&lt;&gt;"",'様式第4-1導入設備'!F106,"")</f>
        <v/>
      </c>
      <c r="G56" s="139">
        <f t="shared" si="2"/>
        <v>0</v>
      </c>
      <c r="H56" s="175" t="str">
        <f>IF('様式第4-1導入設備'!I106&lt;&gt;"",'様式第4-1導入設備'!I106,"")</f>
        <v/>
      </c>
      <c r="I56" s="48">
        <f>IF('様式第4-1導入設備'!J106&lt;&gt;"",'様式第4-1導入設備'!J106,"")</f>
        <v>0</v>
      </c>
      <c r="J56" s="176" t="str">
        <f>IF('様式第4-1導入設備'!K106&lt;&gt;"",'様式第4-1導入設備'!K106,"")</f>
        <v/>
      </c>
      <c r="K56" s="177" t="str">
        <f>IF('様式第4-1導入設備'!L106&lt;&gt;"",'様式第4-1導入設備'!L106,"")</f>
        <v/>
      </c>
      <c r="L56" s="178" t="str">
        <f>IF('様式第4-1導入設備'!N106&lt;&gt;"",'様式第4-1導入設備'!N106,"")</f>
        <v/>
      </c>
      <c r="M56" s="173" t="str">
        <f>IF('様式第4-1導入設備'!O106&lt;&gt;"",'様式第4-1導入設備'!O106,"")</f>
        <v/>
      </c>
      <c r="N56" s="173" t="str">
        <f>IF('様式第4-1導入設備'!P106&lt;&gt;"",'様式第4-1導入設備'!P106,"")</f>
        <v/>
      </c>
      <c r="O56" s="179" t="str">
        <f>IF('様式第4-1導入設備'!Q106&lt;&gt;"",'様式第4-1導入設備'!Q106,"")</f>
        <v/>
      </c>
      <c r="P56" s="173" t="str">
        <f>IF('様式第4-1導入設備'!R106&lt;&gt;"",'様式第4-1導入設備'!R106,"")</f>
        <v/>
      </c>
      <c r="Q56" s="180" t="str">
        <f>IF('様式第4-1導入設備'!S106&lt;&gt;"",'様式第4-1導入設備'!S106,"")</f>
        <v/>
      </c>
      <c r="R56" s="181" t="str">
        <f>IF('様式第4-1導入設備'!T106&lt;&gt;"",'様式第4-1導入設備'!T106,"")</f>
        <v/>
      </c>
      <c r="S56" s="49">
        <f>IF('様式第4-1導入設備'!U106&lt;&gt;"",'様式第4-1導入設備'!U106,"")</f>
        <v>0</v>
      </c>
      <c r="T56" s="182" t="str">
        <f>IF('様式第4-1導入設備'!V106&lt;&gt;"",'様式第4-1導入設備'!V106,"")</f>
        <v/>
      </c>
      <c r="U56" s="182" t="str">
        <f>IF('様式第4-1導入設備'!Y106&lt;&gt;"",'様式第4-1導入設備'!Y106,"")</f>
        <v/>
      </c>
      <c r="V56" s="182" t="str">
        <f>IF('様式第4-1導入設備'!Z106&lt;&gt;"",'様式第4-1導入設備'!Z106,"")</f>
        <v/>
      </c>
      <c r="W56" s="182" t="str">
        <f>IF('様式第4-1導入設備'!AA106&lt;&gt;"",'様式第4-1導入設備'!AA106,"")</f>
        <v/>
      </c>
      <c r="X56" s="49">
        <f>IF('様式第4-1導入設備'!AC106&lt;&gt;"",'様式第4-1導入設備'!AC106,"")</f>
        <v>0</v>
      </c>
      <c r="Y56" s="182" t="str">
        <f>IF('様式第4-1導入設備'!AD106&lt;&gt;"",'様式第4-1導入設備'!AD106,"")</f>
        <v/>
      </c>
      <c r="Z56" s="182">
        <f>IF('様式第4-1導入設備'!AG106&lt;&gt;"",'様式第4-1導入設備'!AG106,"")</f>
        <v>0</v>
      </c>
      <c r="AA56" s="182" t="str">
        <f>IF('様式第4-1導入設備'!AH106&lt;&gt;"",'様式第4-1導入設備'!AH106,"")</f>
        <v/>
      </c>
      <c r="AB56" s="188"/>
      <c r="AC56" s="49">
        <f>IF('様式第4-1導入設備'!AJ106&lt;&gt;"",'様式第4-1導入設備'!AJ106,"")</f>
        <v>0</v>
      </c>
      <c r="AD56" s="182" t="str">
        <f>IF('様式第4-1導入設備'!AK106&lt;&gt;"",'様式第4-1導入設備'!AK106,"")</f>
        <v/>
      </c>
      <c r="AE56" s="182" t="str">
        <f>IF('様式第4-1導入設備'!AN106&lt;&gt;"",'様式第4-1導入設備'!AN106,"")</f>
        <v/>
      </c>
      <c r="AF56" s="182" t="str">
        <f>IF('様式第4-1導入設備'!AO106&lt;&gt;"",'様式第4-1導入設備'!AO106,"")</f>
        <v/>
      </c>
      <c r="AG56" s="182" t="str">
        <f>IF('様式第4-1導入設備'!AP106&lt;&gt;"",'様式第4-1導入設備'!AP106,"")</f>
        <v/>
      </c>
      <c r="AH56" s="49">
        <f>IF('様式第4-1導入設備'!AR106&lt;&gt;"",'様式第4-1導入設備'!AR106,"")</f>
        <v>0</v>
      </c>
      <c r="AI56" s="182" t="str">
        <f>IF('様式第4-1導入設備'!AS106&lt;&gt;"",'様式第4-1導入設備'!AS106,"")</f>
        <v/>
      </c>
      <c r="AJ56" s="182">
        <f>IF('様式第4-1導入設備'!AV106&lt;&gt;"",'様式第4-1導入設備'!AV106,"")</f>
        <v>0</v>
      </c>
      <c r="AK56" s="182" t="str">
        <f>IF('様式第4-1導入設備'!AW106&lt;&gt;"",'様式第4-1導入設備'!AW106,"")</f>
        <v/>
      </c>
      <c r="AL56" s="189"/>
      <c r="AM56" s="49">
        <f>IF('様式第4-1導入設備'!AZ106&lt;&gt;"",'様式第4-1導入設備'!AZ106,"")</f>
        <v>0</v>
      </c>
      <c r="AN56" s="184">
        <f>IF('様式第4-1導入設備'!BA106&lt;&gt;"",'様式第4-1導入設備'!BA106,"")</f>
        <v>0</v>
      </c>
      <c r="AO56" s="184">
        <f>IF('様式第4-1導入設備'!BD106&lt;&gt;"",'様式第4-1導入設備'!BD106,"")</f>
        <v>0</v>
      </c>
      <c r="AP56" s="184">
        <f>IF('様式第4-1導入設備'!BE106&lt;&gt;"",'様式第4-1導入設備'!BE106,"")</f>
        <v>0</v>
      </c>
      <c r="AQ56" s="184">
        <f>IF('様式第4-1導入設備'!BF106&lt;&gt;"",'様式第4-1導入設備'!BF106,"")</f>
        <v>0</v>
      </c>
      <c r="AR56" s="49">
        <f>IF('様式第4-1導入設備'!BH106&lt;&gt;"",'様式第4-1導入設備'!BH106,"")</f>
        <v>0</v>
      </c>
      <c r="AS56" s="184">
        <f>IF('様式第4-1導入設備'!BI106&lt;&gt;"",'様式第4-1導入設備'!BI106,"")</f>
        <v>0</v>
      </c>
      <c r="AT56" s="184">
        <f>IF('様式第4-1導入設備'!BL106&lt;&gt;"",'様式第4-1導入設備'!BL106,"")</f>
        <v>0</v>
      </c>
      <c r="AU56" s="184">
        <f>IF('様式第4-1導入設備'!BM106&lt;&gt;"",'様式第4-1導入設備'!BM106,"")</f>
        <v>0</v>
      </c>
      <c r="AV56" s="157">
        <f>IF('様式第4-1導入設備'!BN106&lt;&gt;"",'様式第4-1導入設備'!BN106,"")</f>
        <v>0</v>
      </c>
      <c r="AW56" s="48">
        <f>IF('様式第4-1導入設備'!BO106&lt;&gt;"",'様式第4-1導入設備'!BO106,"")</f>
        <v>0</v>
      </c>
      <c r="AX56" s="185" t="str">
        <f>IF('様式第4-1導入設備'!BT106&lt;&gt;"",'様式第4-1導入設備'!BT106,"")</f>
        <v/>
      </c>
      <c r="AY56" s="185" t="str">
        <f>IF('様式第4-1導入設備'!BU106&lt;&gt;"",'様式第4-1導入設備'!BU106,"")</f>
        <v/>
      </c>
      <c r="AZ56" s="185" t="str">
        <f>IF('様式第4-1導入設備'!BV106&lt;&gt;"",'様式第4-1導入設備'!BV106,"")</f>
        <v/>
      </c>
      <c r="BA56" s="185" t="str">
        <f>IF('様式第4-1導入設備'!BW106&lt;&gt;"",'様式第4-1導入設備'!BW106,"")</f>
        <v/>
      </c>
      <c r="BB56" s="185" t="str">
        <f>IF('様式第4-1導入設備'!BX106&lt;&gt;"",'様式第4-1導入設備'!BX106,"")</f>
        <v/>
      </c>
      <c r="BC56" s="185" t="str">
        <f>IF('様式第4-1導入設備'!BY106&lt;&gt;"",'様式第4-1導入設備'!BY106,"")</f>
        <v/>
      </c>
      <c r="BD56" s="178" t="str">
        <f>IF('様式第4-1導入設備'!CB106&lt;&gt;"",'様式第4-1導入設備'!CB106,"")</f>
        <v/>
      </c>
      <c r="BE56" s="72"/>
    </row>
    <row r="57" spans="1:57" x14ac:dyDescent="0.55000000000000004">
      <c r="A57" s="72"/>
      <c r="B57" s="40">
        <f t="shared" si="3"/>
        <v>45</v>
      </c>
      <c r="C57" s="173" t="str">
        <f>IF('様式第4-1導入設備'!C107&lt;&gt;"",'様式第4-1導入設備'!C107,"")</f>
        <v/>
      </c>
      <c r="D57" s="173" t="str">
        <f>IF('様式第4-1導入設備'!D107&lt;&gt;"",'様式第4-1導入設備'!D107,"")</f>
        <v/>
      </c>
      <c r="E57" s="174" t="str">
        <f>IF('様式第4-1導入設備'!E107&lt;&gt;"",'様式第4-1導入設備'!E107,"")</f>
        <v/>
      </c>
      <c r="F57" s="174" t="str">
        <f>IF('様式第4-1導入設備'!F107&lt;&gt;"",'様式第4-1導入設備'!F107,"")</f>
        <v/>
      </c>
      <c r="G57" s="139">
        <f t="shared" si="2"/>
        <v>0</v>
      </c>
      <c r="H57" s="175" t="str">
        <f>IF('様式第4-1導入設備'!I107&lt;&gt;"",'様式第4-1導入設備'!I107,"")</f>
        <v/>
      </c>
      <c r="I57" s="48">
        <f>IF('様式第4-1導入設備'!J107&lt;&gt;"",'様式第4-1導入設備'!J107,"")</f>
        <v>0</v>
      </c>
      <c r="J57" s="176" t="str">
        <f>IF('様式第4-1導入設備'!K107&lt;&gt;"",'様式第4-1導入設備'!K107,"")</f>
        <v/>
      </c>
      <c r="K57" s="177" t="str">
        <f>IF('様式第4-1導入設備'!L107&lt;&gt;"",'様式第4-1導入設備'!L107,"")</f>
        <v/>
      </c>
      <c r="L57" s="178" t="str">
        <f>IF('様式第4-1導入設備'!N107&lt;&gt;"",'様式第4-1導入設備'!N107,"")</f>
        <v/>
      </c>
      <c r="M57" s="173" t="str">
        <f>IF('様式第4-1導入設備'!O107&lt;&gt;"",'様式第4-1導入設備'!O107,"")</f>
        <v/>
      </c>
      <c r="N57" s="173" t="str">
        <f>IF('様式第4-1導入設備'!P107&lt;&gt;"",'様式第4-1導入設備'!P107,"")</f>
        <v/>
      </c>
      <c r="O57" s="179" t="str">
        <f>IF('様式第4-1導入設備'!Q107&lt;&gt;"",'様式第4-1導入設備'!Q107,"")</f>
        <v/>
      </c>
      <c r="P57" s="173" t="str">
        <f>IF('様式第4-1導入設備'!R107&lt;&gt;"",'様式第4-1導入設備'!R107,"")</f>
        <v/>
      </c>
      <c r="Q57" s="180" t="str">
        <f>IF('様式第4-1導入設備'!S107&lt;&gt;"",'様式第4-1導入設備'!S107,"")</f>
        <v/>
      </c>
      <c r="R57" s="181" t="str">
        <f>IF('様式第4-1導入設備'!T107&lt;&gt;"",'様式第4-1導入設備'!T107,"")</f>
        <v/>
      </c>
      <c r="S57" s="49">
        <f>IF('様式第4-1導入設備'!U107&lt;&gt;"",'様式第4-1導入設備'!U107,"")</f>
        <v>0</v>
      </c>
      <c r="T57" s="182" t="str">
        <f>IF('様式第4-1導入設備'!V107&lt;&gt;"",'様式第4-1導入設備'!V107,"")</f>
        <v/>
      </c>
      <c r="U57" s="182" t="str">
        <f>IF('様式第4-1導入設備'!Y107&lt;&gt;"",'様式第4-1導入設備'!Y107,"")</f>
        <v/>
      </c>
      <c r="V57" s="182" t="str">
        <f>IF('様式第4-1導入設備'!Z107&lt;&gt;"",'様式第4-1導入設備'!Z107,"")</f>
        <v/>
      </c>
      <c r="W57" s="182" t="str">
        <f>IF('様式第4-1導入設備'!AA107&lt;&gt;"",'様式第4-1導入設備'!AA107,"")</f>
        <v/>
      </c>
      <c r="X57" s="49">
        <f>IF('様式第4-1導入設備'!AC107&lt;&gt;"",'様式第4-1導入設備'!AC107,"")</f>
        <v>0</v>
      </c>
      <c r="Y57" s="182" t="str">
        <f>IF('様式第4-1導入設備'!AD107&lt;&gt;"",'様式第4-1導入設備'!AD107,"")</f>
        <v/>
      </c>
      <c r="Z57" s="182">
        <f>IF('様式第4-1導入設備'!AG107&lt;&gt;"",'様式第4-1導入設備'!AG107,"")</f>
        <v>0</v>
      </c>
      <c r="AA57" s="182" t="str">
        <f>IF('様式第4-1導入設備'!AH107&lt;&gt;"",'様式第4-1導入設備'!AH107,"")</f>
        <v/>
      </c>
      <c r="AB57" s="188"/>
      <c r="AC57" s="49">
        <f>IF('様式第4-1導入設備'!AJ107&lt;&gt;"",'様式第4-1導入設備'!AJ107,"")</f>
        <v>0</v>
      </c>
      <c r="AD57" s="182" t="str">
        <f>IF('様式第4-1導入設備'!AK107&lt;&gt;"",'様式第4-1導入設備'!AK107,"")</f>
        <v/>
      </c>
      <c r="AE57" s="182" t="str">
        <f>IF('様式第4-1導入設備'!AN107&lt;&gt;"",'様式第4-1導入設備'!AN107,"")</f>
        <v/>
      </c>
      <c r="AF57" s="182" t="str">
        <f>IF('様式第4-1導入設備'!AO107&lt;&gt;"",'様式第4-1導入設備'!AO107,"")</f>
        <v/>
      </c>
      <c r="AG57" s="182" t="str">
        <f>IF('様式第4-1導入設備'!AP107&lt;&gt;"",'様式第4-1導入設備'!AP107,"")</f>
        <v/>
      </c>
      <c r="AH57" s="49">
        <f>IF('様式第4-1導入設備'!AR107&lt;&gt;"",'様式第4-1導入設備'!AR107,"")</f>
        <v>0</v>
      </c>
      <c r="AI57" s="182" t="str">
        <f>IF('様式第4-1導入設備'!AS107&lt;&gt;"",'様式第4-1導入設備'!AS107,"")</f>
        <v/>
      </c>
      <c r="AJ57" s="182">
        <f>IF('様式第4-1導入設備'!AV107&lt;&gt;"",'様式第4-1導入設備'!AV107,"")</f>
        <v>0</v>
      </c>
      <c r="AK57" s="182" t="str">
        <f>IF('様式第4-1導入設備'!AW107&lt;&gt;"",'様式第4-1導入設備'!AW107,"")</f>
        <v/>
      </c>
      <c r="AL57" s="189"/>
      <c r="AM57" s="49">
        <f>IF('様式第4-1導入設備'!AZ107&lt;&gt;"",'様式第4-1導入設備'!AZ107,"")</f>
        <v>0</v>
      </c>
      <c r="AN57" s="184">
        <f>IF('様式第4-1導入設備'!BA107&lt;&gt;"",'様式第4-1導入設備'!BA107,"")</f>
        <v>0</v>
      </c>
      <c r="AO57" s="184">
        <f>IF('様式第4-1導入設備'!BD107&lt;&gt;"",'様式第4-1導入設備'!BD107,"")</f>
        <v>0</v>
      </c>
      <c r="AP57" s="184">
        <f>IF('様式第4-1導入設備'!BE107&lt;&gt;"",'様式第4-1導入設備'!BE107,"")</f>
        <v>0</v>
      </c>
      <c r="AQ57" s="184">
        <f>IF('様式第4-1導入設備'!BF107&lt;&gt;"",'様式第4-1導入設備'!BF107,"")</f>
        <v>0</v>
      </c>
      <c r="AR57" s="49">
        <f>IF('様式第4-1導入設備'!BH107&lt;&gt;"",'様式第4-1導入設備'!BH107,"")</f>
        <v>0</v>
      </c>
      <c r="AS57" s="184">
        <f>IF('様式第4-1導入設備'!BI107&lt;&gt;"",'様式第4-1導入設備'!BI107,"")</f>
        <v>0</v>
      </c>
      <c r="AT57" s="184">
        <f>IF('様式第4-1導入設備'!BL107&lt;&gt;"",'様式第4-1導入設備'!BL107,"")</f>
        <v>0</v>
      </c>
      <c r="AU57" s="184">
        <f>IF('様式第4-1導入設備'!BM107&lt;&gt;"",'様式第4-1導入設備'!BM107,"")</f>
        <v>0</v>
      </c>
      <c r="AV57" s="157">
        <f>IF('様式第4-1導入設備'!BN107&lt;&gt;"",'様式第4-1導入設備'!BN107,"")</f>
        <v>0</v>
      </c>
      <c r="AW57" s="48">
        <f>IF('様式第4-1導入設備'!BO107&lt;&gt;"",'様式第4-1導入設備'!BO107,"")</f>
        <v>0</v>
      </c>
      <c r="AX57" s="185" t="str">
        <f>IF('様式第4-1導入設備'!BT107&lt;&gt;"",'様式第4-1導入設備'!BT107,"")</f>
        <v/>
      </c>
      <c r="AY57" s="185" t="str">
        <f>IF('様式第4-1導入設備'!BU107&lt;&gt;"",'様式第4-1導入設備'!BU107,"")</f>
        <v/>
      </c>
      <c r="AZ57" s="185" t="str">
        <f>IF('様式第4-1導入設備'!BV107&lt;&gt;"",'様式第4-1導入設備'!BV107,"")</f>
        <v/>
      </c>
      <c r="BA57" s="185" t="str">
        <f>IF('様式第4-1導入設備'!BW107&lt;&gt;"",'様式第4-1導入設備'!BW107,"")</f>
        <v/>
      </c>
      <c r="BB57" s="185" t="str">
        <f>IF('様式第4-1導入設備'!BX107&lt;&gt;"",'様式第4-1導入設備'!BX107,"")</f>
        <v/>
      </c>
      <c r="BC57" s="185" t="str">
        <f>IF('様式第4-1導入設備'!BY107&lt;&gt;"",'様式第4-1導入設備'!BY107,"")</f>
        <v/>
      </c>
      <c r="BD57" s="178" t="str">
        <f>IF('様式第4-1導入設備'!CB107&lt;&gt;"",'様式第4-1導入設備'!CB107,"")</f>
        <v/>
      </c>
      <c r="BE57" s="72"/>
    </row>
    <row r="58" spans="1:57" x14ac:dyDescent="0.55000000000000004">
      <c r="A58" s="72"/>
      <c r="B58" s="91">
        <f t="shared" si="3"/>
        <v>46</v>
      </c>
      <c r="C58" s="173" t="str">
        <f>IF('様式第4-1導入設備'!C108&lt;&gt;"",'様式第4-1導入設備'!C108,"")</f>
        <v/>
      </c>
      <c r="D58" s="173" t="str">
        <f>IF('様式第4-1導入設備'!D108&lt;&gt;"",'様式第4-1導入設備'!D108,"")</f>
        <v/>
      </c>
      <c r="E58" s="174" t="str">
        <f>IF('様式第4-1導入設備'!E108&lt;&gt;"",'様式第4-1導入設備'!E108,"")</f>
        <v/>
      </c>
      <c r="F58" s="174" t="str">
        <f>IF('様式第4-1導入設備'!F108&lt;&gt;"",'様式第4-1導入設備'!F108,"")</f>
        <v/>
      </c>
      <c r="G58" s="139">
        <f t="shared" si="2"/>
        <v>0</v>
      </c>
      <c r="H58" s="175" t="str">
        <f>IF('様式第4-1導入設備'!I108&lt;&gt;"",'様式第4-1導入設備'!I108,"")</f>
        <v/>
      </c>
      <c r="I58" s="48">
        <f>IF('様式第4-1導入設備'!J108&lt;&gt;"",'様式第4-1導入設備'!J108,"")</f>
        <v>0</v>
      </c>
      <c r="J58" s="176" t="str">
        <f>IF('様式第4-1導入設備'!K108&lt;&gt;"",'様式第4-1導入設備'!K108,"")</f>
        <v/>
      </c>
      <c r="K58" s="177" t="str">
        <f>IF('様式第4-1導入設備'!L108&lt;&gt;"",'様式第4-1導入設備'!L108,"")</f>
        <v/>
      </c>
      <c r="L58" s="178" t="str">
        <f>IF('様式第4-1導入設備'!N108&lt;&gt;"",'様式第4-1導入設備'!N108,"")</f>
        <v/>
      </c>
      <c r="M58" s="173" t="str">
        <f>IF('様式第4-1導入設備'!O108&lt;&gt;"",'様式第4-1導入設備'!O108,"")</f>
        <v/>
      </c>
      <c r="N58" s="173" t="str">
        <f>IF('様式第4-1導入設備'!P108&lt;&gt;"",'様式第4-1導入設備'!P108,"")</f>
        <v/>
      </c>
      <c r="O58" s="179" t="str">
        <f>IF('様式第4-1導入設備'!Q108&lt;&gt;"",'様式第4-1導入設備'!Q108,"")</f>
        <v/>
      </c>
      <c r="P58" s="173" t="str">
        <f>IF('様式第4-1導入設備'!R108&lt;&gt;"",'様式第4-1導入設備'!R108,"")</f>
        <v/>
      </c>
      <c r="Q58" s="180" t="str">
        <f>IF('様式第4-1導入設備'!S108&lt;&gt;"",'様式第4-1導入設備'!S108,"")</f>
        <v/>
      </c>
      <c r="R58" s="181" t="str">
        <f>IF('様式第4-1導入設備'!T108&lt;&gt;"",'様式第4-1導入設備'!T108,"")</f>
        <v/>
      </c>
      <c r="S58" s="49">
        <f>IF('様式第4-1導入設備'!U108&lt;&gt;"",'様式第4-1導入設備'!U108,"")</f>
        <v>0</v>
      </c>
      <c r="T58" s="182" t="str">
        <f>IF('様式第4-1導入設備'!V108&lt;&gt;"",'様式第4-1導入設備'!V108,"")</f>
        <v/>
      </c>
      <c r="U58" s="182" t="str">
        <f>IF('様式第4-1導入設備'!Y108&lt;&gt;"",'様式第4-1導入設備'!Y108,"")</f>
        <v/>
      </c>
      <c r="V58" s="182" t="str">
        <f>IF('様式第4-1導入設備'!Z108&lt;&gt;"",'様式第4-1導入設備'!Z108,"")</f>
        <v/>
      </c>
      <c r="W58" s="182" t="str">
        <f>IF('様式第4-1導入設備'!AA108&lt;&gt;"",'様式第4-1導入設備'!AA108,"")</f>
        <v/>
      </c>
      <c r="X58" s="49">
        <f>IF('様式第4-1導入設備'!AC108&lt;&gt;"",'様式第4-1導入設備'!AC108,"")</f>
        <v>0</v>
      </c>
      <c r="Y58" s="182" t="str">
        <f>IF('様式第4-1導入設備'!AD108&lt;&gt;"",'様式第4-1導入設備'!AD108,"")</f>
        <v/>
      </c>
      <c r="Z58" s="182">
        <f>IF('様式第4-1導入設備'!AG108&lt;&gt;"",'様式第4-1導入設備'!AG108,"")</f>
        <v>0</v>
      </c>
      <c r="AA58" s="182" t="str">
        <f>IF('様式第4-1導入設備'!AH108&lt;&gt;"",'様式第4-1導入設備'!AH108,"")</f>
        <v/>
      </c>
      <c r="AB58" s="188"/>
      <c r="AC58" s="49">
        <f>IF('様式第4-1導入設備'!AJ108&lt;&gt;"",'様式第4-1導入設備'!AJ108,"")</f>
        <v>0</v>
      </c>
      <c r="AD58" s="182" t="str">
        <f>IF('様式第4-1導入設備'!AK108&lt;&gt;"",'様式第4-1導入設備'!AK108,"")</f>
        <v/>
      </c>
      <c r="AE58" s="182" t="str">
        <f>IF('様式第4-1導入設備'!AN108&lt;&gt;"",'様式第4-1導入設備'!AN108,"")</f>
        <v/>
      </c>
      <c r="AF58" s="182" t="str">
        <f>IF('様式第4-1導入設備'!AO108&lt;&gt;"",'様式第4-1導入設備'!AO108,"")</f>
        <v/>
      </c>
      <c r="AG58" s="182" t="str">
        <f>IF('様式第4-1導入設備'!AP108&lt;&gt;"",'様式第4-1導入設備'!AP108,"")</f>
        <v/>
      </c>
      <c r="AH58" s="49">
        <f>IF('様式第4-1導入設備'!AR108&lt;&gt;"",'様式第4-1導入設備'!AR108,"")</f>
        <v>0</v>
      </c>
      <c r="AI58" s="182" t="str">
        <f>IF('様式第4-1導入設備'!AS108&lt;&gt;"",'様式第4-1導入設備'!AS108,"")</f>
        <v/>
      </c>
      <c r="AJ58" s="182">
        <f>IF('様式第4-1導入設備'!AV108&lt;&gt;"",'様式第4-1導入設備'!AV108,"")</f>
        <v>0</v>
      </c>
      <c r="AK58" s="182" t="str">
        <f>IF('様式第4-1導入設備'!AW108&lt;&gt;"",'様式第4-1導入設備'!AW108,"")</f>
        <v/>
      </c>
      <c r="AL58" s="189"/>
      <c r="AM58" s="49">
        <f>IF('様式第4-1導入設備'!AZ108&lt;&gt;"",'様式第4-1導入設備'!AZ108,"")</f>
        <v>0</v>
      </c>
      <c r="AN58" s="184">
        <f>IF('様式第4-1導入設備'!BA108&lt;&gt;"",'様式第4-1導入設備'!BA108,"")</f>
        <v>0</v>
      </c>
      <c r="AO58" s="184">
        <f>IF('様式第4-1導入設備'!BD108&lt;&gt;"",'様式第4-1導入設備'!BD108,"")</f>
        <v>0</v>
      </c>
      <c r="AP58" s="184">
        <f>IF('様式第4-1導入設備'!BE108&lt;&gt;"",'様式第4-1導入設備'!BE108,"")</f>
        <v>0</v>
      </c>
      <c r="AQ58" s="184">
        <f>IF('様式第4-1導入設備'!BF108&lt;&gt;"",'様式第4-1導入設備'!BF108,"")</f>
        <v>0</v>
      </c>
      <c r="AR58" s="49">
        <f>IF('様式第4-1導入設備'!BH108&lt;&gt;"",'様式第4-1導入設備'!BH108,"")</f>
        <v>0</v>
      </c>
      <c r="AS58" s="184">
        <f>IF('様式第4-1導入設備'!BI108&lt;&gt;"",'様式第4-1導入設備'!BI108,"")</f>
        <v>0</v>
      </c>
      <c r="AT58" s="184">
        <f>IF('様式第4-1導入設備'!BL108&lt;&gt;"",'様式第4-1導入設備'!BL108,"")</f>
        <v>0</v>
      </c>
      <c r="AU58" s="184">
        <f>IF('様式第4-1導入設備'!BM108&lt;&gt;"",'様式第4-1導入設備'!BM108,"")</f>
        <v>0</v>
      </c>
      <c r="AV58" s="157">
        <f>IF('様式第4-1導入設備'!BN108&lt;&gt;"",'様式第4-1導入設備'!BN108,"")</f>
        <v>0</v>
      </c>
      <c r="AW58" s="48">
        <f>IF('様式第4-1導入設備'!BO108&lt;&gt;"",'様式第4-1導入設備'!BO108,"")</f>
        <v>0</v>
      </c>
      <c r="AX58" s="185" t="str">
        <f>IF('様式第4-1導入設備'!BT108&lt;&gt;"",'様式第4-1導入設備'!BT108,"")</f>
        <v/>
      </c>
      <c r="AY58" s="185" t="str">
        <f>IF('様式第4-1導入設備'!BU108&lt;&gt;"",'様式第4-1導入設備'!BU108,"")</f>
        <v/>
      </c>
      <c r="AZ58" s="185" t="str">
        <f>IF('様式第4-1導入設備'!BV108&lt;&gt;"",'様式第4-1導入設備'!BV108,"")</f>
        <v/>
      </c>
      <c r="BA58" s="185" t="str">
        <f>IF('様式第4-1導入設備'!BW108&lt;&gt;"",'様式第4-1導入設備'!BW108,"")</f>
        <v/>
      </c>
      <c r="BB58" s="185" t="str">
        <f>IF('様式第4-1導入設備'!BX108&lt;&gt;"",'様式第4-1導入設備'!BX108,"")</f>
        <v/>
      </c>
      <c r="BC58" s="185" t="str">
        <f>IF('様式第4-1導入設備'!BY108&lt;&gt;"",'様式第4-1導入設備'!BY108,"")</f>
        <v/>
      </c>
      <c r="BD58" s="178" t="str">
        <f>IF('様式第4-1導入設備'!CB108&lt;&gt;"",'様式第4-1導入設備'!CB108,"")</f>
        <v/>
      </c>
      <c r="BE58" s="72"/>
    </row>
    <row r="59" spans="1:57" ht="12" customHeight="1" x14ac:dyDescent="0.55000000000000004">
      <c r="A59" s="72"/>
      <c r="B59" s="91">
        <f t="shared" si="3"/>
        <v>47</v>
      </c>
      <c r="C59" s="173" t="str">
        <f>IF('様式第4-1導入設備'!C109&lt;&gt;"",'様式第4-1導入設備'!C109,"")</f>
        <v/>
      </c>
      <c r="D59" s="173" t="str">
        <f>IF('様式第4-1導入設備'!D109&lt;&gt;"",'様式第4-1導入設備'!D109,"")</f>
        <v/>
      </c>
      <c r="E59" s="174" t="str">
        <f>IF('様式第4-1導入設備'!E109&lt;&gt;"",'様式第4-1導入設備'!E109,"")</f>
        <v/>
      </c>
      <c r="F59" s="174" t="str">
        <f>IF('様式第4-1導入設備'!F109&lt;&gt;"",'様式第4-1導入設備'!F109,"")</f>
        <v/>
      </c>
      <c r="G59" s="139">
        <f t="shared" si="2"/>
        <v>0</v>
      </c>
      <c r="H59" s="175" t="str">
        <f>IF('様式第4-1導入設備'!I109&lt;&gt;"",'様式第4-1導入設備'!I109,"")</f>
        <v/>
      </c>
      <c r="I59" s="48">
        <f>IF('様式第4-1導入設備'!J109&lt;&gt;"",'様式第4-1導入設備'!J109,"")</f>
        <v>0</v>
      </c>
      <c r="J59" s="176" t="str">
        <f>IF('様式第4-1導入設備'!K109&lt;&gt;"",'様式第4-1導入設備'!K109,"")</f>
        <v/>
      </c>
      <c r="K59" s="177" t="str">
        <f>IF('様式第4-1導入設備'!L109&lt;&gt;"",'様式第4-1導入設備'!L109,"")</f>
        <v/>
      </c>
      <c r="L59" s="178" t="str">
        <f>IF('様式第4-1導入設備'!N109&lt;&gt;"",'様式第4-1導入設備'!N109,"")</f>
        <v/>
      </c>
      <c r="M59" s="173" t="str">
        <f>IF('様式第4-1導入設備'!O109&lt;&gt;"",'様式第4-1導入設備'!O109,"")</f>
        <v/>
      </c>
      <c r="N59" s="173" t="str">
        <f>IF('様式第4-1導入設備'!P109&lt;&gt;"",'様式第4-1導入設備'!P109,"")</f>
        <v/>
      </c>
      <c r="O59" s="179" t="str">
        <f>IF('様式第4-1導入設備'!Q109&lt;&gt;"",'様式第4-1導入設備'!Q109,"")</f>
        <v/>
      </c>
      <c r="P59" s="173" t="str">
        <f>IF('様式第4-1導入設備'!R109&lt;&gt;"",'様式第4-1導入設備'!R109,"")</f>
        <v/>
      </c>
      <c r="Q59" s="180" t="str">
        <f>IF('様式第4-1導入設備'!S109&lt;&gt;"",'様式第4-1導入設備'!S109,"")</f>
        <v/>
      </c>
      <c r="R59" s="181" t="str">
        <f>IF('様式第4-1導入設備'!T109&lt;&gt;"",'様式第4-1導入設備'!T109,"")</f>
        <v/>
      </c>
      <c r="S59" s="49">
        <f>IF('様式第4-1導入設備'!U109&lt;&gt;"",'様式第4-1導入設備'!U109,"")</f>
        <v>0</v>
      </c>
      <c r="T59" s="182" t="str">
        <f>IF('様式第4-1導入設備'!V109&lt;&gt;"",'様式第4-1導入設備'!V109,"")</f>
        <v/>
      </c>
      <c r="U59" s="182" t="str">
        <f>IF('様式第4-1導入設備'!Y109&lt;&gt;"",'様式第4-1導入設備'!Y109,"")</f>
        <v/>
      </c>
      <c r="V59" s="182" t="str">
        <f>IF('様式第4-1導入設備'!Z109&lt;&gt;"",'様式第4-1導入設備'!Z109,"")</f>
        <v/>
      </c>
      <c r="W59" s="182" t="str">
        <f>IF('様式第4-1導入設備'!AA109&lt;&gt;"",'様式第4-1導入設備'!AA109,"")</f>
        <v/>
      </c>
      <c r="X59" s="49">
        <f>IF('様式第4-1導入設備'!AC109&lt;&gt;"",'様式第4-1導入設備'!AC109,"")</f>
        <v>0</v>
      </c>
      <c r="Y59" s="182" t="str">
        <f>IF('様式第4-1導入設備'!AD109&lt;&gt;"",'様式第4-1導入設備'!AD109,"")</f>
        <v/>
      </c>
      <c r="Z59" s="182">
        <f>IF('様式第4-1導入設備'!AG109&lt;&gt;"",'様式第4-1導入設備'!AG109,"")</f>
        <v>0</v>
      </c>
      <c r="AA59" s="182" t="str">
        <f>IF('様式第4-1導入設備'!AH109&lt;&gt;"",'様式第4-1導入設備'!AH109,"")</f>
        <v/>
      </c>
      <c r="AB59" s="188"/>
      <c r="AC59" s="49">
        <f>IF('様式第4-1導入設備'!AJ109&lt;&gt;"",'様式第4-1導入設備'!AJ109,"")</f>
        <v>0</v>
      </c>
      <c r="AD59" s="182" t="str">
        <f>IF('様式第4-1導入設備'!AK109&lt;&gt;"",'様式第4-1導入設備'!AK109,"")</f>
        <v/>
      </c>
      <c r="AE59" s="182" t="str">
        <f>IF('様式第4-1導入設備'!AN109&lt;&gt;"",'様式第4-1導入設備'!AN109,"")</f>
        <v/>
      </c>
      <c r="AF59" s="182" t="str">
        <f>IF('様式第4-1導入設備'!AO109&lt;&gt;"",'様式第4-1導入設備'!AO109,"")</f>
        <v/>
      </c>
      <c r="AG59" s="182" t="str">
        <f>IF('様式第4-1導入設備'!AP109&lt;&gt;"",'様式第4-1導入設備'!AP109,"")</f>
        <v/>
      </c>
      <c r="AH59" s="49">
        <f>IF('様式第4-1導入設備'!AR109&lt;&gt;"",'様式第4-1導入設備'!AR109,"")</f>
        <v>0</v>
      </c>
      <c r="AI59" s="182" t="str">
        <f>IF('様式第4-1導入設備'!AS109&lt;&gt;"",'様式第4-1導入設備'!AS109,"")</f>
        <v/>
      </c>
      <c r="AJ59" s="182">
        <f>IF('様式第4-1導入設備'!AV109&lt;&gt;"",'様式第4-1導入設備'!AV109,"")</f>
        <v>0</v>
      </c>
      <c r="AK59" s="182" t="str">
        <f>IF('様式第4-1導入設備'!AW109&lt;&gt;"",'様式第4-1導入設備'!AW109,"")</f>
        <v/>
      </c>
      <c r="AL59" s="189"/>
      <c r="AM59" s="49">
        <f>IF('様式第4-1導入設備'!AZ109&lt;&gt;"",'様式第4-1導入設備'!AZ109,"")</f>
        <v>0</v>
      </c>
      <c r="AN59" s="184">
        <f>IF('様式第4-1導入設備'!BA109&lt;&gt;"",'様式第4-1導入設備'!BA109,"")</f>
        <v>0</v>
      </c>
      <c r="AO59" s="184">
        <f>IF('様式第4-1導入設備'!BD109&lt;&gt;"",'様式第4-1導入設備'!BD109,"")</f>
        <v>0</v>
      </c>
      <c r="AP59" s="184">
        <f>IF('様式第4-1導入設備'!BE109&lt;&gt;"",'様式第4-1導入設備'!BE109,"")</f>
        <v>0</v>
      </c>
      <c r="AQ59" s="184">
        <f>IF('様式第4-1導入設備'!BF109&lt;&gt;"",'様式第4-1導入設備'!BF109,"")</f>
        <v>0</v>
      </c>
      <c r="AR59" s="49">
        <f>IF('様式第4-1導入設備'!BH109&lt;&gt;"",'様式第4-1導入設備'!BH109,"")</f>
        <v>0</v>
      </c>
      <c r="AS59" s="184">
        <f>IF('様式第4-1導入設備'!BI109&lt;&gt;"",'様式第4-1導入設備'!BI109,"")</f>
        <v>0</v>
      </c>
      <c r="AT59" s="184">
        <f>IF('様式第4-1導入設備'!BL109&lt;&gt;"",'様式第4-1導入設備'!BL109,"")</f>
        <v>0</v>
      </c>
      <c r="AU59" s="184">
        <f>IF('様式第4-1導入設備'!BM109&lt;&gt;"",'様式第4-1導入設備'!BM109,"")</f>
        <v>0</v>
      </c>
      <c r="AV59" s="157">
        <f>IF('様式第4-1導入設備'!BN109&lt;&gt;"",'様式第4-1導入設備'!BN109,"")</f>
        <v>0</v>
      </c>
      <c r="AW59" s="48">
        <f>IF('様式第4-1導入設備'!BO109&lt;&gt;"",'様式第4-1導入設備'!BO109,"")</f>
        <v>0</v>
      </c>
      <c r="AX59" s="185" t="str">
        <f>IF('様式第4-1導入設備'!BT109&lt;&gt;"",'様式第4-1導入設備'!BT109,"")</f>
        <v/>
      </c>
      <c r="AY59" s="185" t="str">
        <f>IF('様式第4-1導入設備'!BU109&lt;&gt;"",'様式第4-1導入設備'!BU109,"")</f>
        <v/>
      </c>
      <c r="AZ59" s="185" t="str">
        <f>IF('様式第4-1導入設備'!BV109&lt;&gt;"",'様式第4-1導入設備'!BV109,"")</f>
        <v/>
      </c>
      <c r="BA59" s="185" t="str">
        <f>IF('様式第4-1導入設備'!BW109&lt;&gt;"",'様式第4-1導入設備'!BW109,"")</f>
        <v/>
      </c>
      <c r="BB59" s="185" t="str">
        <f>IF('様式第4-1導入設備'!BX109&lt;&gt;"",'様式第4-1導入設備'!BX109,"")</f>
        <v/>
      </c>
      <c r="BC59" s="185" t="str">
        <f>IF('様式第4-1導入設備'!BY109&lt;&gt;"",'様式第4-1導入設備'!BY109,"")</f>
        <v/>
      </c>
      <c r="BD59" s="178" t="str">
        <f>IF('様式第4-1導入設備'!CB109&lt;&gt;"",'様式第4-1導入設備'!CB109,"")</f>
        <v/>
      </c>
      <c r="BE59" s="72"/>
    </row>
    <row r="60" spans="1:57" x14ac:dyDescent="0.55000000000000004">
      <c r="A60" s="72"/>
      <c r="B60" s="91">
        <f t="shared" si="3"/>
        <v>48</v>
      </c>
      <c r="C60" s="173" t="str">
        <f>IF('様式第4-1導入設備'!C110&lt;&gt;"",'様式第4-1導入設備'!C110,"")</f>
        <v/>
      </c>
      <c r="D60" s="173" t="str">
        <f>IF('様式第4-1導入設備'!D110&lt;&gt;"",'様式第4-1導入設備'!D110,"")</f>
        <v/>
      </c>
      <c r="E60" s="174" t="str">
        <f>IF('様式第4-1導入設備'!E110&lt;&gt;"",'様式第4-1導入設備'!E110,"")</f>
        <v/>
      </c>
      <c r="F60" s="174" t="str">
        <f>IF('様式第4-1導入設備'!F110&lt;&gt;"",'様式第4-1導入設備'!F110,"")</f>
        <v/>
      </c>
      <c r="G60" s="139">
        <f t="shared" si="2"/>
        <v>0</v>
      </c>
      <c r="H60" s="175" t="str">
        <f>IF('様式第4-1導入設備'!I110&lt;&gt;"",'様式第4-1導入設備'!I110,"")</f>
        <v/>
      </c>
      <c r="I60" s="48">
        <f>IF('様式第4-1導入設備'!J110&lt;&gt;"",'様式第4-1導入設備'!J110,"")</f>
        <v>0</v>
      </c>
      <c r="J60" s="176" t="str">
        <f>IF('様式第4-1導入設備'!K110&lt;&gt;"",'様式第4-1導入設備'!K110,"")</f>
        <v/>
      </c>
      <c r="K60" s="177" t="str">
        <f>IF('様式第4-1導入設備'!L110&lt;&gt;"",'様式第4-1導入設備'!L110,"")</f>
        <v/>
      </c>
      <c r="L60" s="178" t="str">
        <f>IF('様式第4-1導入設備'!N110&lt;&gt;"",'様式第4-1導入設備'!N110,"")</f>
        <v/>
      </c>
      <c r="M60" s="173" t="str">
        <f>IF('様式第4-1導入設備'!O110&lt;&gt;"",'様式第4-1導入設備'!O110,"")</f>
        <v/>
      </c>
      <c r="N60" s="173" t="str">
        <f>IF('様式第4-1導入設備'!P110&lt;&gt;"",'様式第4-1導入設備'!P110,"")</f>
        <v/>
      </c>
      <c r="O60" s="179" t="str">
        <f>IF('様式第4-1導入設備'!Q110&lt;&gt;"",'様式第4-1導入設備'!Q110,"")</f>
        <v/>
      </c>
      <c r="P60" s="173" t="str">
        <f>IF('様式第4-1導入設備'!R110&lt;&gt;"",'様式第4-1導入設備'!R110,"")</f>
        <v/>
      </c>
      <c r="Q60" s="180" t="str">
        <f>IF('様式第4-1導入設備'!S110&lt;&gt;"",'様式第4-1導入設備'!S110,"")</f>
        <v/>
      </c>
      <c r="R60" s="181" t="str">
        <f>IF('様式第4-1導入設備'!T110&lt;&gt;"",'様式第4-1導入設備'!T110,"")</f>
        <v/>
      </c>
      <c r="S60" s="49">
        <f>IF('様式第4-1導入設備'!U110&lt;&gt;"",'様式第4-1導入設備'!U110,"")</f>
        <v>0</v>
      </c>
      <c r="T60" s="182" t="str">
        <f>IF('様式第4-1導入設備'!V110&lt;&gt;"",'様式第4-1導入設備'!V110,"")</f>
        <v/>
      </c>
      <c r="U60" s="182" t="str">
        <f>IF('様式第4-1導入設備'!Y110&lt;&gt;"",'様式第4-1導入設備'!Y110,"")</f>
        <v/>
      </c>
      <c r="V60" s="182" t="str">
        <f>IF('様式第4-1導入設備'!Z110&lt;&gt;"",'様式第4-1導入設備'!Z110,"")</f>
        <v/>
      </c>
      <c r="W60" s="182" t="str">
        <f>IF('様式第4-1導入設備'!AA110&lt;&gt;"",'様式第4-1導入設備'!AA110,"")</f>
        <v/>
      </c>
      <c r="X60" s="49">
        <f>IF('様式第4-1導入設備'!AC110&lt;&gt;"",'様式第4-1導入設備'!AC110,"")</f>
        <v>0</v>
      </c>
      <c r="Y60" s="182" t="str">
        <f>IF('様式第4-1導入設備'!AD110&lt;&gt;"",'様式第4-1導入設備'!AD110,"")</f>
        <v/>
      </c>
      <c r="Z60" s="182">
        <f>IF('様式第4-1導入設備'!AG110&lt;&gt;"",'様式第4-1導入設備'!AG110,"")</f>
        <v>0</v>
      </c>
      <c r="AA60" s="182" t="str">
        <f>IF('様式第4-1導入設備'!AH110&lt;&gt;"",'様式第4-1導入設備'!AH110,"")</f>
        <v/>
      </c>
      <c r="AB60" s="188"/>
      <c r="AC60" s="49">
        <f>IF('様式第4-1導入設備'!AJ110&lt;&gt;"",'様式第4-1導入設備'!AJ110,"")</f>
        <v>0</v>
      </c>
      <c r="AD60" s="182" t="str">
        <f>IF('様式第4-1導入設備'!AK110&lt;&gt;"",'様式第4-1導入設備'!AK110,"")</f>
        <v/>
      </c>
      <c r="AE60" s="182" t="str">
        <f>IF('様式第4-1導入設備'!AN110&lt;&gt;"",'様式第4-1導入設備'!AN110,"")</f>
        <v/>
      </c>
      <c r="AF60" s="182" t="str">
        <f>IF('様式第4-1導入設備'!AO110&lt;&gt;"",'様式第4-1導入設備'!AO110,"")</f>
        <v/>
      </c>
      <c r="AG60" s="182" t="str">
        <f>IF('様式第4-1導入設備'!AP110&lt;&gt;"",'様式第4-1導入設備'!AP110,"")</f>
        <v/>
      </c>
      <c r="AH60" s="49">
        <f>IF('様式第4-1導入設備'!AR110&lt;&gt;"",'様式第4-1導入設備'!AR110,"")</f>
        <v>0</v>
      </c>
      <c r="AI60" s="182" t="str">
        <f>IF('様式第4-1導入設備'!AS110&lt;&gt;"",'様式第4-1導入設備'!AS110,"")</f>
        <v/>
      </c>
      <c r="AJ60" s="182">
        <f>IF('様式第4-1導入設備'!AV110&lt;&gt;"",'様式第4-1導入設備'!AV110,"")</f>
        <v>0</v>
      </c>
      <c r="AK60" s="182" t="str">
        <f>IF('様式第4-1導入設備'!AW110&lt;&gt;"",'様式第4-1導入設備'!AW110,"")</f>
        <v/>
      </c>
      <c r="AL60" s="189"/>
      <c r="AM60" s="49">
        <f>IF('様式第4-1導入設備'!AZ110&lt;&gt;"",'様式第4-1導入設備'!AZ110,"")</f>
        <v>0</v>
      </c>
      <c r="AN60" s="184">
        <f>IF('様式第4-1導入設備'!BA110&lt;&gt;"",'様式第4-1導入設備'!BA110,"")</f>
        <v>0</v>
      </c>
      <c r="AO60" s="184">
        <f>IF('様式第4-1導入設備'!BD110&lt;&gt;"",'様式第4-1導入設備'!BD110,"")</f>
        <v>0</v>
      </c>
      <c r="AP60" s="184">
        <f>IF('様式第4-1導入設備'!BE110&lt;&gt;"",'様式第4-1導入設備'!BE110,"")</f>
        <v>0</v>
      </c>
      <c r="AQ60" s="184">
        <f>IF('様式第4-1導入設備'!BF110&lt;&gt;"",'様式第4-1導入設備'!BF110,"")</f>
        <v>0</v>
      </c>
      <c r="AR60" s="49">
        <f>IF('様式第4-1導入設備'!BH110&lt;&gt;"",'様式第4-1導入設備'!BH110,"")</f>
        <v>0</v>
      </c>
      <c r="AS60" s="184">
        <f>IF('様式第4-1導入設備'!BI110&lt;&gt;"",'様式第4-1導入設備'!BI110,"")</f>
        <v>0</v>
      </c>
      <c r="AT60" s="184">
        <f>IF('様式第4-1導入設備'!BL110&lt;&gt;"",'様式第4-1導入設備'!BL110,"")</f>
        <v>0</v>
      </c>
      <c r="AU60" s="184">
        <f>IF('様式第4-1導入設備'!BM110&lt;&gt;"",'様式第4-1導入設備'!BM110,"")</f>
        <v>0</v>
      </c>
      <c r="AV60" s="157">
        <f>IF('様式第4-1導入設備'!BN110&lt;&gt;"",'様式第4-1導入設備'!BN110,"")</f>
        <v>0</v>
      </c>
      <c r="AW60" s="48">
        <f>IF('様式第4-1導入設備'!BO110&lt;&gt;"",'様式第4-1導入設備'!BO110,"")</f>
        <v>0</v>
      </c>
      <c r="AX60" s="185" t="str">
        <f>IF('様式第4-1導入設備'!BT110&lt;&gt;"",'様式第4-1導入設備'!BT110,"")</f>
        <v/>
      </c>
      <c r="AY60" s="185" t="str">
        <f>IF('様式第4-1導入設備'!BU110&lt;&gt;"",'様式第4-1導入設備'!BU110,"")</f>
        <v/>
      </c>
      <c r="AZ60" s="185" t="str">
        <f>IF('様式第4-1導入設備'!BV110&lt;&gt;"",'様式第4-1導入設備'!BV110,"")</f>
        <v/>
      </c>
      <c r="BA60" s="185" t="str">
        <f>IF('様式第4-1導入設備'!BW110&lt;&gt;"",'様式第4-1導入設備'!BW110,"")</f>
        <v/>
      </c>
      <c r="BB60" s="185" t="str">
        <f>IF('様式第4-1導入設備'!BX110&lt;&gt;"",'様式第4-1導入設備'!BX110,"")</f>
        <v/>
      </c>
      <c r="BC60" s="185" t="str">
        <f>IF('様式第4-1導入設備'!BY110&lt;&gt;"",'様式第4-1導入設備'!BY110,"")</f>
        <v/>
      </c>
      <c r="BD60" s="178" t="str">
        <f>IF('様式第4-1導入設備'!CB110&lt;&gt;"",'様式第4-1導入設備'!CB110,"")</f>
        <v/>
      </c>
      <c r="BE60" s="72"/>
    </row>
    <row r="61" spans="1:57" x14ac:dyDescent="0.55000000000000004">
      <c r="A61" s="72"/>
      <c r="B61" s="91">
        <f t="shared" si="3"/>
        <v>49</v>
      </c>
      <c r="C61" s="173" t="str">
        <f>IF('様式第4-1導入設備'!C111&lt;&gt;"",'様式第4-1導入設備'!C111,"")</f>
        <v/>
      </c>
      <c r="D61" s="173" t="str">
        <f>IF('様式第4-1導入設備'!D111&lt;&gt;"",'様式第4-1導入設備'!D111,"")</f>
        <v/>
      </c>
      <c r="E61" s="174" t="str">
        <f>IF('様式第4-1導入設備'!E111&lt;&gt;"",'様式第4-1導入設備'!E111,"")</f>
        <v/>
      </c>
      <c r="F61" s="174" t="str">
        <f>IF('様式第4-1導入設備'!F111&lt;&gt;"",'様式第4-1導入設備'!F111,"")</f>
        <v/>
      </c>
      <c r="G61" s="139">
        <f t="shared" si="2"/>
        <v>0</v>
      </c>
      <c r="H61" s="175" t="str">
        <f>IF('様式第4-1導入設備'!I111&lt;&gt;"",'様式第4-1導入設備'!I111,"")</f>
        <v/>
      </c>
      <c r="I61" s="48">
        <f>IF('様式第4-1導入設備'!J111&lt;&gt;"",'様式第4-1導入設備'!J111,"")</f>
        <v>0</v>
      </c>
      <c r="J61" s="176" t="str">
        <f>IF('様式第4-1導入設備'!K111&lt;&gt;"",'様式第4-1導入設備'!K111,"")</f>
        <v/>
      </c>
      <c r="K61" s="177" t="str">
        <f>IF('様式第4-1導入設備'!L111&lt;&gt;"",'様式第4-1導入設備'!L111,"")</f>
        <v/>
      </c>
      <c r="L61" s="178" t="str">
        <f>IF('様式第4-1導入設備'!N111&lt;&gt;"",'様式第4-1導入設備'!N111,"")</f>
        <v/>
      </c>
      <c r="M61" s="173" t="str">
        <f>IF('様式第4-1導入設備'!O111&lt;&gt;"",'様式第4-1導入設備'!O111,"")</f>
        <v/>
      </c>
      <c r="N61" s="173" t="str">
        <f>IF('様式第4-1導入設備'!P111&lt;&gt;"",'様式第4-1導入設備'!P111,"")</f>
        <v/>
      </c>
      <c r="O61" s="179" t="str">
        <f>IF('様式第4-1導入設備'!Q111&lt;&gt;"",'様式第4-1導入設備'!Q111,"")</f>
        <v/>
      </c>
      <c r="P61" s="173" t="str">
        <f>IF('様式第4-1導入設備'!R111&lt;&gt;"",'様式第4-1導入設備'!R111,"")</f>
        <v/>
      </c>
      <c r="Q61" s="180" t="str">
        <f>IF('様式第4-1導入設備'!S111&lt;&gt;"",'様式第4-1導入設備'!S111,"")</f>
        <v/>
      </c>
      <c r="R61" s="181" t="str">
        <f>IF('様式第4-1導入設備'!T111&lt;&gt;"",'様式第4-1導入設備'!T111,"")</f>
        <v/>
      </c>
      <c r="S61" s="49">
        <f>IF('様式第4-1導入設備'!U111&lt;&gt;"",'様式第4-1導入設備'!U111,"")</f>
        <v>0</v>
      </c>
      <c r="T61" s="182" t="str">
        <f>IF('様式第4-1導入設備'!V111&lt;&gt;"",'様式第4-1導入設備'!V111,"")</f>
        <v/>
      </c>
      <c r="U61" s="182" t="str">
        <f>IF('様式第4-1導入設備'!Y111&lt;&gt;"",'様式第4-1導入設備'!Y111,"")</f>
        <v/>
      </c>
      <c r="V61" s="182" t="str">
        <f>IF('様式第4-1導入設備'!Z111&lt;&gt;"",'様式第4-1導入設備'!Z111,"")</f>
        <v/>
      </c>
      <c r="W61" s="182" t="str">
        <f>IF('様式第4-1導入設備'!AA111&lt;&gt;"",'様式第4-1導入設備'!AA111,"")</f>
        <v/>
      </c>
      <c r="X61" s="49">
        <f>IF('様式第4-1導入設備'!AC111&lt;&gt;"",'様式第4-1導入設備'!AC111,"")</f>
        <v>0</v>
      </c>
      <c r="Y61" s="182" t="str">
        <f>IF('様式第4-1導入設備'!AD111&lt;&gt;"",'様式第4-1導入設備'!AD111,"")</f>
        <v/>
      </c>
      <c r="Z61" s="182">
        <f>IF('様式第4-1導入設備'!AG111&lt;&gt;"",'様式第4-1導入設備'!AG111,"")</f>
        <v>0</v>
      </c>
      <c r="AA61" s="182" t="str">
        <f>IF('様式第4-1導入設備'!AH111&lt;&gt;"",'様式第4-1導入設備'!AH111,"")</f>
        <v/>
      </c>
      <c r="AB61" s="188"/>
      <c r="AC61" s="49">
        <f>IF('様式第4-1導入設備'!AJ111&lt;&gt;"",'様式第4-1導入設備'!AJ111,"")</f>
        <v>0</v>
      </c>
      <c r="AD61" s="182" t="str">
        <f>IF('様式第4-1導入設備'!AK111&lt;&gt;"",'様式第4-1導入設備'!AK111,"")</f>
        <v/>
      </c>
      <c r="AE61" s="182" t="str">
        <f>IF('様式第4-1導入設備'!AN111&lt;&gt;"",'様式第4-1導入設備'!AN111,"")</f>
        <v/>
      </c>
      <c r="AF61" s="182" t="str">
        <f>IF('様式第4-1導入設備'!AO111&lt;&gt;"",'様式第4-1導入設備'!AO111,"")</f>
        <v/>
      </c>
      <c r="AG61" s="182" t="str">
        <f>IF('様式第4-1導入設備'!AP111&lt;&gt;"",'様式第4-1導入設備'!AP111,"")</f>
        <v/>
      </c>
      <c r="AH61" s="49">
        <f>IF('様式第4-1導入設備'!AR111&lt;&gt;"",'様式第4-1導入設備'!AR111,"")</f>
        <v>0</v>
      </c>
      <c r="AI61" s="182" t="str">
        <f>IF('様式第4-1導入設備'!AS111&lt;&gt;"",'様式第4-1導入設備'!AS111,"")</f>
        <v/>
      </c>
      <c r="AJ61" s="182">
        <f>IF('様式第4-1導入設備'!AV111&lt;&gt;"",'様式第4-1導入設備'!AV111,"")</f>
        <v>0</v>
      </c>
      <c r="AK61" s="182" t="str">
        <f>IF('様式第4-1導入設備'!AW111&lt;&gt;"",'様式第4-1導入設備'!AW111,"")</f>
        <v/>
      </c>
      <c r="AL61" s="189"/>
      <c r="AM61" s="49">
        <f>IF('様式第4-1導入設備'!AZ111&lt;&gt;"",'様式第4-1導入設備'!AZ111,"")</f>
        <v>0</v>
      </c>
      <c r="AN61" s="184">
        <f>IF('様式第4-1導入設備'!BA111&lt;&gt;"",'様式第4-1導入設備'!BA111,"")</f>
        <v>0</v>
      </c>
      <c r="AO61" s="184">
        <f>IF('様式第4-1導入設備'!BD111&lt;&gt;"",'様式第4-1導入設備'!BD111,"")</f>
        <v>0</v>
      </c>
      <c r="AP61" s="184">
        <f>IF('様式第4-1導入設備'!BE111&lt;&gt;"",'様式第4-1導入設備'!BE111,"")</f>
        <v>0</v>
      </c>
      <c r="AQ61" s="184">
        <f>IF('様式第4-1導入設備'!BF111&lt;&gt;"",'様式第4-1導入設備'!BF111,"")</f>
        <v>0</v>
      </c>
      <c r="AR61" s="49">
        <f>IF('様式第4-1導入設備'!BH111&lt;&gt;"",'様式第4-1導入設備'!BH111,"")</f>
        <v>0</v>
      </c>
      <c r="AS61" s="184">
        <f>IF('様式第4-1導入設備'!BI111&lt;&gt;"",'様式第4-1導入設備'!BI111,"")</f>
        <v>0</v>
      </c>
      <c r="AT61" s="184">
        <f>IF('様式第4-1導入設備'!BL111&lt;&gt;"",'様式第4-1導入設備'!BL111,"")</f>
        <v>0</v>
      </c>
      <c r="AU61" s="184">
        <f>IF('様式第4-1導入設備'!BM111&lt;&gt;"",'様式第4-1導入設備'!BM111,"")</f>
        <v>0</v>
      </c>
      <c r="AV61" s="157">
        <f>IF('様式第4-1導入設備'!BN111&lt;&gt;"",'様式第4-1導入設備'!BN111,"")</f>
        <v>0</v>
      </c>
      <c r="AW61" s="48">
        <f>IF('様式第4-1導入設備'!BO111&lt;&gt;"",'様式第4-1導入設備'!BO111,"")</f>
        <v>0</v>
      </c>
      <c r="AX61" s="185" t="str">
        <f>IF('様式第4-1導入設備'!BT111&lt;&gt;"",'様式第4-1導入設備'!BT111,"")</f>
        <v/>
      </c>
      <c r="AY61" s="185" t="str">
        <f>IF('様式第4-1導入設備'!BU111&lt;&gt;"",'様式第4-1導入設備'!BU111,"")</f>
        <v/>
      </c>
      <c r="AZ61" s="185" t="str">
        <f>IF('様式第4-1導入設備'!BV111&lt;&gt;"",'様式第4-1導入設備'!BV111,"")</f>
        <v/>
      </c>
      <c r="BA61" s="185" t="str">
        <f>IF('様式第4-1導入設備'!BW111&lt;&gt;"",'様式第4-1導入設備'!BW111,"")</f>
        <v/>
      </c>
      <c r="BB61" s="185" t="str">
        <f>IF('様式第4-1導入設備'!BX111&lt;&gt;"",'様式第4-1導入設備'!BX111,"")</f>
        <v/>
      </c>
      <c r="BC61" s="185" t="str">
        <f>IF('様式第4-1導入設備'!BY111&lt;&gt;"",'様式第4-1導入設備'!BY111,"")</f>
        <v/>
      </c>
      <c r="BD61" s="178" t="str">
        <f>IF('様式第4-1導入設備'!CB111&lt;&gt;"",'様式第4-1導入設備'!CB111,"")</f>
        <v/>
      </c>
      <c r="BE61" s="72"/>
    </row>
    <row r="62" spans="1:57" x14ac:dyDescent="0.55000000000000004">
      <c r="A62" s="72"/>
      <c r="B62" s="91">
        <f t="shared" si="3"/>
        <v>50</v>
      </c>
      <c r="C62" s="173" t="str">
        <f>IF('様式第4-1導入設備'!C112&lt;&gt;"",'様式第4-1導入設備'!C112,"")</f>
        <v/>
      </c>
      <c r="D62" s="173" t="str">
        <f>IF('様式第4-1導入設備'!D112&lt;&gt;"",'様式第4-1導入設備'!D112,"")</f>
        <v/>
      </c>
      <c r="E62" s="174" t="str">
        <f>IF('様式第4-1導入設備'!E112&lt;&gt;"",'様式第4-1導入設備'!E112,"")</f>
        <v/>
      </c>
      <c r="F62" s="174" t="str">
        <f>IF('様式第4-1導入設備'!F112&lt;&gt;"",'様式第4-1導入設備'!F112,"")</f>
        <v/>
      </c>
      <c r="G62" s="139">
        <f t="shared" si="2"/>
        <v>0</v>
      </c>
      <c r="H62" s="175" t="str">
        <f>IF('様式第4-1導入設備'!I112&lt;&gt;"",'様式第4-1導入設備'!I112,"")</f>
        <v/>
      </c>
      <c r="I62" s="48">
        <f>IF('様式第4-1導入設備'!J112&lt;&gt;"",'様式第4-1導入設備'!J112,"")</f>
        <v>0</v>
      </c>
      <c r="J62" s="176" t="str">
        <f>IF('様式第4-1導入設備'!K112&lt;&gt;"",'様式第4-1導入設備'!K112,"")</f>
        <v/>
      </c>
      <c r="K62" s="177" t="str">
        <f>IF('様式第4-1導入設備'!L112&lt;&gt;"",'様式第4-1導入設備'!L112,"")</f>
        <v/>
      </c>
      <c r="L62" s="178" t="str">
        <f>IF('様式第4-1導入設備'!N112&lt;&gt;"",'様式第4-1導入設備'!N112,"")</f>
        <v/>
      </c>
      <c r="M62" s="173" t="str">
        <f>IF('様式第4-1導入設備'!O112&lt;&gt;"",'様式第4-1導入設備'!O112,"")</f>
        <v/>
      </c>
      <c r="N62" s="173" t="str">
        <f>IF('様式第4-1導入設備'!P112&lt;&gt;"",'様式第4-1導入設備'!P112,"")</f>
        <v/>
      </c>
      <c r="O62" s="179" t="str">
        <f>IF('様式第4-1導入設備'!Q112&lt;&gt;"",'様式第4-1導入設備'!Q112,"")</f>
        <v/>
      </c>
      <c r="P62" s="173" t="str">
        <f>IF('様式第4-1導入設備'!R112&lt;&gt;"",'様式第4-1導入設備'!R112,"")</f>
        <v/>
      </c>
      <c r="Q62" s="180" t="str">
        <f>IF('様式第4-1導入設備'!S112&lt;&gt;"",'様式第4-1導入設備'!S112,"")</f>
        <v/>
      </c>
      <c r="R62" s="181" t="str">
        <f>IF('様式第4-1導入設備'!T112&lt;&gt;"",'様式第4-1導入設備'!T112,"")</f>
        <v/>
      </c>
      <c r="S62" s="49">
        <f>IF('様式第4-1導入設備'!U112&lt;&gt;"",'様式第4-1導入設備'!U112,"")</f>
        <v>0</v>
      </c>
      <c r="T62" s="182" t="str">
        <f>IF('様式第4-1導入設備'!V112&lt;&gt;"",'様式第4-1導入設備'!V112,"")</f>
        <v/>
      </c>
      <c r="U62" s="182" t="str">
        <f>IF('様式第4-1導入設備'!Y112&lt;&gt;"",'様式第4-1導入設備'!Y112,"")</f>
        <v/>
      </c>
      <c r="V62" s="182" t="str">
        <f>IF('様式第4-1導入設備'!Z112&lt;&gt;"",'様式第4-1導入設備'!Z112,"")</f>
        <v/>
      </c>
      <c r="W62" s="182" t="str">
        <f>IF('様式第4-1導入設備'!AA112&lt;&gt;"",'様式第4-1導入設備'!AA112,"")</f>
        <v/>
      </c>
      <c r="X62" s="49">
        <f>IF('様式第4-1導入設備'!AC112&lt;&gt;"",'様式第4-1導入設備'!AC112,"")</f>
        <v>0</v>
      </c>
      <c r="Y62" s="182" t="str">
        <f>IF('様式第4-1導入設備'!AD112&lt;&gt;"",'様式第4-1導入設備'!AD112,"")</f>
        <v/>
      </c>
      <c r="Z62" s="182">
        <f>IF('様式第4-1導入設備'!AG112&lt;&gt;"",'様式第4-1導入設備'!AG112,"")</f>
        <v>0</v>
      </c>
      <c r="AA62" s="182" t="str">
        <f>IF('様式第4-1導入設備'!AH112&lt;&gt;"",'様式第4-1導入設備'!AH112,"")</f>
        <v/>
      </c>
      <c r="AB62" s="188"/>
      <c r="AC62" s="49">
        <f>IF('様式第4-1導入設備'!AJ112&lt;&gt;"",'様式第4-1導入設備'!AJ112,"")</f>
        <v>0</v>
      </c>
      <c r="AD62" s="182" t="str">
        <f>IF('様式第4-1導入設備'!AK112&lt;&gt;"",'様式第4-1導入設備'!AK112,"")</f>
        <v/>
      </c>
      <c r="AE62" s="182" t="str">
        <f>IF('様式第4-1導入設備'!AN112&lt;&gt;"",'様式第4-1導入設備'!AN112,"")</f>
        <v/>
      </c>
      <c r="AF62" s="182" t="str">
        <f>IF('様式第4-1導入設備'!AO112&lt;&gt;"",'様式第4-1導入設備'!AO112,"")</f>
        <v/>
      </c>
      <c r="AG62" s="182" t="str">
        <f>IF('様式第4-1導入設備'!AP112&lt;&gt;"",'様式第4-1導入設備'!AP112,"")</f>
        <v/>
      </c>
      <c r="AH62" s="49">
        <f>IF('様式第4-1導入設備'!AR112&lt;&gt;"",'様式第4-1導入設備'!AR112,"")</f>
        <v>0</v>
      </c>
      <c r="AI62" s="182" t="str">
        <f>IF('様式第4-1導入設備'!AS112&lt;&gt;"",'様式第4-1導入設備'!AS112,"")</f>
        <v/>
      </c>
      <c r="AJ62" s="182">
        <f>IF('様式第4-1導入設備'!AV112&lt;&gt;"",'様式第4-1導入設備'!AV112,"")</f>
        <v>0</v>
      </c>
      <c r="AK62" s="182" t="str">
        <f>IF('様式第4-1導入設備'!AW112&lt;&gt;"",'様式第4-1導入設備'!AW112,"")</f>
        <v/>
      </c>
      <c r="AL62" s="189"/>
      <c r="AM62" s="49">
        <f>IF('様式第4-1導入設備'!AZ112&lt;&gt;"",'様式第4-1導入設備'!AZ112,"")</f>
        <v>0</v>
      </c>
      <c r="AN62" s="184">
        <f>IF('様式第4-1導入設備'!BA112&lt;&gt;"",'様式第4-1導入設備'!BA112,"")</f>
        <v>0</v>
      </c>
      <c r="AO62" s="184">
        <f>IF('様式第4-1導入設備'!BD112&lt;&gt;"",'様式第4-1導入設備'!BD112,"")</f>
        <v>0</v>
      </c>
      <c r="AP62" s="184">
        <f>IF('様式第4-1導入設備'!BE112&lt;&gt;"",'様式第4-1導入設備'!BE112,"")</f>
        <v>0</v>
      </c>
      <c r="AQ62" s="184">
        <f>IF('様式第4-1導入設備'!BF112&lt;&gt;"",'様式第4-1導入設備'!BF112,"")</f>
        <v>0</v>
      </c>
      <c r="AR62" s="49">
        <f>IF('様式第4-1導入設備'!BH112&lt;&gt;"",'様式第4-1導入設備'!BH112,"")</f>
        <v>0</v>
      </c>
      <c r="AS62" s="184">
        <f>IF('様式第4-1導入設備'!BI112&lt;&gt;"",'様式第4-1導入設備'!BI112,"")</f>
        <v>0</v>
      </c>
      <c r="AT62" s="184">
        <f>IF('様式第4-1導入設備'!BL112&lt;&gt;"",'様式第4-1導入設備'!BL112,"")</f>
        <v>0</v>
      </c>
      <c r="AU62" s="184">
        <f>IF('様式第4-1導入設備'!BM112&lt;&gt;"",'様式第4-1導入設備'!BM112,"")</f>
        <v>0</v>
      </c>
      <c r="AV62" s="157">
        <f>IF('様式第4-1導入設備'!BN112&lt;&gt;"",'様式第4-1導入設備'!BN112,"")</f>
        <v>0</v>
      </c>
      <c r="AW62" s="48">
        <f>IF('様式第4-1導入設備'!BO112&lt;&gt;"",'様式第4-1導入設備'!BO112,"")</f>
        <v>0</v>
      </c>
      <c r="AX62" s="185" t="str">
        <f>IF('様式第4-1導入設備'!BT112&lt;&gt;"",'様式第4-1導入設備'!BT112,"")</f>
        <v/>
      </c>
      <c r="AY62" s="185" t="str">
        <f>IF('様式第4-1導入設備'!BU112&lt;&gt;"",'様式第4-1導入設備'!BU112,"")</f>
        <v/>
      </c>
      <c r="AZ62" s="185" t="str">
        <f>IF('様式第4-1導入設備'!BV112&lt;&gt;"",'様式第4-1導入設備'!BV112,"")</f>
        <v/>
      </c>
      <c r="BA62" s="185" t="str">
        <f>IF('様式第4-1導入設備'!BW112&lt;&gt;"",'様式第4-1導入設備'!BW112,"")</f>
        <v/>
      </c>
      <c r="BB62" s="185" t="str">
        <f>IF('様式第4-1導入設備'!BX112&lt;&gt;"",'様式第4-1導入設備'!BX112,"")</f>
        <v/>
      </c>
      <c r="BC62" s="185" t="str">
        <f>IF('様式第4-1導入設備'!BY112&lt;&gt;"",'様式第4-1導入設備'!BY112,"")</f>
        <v/>
      </c>
      <c r="BD62" s="178" t="str">
        <f>IF('様式第4-1導入設備'!CB112&lt;&gt;"",'様式第4-1導入設備'!CB112,"")</f>
        <v/>
      </c>
      <c r="BE62" s="72"/>
    </row>
    <row r="63" spans="1:57" x14ac:dyDescent="0.55000000000000004">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row>
    <row r="64" spans="1:57" ht="19.5" customHeight="1" x14ac:dyDescent="0.55000000000000004">
      <c r="C64" s="14"/>
    </row>
    <row r="65" spans="3:27" ht="19.5" customHeight="1" x14ac:dyDescent="0.55000000000000004">
      <c r="C65" s="122"/>
      <c r="D65" s="7"/>
    </row>
    <row r="66" spans="3:27" ht="19.5" customHeight="1" x14ac:dyDescent="0.55000000000000004">
      <c r="C66" s="122"/>
      <c r="D66" s="7"/>
    </row>
    <row r="67" spans="3:27" ht="19.5" customHeight="1" x14ac:dyDescent="0.55000000000000004">
      <c r="C67" s="122"/>
      <c r="D67" s="7"/>
    </row>
    <row r="68" spans="3:27" ht="19.5" customHeight="1" x14ac:dyDescent="0.55000000000000004">
      <c r="C68" s="122"/>
      <c r="D68" s="7"/>
    </row>
    <row r="69" spans="3:27" ht="19.5" customHeight="1" x14ac:dyDescent="0.55000000000000004">
      <c r="C69" s="122"/>
      <c r="D69" s="7"/>
    </row>
    <row r="70" spans="3:27" ht="19.5" customHeight="1" x14ac:dyDescent="0.55000000000000004">
      <c r="C70" s="122"/>
      <c r="D70" s="7"/>
    </row>
    <row r="71" spans="3:27" ht="19.5" customHeight="1" x14ac:dyDescent="0.55000000000000004">
      <c r="C71" s="122"/>
      <c r="D71" s="7"/>
      <c r="Y71" s="4"/>
      <c r="Z71" s="4"/>
      <c r="AA71" s="4"/>
    </row>
    <row r="72" spans="3:27" ht="19.5" customHeight="1" x14ac:dyDescent="0.55000000000000004">
      <c r="C72" s="122"/>
      <c r="D72" s="7"/>
    </row>
    <row r="73" spans="3:27" ht="19.5" customHeight="1" x14ac:dyDescent="0.55000000000000004">
      <c r="C73" s="122"/>
      <c r="D73" s="7"/>
    </row>
    <row r="74" spans="3:27" ht="12.75" customHeight="1" x14ac:dyDescent="0.55000000000000004">
      <c r="C74" s="15"/>
      <c r="D74" s="15"/>
      <c r="E74" s="16"/>
      <c r="F74" s="16"/>
      <c r="G74" s="16"/>
      <c r="H74" s="16"/>
      <c r="I74" s="16"/>
      <c r="J74" s="16"/>
      <c r="K74" s="16"/>
      <c r="L74" s="16"/>
      <c r="M74" s="16"/>
      <c r="N74" s="16"/>
      <c r="O74" s="16"/>
      <c r="P74" s="16"/>
      <c r="Q74" s="12"/>
      <c r="R74" s="15"/>
      <c r="S74" s="16"/>
      <c r="T74" s="16"/>
      <c r="U74" s="16"/>
      <c r="W74" s="17"/>
    </row>
    <row r="75" spans="3:27" x14ac:dyDescent="0.55000000000000004">
      <c r="D75" s="15"/>
      <c r="G75" s="9"/>
      <c r="H75" s="9"/>
      <c r="I75" s="8"/>
      <c r="J75" s="8"/>
      <c r="K75" s="8"/>
      <c r="L75" s="8"/>
      <c r="M75" s="15"/>
      <c r="N75" s="15"/>
      <c r="O75" s="18"/>
      <c r="Q75" s="15"/>
      <c r="R75" s="15"/>
      <c r="T75" s="15"/>
    </row>
    <row r="76" spans="3:27" x14ac:dyDescent="0.55000000000000004">
      <c r="G76" s="9"/>
      <c r="H76" s="9"/>
      <c r="I76" s="8"/>
      <c r="J76" s="8"/>
      <c r="K76" s="8"/>
      <c r="L76" s="8"/>
      <c r="M76" s="10"/>
      <c r="N76" s="10"/>
      <c r="O76" s="11"/>
      <c r="P76" s="8"/>
      <c r="S76" s="8"/>
      <c r="T76" s="19"/>
      <c r="V76" s="20"/>
    </row>
    <row r="77" spans="3:27" x14ac:dyDescent="0.55000000000000004">
      <c r="G77" s="9"/>
      <c r="H77" s="9"/>
      <c r="I77" s="8"/>
      <c r="J77" s="8"/>
      <c r="K77" s="8"/>
      <c r="L77" s="8"/>
      <c r="M77" s="10"/>
      <c r="N77" s="10"/>
      <c r="O77" s="11"/>
      <c r="P77" s="8"/>
      <c r="S77" s="8"/>
      <c r="T77" s="19"/>
      <c r="V77" s="21"/>
      <c r="X77" s="4"/>
      <c r="Y77" s="4"/>
    </row>
    <row r="78" spans="3:27" x14ac:dyDescent="0.55000000000000004">
      <c r="G78" s="9"/>
      <c r="H78" s="9"/>
      <c r="I78" s="8"/>
      <c r="J78" s="8"/>
      <c r="K78" s="8"/>
      <c r="L78" s="8"/>
      <c r="M78" s="10"/>
      <c r="N78" s="10"/>
      <c r="O78" s="11"/>
      <c r="P78" s="8"/>
      <c r="S78" s="8"/>
      <c r="T78" s="19"/>
    </row>
    <row r="79" spans="3:27" x14ac:dyDescent="0.55000000000000004">
      <c r="G79" s="9"/>
      <c r="H79" s="9"/>
      <c r="I79" s="8"/>
      <c r="J79" s="8"/>
      <c r="K79" s="8"/>
      <c r="L79" s="8"/>
      <c r="M79" s="10"/>
      <c r="N79" s="10"/>
      <c r="O79" s="11"/>
      <c r="P79" s="8"/>
      <c r="S79" s="8"/>
      <c r="T79" s="19"/>
    </row>
    <row r="80" spans="3:27" x14ac:dyDescent="0.55000000000000004">
      <c r="G80" s="9"/>
      <c r="H80" s="9"/>
      <c r="I80" s="8"/>
      <c r="J80" s="8"/>
      <c r="K80" s="8"/>
      <c r="L80" s="8"/>
      <c r="M80" s="10"/>
      <c r="N80" s="10"/>
      <c r="O80" s="11"/>
      <c r="P80" s="8"/>
      <c r="S80" s="8"/>
      <c r="T80" s="19"/>
    </row>
    <row r="82" spans="23:27" x14ac:dyDescent="0.55000000000000004">
      <c r="W82" s="4"/>
      <c r="X82" s="4"/>
      <c r="Y82" s="4"/>
      <c r="Z82" s="4"/>
      <c r="AA82" s="4"/>
    </row>
    <row r="83" spans="23:27" x14ac:dyDescent="0.55000000000000004">
      <c r="W83" s="4"/>
      <c r="X83" s="4"/>
      <c r="Y83" s="4"/>
      <c r="Z83" s="4"/>
      <c r="AA83" s="4"/>
    </row>
    <row r="84" spans="23:27" x14ac:dyDescent="0.55000000000000004">
      <c r="W84" s="4"/>
      <c r="X84" s="5"/>
      <c r="Y84" s="5"/>
      <c r="AA84" s="5"/>
    </row>
    <row r="85" spans="23:27" x14ac:dyDescent="0.55000000000000004">
      <c r="W85" s="4"/>
      <c r="X85" s="5"/>
      <c r="Y85" s="5"/>
      <c r="AA85" s="5"/>
    </row>
    <row r="86" spans="23:27" x14ac:dyDescent="0.55000000000000004">
      <c r="X86" s="6"/>
      <c r="Y86" s="6"/>
      <c r="AA86" s="6"/>
    </row>
    <row r="89" spans="23:27" x14ac:dyDescent="0.55000000000000004">
      <c r="Y89" s="3"/>
      <c r="Z89" s="7"/>
      <c r="AA89" s="3"/>
    </row>
    <row r="90" spans="23:27" x14ac:dyDescent="0.55000000000000004">
      <c r="X90" s="13"/>
      <c r="AA90" s="3"/>
    </row>
    <row r="91" spans="23:27" x14ac:dyDescent="0.55000000000000004">
      <c r="AA91" s="3"/>
    </row>
    <row r="92" spans="23:27" x14ac:dyDescent="0.55000000000000004">
      <c r="AA92" s="3"/>
    </row>
    <row r="93" spans="23:27" x14ac:dyDescent="0.55000000000000004">
      <c r="AA93" s="3"/>
    </row>
    <row r="94" spans="23:27" x14ac:dyDescent="0.55000000000000004">
      <c r="AA94" s="3"/>
    </row>
    <row r="105" spans="9:17" ht="24" x14ac:dyDescent="0.55000000000000004">
      <c r="I105" s="58" t="s">
        <v>195</v>
      </c>
      <c r="J105" s="58" t="s">
        <v>101</v>
      </c>
      <c r="K105" s="58" t="s">
        <v>199</v>
      </c>
      <c r="L105" s="60" t="s">
        <v>200</v>
      </c>
      <c r="M105" s="59">
        <v>0.5</v>
      </c>
      <c r="N105" s="58" t="s">
        <v>127</v>
      </c>
      <c r="O105" s="58" t="s">
        <v>42</v>
      </c>
      <c r="P105" s="58" t="s">
        <v>119</v>
      </c>
      <c r="Q105" s="58" t="s">
        <v>119</v>
      </c>
    </row>
    <row r="106" spans="9:17" ht="24" x14ac:dyDescent="0.55000000000000004">
      <c r="I106" s="58" t="s">
        <v>196</v>
      </c>
      <c r="J106" s="58" t="s">
        <v>99</v>
      </c>
      <c r="K106" s="58" t="s">
        <v>31</v>
      </c>
      <c r="L106" s="60" t="s">
        <v>201</v>
      </c>
      <c r="M106" s="59">
        <v>0.66666666666666663</v>
      </c>
      <c r="N106" s="58" t="s">
        <v>128</v>
      </c>
      <c r="O106" s="58" t="s">
        <v>43</v>
      </c>
      <c r="P106" s="58"/>
      <c r="Q106" s="58" t="s">
        <v>189</v>
      </c>
    </row>
    <row r="107" spans="9:17" ht="24" x14ac:dyDescent="0.55000000000000004">
      <c r="I107" s="58" t="s">
        <v>31</v>
      </c>
      <c r="J107" s="58" t="s">
        <v>100</v>
      </c>
      <c r="K107" s="58"/>
      <c r="L107" s="60" t="s">
        <v>202</v>
      </c>
      <c r="M107" s="58"/>
      <c r="N107" s="58" t="s">
        <v>78</v>
      </c>
      <c r="O107" s="58"/>
      <c r="P107" s="58"/>
      <c r="Q107" s="58"/>
    </row>
    <row r="108" spans="9:17" ht="24" x14ac:dyDescent="0.55000000000000004">
      <c r="I108" s="58"/>
      <c r="J108" s="58" t="s">
        <v>109</v>
      </c>
      <c r="K108" s="58"/>
      <c r="L108" s="60" t="s">
        <v>203</v>
      </c>
      <c r="M108" s="58"/>
      <c r="N108" s="58" t="s">
        <v>44</v>
      </c>
      <c r="O108" s="58"/>
      <c r="P108" s="58"/>
      <c r="Q108" s="58"/>
    </row>
    <row r="109" spans="9:17" ht="24" x14ac:dyDescent="0.55000000000000004">
      <c r="I109" s="58"/>
      <c r="J109" s="58" t="s">
        <v>110</v>
      </c>
      <c r="K109" s="58"/>
      <c r="L109" s="60" t="s">
        <v>204</v>
      </c>
      <c r="M109" s="58"/>
      <c r="N109" s="58"/>
      <c r="O109" s="58"/>
      <c r="P109" s="58"/>
      <c r="Q109" s="58"/>
    </row>
    <row r="110" spans="9:17" x14ac:dyDescent="0.55000000000000004">
      <c r="I110" s="58"/>
      <c r="J110" s="58" t="s">
        <v>111</v>
      </c>
      <c r="K110" s="58"/>
      <c r="L110" s="58"/>
      <c r="M110" s="58"/>
      <c r="N110" s="58"/>
      <c r="O110" s="58"/>
      <c r="P110" s="58"/>
      <c r="Q110" s="58"/>
    </row>
    <row r="111" spans="9:17" x14ac:dyDescent="0.55000000000000004">
      <c r="I111" s="58"/>
      <c r="J111" s="58" t="s">
        <v>102</v>
      </c>
      <c r="K111" s="58"/>
      <c r="L111" s="58"/>
      <c r="M111" s="58"/>
      <c r="N111" s="58"/>
      <c r="O111" s="58"/>
      <c r="P111" s="58"/>
      <c r="Q111" s="58"/>
    </row>
  </sheetData>
  <sheetProtection algorithmName="SHA-512" hashValue="s8UOhTFbIkwuO2LYy5AdZS8dD2Lq24uzVIJSuvzKgtZkWjGo5ubiUY2a3EcOomclJtJHpNwNAgb6KBlzxwkmLQ==" saltValue="QjOycn0Gdbj/J2JwYI52dA==" spinCount="100000" sheet="1" selectLockedCells="1"/>
  <mergeCells count="57">
    <mergeCell ref="BB9:BB10"/>
    <mergeCell ref="BC9:BC10"/>
    <mergeCell ref="BD9:BD10"/>
    <mergeCell ref="B11:B12"/>
    <mergeCell ref="C11:D11"/>
    <mergeCell ref="AV9:AV10"/>
    <mergeCell ref="AW9:AW10"/>
    <mergeCell ref="AX9:AX10"/>
    <mergeCell ref="AY9:AY10"/>
    <mergeCell ref="AZ9:AZ10"/>
    <mergeCell ref="BA9:BA10"/>
    <mergeCell ref="AM9:AM10"/>
    <mergeCell ref="AN9:AN10"/>
    <mergeCell ref="AO9:AR9"/>
    <mergeCell ref="AS9:AS10"/>
    <mergeCell ref="AT9:AT10"/>
    <mergeCell ref="AU9:AU10"/>
    <mergeCell ref="AD9:AD10"/>
    <mergeCell ref="AE9:AH9"/>
    <mergeCell ref="AI9:AI10"/>
    <mergeCell ref="AJ9:AJ10"/>
    <mergeCell ref="AK9:AK10"/>
    <mergeCell ref="AL9:AL10"/>
    <mergeCell ref="U9:X9"/>
    <mergeCell ref="Y9:Y10"/>
    <mergeCell ref="Z9:Z10"/>
    <mergeCell ref="AA9:AA10"/>
    <mergeCell ref="AB9:AB10"/>
    <mergeCell ref="S8:AB8"/>
    <mergeCell ref="AC8:AK8"/>
    <mergeCell ref="AM8:AU8"/>
    <mergeCell ref="AV8:AW8"/>
    <mergeCell ref="I9:I10"/>
    <mergeCell ref="J9:J10"/>
    <mergeCell ref="K9:K10"/>
    <mergeCell ref="L9:L10"/>
    <mergeCell ref="M9:M10"/>
    <mergeCell ref="AC9:AC10"/>
    <mergeCell ref="O9:O10"/>
    <mergeCell ref="P9:P10"/>
    <mergeCell ref="Q9:Q10"/>
    <mergeCell ref="R9:R10"/>
    <mergeCell ref="S9:S10"/>
    <mergeCell ref="T9:T10"/>
    <mergeCell ref="C9:C10"/>
    <mergeCell ref="D9:D10"/>
    <mergeCell ref="E9:E10"/>
    <mergeCell ref="F9:F10"/>
    <mergeCell ref="G9:G10"/>
    <mergeCell ref="H9:H10"/>
    <mergeCell ref="J3:L3"/>
    <mergeCell ref="O3:Q3"/>
    <mergeCell ref="J4:L4"/>
    <mergeCell ref="O4:Q4"/>
    <mergeCell ref="J5:L5"/>
    <mergeCell ref="O5:Q5"/>
    <mergeCell ref="N9:N10"/>
  </mergeCells>
  <phoneticPr fontId="10"/>
  <conditionalFormatting sqref="AX12">
    <cfRule type="expression" dxfId="48" priority="36">
      <formula>AX$32="未入力あり"</formula>
    </cfRule>
  </conditionalFormatting>
  <conditionalFormatting sqref="D3:D5">
    <cfRule type="cellIs" dxfId="47" priority="35" operator="equal">
      <formula>0</formula>
    </cfRule>
  </conditionalFormatting>
  <conditionalFormatting sqref="E11">
    <cfRule type="expression" dxfId="46" priority="34">
      <formula>AND(COUNTIF($E$13:$E$62,"")&lt;&gt;50,$E$11&lt;2000)</formula>
    </cfRule>
  </conditionalFormatting>
  <conditionalFormatting sqref="G11">
    <cfRule type="expression" dxfId="45" priority="33">
      <formula>$G$11&gt;1.94</formula>
    </cfRule>
  </conditionalFormatting>
  <conditionalFormatting sqref="E9:E10">
    <cfRule type="expression" dxfId="44" priority="31">
      <formula>AND(COUNTA($E$13:$E$62)&lt;&gt;0,COUNTIF($E$13:$E$62,"&lt;"&amp;30))</formula>
    </cfRule>
  </conditionalFormatting>
  <conditionalFormatting sqref="G9:G10">
    <cfRule type="expression" dxfId="43" priority="30">
      <formula>COUNTIF($G$13:$G$62,"&gt;"&amp;1.94)&lt;&gt;0</formula>
    </cfRule>
  </conditionalFormatting>
  <conditionalFormatting sqref="G13:G62">
    <cfRule type="expression" dxfId="42" priority="29">
      <formula>AND($E13&lt;&gt;"",$F13&lt;&gt;"",$G13&gt;1.94)</formula>
    </cfRule>
  </conditionalFormatting>
  <conditionalFormatting sqref="H9:H10">
    <cfRule type="expression" dxfId="41" priority="28">
      <formula>COUNTIF($H$13:$H$62,"&lt;0.145")</formula>
    </cfRule>
  </conditionalFormatting>
  <conditionalFormatting sqref="E13:E62">
    <cfRule type="expression" dxfId="40" priority="27">
      <formula>IF($E13&lt;&gt;"",$E13&lt;30)</formula>
    </cfRule>
  </conditionalFormatting>
  <conditionalFormatting sqref="H13:H62">
    <cfRule type="expression" dxfId="39" priority="26">
      <formula>IF($H13&lt;&gt;"",$H13&lt;0.145)</formula>
    </cfRule>
  </conditionalFormatting>
  <conditionalFormatting sqref="O13:O62">
    <cfRule type="expression" dxfId="38" priority="25">
      <formula>OR($O13="造成要・完了",$O13="造成要・実施中")</formula>
    </cfRule>
  </conditionalFormatting>
  <conditionalFormatting sqref="Q11">
    <cfRule type="expression" dxfId="37" priority="23">
      <formula>AND($Q$11&lt;&gt;"",$Q$11&gt;DATE(2023,2,28))</formula>
    </cfRule>
    <cfRule type="expression" dxfId="36" priority="24">
      <formula>AND($Q$11="",SUMPRODUCT(--ISTEXT($Q$13:$Q$62))&lt;&gt;0)</formula>
    </cfRule>
  </conditionalFormatting>
  <conditionalFormatting sqref="Q13:Q62">
    <cfRule type="expression" dxfId="35" priority="22">
      <formula>AND($Q13&lt;&gt;"",$Q13&gt;DATE(2023,2,28))</formula>
    </cfRule>
  </conditionalFormatting>
  <conditionalFormatting sqref="AV9:AV10">
    <cfRule type="expression" dxfId="34" priority="21">
      <formula>COUNTIF($AV$13:$AV$62,"&gt;"&amp;250000)&lt;&gt;0</formula>
    </cfRule>
  </conditionalFormatting>
  <conditionalFormatting sqref="AV11">
    <cfRule type="expression" dxfId="33" priority="20">
      <formula>$AV$11&gt;250000</formula>
    </cfRule>
  </conditionalFormatting>
  <conditionalFormatting sqref="AV13:AV62">
    <cfRule type="expression" dxfId="32" priority="19">
      <formula>$AV13&gt;250000</formula>
    </cfRule>
  </conditionalFormatting>
  <conditionalFormatting sqref="AX11">
    <cfRule type="expression" dxfId="31" priority="18">
      <formula>OR($AX$11="未入力あり",$AX$11="NO")</formula>
    </cfRule>
  </conditionalFormatting>
  <conditionalFormatting sqref="AZ11">
    <cfRule type="expression" dxfId="30" priority="17">
      <formula>OR($AZ$11="未入力あり",$AZ$11="NO")</formula>
    </cfRule>
  </conditionalFormatting>
  <conditionalFormatting sqref="BA11">
    <cfRule type="expression" dxfId="29" priority="16">
      <formula>OR($BA$11="未入力あり",$BA$11="NO")</formula>
    </cfRule>
  </conditionalFormatting>
  <conditionalFormatting sqref="BB11">
    <cfRule type="expression" dxfId="28" priority="15">
      <formula>OR($BB$11="未入力あり",$BB$11="NO")</formula>
    </cfRule>
  </conditionalFormatting>
  <conditionalFormatting sqref="BC11">
    <cfRule type="expression" dxfId="27" priority="14">
      <formula>$BC$11="未入力あり"</formula>
    </cfRule>
  </conditionalFormatting>
  <conditionalFormatting sqref="AX13:AX62">
    <cfRule type="expression" dxfId="26" priority="7">
      <formula>AND($C13&lt;&gt;"",$AX13="")</formula>
    </cfRule>
    <cfRule type="expression" dxfId="25" priority="13">
      <formula>$AX13="NO"</formula>
    </cfRule>
  </conditionalFormatting>
  <conditionalFormatting sqref="AY13:AY62">
    <cfRule type="expression" dxfId="24" priority="6">
      <formula>AND($C13&lt;&gt;"",$AY13="")</formula>
    </cfRule>
    <cfRule type="expression" dxfId="23" priority="12">
      <formula>$AY13="YES"</formula>
    </cfRule>
  </conditionalFormatting>
  <conditionalFormatting sqref="AZ13:AZ62">
    <cfRule type="expression" dxfId="22" priority="5">
      <formula>AND($C13&lt;&gt;"",$AZ13="")</formula>
    </cfRule>
    <cfRule type="expression" dxfId="21" priority="11">
      <formula>$AZ13="NO"</formula>
    </cfRule>
  </conditionalFormatting>
  <conditionalFormatting sqref="BA13:BA62">
    <cfRule type="expression" dxfId="20" priority="4">
      <formula>AND($C13&lt;&gt;"",$BA13="")</formula>
    </cfRule>
    <cfRule type="expression" dxfId="19" priority="10">
      <formula>$BA13="NO"</formula>
    </cfRule>
  </conditionalFormatting>
  <conditionalFormatting sqref="BB13:BB62">
    <cfRule type="expression" dxfId="18" priority="3">
      <formula>AND($C13&lt;&gt;"",$BB13="")</formula>
    </cfRule>
    <cfRule type="expression" dxfId="17" priority="9">
      <formula>$BB13="NO"</formula>
    </cfRule>
  </conditionalFormatting>
  <conditionalFormatting sqref="BC13:BC62">
    <cfRule type="expression" dxfId="16" priority="8">
      <formula>AND($C13&lt;&gt;"",$BC13="")</formula>
    </cfRule>
  </conditionalFormatting>
  <conditionalFormatting sqref="H11">
    <cfRule type="expression" dxfId="15" priority="2">
      <formula>AND(COUNTIF($H$13:$H$62,"")&lt;&gt;50,$H$11&lt;0.145)</formula>
    </cfRule>
  </conditionalFormatting>
  <conditionalFormatting sqref="AY11">
    <cfRule type="expression" dxfId="14" priority="1">
      <formula>OR($AY$11="未入力あり",$AY$11="YES")</formula>
    </cfRule>
  </conditionalFormatting>
  <dataValidations count="5">
    <dataValidation type="list" allowBlank="1" showInputMessage="1" showErrorMessage="1" sqref="E65" xr:uid="{764BF06A-1845-42A6-ACFD-3FF15382D8F0}">
      <formula1>$N$106:$N$108</formula1>
    </dataValidation>
    <dataValidation type="list" allowBlank="1" showInputMessage="1" showErrorMessage="1" sqref="X88" xr:uid="{5FE106CC-1FB7-4B77-9AD4-97EDC5BE5ED7}">
      <formula1>$L$105:$L$110</formula1>
    </dataValidation>
    <dataValidation type="list" allowBlank="1" showInputMessage="1" showErrorMessage="1" sqref="E66" xr:uid="{77F35716-35FE-4560-B9FA-1C8FB6ECDC81}">
      <formula1>$O$105:$O$106</formula1>
    </dataValidation>
    <dataValidation type="list" allowBlank="1" showInputMessage="1" showErrorMessage="1" sqref="AL13:AL62" xr:uid="{E4098A92-A716-4AF5-AF74-730C006D7AEE}">
      <formula1>$M$105:$M$106</formula1>
    </dataValidation>
    <dataValidation type="list" allowBlank="1" showInputMessage="1" showErrorMessage="1" sqref="X87" xr:uid="{CF023F70-9538-444C-8027-7A17241A1B45}">
      <formula1>$K$105:$K$106</formula1>
    </dataValidation>
  </dataValidations>
  <pageMargins left="0.25" right="0.25" top="0.75" bottom="0.75" header="0.3" footer="0.3"/>
  <pageSetup paperSize="9" scale="60" fitToWidth="0" orientation="landscape" r:id="rId1"/>
  <colBreaks count="2" manualBreakCount="2">
    <brk id="18" max="1048575" man="1"/>
    <brk id="38" max="1048575" man="1"/>
  </colBreaks>
  <ignoredErrors>
    <ignoredError sqref="C13:D63 E13:F13 E14:F62 H13:H62 J13:J62 K13:K62 L13:L62 M13:M62 N13:N62 O13:O62 P13:P62 Q13:Q62 R13:R62 T13:T62 U13:X62 Y13:AA62 AD13:AK62 AN13:AU62 AX13:BC63 BD13:BD6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75BEC-651D-427B-AA3F-181886681660}">
  <sheetPr>
    <tabColor rgb="FFFF0000"/>
    <pageSetUpPr fitToPage="1"/>
  </sheetPr>
  <dimension ref="A2:Y27"/>
  <sheetViews>
    <sheetView showGridLines="0" view="pageBreakPreview" zoomScaleNormal="100" zoomScaleSheetLayoutView="100" workbookViewId="0">
      <selection activeCell="D6" sqref="D6"/>
    </sheetView>
  </sheetViews>
  <sheetFormatPr defaultColWidth="6.58203125" defaultRowHeight="12" customHeight="1" x14ac:dyDescent="0.55000000000000004"/>
  <cols>
    <col min="1" max="1" width="3.08203125" style="24" customWidth="1"/>
    <col min="2" max="2" width="26.5" style="24" bestFit="1" customWidth="1"/>
    <col min="3" max="3" width="8.08203125" style="30" customWidth="1"/>
    <col min="4" max="4" width="12.58203125" style="24" customWidth="1"/>
    <col min="5" max="19" width="9.08203125" style="24" customWidth="1"/>
    <col min="20" max="16384" width="6.58203125" style="24"/>
  </cols>
  <sheetData>
    <row r="2" spans="1:25" ht="22.5" customHeight="1" x14ac:dyDescent="0.55000000000000004">
      <c r="A2" s="76"/>
      <c r="B2" s="95" t="s">
        <v>241</v>
      </c>
      <c r="C2" s="110"/>
      <c r="D2" s="96" t="s">
        <v>242</v>
      </c>
      <c r="E2" s="76"/>
      <c r="F2" s="76"/>
      <c r="G2" s="76"/>
      <c r="H2" s="76"/>
      <c r="I2" s="76"/>
      <c r="J2" s="76"/>
      <c r="K2" s="76"/>
      <c r="L2" s="76"/>
      <c r="M2" s="76"/>
      <c r="N2" s="76"/>
      <c r="O2" s="76"/>
      <c r="P2" s="76"/>
      <c r="Q2" s="76"/>
      <c r="R2" s="76"/>
      <c r="S2" s="76"/>
    </row>
    <row r="3" spans="1:25" ht="9" customHeight="1" x14ac:dyDescent="0.55000000000000004">
      <c r="A3" s="76"/>
      <c r="B3" s="95"/>
      <c r="C3" s="110"/>
      <c r="D3" s="96"/>
      <c r="E3" s="76"/>
      <c r="F3" s="76"/>
      <c r="G3" s="76"/>
      <c r="H3" s="76"/>
      <c r="I3" s="76"/>
      <c r="J3" s="76"/>
      <c r="K3" s="76"/>
      <c r="L3" s="76"/>
      <c r="M3" s="76"/>
      <c r="N3" s="76"/>
      <c r="O3" s="76"/>
      <c r="P3" s="76"/>
      <c r="Q3" s="76"/>
      <c r="R3" s="76"/>
      <c r="S3" s="76"/>
    </row>
    <row r="4" spans="1:25" ht="26.25" customHeight="1" x14ac:dyDescent="0.55000000000000004">
      <c r="A4" s="76"/>
      <c r="B4" s="210" t="s">
        <v>94</v>
      </c>
      <c r="C4" s="212"/>
      <c r="D4" s="210"/>
      <c r="E4" s="210"/>
      <c r="F4" s="210"/>
      <c r="G4" s="210"/>
      <c r="H4" s="210"/>
      <c r="I4" s="210"/>
      <c r="J4" s="210"/>
      <c r="K4" s="210"/>
      <c r="L4" s="210"/>
      <c r="M4" s="210"/>
      <c r="N4" s="210"/>
      <c r="O4" s="210"/>
      <c r="P4" s="210"/>
      <c r="Q4" s="210"/>
      <c r="R4" s="210"/>
      <c r="S4" s="210"/>
    </row>
    <row r="5" spans="1:25" s="214" customFormat="1" ht="24" customHeight="1" x14ac:dyDescent="0.55000000000000004">
      <c r="A5" s="210"/>
      <c r="B5" s="532" t="s">
        <v>93</v>
      </c>
      <c r="C5" s="533"/>
      <c r="D5" s="211" t="s">
        <v>92</v>
      </c>
      <c r="E5" s="532" t="s">
        <v>397</v>
      </c>
      <c r="F5" s="538"/>
      <c r="G5" s="533"/>
      <c r="H5" s="532" t="s">
        <v>398</v>
      </c>
      <c r="I5" s="538"/>
      <c r="J5" s="533"/>
      <c r="K5" s="535" t="s">
        <v>399</v>
      </c>
      <c r="L5" s="536"/>
      <c r="M5" s="537"/>
      <c r="N5" s="535" t="s">
        <v>395</v>
      </c>
      <c r="O5" s="536"/>
      <c r="P5" s="537"/>
      <c r="Q5" s="535" t="s">
        <v>396</v>
      </c>
      <c r="R5" s="536"/>
      <c r="S5" s="537"/>
      <c r="T5" s="213"/>
      <c r="U5" s="213"/>
      <c r="V5" s="213"/>
    </row>
    <row r="6" spans="1:25" ht="24" customHeight="1" x14ac:dyDescent="0.55000000000000004">
      <c r="A6" s="76"/>
      <c r="B6" s="531" t="s">
        <v>91</v>
      </c>
      <c r="C6" s="236" t="s">
        <v>90</v>
      </c>
      <c r="D6" s="141"/>
      <c r="E6" s="237"/>
      <c r="F6" s="238"/>
      <c r="G6" s="238"/>
      <c r="H6" s="238"/>
      <c r="I6" s="238"/>
      <c r="J6" s="238"/>
      <c r="K6" s="238"/>
      <c r="L6" s="238"/>
      <c r="M6" s="238"/>
      <c r="N6" s="238"/>
      <c r="O6" s="238"/>
      <c r="P6" s="239"/>
      <c r="Q6" s="238"/>
      <c r="R6" s="238"/>
      <c r="S6" s="239"/>
      <c r="T6" s="29"/>
      <c r="U6" s="29"/>
      <c r="V6" s="28"/>
    </row>
    <row r="7" spans="1:25" ht="24" customHeight="1" x14ac:dyDescent="0.55000000000000004">
      <c r="A7" s="76"/>
      <c r="B7" s="531"/>
      <c r="C7" s="236" t="s">
        <v>80</v>
      </c>
      <c r="D7" s="141"/>
      <c r="E7" s="240"/>
      <c r="F7" s="241"/>
      <c r="G7" s="241"/>
      <c r="H7" s="241"/>
      <c r="I7" s="241"/>
      <c r="J7" s="241"/>
      <c r="K7" s="241"/>
      <c r="L7" s="241"/>
      <c r="M7" s="242"/>
      <c r="N7" s="242"/>
      <c r="O7" s="242"/>
      <c r="P7" s="243"/>
      <c r="Q7" s="242"/>
      <c r="R7" s="242"/>
      <c r="S7" s="243"/>
      <c r="T7" s="29"/>
      <c r="U7" s="29"/>
      <c r="V7" s="28"/>
    </row>
    <row r="8" spans="1:25" ht="24" customHeight="1" x14ac:dyDescent="0.55000000000000004">
      <c r="A8" s="76"/>
      <c r="B8" s="235" t="s">
        <v>327</v>
      </c>
      <c r="C8" s="236" t="s">
        <v>328</v>
      </c>
      <c r="D8" s="141"/>
      <c r="E8" s="240"/>
      <c r="F8" s="241"/>
      <c r="G8" s="241"/>
      <c r="H8" s="241"/>
      <c r="I8" s="241"/>
      <c r="J8" s="241"/>
      <c r="K8" s="241"/>
      <c r="L8" s="241"/>
      <c r="M8" s="242"/>
      <c r="N8" s="242"/>
      <c r="O8" s="242"/>
      <c r="P8" s="243"/>
      <c r="Q8" s="242"/>
      <c r="R8" s="242"/>
      <c r="S8" s="243"/>
      <c r="T8" s="29"/>
      <c r="U8" s="29"/>
      <c r="V8" s="28"/>
    </row>
    <row r="9" spans="1:25" ht="24" customHeight="1" x14ac:dyDescent="0.55000000000000004">
      <c r="A9" s="76"/>
      <c r="B9" s="235" t="s">
        <v>89</v>
      </c>
      <c r="C9" s="236" t="s">
        <v>88</v>
      </c>
      <c r="D9" s="141"/>
      <c r="E9" s="244"/>
      <c r="F9" s="245"/>
      <c r="G9" s="245"/>
      <c r="H9" s="245"/>
      <c r="I9" s="245"/>
      <c r="J9" s="245"/>
      <c r="K9" s="245"/>
      <c r="L9" s="245"/>
      <c r="M9" s="245"/>
      <c r="N9" s="245"/>
      <c r="O9" s="245"/>
      <c r="P9" s="246"/>
      <c r="Q9" s="245"/>
      <c r="R9" s="245"/>
      <c r="S9" s="246"/>
      <c r="T9" s="25"/>
      <c r="X9" s="27"/>
      <c r="Y9" s="27"/>
    </row>
    <row r="10" spans="1:25" ht="24" customHeight="1" x14ac:dyDescent="0.55000000000000004">
      <c r="A10" s="76"/>
      <c r="B10" s="531" t="s">
        <v>87</v>
      </c>
      <c r="C10" s="236" t="s">
        <v>82</v>
      </c>
      <c r="D10" s="141"/>
      <c r="E10" s="247"/>
      <c r="F10" s="210"/>
      <c r="G10" s="210"/>
      <c r="H10" s="210"/>
      <c r="I10" s="210"/>
      <c r="J10" s="210"/>
      <c r="K10" s="210"/>
      <c r="L10" s="210"/>
      <c r="M10" s="210"/>
      <c r="N10" s="210"/>
      <c r="O10" s="210"/>
      <c r="P10" s="248"/>
      <c r="Q10" s="210"/>
      <c r="R10" s="210"/>
      <c r="S10" s="248"/>
      <c r="T10" s="25"/>
      <c r="X10" s="27"/>
      <c r="Y10" s="27"/>
    </row>
    <row r="11" spans="1:25" ht="24" customHeight="1" x14ac:dyDescent="0.55000000000000004">
      <c r="A11" s="76"/>
      <c r="B11" s="531"/>
      <c r="C11" s="236" t="s">
        <v>80</v>
      </c>
      <c r="D11" s="141"/>
      <c r="E11" s="249"/>
      <c r="F11" s="250"/>
      <c r="G11" s="250"/>
      <c r="H11" s="250"/>
      <c r="I11" s="250"/>
      <c r="J11" s="250"/>
      <c r="K11" s="250"/>
      <c r="L11" s="250"/>
      <c r="M11" s="250"/>
      <c r="N11" s="250"/>
      <c r="O11" s="250"/>
      <c r="P11" s="251"/>
      <c r="Q11" s="250"/>
      <c r="R11" s="250"/>
      <c r="S11" s="251"/>
      <c r="T11" s="25"/>
      <c r="X11" s="27"/>
    </row>
    <row r="12" spans="1:25" ht="24" customHeight="1" x14ac:dyDescent="0.55000000000000004">
      <c r="A12" s="76"/>
      <c r="B12" s="531" t="s">
        <v>86</v>
      </c>
      <c r="C12" s="236" t="s">
        <v>82</v>
      </c>
      <c r="D12" s="141"/>
      <c r="E12" s="247"/>
      <c r="F12" s="210"/>
      <c r="G12" s="210"/>
      <c r="H12" s="210"/>
      <c r="I12" s="210"/>
      <c r="J12" s="210"/>
      <c r="K12" s="210"/>
      <c r="L12" s="210"/>
      <c r="M12" s="210"/>
      <c r="N12" s="210"/>
      <c r="O12" s="210"/>
      <c r="P12" s="248"/>
      <c r="Q12" s="210"/>
      <c r="R12" s="210"/>
      <c r="S12" s="248"/>
      <c r="T12" s="25"/>
    </row>
    <row r="13" spans="1:25" ht="24" customHeight="1" x14ac:dyDescent="0.55000000000000004">
      <c r="A13" s="76"/>
      <c r="B13" s="531"/>
      <c r="C13" s="236" t="s">
        <v>80</v>
      </c>
      <c r="D13" s="141"/>
      <c r="E13" s="249"/>
      <c r="F13" s="250"/>
      <c r="G13" s="250"/>
      <c r="H13" s="250"/>
      <c r="I13" s="250"/>
      <c r="J13" s="250"/>
      <c r="K13" s="250"/>
      <c r="L13" s="250"/>
      <c r="M13" s="250"/>
      <c r="N13" s="250"/>
      <c r="O13" s="250"/>
      <c r="P13" s="251"/>
      <c r="Q13" s="250"/>
      <c r="R13" s="250"/>
      <c r="S13" s="251"/>
      <c r="T13" s="25"/>
    </row>
    <row r="14" spans="1:25" ht="24" customHeight="1" x14ac:dyDescent="0.55000000000000004">
      <c r="A14" s="76"/>
      <c r="B14" s="531" t="s">
        <v>85</v>
      </c>
      <c r="C14" s="236" t="s">
        <v>82</v>
      </c>
      <c r="D14" s="141"/>
      <c r="E14" s="247"/>
      <c r="F14" s="210"/>
      <c r="G14" s="210"/>
      <c r="H14" s="210"/>
      <c r="I14" s="210"/>
      <c r="J14" s="210"/>
      <c r="K14" s="210"/>
      <c r="L14" s="210"/>
      <c r="M14" s="210"/>
      <c r="N14" s="210"/>
      <c r="O14" s="210"/>
      <c r="P14" s="248"/>
      <c r="Q14" s="210"/>
      <c r="R14" s="210"/>
      <c r="S14" s="248"/>
      <c r="T14" s="25"/>
    </row>
    <row r="15" spans="1:25" ht="24" customHeight="1" x14ac:dyDescent="0.55000000000000004">
      <c r="A15" s="76"/>
      <c r="B15" s="531"/>
      <c r="C15" s="236" t="s">
        <v>80</v>
      </c>
      <c r="D15" s="141"/>
      <c r="E15" s="249"/>
      <c r="F15" s="250"/>
      <c r="G15" s="250"/>
      <c r="H15" s="250"/>
      <c r="I15" s="250"/>
      <c r="J15" s="250"/>
      <c r="K15" s="250"/>
      <c r="L15" s="250"/>
      <c r="M15" s="250"/>
      <c r="N15" s="250"/>
      <c r="O15" s="250"/>
      <c r="P15" s="251"/>
      <c r="Q15" s="250"/>
      <c r="R15" s="250"/>
      <c r="S15" s="251"/>
      <c r="T15" s="25"/>
    </row>
    <row r="16" spans="1:25" ht="24" customHeight="1" x14ac:dyDescent="0.55000000000000004">
      <c r="A16" s="76"/>
      <c r="B16" s="534" t="s">
        <v>84</v>
      </c>
      <c r="C16" s="236" t="s">
        <v>82</v>
      </c>
      <c r="D16" s="141"/>
      <c r="E16" s="247"/>
      <c r="F16" s="210"/>
      <c r="G16" s="210"/>
      <c r="H16" s="210"/>
      <c r="I16" s="210"/>
      <c r="J16" s="210"/>
      <c r="K16" s="210"/>
      <c r="L16" s="210"/>
      <c r="M16" s="210"/>
      <c r="N16" s="210"/>
      <c r="O16" s="210"/>
      <c r="P16" s="248"/>
      <c r="Q16" s="210"/>
      <c r="R16" s="210"/>
      <c r="S16" s="248"/>
      <c r="T16" s="25"/>
    </row>
    <row r="17" spans="1:20" ht="24" customHeight="1" x14ac:dyDescent="0.55000000000000004">
      <c r="A17" s="76"/>
      <c r="B17" s="534"/>
      <c r="C17" s="236" t="s">
        <v>80</v>
      </c>
      <c r="D17" s="141"/>
      <c r="E17" s="249"/>
      <c r="F17" s="250"/>
      <c r="G17" s="250"/>
      <c r="H17" s="250"/>
      <c r="I17" s="250"/>
      <c r="J17" s="250"/>
      <c r="K17" s="250"/>
      <c r="L17" s="250"/>
      <c r="M17" s="250"/>
      <c r="N17" s="250"/>
      <c r="O17" s="250"/>
      <c r="P17" s="251"/>
      <c r="Q17" s="250"/>
      <c r="R17" s="250"/>
      <c r="S17" s="251"/>
      <c r="T17" s="25"/>
    </row>
    <row r="18" spans="1:20" ht="24" customHeight="1" x14ac:dyDescent="0.55000000000000004">
      <c r="A18" s="76"/>
      <c r="B18" s="534" t="s">
        <v>83</v>
      </c>
      <c r="C18" s="236" t="s">
        <v>82</v>
      </c>
      <c r="D18" s="141"/>
      <c r="E18" s="247"/>
      <c r="F18" s="210"/>
      <c r="G18" s="210"/>
      <c r="H18" s="210"/>
      <c r="I18" s="210"/>
      <c r="J18" s="210"/>
      <c r="K18" s="210"/>
      <c r="L18" s="210"/>
      <c r="M18" s="210"/>
      <c r="N18" s="210"/>
      <c r="O18" s="210"/>
      <c r="P18" s="248"/>
      <c r="Q18" s="210"/>
      <c r="R18" s="210"/>
      <c r="S18" s="248"/>
      <c r="T18" s="25"/>
    </row>
    <row r="19" spans="1:20" ht="24" customHeight="1" x14ac:dyDescent="0.55000000000000004">
      <c r="A19" s="76"/>
      <c r="B19" s="534"/>
      <c r="C19" s="236" t="s">
        <v>80</v>
      </c>
      <c r="D19" s="141"/>
      <c r="E19" s="249"/>
      <c r="F19" s="250"/>
      <c r="G19" s="250"/>
      <c r="H19" s="250"/>
      <c r="I19" s="250"/>
      <c r="J19" s="250"/>
      <c r="K19" s="250"/>
      <c r="L19" s="250"/>
      <c r="M19" s="250"/>
      <c r="N19" s="250"/>
      <c r="O19" s="250"/>
      <c r="P19" s="251"/>
      <c r="Q19" s="250"/>
      <c r="R19" s="250"/>
      <c r="S19" s="251"/>
    </row>
    <row r="20" spans="1:20" ht="24" customHeight="1" x14ac:dyDescent="0.55000000000000004">
      <c r="A20" s="76"/>
      <c r="B20" s="235" t="s">
        <v>81</v>
      </c>
      <c r="C20" s="236" t="s">
        <v>80</v>
      </c>
      <c r="D20" s="141"/>
      <c r="E20" s="244"/>
      <c r="F20" s="245"/>
      <c r="G20" s="245"/>
      <c r="H20" s="245"/>
      <c r="I20" s="245"/>
      <c r="J20" s="245"/>
      <c r="K20" s="245"/>
      <c r="L20" s="245"/>
      <c r="M20" s="245"/>
      <c r="N20" s="245"/>
      <c r="O20" s="245"/>
      <c r="P20" s="246"/>
      <c r="Q20" s="245"/>
      <c r="R20" s="245"/>
      <c r="S20" s="246"/>
    </row>
    <row r="21" spans="1:20" ht="24" customHeight="1" x14ac:dyDescent="0.55000000000000004">
      <c r="A21" s="76"/>
      <c r="B21" s="235" t="s">
        <v>336</v>
      </c>
      <c r="C21" s="236" t="s">
        <v>80</v>
      </c>
      <c r="D21" s="141"/>
      <c r="E21" s="244"/>
      <c r="F21" s="245"/>
      <c r="G21" s="245"/>
      <c r="H21" s="245"/>
      <c r="I21" s="245"/>
      <c r="J21" s="245"/>
      <c r="K21" s="245"/>
      <c r="L21" s="245"/>
      <c r="M21" s="245"/>
      <c r="N21" s="245"/>
      <c r="O21" s="245"/>
      <c r="P21" s="246"/>
      <c r="Q21" s="245"/>
      <c r="R21" s="245"/>
      <c r="S21" s="246"/>
    </row>
    <row r="22" spans="1:20" ht="24" customHeight="1" x14ac:dyDescent="0.55000000000000004">
      <c r="A22" s="76"/>
      <c r="B22" s="235" t="s">
        <v>311</v>
      </c>
      <c r="C22" s="236" t="s">
        <v>79</v>
      </c>
      <c r="D22" s="141"/>
      <c r="E22" s="244"/>
      <c r="F22" s="245"/>
      <c r="G22" s="245"/>
      <c r="H22" s="245"/>
      <c r="I22" s="245"/>
      <c r="J22" s="245"/>
      <c r="K22" s="245"/>
      <c r="L22" s="245"/>
      <c r="M22" s="245"/>
      <c r="N22" s="245"/>
      <c r="O22" s="245"/>
      <c r="P22" s="246"/>
      <c r="Q22" s="245"/>
      <c r="R22" s="245"/>
      <c r="S22" s="246"/>
    </row>
    <row r="23" spans="1:20" ht="12" customHeight="1" x14ac:dyDescent="0.55000000000000004">
      <c r="A23" s="76"/>
      <c r="B23" s="78"/>
      <c r="C23" s="111"/>
      <c r="D23" s="76"/>
      <c r="E23" s="76"/>
      <c r="F23" s="76"/>
      <c r="G23" s="76"/>
      <c r="H23" s="76"/>
      <c r="I23" s="76"/>
      <c r="J23" s="76"/>
      <c r="K23" s="76"/>
      <c r="L23" s="76"/>
      <c r="M23" s="76"/>
      <c r="N23" s="76"/>
      <c r="O23" s="76"/>
      <c r="P23" s="76"/>
      <c r="Q23" s="76"/>
      <c r="R23" s="76"/>
      <c r="S23" s="76"/>
    </row>
    <row r="24" spans="1:20" ht="12" customHeight="1" x14ac:dyDescent="0.55000000000000004">
      <c r="B24" s="26"/>
      <c r="C24" s="112"/>
    </row>
    <row r="25" spans="1:20" ht="12" customHeight="1" x14ac:dyDescent="0.55000000000000004">
      <c r="B25" s="26"/>
      <c r="C25" s="112"/>
    </row>
    <row r="26" spans="1:20" ht="12" customHeight="1" x14ac:dyDescent="0.55000000000000004">
      <c r="C26" s="112"/>
    </row>
    <row r="27" spans="1:20" ht="12" customHeight="1" x14ac:dyDescent="0.55000000000000004">
      <c r="C27" s="112"/>
    </row>
  </sheetData>
  <mergeCells count="12">
    <mergeCell ref="Q5:S5"/>
    <mergeCell ref="N5:P5"/>
    <mergeCell ref="E5:G5"/>
    <mergeCell ref="H5:J5"/>
    <mergeCell ref="K5:M5"/>
    <mergeCell ref="B14:B15"/>
    <mergeCell ref="B5:C5"/>
    <mergeCell ref="B16:B17"/>
    <mergeCell ref="B18:B19"/>
    <mergeCell ref="B6:B7"/>
    <mergeCell ref="B10:B11"/>
    <mergeCell ref="B12:B13"/>
  </mergeCells>
  <phoneticPr fontId="10"/>
  <dataValidations count="2">
    <dataValidation type="list" allowBlank="1" showInputMessage="1" showErrorMessage="1" sqref="T9:T18" xr:uid="{C32E0B82-D283-4176-BDF5-3F447603E211}">
      <formula1>$X$9:$X$11</formula1>
    </dataValidation>
    <dataValidation type="list" allowBlank="1" showInputMessage="1" showErrorMessage="1" sqref="U9:U18" xr:uid="{B7206E7B-26DE-4421-BB0D-81CCD6F52008}">
      <formula1>$Y$9:$Y$10</formula1>
    </dataValidation>
  </dataValidations>
  <pageMargins left="0.7" right="0.7" top="0.75" bottom="0.75" header="0.3" footer="0.3"/>
  <pageSetup paperSize="9" scale="6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05086-2E7F-47B1-888C-B97E60C13A8B}">
  <sheetPr>
    <tabColor theme="1" tint="0.34998626667073579"/>
    <pageSetUpPr fitToPage="1"/>
  </sheetPr>
  <dimension ref="A1:S112"/>
  <sheetViews>
    <sheetView workbookViewId="0"/>
  </sheetViews>
  <sheetFormatPr defaultColWidth="9" defaultRowHeight="12" x14ac:dyDescent="0.55000000000000004"/>
  <cols>
    <col min="1" max="1" width="3.08203125" style="24" customWidth="1"/>
    <col min="2" max="2" width="7" style="24" customWidth="1"/>
    <col min="3" max="3" width="7" style="30" customWidth="1"/>
    <col min="4" max="4" width="22.58203125" style="24" customWidth="1"/>
    <col min="5" max="5" width="33.08203125" style="24" customWidth="1"/>
    <col min="6" max="9" width="14.33203125" style="24" customWidth="1"/>
    <col min="10" max="10" width="2.83203125" style="24" customWidth="1"/>
    <col min="11" max="11" width="7.58203125" style="24" customWidth="1"/>
    <col min="12" max="12" width="3.08203125" style="24" customWidth="1"/>
    <col min="13" max="68" width="5.08203125" style="24" customWidth="1"/>
    <col min="69" max="16384" width="9" style="24"/>
  </cols>
  <sheetData>
    <row r="1" spans="1:16" x14ac:dyDescent="0.55000000000000004">
      <c r="C1" s="24"/>
    </row>
    <row r="2" spans="1:16" ht="16.5" x14ac:dyDescent="0.55000000000000004">
      <c r="A2" s="76"/>
      <c r="B2" s="79" t="s">
        <v>247</v>
      </c>
      <c r="C2" s="79"/>
      <c r="D2" s="113" t="s">
        <v>248</v>
      </c>
      <c r="E2" s="76"/>
      <c r="F2" s="163" t="s">
        <v>286</v>
      </c>
      <c r="G2" s="76"/>
      <c r="H2" s="79"/>
      <c r="I2" s="79"/>
      <c r="J2" s="76"/>
      <c r="K2" s="76"/>
      <c r="L2" s="80"/>
      <c r="M2" s="31"/>
      <c r="N2" s="32"/>
      <c r="O2" s="32"/>
      <c r="P2" s="32"/>
    </row>
    <row r="3" spans="1:16" ht="20.25" customHeight="1" x14ac:dyDescent="0.55000000000000004">
      <c r="A3" s="76"/>
      <c r="B3" s="544" t="s">
        <v>261</v>
      </c>
      <c r="C3" s="544"/>
      <c r="D3" s="146">
        <f>様式第２実施計画書!F5</f>
        <v>0</v>
      </c>
      <c r="E3" s="62"/>
      <c r="F3" s="76"/>
      <c r="G3" s="76"/>
      <c r="H3" s="79"/>
      <c r="I3" s="79"/>
      <c r="J3" s="76"/>
      <c r="K3" s="76"/>
      <c r="L3" s="81"/>
      <c r="M3" s="31"/>
      <c r="N3" s="32"/>
      <c r="O3" s="32"/>
      <c r="P3" s="32"/>
    </row>
    <row r="4" spans="1:16" ht="16.5" customHeight="1" x14ac:dyDescent="0.55000000000000004">
      <c r="A4" s="76"/>
      <c r="B4" s="540" t="s">
        <v>262</v>
      </c>
      <c r="C4" s="540"/>
      <c r="D4" s="146">
        <f>様式第２実施計画書!F6</f>
        <v>0</v>
      </c>
      <c r="E4" s="62"/>
      <c r="F4" s="539" t="s">
        <v>250</v>
      </c>
      <c r="G4" s="539"/>
      <c r="H4" s="539"/>
      <c r="I4" s="48">
        <f>'様式第4-1導入設備'!J11</f>
        <v>0</v>
      </c>
      <c r="J4" s="76"/>
      <c r="K4" s="76"/>
      <c r="L4" s="81"/>
      <c r="M4" s="31"/>
      <c r="N4" s="32"/>
      <c r="O4" s="32"/>
      <c r="P4" s="32"/>
    </row>
    <row r="5" spans="1:16" ht="16.5" customHeight="1" x14ac:dyDescent="0.55000000000000004">
      <c r="A5" s="76"/>
      <c r="B5" s="540" t="s">
        <v>263</v>
      </c>
      <c r="C5" s="540"/>
      <c r="D5" s="146">
        <f>様式第２実施計画書!F7</f>
        <v>0</v>
      </c>
      <c r="E5" s="62"/>
      <c r="F5" s="539" t="s">
        <v>249</v>
      </c>
      <c r="G5" s="539"/>
      <c r="H5" s="539"/>
      <c r="I5" s="139">
        <f>IFERROR(H8/I4,0)</f>
        <v>0</v>
      </c>
      <c r="J5" s="76"/>
      <c r="K5" s="76"/>
      <c r="L5" s="81"/>
      <c r="M5" s="31"/>
      <c r="N5" s="32"/>
      <c r="O5" s="32"/>
      <c r="P5" s="32"/>
    </row>
    <row r="6" spans="1:16" ht="7.5" customHeight="1" x14ac:dyDescent="0.55000000000000004">
      <c r="A6" s="76"/>
      <c r="B6" s="79"/>
      <c r="C6" s="79"/>
      <c r="D6" s="83"/>
      <c r="E6" s="76"/>
      <c r="F6" s="76"/>
      <c r="G6" s="76"/>
      <c r="H6" s="79"/>
      <c r="I6" s="79"/>
      <c r="J6" s="76"/>
      <c r="K6" s="76"/>
      <c r="L6" s="81"/>
      <c r="M6" s="31"/>
      <c r="N6" s="32"/>
      <c r="O6" s="32"/>
      <c r="P6" s="32"/>
    </row>
    <row r="7" spans="1:16" ht="38.25" customHeight="1" x14ac:dyDescent="0.55000000000000004">
      <c r="A7" s="76"/>
      <c r="B7" s="89"/>
      <c r="C7" s="89"/>
      <c r="D7" s="78"/>
      <c r="E7" s="76"/>
      <c r="F7" s="93" t="s">
        <v>96</v>
      </c>
      <c r="G7" s="92" t="s">
        <v>97</v>
      </c>
      <c r="H7" s="115" t="s">
        <v>251</v>
      </c>
      <c r="I7" s="115" t="s">
        <v>98</v>
      </c>
      <c r="L7" s="80"/>
      <c r="M7" s="31"/>
      <c r="N7" s="32"/>
      <c r="O7" s="32"/>
      <c r="P7" s="32"/>
    </row>
    <row r="8" spans="1:16" ht="15" customHeight="1" thickBot="1" x14ac:dyDescent="0.6">
      <c r="A8" s="76"/>
      <c r="B8" s="541" t="s">
        <v>214</v>
      </c>
      <c r="C8" s="541" t="s">
        <v>215</v>
      </c>
      <c r="D8" s="543" t="s">
        <v>69</v>
      </c>
      <c r="E8" s="543"/>
      <c r="F8" s="33"/>
      <c r="G8" s="33"/>
      <c r="H8" s="149">
        <f>SUM(H10:H59)</f>
        <v>0</v>
      </c>
      <c r="I8" s="150">
        <f>SUM(I10:I59)</f>
        <v>0</v>
      </c>
      <c r="L8" s="76"/>
    </row>
    <row r="9" spans="1:16" ht="15" customHeight="1" thickTop="1" x14ac:dyDescent="0.55000000000000004">
      <c r="A9" s="76"/>
      <c r="B9" s="542"/>
      <c r="C9" s="542"/>
      <c r="D9" s="90" t="s">
        <v>212</v>
      </c>
      <c r="E9" s="90" t="s">
        <v>213</v>
      </c>
      <c r="F9" s="116"/>
      <c r="G9" s="117"/>
      <c r="H9" s="151"/>
      <c r="I9" s="152"/>
      <c r="J9" s="87"/>
      <c r="K9" s="88"/>
      <c r="L9" s="76"/>
    </row>
    <row r="10" spans="1:16" x14ac:dyDescent="0.55000000000000004">
      <c r="A10" s="76"/>
      <c r="B10" s="90">
        <v>1</v>
      </c>
      <c r="C10" s="193" t="str">
        <f>IF('様式第4-2需要家・需要地'!C11&lt;&gt;"",'様式第4-2需要家・需要地'!C11,"")</f>
        <v/>
      </c>
      <c r="D10" s="194" t="str">
        <f>IF('様式第4-2需要家・需要地'!D11&lt;&gt;"",'様式第4-2需要家・需要地'!D11,"")</f>
        <v/>
      </c>
      <c r="E10" s="194" t="str">
        <f>IF('様式第4-2需要家・需要地'!E11&lt;&gt;"",'様式第4-2需要家・需要地'!E11,"")</f>
        <v/>
      </c>
      <c r="F10" s="195" t="str">
        <f>IF('様式第4-2需要家・需要地'!G11&lt;&gt;"",'様式第4-2需要家・需要地'!G11,"")</f>
        <v/>
      </c>
      <c r="G10" s="193" t="str">
        <f>IF('様式第4-2需要家・需要地'!H11&lt;&gt;"",'様式第4-2需要家・需要地'!H11,"")</f>
        <v/>
      </c>
      <c r="H10" s="164" t="str">
        <f>IF('様式第4-2需要家・需要地'!I11&lt;&gt;"",'様式第4-2需要家・需要地'!I11,"")</f>
        <v/>
      </c>
      <c r="I10" s="165" t="str">
        <f>IF('様式第4-2需要家・需要地'!J11&lt;&gt;"",'様式第4-2需要家・需要地'!J11,"")</f>
        <v/>
      </c>
      <c r="J10" s="76"/>
      <c r="K10" s="76"/>
      <c r="L10" s="76"/>
    </row>
    <row r="11" spans="1:16" x14ac:dyDescent="0.55000000000000004">
      <c r="A11" s="76"/>
      <c r="B11" s="93">
        <f t="shared" ref="B11:B59" si="0">B10+1</f>
        <v>2</v>
      </c>
      <c r="C11" s="193" t="str">
        <f>IF('様式第4-2需要家・需要地'!C12&lt;&gt;"",'様式第4-2需要家・需要地'!C12,"")</f>
        <v/>
      </c>
      <c r="D11" s="194" t="str">
        <f>IF('様式第4-2需要家・需要地'!D12&lt;&gt;"",'様式第4-2需要家・需要地'!D12,"")</f>
        <v/>
      </c>
      <c r="E11" s="194" t="str">
        <f>IF('様式第4-2需要家・需要地'!E12&lt;&gt;"",'様式第4-2需要家・需要地'!E12,"")</f>
        <v/>
      </c>
      <c r="F11" s="195" t="str">
        <f>IF('様式第4-2需要家・需要地'!G12&lt;&gt;"",'様式第4-2需要家・需要地'!G12,"")</f>
        <v/>
      </c>
      <c r="G11" s="193" t="str">
        <f>IF('様式第4-2需要家・需要地'!H12&lt;&gt;"",'様式第4-2需要家・需要地'!H12,"")</f>
        <v/>
      </c>
      <c r="H11" s="166" t="str">
        <f>IF('様式第4-2需要家・需要地'!I12&lt;&gt;"",'様式第4-2需要家・需要地'!I12,"")</f>
        <v/>
      </c>
      <c r="I11" s="165" t="str">
        <f>IF('様式第4-2需要家・需要地'!J12&lt;&gt;"",'様式第4-2需要家・需要地'!J12,"")</f>
        <v/>
      </c>
      <c r="J11" s="76"/>
      <c r="K11" s="76"/>
      <c r="L11" s="76"/>
    </row>
    <row r="12" spans="1:16" x14ac:dyDescent="0.55000000000000004">
      <c r="A12" s="76"/>
      <c r="B12" s="93">
        <f t="shared" si="0"/>
        <v>3</v>
      </c>
      <c r="C12" s="193" t="str">
        <f>IF('様式第4-2需要家・需要地'!C13&lt;&gt;"",'様式第4-2需要家・需要地'!C13,"")</f>
        <v/>
      </c>
      <c r="D12" s="194" t="str">
        <f>IF('様式第4-2需要家・需要地'!D13&lt;&gt;"",'様式第4-2需要家・需要地'!D13,"")</f>
        <v/>
      </c>
      <c r="E12" s="194" t="str">
        <f>IF('様式第4-2需要家・需要地'!E13&lt;&gt;"",'様式第4-2需要家・需要地'!E13,"")</f>
        <v/>
      </c>
      <c r="F12" s="195" t="str">
        <f>IF('様式第4-2需要家・需要地'!G13&lt;&gt;"",'様式第4-2需要家・需要地'!G13,"")</f>
        <v/>
      </c>
      <c r="G12" s="193" t="str">
        <f>IF('様式第4-2需要家・需要地'!H13&lt;&gt;"",'様式第4-2需要家・需要地'!H13,"")</f>
        <v/>
      </c>
      <c r="H12" s="166" t="str">
        <f>IF('様式第4-2需要家・需要地'!I13&lt;&gt;"",'様式第4-2需要家・需要地'!I13,"")</f>
        <v/>
      </c>
      <c r="I12" s="165" t="str">
        <f>IF('様式第4-2需要家・需要地'!J13&lt;&gt;"",'様式第4-2需要家・需要地'!J13,"")</f>
        <v/>
      </c>
      <c r="J12" s="76"/>
      <c r="K12" s="76"/>
      <c r="L12" s="76"/>
    </row>
    <row r="13" spans="1:16" x14ac:dyDescent="0.55000000000000004">
      <c r="A13" s="76"/>
      <c r="B13" s="93">
        <f t="shared" si="0"/>
        <v>4</v>
      </c>
      <c r="C13" s="193" t="str">
        <f>IF('様式第4-2需要家・需要地'!C14&lt;&gt;"",'様式第4-2需要家・需要地'!C14,"")</f>
        <v/>
      </c>
      <c r="D13" s="194" t="str">
        <f>IF('様式第4-2需要家・需要地'!D14&lt;&gt;"",'様式第4-2需要家・需要地'!D14,"")</f>
        <v/>
      </c>
      <c r="E13" s="194" t="str">
        <f>IF('様式第4-2需要家・需要地'!E14&lt;&gt;"",'様式第4-2需要家・需要地'!E14,"")</f>
        <v/>
      </c>
      <c r="F13" s="195" t="str">
        <f>IF('様式第4-2需要家・需要地'!G14&lt;&gt;"",'様式第4-2需要家・需要地'!G14,"")</f>
        <v/>
      </c>
      <c r="G13" s="193" t="str">
        <f>IF('様式第4-2需要家・需要地'!H14&lt;&gt;"",'様式第4-2需要家・需要地'!H14,"")</f>
        <v/>
      </c>
      <c r="H13" s="166" t="str">
        <f>IF('様式第4-2需要家・需要地'!I14&lt;&gt;"",'様式第4-2需要家・需要地'!I14,"")</f>
        <v/>
      </c>
      <c r="I13" s="165" t="str">
        <f>IF('様式第4-2需要家・需要地'!J14&lt;&gt;"",'様式第4-2需要家・需要地'!J14,"")</f>
        <v/>
      </c>
      <c r="J13" s="76"/>
      <c r="K13" s="76"/>
      <c r="L13" s="76"/>
    </row>
    <row r="14" spans="1:16" x14ac:dyDescent="0.55000000000000004">
      <c r="A14" s="76"/>
      <c r="B14" s="93">
        <f t="shared" si="0"/>
        <v>5</v>
      </c>
      <c r="C14" s="193" t="str">
        <f>IF('様式第4-2需要家・需要地'!C59&lt;&gt;"",'様式第4-2需要家・需要地'!C59,"")</f>
        <v/>
      </c>
      <c r="D14" s="194" t="str">
        <f>IF('様式第4-2需要家・需要地'!D59&lt;&gt;"",'様式第4-2需要家・需要地'!D59,"")</f>
        <v/>
      </c>
      <c r="E14" s="194" t="str">
        <f>IF('様式第4-2需要家・需要地'!E59&lt;&gt;"",'様式第4-2需要家・需要地'!E59,"")</f>
        <v/>
      </c>
      <c r="F14" s="195" t="str">
        <f>IF('様式第4-2需要家・需要地'!G59&lt;&gt;"",'様式第4-2需要家・需要地'!G59,"")</f>
        <v/>
      </c>
      <c r="G14" s="193" t="str">
        <f>IF('様式第4-2需要家・需要地'!H59&lt;&gt;"",'様式第4-2需要家・需要地'!H59,"")</f>
        <v/>
      </c>
      <c r="H14" s="166" t="str">
        <f>IF('様式第4-2需要家・需要地'!I59&lt;&gt;"",'様式第4-2需要家・需要地'!I59,"")</f>
        <v/>
      </c>
      <c r="I14" s="165" t="str">
        <f>IF('様式第4-2需要家・需要地'!J59&lt;&gt;"",'様式第4-2需要家・需要地'!J59,"")</f>
        <v/>
      </c>
      <c r="J14" s="76"/>
      <c r="K14" s="76"/>
      <c r="L14" s="76"/>
    </row>
    <row r="15" spans="1:16" x14ac:dyDescent="0.55000000000000004">
      <c r="A15" s="76"/>
      <c r="B15" s="93">
        <f t="shared" si="0"/>
        <v>6</v>
      </c>
      <c r="C15" s="193" t="str">
        <f>IF('様式第4-2需要家・需要地'!C60&lt;&gt;"",'様式第4-2需要家・需要地'!C60,"")</f>
        <v/>
      </c>
      <c r="D15" s="194" t="str">
        <f>IF('様式第4-2需要家・需要地'!D60&lt;&gt;"",'様式第4-2需要家・需要地'!D60,"")</f>
        <v/>
      </c>
      <c r="E15" s="194" t="str">
        <f>IF('様式第4-2需要家・需要地'!E60&lt;&gt;"",'様式第4-2需要家・需要地'!E60,"")</f>
        <v/>
      </c>
      <c r="F15" s="195" t="str">
        <f>IF('様式第4-2需要家・需要地'!G60&lt;&gt;"",'様式第4-2需要家・需要地'!G60,"")</f>
        <v/>
      </c>
      <c r="G15" s="193" t="str">
        <f>IF('様式第4-2需要家・需要地'!H60&lt;&gt;"",'様式第4-2需要家・需要地'!H60,"")</f>
        <v/>
      </c>
      <c r="H15" s="166" t="str">
        <f>IF('様式第4-2需要家・需要地'!I60&lt;&gt;"",'様式第4-2需要家・需要地'!I60,"")</f>
        <v/>
      </c>
      <c r="I15" s="165" t="str">
        <f>IF('様式第4-2需要家・需要地'!J60&lt;&gt;"",'様式第4-2需要家・需要地'!J60,"")</f>
        <v/>
      </c>
      <c r="J15" s="76"/>
      <c r="K15" s="76"/>
      <c r="L15" s="76"/>
    </row>
    <row r="16" spans="1:16" x14ac:dyDescent="0.55000000000000004">
      <c r="A16" s="76"/>
      <c r="B16" s="93">
        <f t="shared" si="0"/>
        <v>7</v>
      </c>
      <c r="C16" s="193" t="str">
        <f>IF('様式第4-2需要家・需要地'!C61&lt;&gt;"",'様式第4-2需要家・需要地'!C61,"")</f>
        <v/>
      </c>
      <c r="D16" s="194" t="str">
        <f>IF('様式第4-2需要家・需要地'!D61&lt;&gt;"",'様式第4-2需要家・需要地'!D61,"")</f>
        <v/>
      </c>
      <c r="E16" s="194" t="str">
        <f>IF('様式第4-2需要家・需要地'!E61&lt;&gt;"",'様式第4-2需要家・需要地'!E61,"")</f>
        <v/>
      </c>
      <c r="F16" s="195" t="str">
        <f>IF('様式第4-2需要家・需要地'!G61&lt;&gt;"",'様式第4-2需要家・需要地'!G61,"")</f>
        <v/>
      </c>
      <c r="G16" s="193" t="str">
        <f>IF('様式第4-2需要家・需要地'!H61&lt;&gt;"",'様式第4-2需要家・需要地'!H61,"")</f>
        <v/>
      </c>
      <c r="H16" s="166" t="str">
        <f>IF('様式第4-2需要家・需要地'!I61&lt;&gt;"",'様式第4-2需要家・需要地'!I61,"")</f>
        <v/>
      </c>
      <c r="I16" s="165" t="str">
        <f>IF('様式第4-2需要家・需要地'!J61&lt;&gt;"",'様式第4-2需要家・需要地'!J61,"")</f>
        <v/>
      </c>
      <c r="J16" s="76"/>
      <c r="K16" s="76"/>
      <c r="L16" s="76"/>
    </row>
    <row r="17" spans="1:12" x14ac:dyDescent="0.55000000000000004">
      <c r="A17" s="76"/>
      <c r="B17" s="93">
        <f t="shared" si="0"/>
        <v>8</v>
      </c>
      <c r="C17" s="193" t="str">
        <f>IF('様式第4-2需要家・需要地'!C62&lt;&gt;"",'様式第4-2需要家・需要地'!C62,"")</f>
        <v/>
      </c>
      <c r="D17" s="194" t="str">
        <f>IF('様式第4-2需要家・需要地'!D62&lt;&gt;"",'様式第4-2需要家・需要地'!D62,"")</f>
        <v/>
      </c>
      <c r="E17" s="194" t="str">
        <f>IF('様式第4-2需要家・需要地'!E62&lt;&gt;"",'様式第4-2需要家・需要地'!E62,"")</f>
        <v/>
      </c>
      <c r="F17" s="195" t="str">
        <f>IF('様式第4-2需要家・需要地'!G62&lt;&gt;"",'様式第4-2需要家・需要地'!G62,"")</f>
        <v/>
      </c>
      <c r="G17" s="193" t="str">
        <f>IF('様式第4-2需要家・需要地'!H62&lt;&gt;"",'様式第4-2需要家・需要地'!H62,"")</f>
        <v/>
      </c>
      <c r="H17" s="166" t="str">
        <f>IF('様式第4-2需要家・需要地'!I62&lt;&gt;"",'様式第4-2需要家・需要地'!I62,"")</f>
        <v/>
      </c>
      <c r="I17" s="165" t="str">
        <f>IF('様式第4-2需要家・需要地'!J62&lt;&gt;"",'様式第4-2需要家・需要地'!J62,"")</f>
        <v/>
      </c>
      <c r="J17" s="76"/>
      <c r="K17" s="76"/>
      <c r="L17" s="76"/>
    </row>
    <row r="18" spans="1:12" x14ac:dyDescent="0.55000000000000004">
      <c r="A18" s="76"/>
      <c r="B18" s="93">
        <f t="shared" si="0"/>
        <v>9</v>
      </c>
      <c r="C18" s="193" t="str">
        <f>IF('様式第4-2需要家・需要地'!C63&lt;&gt;"",'様式第4-2需要家・需要地'!C63,"")</f>
        <v/>
      </c>
      <c r="D18" s="194" t="str">
        <f>IF('様式第4-2需要家・需要地'!D63&lt;&gt;"",'様式第4-2需要家・需要地'!D63,"")</f>
        <v/>
      </c>
      <c r="E18" s="194" t="str">
        <f>IF('様式第4-2需要家・需要地'!E63&lt;&gt;"",'様式第4-2需要家・需要地'!E63,"")</f>
        <v/>
      </c>
      <c r="F18" s="195" t="str">
        <f>IF('様式第4-2需要家・需要地'!G63&lt;&gt;"",'様式第4-2需要家・需要地'!G63,"")</f>
        <v/>
      </c>
      <c r="G18" s="193" t="str">
        <f>IF('様式第4-2需要家・需要地'!H63&lt;&gt;"",'様式第4-2需要家・需要地'!H63,"")</f>
        <v/>
      </c>
      <c r="H18" s="166" t="str">
        <f>IF('様式第4-2需要家・需要地'!I63&lt;&gt;"",'様式第4-2需要家・需要地'!I63,"")</f>
        <v/>
      </c>
      <c r="I18" s="165" t="str">
        <f>IF('様式第4-2需要家・需要地'!J63&lt;&gt;"",'様式第4-2需要家・需要地'!J63,"")</f>
        <v/>
      </c>
      <c r="J18" s="76"/>
      <c r="K18" s="76"/>
      <c r="L18" s="76"/>
    </row>
    <row r="19" spans="1:12" x14ac:dyDescent="0.55000000000000004">
      <c r="A19" s="76"/>
      <c r="B19" s="93">
        <f t="shared" si="0"/>
        <v>10</v>
      </c>
      <c r="C19" s="193" t="str">
        <f>IF('様式第4-2需要家・需要地'!C64&lt;&gt;"",'様式第4-2需要家・需要地'!C64,"")</f>
        <v/>
      </c>
      <c r="D19" s="194" t="str">
        <f>IF('様式第4-2需要家・需要地'!D64&lt;&gt;"",'様式第4-2需要家・需要地'!D64,"")</f>
        <v/>
      </c>
      <c r="E19" s="194" t="str">
        <f>IF('様式第4-2需要家・需要地'!E64&lt;&gt;"",'様式第4-2需要家・需要地'!E64,"")</f>
        <v/>
      </c>
      <c r="F19" s="195" t="str">
        <f>IF('様式第4-2需要家・需要地'!G64&lt;&gt;"",'様式第4-2需要家・需要地'!G64,"")</f>
        <v/>
      </c>
      <c r="G19" s="193" t="str">
        <f>IF('様式第4-2需要家・需要地'!H64&lt;&gt;"",'様式第4-2需要家・需要地'!H64,"")</f>
        <v/>
      </c>
      <c r="H19" s="166" t="str">
        <f>IF('様式第4-2需要家・需要地'!I64&lt;&gt;"",'様式第4-2需要家・需要地'!I64,"")</f>
        <v/>
      </c>
      <c r="I19" s="165" t="str">
        <f>IF('様式第4-2需要家・需要地'!J64&lt;&gt;"",'様式第4-2需要家・需要地'!J64,"")</f>
        <v/>
      </c>
      <c r="J19" s="76"/>
      <c r="K19" s="76"/>
      <c r="L19" s="76"/>
    </row>
    <row r="20" spans="1:12" x14ac:dyDescent="0.55000000000000004">
      <c r="A20" s="76"/>
      <c r="B20" s="93">
        <f t="shared" si="0"/>
        <v>11</v>
      </c>
      <c r="C20" s="193" t="str">
        <f>IF('様式第4-2需要家・需要地'!C65&lt;&gt;"",'様式第4-2需要家・需要地'!C65,"")</f>
        <v/>
      </c>
      <c r="D20" s="194" t="str">
        <f>IF('様式第4-2需要家・需要地'!D65&lt;&gt;"",'様式第4-2需要家・需要地'!D65,"")</f>
        <v/>
      </c>
      <c r="E20" s="194" t="str">
        <f>IF('様式第4-2需要家・需要地'!E65&lt;&gt;"",'様式第4-2需要家・需要地'!E65,"")</f>
        <v/>
      </c>
      <c r="F20" s="195" t="str">
        <f>IF('様式第4-2需要家・需要地'!G65&lt;&gt;"",'様式第4-2需要家・需要地'!G65,"")</f>
        <v/>
      </c>
      <c r="G20" s="193" t="str">
        <f>IF('様式第4-2需要家・需要地'!H65&lt;&gt;"",'様式第4-2需要家・需要地'!H65,"")</f>
        <v/>
      </c>
      <c r="H20" s="166" t="str">
        <f>IF('様式第4-2需要家・需要地'!I65&lt;&gt;"",'様式第4-2需要家・需要地'!I65,"")</f>
        <v/>
      </c>
      <c r="I20" s="165" t="str">
        <f>IF('様式第4-2需要家・需要地'!J65&lt;&gt;"",'様式第4-2需要家・需要地'!J65,"")</f>
        <v/>
      </c>
      <c r="J20" s="76"/>
      <c r="K20" s="76"/>
      <c r="L20" s="76"/>
    </row>
    <row r="21" spans="1:12" x14ac:dyDescent="0.55000000000000004">
      <c r="A21" s="76"/>
      <c r="B21" s="93">
        <f t="shared" si="0"/>
        <v>12</v>
      </c>
      <c r="C21" s="193" t="str">
        <f>IF('様式第4-2需要家・需要地'!C66&lt;&gt;"",'様式第4-2需要家・需要地'!C66,"")</f>
        <v/>
      </c>
      <c r="D21" s="194" t="str">
        <f>IF('様式第4-2需要家・需要地'!D66&lt;&gt;"",'様式第4-2需要家・需要地'!D66,"")</f>
        <v/>
      </c>
      <c r="E21" s="194" t="str">
        <f>IF('様式第4-2需要家・需要地'!E66&lt;&gt;"",'様式第4-2需要家・需要地'!E66,"")</f>
        <v/>
      </c>
      <c r="F21" s="195" t="str">
        <f>IF('様式第4-2需要家・需要地'!G66&lt;&gt;"",'様式第4-2需要家・需要地'!G66,"")</f>
        <v/>
      </c>
      <c r="G21" s="193" t="str">
        <f>IF('様式第4-2需要家・需要地'!H66&lt;&gt;"",'様式第4-2需要家・需要地'!H66,"")</f>
        <v/>
      </c>
      <c r="H21" s="166" t="str">
        <f>IF('様式第4-2需要家・需要地'!I66&lt;&gt;"",'様式第4-2需要家・需要地'!I66,"")</f>
        <v/>
      </c>
      <c r="I21" s="165" t="str">
        <f>IF('様式第4-2需要家・需要地'!J66&lt;&gt;"",'様式第4-2需要家・需要地'!J66,"")</f>
        <v/>
      </c>
      <c r="J21" s="76"/>
      <c r="K21" s="76"/>
      <c r="L21" s="76"/>
    </row>
    <row r="22" spans="1:12" x14ac:dyDescent="0.55000000000000004">
      <c r="A22" s="76"/>
      <c r="B22" s="93">
        <f t="shared" si="0"/>
        <v>13</v>
      </c>
      <c r="C22" s="193" t="str">
        <f>IF('様式第4-2需要家・需要地'!C67&lt;&gt;"",'様式第4-2需要家・需要地'!C67,"")</f>
        <v/>
      </c>
      <c r="D22" s="194" t="str">
        <f>IF('様式第4-2需要家・需要地'!D67&lt;&gt;"",'様式第4-2需要家・需要地'!D67,"")</f>
        <v/>
      </c>
      <c r="E22" s="194" t="str">
        <f>IF('様式第4-2需要家・需要地'!E67&lt;&gt;"",'様式第4-2需要家・需要地'!E67,"")</f>
        <v/>
      </c>
      <c r="F22" s="195" t="str">
        <f>IF('様式第4-2需要家・需要地'!G67&lt;&gt;"",'様式第4-2需要家・需要地'!G67,"")</f>
        <v/>
      </c>
      <c r="G22" s="193" t="str">
        <f>IF('様式第4-2需要家・需要地'!H67&lt;&gt;"",'様式第4-2需要家・需要地'!H67,"")</f>
        <v/>
      </c>
      <c r="H22" s="166" t="str">
        <f>IF('様式第4-2需要家・需要地'!I67&lt;&gt;"",'様式第4-2需要家・需要地'!I67,"")</f>
        <v/>
      </c>
      <c r="I22" s="165" t="str">
        <f>IF('様式第4-2需要家・需要地'!J67&lt;&gt;"",'様式第4-2需要家・需要地'!J67,"")</f>
        <v/>
      </c>
      <c r="J22" s="76"/>
      <c r="K22" s="76"/>
      <c r="L22" s="76"/>
    </row>
    <row r="23" spans="1:12" x14ac:dyDescent="0.55000000000000004">
      <c r="A23" s="76"/>
      <c r="B23" s="93">
        <f t="shared" si="0"/>
        <v>14</v>
      </c>
      <c r="C23" s="193" t="str">
        <f>IF('様式第4-2需要家・需要地'!C68&lt;&gt;"",'様式第4-2需要家・需要地'!C68,"")</f>
        <v/>
      </c>
      <c r="D23" s="194" t="str">
        <f>IF('様式第4-2需要家・需要地'!D68&lt;&gt;"",'様式第4-2需要家・需要地'!D68,"")</f>
        <v/>
      </c>
      <c r="E23" s="194" t="str">
        <f>IF('様式第4-2需要家・需要地'!E68&lt;&gt;"",'様式第4-2需要家・需要地'!E68,"")</f>
        <v/>
      </c>
      <c r="F23" s="195" t="str">
        <f>IF('様式第4-2需要家・需要地'!G68&lt;&gt;"",'様式第4-2需要家・需要地'!G68,"")</f>
        <v/>
      </c>
      <c r="G23" s="193" t="str">
        <f>IF('様式第4-2需要家・需要地'!H68&lt;&gt;"",'様式第4-2需要家・需要地'!H68,"")</f>
        <v/>
      </c>
      <c r="H23" s="166" t="str">
        <f>IF('様式第4-2需要家・需要地'!I68&lt;&gt;"",'様式第4-2需要家・需要地'!I68,"")</f>
        <v/>
      </c>
      <c r="I23" s="165" t="str">
        <f>IF('様式第4-2需要家・需要地'!J68&lt;&gt;"",'様式第4-2需要家・需要地'!J68,"")</f>
        <v/>
      </c>
      <c r="J23" s="76"/>
      <c r="K23" s="76"/>
      <c r="L23" s="76"/>
    </row>
    <row r="24" spans="1:12" x14ac:dyDescent="0.55000000000000004">
      <c r="A24" s="76"/>
      <c r="B24" s="93">
        <f t="shared" si="0"/>
        <v>15</v>
      </c>
      <c r="C24" s="193" t="str">
        <f>IF('様式第4-2需要家・需要地'!C69&lt;&gt;"",'様式第4-2需要家・需要地'!C69,"")</f>
        <v/>
      </c>
      <c r="D24" s="194" t="str">
        <f>IF('様式第4-2需要家・需要地'!D69&lt;&gt;"",'様式第4-2需要家・需要地'!D69,"")</f>
        <v/>
      </c>
      <c r="E24" s="194" t="str">
        <f>IF('様式第4-2需要家・需要地'!E69&lt;&gt;"",'様式第4-2需要家・需要地'!E69,"")</f>
        <v/>
      </c>
      <c r="F24" s="195" t="str">
        <f>IF('様式第4-2需要家・需要地'!G69&lt;&gt;"",'様式第4-2需要家・需要地'!G69,"")</f>
        <v/>
      </c>
      <c r="G24" s="193" t="str">
        <f>IF('様式第4-2需要家・需要地'!H69&lt;&gt;"",'様式第4-2需要家・需要地'!H69,"")</f>
        <v/>
      </c>
      <c r="H24" s="166" t="str">
        <f>IF('様式第4-2需要家・需要地'!I69&lt;&gt;"",'様式第4-2需要家・需要地'!I69,"")</f>
        <v/>
      </c>
      <c r="I24" s="165" t="str">
        <f>IF('様式第4-2需要家・需要地'!J69&lt;&gt;"",'様式第4-2需要家・需要地'!J69,"")</f>
        <v/>
      </c>
      <c r="J24" s="76"/>
      <c r="K24" s="76"/>
      <c r="L24" s="76"/>
    </row>
    <row r="25" spans="1:12" x14ac:dyDescent="0.55000000000000004">
      <c r="A25" s="76"/>
      <c r="B25" s="93">
        <f t="shared" si="0"/>
        <v>16</v>
      </c>
      <c r="C25" s="193" t="str">
        <f>IF('様式第4-2需要家・需要地'!C70&lt;&gt;"",'様式第4-2需要家・需要地'!C70,"")</f>
        <v/>
      </c>
      <c r="D25" s="194" t="str">
        <f>IF('様式第4-2需要家・需要地'!D70&lt;&gt;"",'様式第4-2需要家・需要地'!D70,"")</f>
        <v/>
      </c>
      <c r="E25" s="194" t="str">
        <f>IF('様式第4-2需要家・需要地'!E70&lt;&gt;"",'様式第4-2需要家・需要地'!E70,"")</f>
        <v/>
      </c>
      <c r="F25" s="195" t="str">
        <f>IF('様式第4-2需要家・需要地'!G70&lt;&gt;"",'様式第4-2需要家・需要地'!G70,"")</f>
        <v/>
      </c>
      <c r="G25" s="193" t="str">
        <f>IF('様式第4-2需要家・需要地'!H70&lt;&gt;"",'様式第4-2需要家・需要地'!H70,"")</f>
        <v/>
      </c>
      <c r="H25" s="166" t="str">
        <f>IF('様式第4-2需要家・需要地'!I70&lt;&gt;"",'様式第4-2需要家・需要地'!I70,"")</f>
        <v/>
      </c>
      <c r="I25" s="165" t="str">
        <f>IF('様式第4-2需要家・需要地'!J70&lt;&gt;"",'様式第4-2需要家・需要地'!J70,"")</f>
        <v/>
      </c>
      <c r="J25" s="76"/>
      <c r="K25" s="76"/>
      <c r="L25" s="76"/>
    </row>
    <row r="26" spans="1:12" x14ac:dyDescent="0.55000000000000004">
      <c r="A26" s="76"/>
      <c r="B26" s="93">
        <f t="shared" si="0"/>
        <v>17</v>
      </c>
      <c r="C26" s="193" t="str">
        <f>IF('様式第4-2需要家・需要地'!C71&lt;&gt;"",'様式第4-2需要家・需要地'!C71,"")</f>
        <v/>
      </c>
      <c r="D26" s="194" t="str">
        <f>IF('様式第4-2需要家・需要地'!D71&lt;&gt;"",'様式第4-2需要家・需要地'!D71,"")</f>
        <v/>
      </c>
      <c r="E26" s="194" t="str">
        <f>IF('様式第4-2需要家・需要地'!E71&lt;&gt;"",'様式第4-2需要家・需要地'!E71,"")</f>
        <v/>
      </c>
      <c r="F26" s="195" t="str">
        <f>IF('様式第4-2需要家・需要地'!G71&lt;&gt;"",'様式第4-2需要家・需要地'!G71,"")</f>
        <v/>
      </c>
      <c r="G26" s="193" t="str">
        <f>IF('様式第4-2需要家・需要地'!H71&lt;&gt;"",'様式第4-2需要家・需要地'!H71,"")</f>
        <v/>
      </c>
      <c r="H26" s="166" t="str">
        <f>IF('様式第4-2需要家・需要地'!I71&lt;&gt;"",'様式第4-2需要家・需要地'!I71,"")</f>
        <v/>
      </c>
      <c r="I26" s="165" t="str">
        <f>IF('様式第4-2需要家・需要地'!J71&lt;&gt;"",'様式第4-2需要家・需要地'!J71,"")</f>
        <v/>
      </c>
      <c r="J26" s="76"/>
      <c r="K26" s="76"/>
      <c r="L26" s="76"/>
    </row>
    <row r="27" spans="1:12" x14ac:dyDescent="0.55000000000000004">
      <c r="A27" s="76"/>
      <c r="B27" s="93">
        <f t="shared" si="0"/>
        <v>18</v>
      </c>
      <c r="C27" s="193" t="str">
        <f>IF('様式第4-2需要家・需要地'!C72&lt;&gt;"",'様式第4-2需要家・需要地'!C72,"")</f>
        <v/>
      </c>
      <c r="D27" s="194" t="str">
        <f>IF('様式第4-2需要家・需要地'!D72&lt;&gt;"",'様式第4-2需要家・需要地'!D72,"")</f>
        <v/>
      </c>
      <c r="E27" s="194" t="str">
        <f>IF('様式第4-2需要家・需要地'!E72&lt;&gt;"",'様式第4-2需要家・需要地'!E72,"")</f>
        <v/>
      </c>
      <c r="F27" s="195" t="str">
        <f>IF('様式第4-2需要家・需要地'!G72&lt;&gt;"",'様式第4-2需要家・需要地'!G72,"")</f>
        <v/>
      </c>
      <c r="G27" s="193" t="str">
        <f>IF('様式第4-2需要家・需要地'!H72&lt;&gt;"",'様式第4-2需要家・需要地'!H72,"")</f>
        <v/>
      </c>
      <c r="H27" s="166" t="str">
        <f>IF('様式第4-2需要家・需要地'!I72&lt;&gt;"",'様式第4-2需要家・需要地'!I72,"")</f>
        <v/>
      </c>
      <c r="I27" s="165" t="str">
        <f>IF('様式第4-2需要家・需要地'!J72&lt;&gt;"",'様式第4-2需要家・需要地'!J72,"")</f>
        <v/>
      </c>
      <c r="J27" s="76"/>
      <c r="K27" s="76"/>
      <c r="L27" s="76"/>
    </row>
    <row r="28" spans="1:12" x14ac:dyDescent="0.55000000000000004">
      <c r="A28" s="76"/>
      <c r="B28" s="93">
        <f t="shared" si="0"/>
        <v>19</v>
      </c>
      <c r="C28" s="193" t="str">
        <f>IF('様式第4-2需要家・需要地'!C73&lt;&gt;"",'様式第4-2需要家・需要地'!C73,"")</f>
        <v/>
      </c>
      <c r="D28" s="194" t="str">
        <f>IF('様式第4-2需要家・需要地'!D73&lt;&gt;"",'様式第4-2需要家・需要地'!D73,"")</f>
        <v/>
      </c>
      <c r="E28" s="194" t="str">
        <f>IF('様式第4-2需要家・需要地'!E73&lt;&gt;"",'様式第4-2需要家・需要地'!E73,"")</f>
        <v/>
      </c>
      <c r="F28" s="195" t="str">
        <f>IF('様式第4-2需要家・需要地'!G73&lt;&gt;"",'様式第4-2需要家・需要地'!G73,"")</f>
        <v/>
      </c>
      <c r="G28" s="193" t="str">
        <f>IF('様式第4-2需要家・需要地'!H73&lt;&gt;"",'様式第4-2需要家・需要地'!H73,"")</f>
        <v/>
      </c>
      <c r="H28" s="166" t="str">
        <f>IF('様式第4-2需要家・需要地'!I73&lt;&gt;"",'様式第4-2需要家・需要地'!I73,"")</f>
        <v/>
      </c>
      <c r="I28" s="165" t="str">
        <f>IF('様式第4-2需要家・需要地'!J73&lt;&gt;"",'様式第4-2需要家・需要地'!J73,"")</f>
        <v/>
      </c>
      <c r="J28" s="76"/>
      <c r="K28" s="76"/>
      <c r="L28" s="76"/>
    </row>
    <row r="29" spans="1:12" x14ac:dyDescent="0.55000000000000004">
      <c r="A29" s="76"/>
      <c r="B29" s="93">
        <f t="shared" si="0"/>
        <v>20</v>
      </c>
      <c r="C29" s="193" t="str">
        <f>IF('様式第4-2需要家・需要地'!C74&lt;&gt;"",'様式第4-2需要家・需要地'!C74,"")</f>
        <v/>
      </c>
      <c r="D29" s="194" t="str">
        <f>IF('様式第4-2需要家・需要地'!D74&lt;&gt;"",'様式第4-2需要家・需要地'!D74,"")</f>
        <v/>
      </c>
      <c r="E29" s="194" t="str">
        <f>IF('様式第4-2需要家・需要地'!E74&lt;&gt;"",'様式第4-2需要家・需要地'!E74,"")</f>
        <v/>
      </c>
      <c r="F29" s="195" t="str">
        <f>IF('様式第4-2需要家・需要地'!G74&lt;&gt;"",'様式第4-2需要家・需要地'!G74,"")</f>
        <v/>
      </c>
      <c r="G29" s="193" t="str">
        <f>IF('様式第4-2需要家・需要地'!H74&lt;&gt;"",'様式第4-2需要家・需要地'!H74,"")</f>
        <v/>
      </c>
      <c r="H29" s="166" t="str">
        <f>IF('様式第4-2需要家・需要地'!I74&lt;&gt;"",'様式第4-2需要家・需要地'!I74,"")</f>
        <v/>
      </c>
      <c r="I29" s="165" t="str">
        <f>IF('様式第4-2需要家・需要地'!J74&lt;&gt;"",'様式第4-2需要家・需要地'!J74,"")</f>
        <v/>
      </c>
      <c r="J29" s="76"/>
      <c r="K29" s="76"/>
      <c r="L29" s="76"/>
    </row>
    <row r="30" spans="1:12" x14ac:dyDescent="0.55000000000000004">
      <c r="A30" s="76"/>
      <c r="B30" s="93">
        <f t="shared" si="0"/>
        <v>21</v>
      </c>
      <c r="C30" s="193" t="str">
        <f>IF('様式第4-2需要家・需要地'!C75&lt;&gt;"",'様式第4-2需要家・需要地'!C75,"")</f>
        <v/>
      </c>
      <c r="D30" s="194" t="str">
        <f>IF('様式第4-2需要家・需要地'!D75&lt;&gt;"",'様式第4-2需要家・需要地'!D75,"")</f>
        <v/>
      </c>
      <c r="E30" s="194" t="str">
        <f>IF('様式第4-2需要家・需要地'!E75&lt;&gt;"",'様式第4-2需要家・需要地'!E75,"")</f>
        <v/>
      </c>
      <c r="F30" s="195" t="str">
        <f>IF('様式第4-2需要家・需要地'!G75&lt;&gt;"",'様式第4-2需要家・需要地'!G75,"")</f>
        <v/>
      </c>
      <c r="G30" s="193" t="str">
        <f>IF('様式第4-2需要家・需要地'!H75&lt;&gt;"",'様式第4-2需要家・需要地'!H75,"")</f>
        <v/>
      </c>
      <c r="H30" s="166" t="str">
        <f>IF('様式第4-2需要家・需要地'!I75&lt;&gt;"",'様式第4-2需要家・需要地'!I75,"")</f>
        <v/>
      </c>
      <c r="I30" s="165" t="str">
        <f>IF('様式第4-2需要家・需要地'!J75&lt;&gt;"",'様式第4-2需要家・需要地'!J75,"")</f>
        <v/>
      </c>
      <c r="J30" s="76"/>
      <c r="K30" s="76"/>
      <c r="L30" s="76"/>
    </row>
    <row r="31" spans="1:12" x14ac:dyDescent="0.55000000000000004">
      <c r="A31" s="76"/>
      <c r="B31" s="93">
        <f t="shared" si="0"/>
        <v>22</v>
      </c>
      <c r="C31" s="193" t="str">
        <f>IF('様式第4-2需要家・需要地'!C76&lt;&gt;"",'様式第4-2需要家・需要地'!C76,"")</f>
        <v/>
      </c>
      <c r="D31" s="194" t="str">
        <f>IF('様式第4-2需要家・需要地'!D76&lt;&gt;"",'様式第4-2需要家・需要地'!D76,"")</f>
        <v/>
      </c>
      <c r="E31" s="194" t="str">
        <f>IF('様式第4-2需要家・需要地'!E76&lt;&gt;"",'様式第4-2需要家・需要地'!E76,"")</f>
        <v/>
      </c>
      <c r="F31" s="195" t="str">
        <f>IF('様式第4-2需要家・需要地'!G76&lt;&gt;"",'様式第4-2需要家・需要地'!G76,"")</f>
        <v/>
      </c>
      <c r="G31" s="193" t="str">
        <f>IF('様式第4-2需要家・需要地'!H76&lt;&gt;"",'様式第4-2需要家・需要地'!H76,"")</f>
        <v/>
      </c>
      <c r="H31" s="166" t="str">
        <f>IF('様式第4-2需要家・需要地'!I76&lt;&gt;"",'様式第4-2需要家・需要地'!I76,"")</f>
        <v/>
      </c>
      <c r="I31" s="165" t="str">
        <f>IF('様式第4-2需要家・需要地'!J76&lt;&gt;"",'様式第4-2需要家・需要地'!J76,"")</f>
        <v/>
      </c>
      <c r="J31" s="76"/>
      <c r="K31" s="76"/>
      <c r="L31" s="76"/>
    </row>
    <row r="32" spans="1:12" x14ac:dyDescent="0.55000000000000004">
      <c r="A32" s="76"/>
      <c r="B32" s="93">
        <f t="shared" si="0"/>
        <v>23</v>
      </c>
      <c r="C32" s="193" t="str">
        <f>IF('様式第4-2需要家・需要地'!C77&lt;&gt;"",'様式第4-2需要家・需要地'!C77,"")</f>
        <v/>
      </c>
      <c r="D32" s="194" t="str">
        <f>IF('様式第4-2需要家・需要地'!D77&lt;&gt;"",'様式第4-2需要家・需要地'!D77,"")</f>
        <v/>
      </c>
      <c r="E32" s="194" t="str">
        <f>IF('様式第4-2需要家・需要地'!E77&lt;&gt;"",'様式第4-2需要家・需要地'!E77,"")</f>
        <v/>
      </c>
      <c r="F32" s="195" t="str">
        <f>IF('様式第4-2需要家・需要地'!G77&lt;&gt;"",'様式第4-2需要家・需要地'!G77,"")</f>
        <v/>
      </c>
      <c r="G32" s="193" t="str">
        <f>IF('様式第4-2需要家・需要地'!H77&lt;&gt;"",'様式第4-2需要家・需要地'!H77,"")</f>
        <v/>
      </c>
      <c r="H32" s="166" t="str">
        <f>IF('様式第4-2需要家・需要地'!I77&lt;&gt;"",'様式第4-2需要家・需要地'!I77,"")</f>
        <v/>
      </c>
      <c r="I32" s="165" t="str">
        <f>IF('様式第4-2需要家・需要地'!J77&lt;&gt;"",'様式第4-2需要家・需要地'!J77,"")</f>
        <v/>
      </c>
      <c r="J32" s="76"/>
      <c r="K32" s="76"/>
      <c r="L32" s="76"/>
    </row>
    <row r="33" spans="1:12" x14ac:dyDescent="0.55000000000000004">
      <c r="A33" s="76"/>
      <c r="B33" s="93">
        <f t="shared" si="0"/>
        <v>24</v>
      </c>
      <c r="C33" s="193" t="str">
        <f>IF('様式第4-2需要家・需要地'!C78&lt;&gt;"",'様式第4-2需要家・需要地'!C78,"")</f>
        <v/>
      </c>
      <c r="D33" s="194" t="str">
        <f>IF('様式第4-2需要家・需要地'!D78&lt;&gt;"",'様式第4-2需要家・需要地'!D78,"")</f>
        <v/>
      </c>
      <c r="E33" s="194" t="str">
        <f>IF('様式第4-2需要家・需要地'!E78&lt;&gt;"",'様式第4-2需要家・需要地'!E78,"")</f>
        <v/>
      </c>
      <c r="F33" s="195" t="str">
        <f>IF('様式第4-2需要家・需要地'!G78&lt;&gt;"",'様式第4-2需要家・需要地'!G78,"")</f>
        <v/>
      </c>
      <c r="G33" s="193" t="str">
        <f>IF('様式第4-2需要家・需要地'!H78&lt;&gt;"",'様式第4-2需要家・需要地'!H78,"")</f>
        <v/>
      </c>
      <c r="H33" s="166" t="str">
        <f>IF('様式第4-2需要家・需要地'!I78&lt;&gt;"",'様式第4-2需要家・需要地'!I78,"")</f>
        <v/>
      </c>
      <c r="I33" s="165" t="str">
        <f>IF('様式第4-2需要家・需要地'!J78&lt;&gt;"",'様式第4-2需要家・需要地'!J78,"")</f>
        <v/>
      </c>
      <c r="J33" s="76"/>
      <c r="K33" s="76"/>
      <c r="L33" s="76"/>
    </row>
    <row r="34" spans="1:12" x14ac:dyDescent="0.55000000000000004">
      <c r="A34" s="76"/>
      <c r="B34" s="93">
        <f t="shared" si="0"/>
        <v>25</v>
      </c>
      <c r="C34" s="193" t="str">
        <f>IF('様式第4-2需要家・需要地'!C79&lt;&gt;"",'様式第4-2需要家・需要地'!C79,"")</f>
        <v/>
      </c>
      <c r="D34" s="194" t="str">
        <f>IF('様式第4-2需要家・需要地'!D79&lt;&gt;"",'様式第4-2需要家・需要地'!D79,"")</f>
        <v/>
      </c>
      <c r="E34" s="194" t="str">
        <f>IF('様式第4-2需要家・需要地'!E79&lt;&gt;"",'様式第4-2需要家・需要地'!E79,"")</f>
        <v/>
      </c>
      <c r="F34" s="195" t="str">
        <f>IF('様式第4-2需要家・需要地'!G79&lt;&gt;"",'様式第4-2需要家・需要地'!G79,"")</f>
        <v/>
      </c>
      <c r="G34" s="193" t="str">
        <f>IF('様式第4-2需要家・需要地'!H79&lt;&gt;"",'様式第4-2需要家・需要地'!H79,"")</f>
        <v/>
      </c>
      <c r="H34" s="166" t="str">
        <f>IF('様式第4-2需要家・需要地'!I79&lt;&gt;"",'様式第4-2需要家・需要地'!I79,"")</f>
        <v/>
      </c>
      <c r="I34" s="165" t="str">
        <f>IF('様式第4-2需要家・需要地'!J79&lt;&gt;"",'様式第4-2需要家・需要地'!J79,"")</f>
        <v/>
      </c>
      <c r="J34" s="76"/>
      <c r="K34" s="76"/>
      <c r="L34" s="76"/>
    </row>
    <row r="35" spans="1:12" x14ac:dyDescent="0.55000000000000004">
      <c r="A35" s="76"/>
      <c r="B35" s="93">
        <f t="shared" si="0"/>
        <v>26</v>
      </c>
      <c r="C35" s="193" t="str">
        <f>IF('様式第4-2需要家・需要地'!C80&lt;&gt;"",'様式第4-2需要家・需要地'!C80,"")</f>
        <v/>
      </c>
      <c r="D35" s="194" t="str">
        <f>IF('様式第4-2需要家・需要地'!D80&lt;&gt;"",'様式第4-2需要家・需要地'!D80,"")</f>
        <v/>
      </c>
      <c r="E35" s="194" t="str">
        <f>IF('様式第4-2需要家・需要地'!E80&lt;&gt;"",'様式第4-2需要家・需要地'!E80,"")</f>
        <v/>
      </c>
      <c r="F35" s="195" t="str">
        <f>IF('様式第4-2需要家・需要地'!G80&lt;&gt;"",'様式第4-2需要家・需要地'!G80,"")</f>
        <v/>
      </c>
      <c r="G35" s="193" t="str">
        <f>IF('様式第4-2需要家・需要地'!H80&lt;&gt;"",'様式第4-2需要家・需要地'!H80,"")</f>
        <v/>
      </c>
      <c r="H35" s="166" t="str">
        <f>IF('様式第4-2需要家・需要地'!I80&lt;&gt;"",'様式第4-2需要家・需要地'!I80,"")</f>
        <v/>
      </c>
      <c r="I35" s="165" t="str">
        <f>IF('様式第4-2需要家・需要地'!J80&lt;&gt;"",'様式第4-2需要家・需要地'!J80,"")</f>
        <v/>
      </c>
      <c r="J35" s="76"/>
      <c r="K35" s="76"/>
      <c r="L35" s="76"/>
    </row>
    <row r="36" spans="1:12" x14ac:dyDescent="0.55000000000000004">
      <c r="A36" s="76"/>
      <c r="B36" s="93">
        <f t="shared" si="0"/>
        <v>27</v>
      </c>
      <c r="C36" s="193" t="str">
        <f>IF('様式第4-2需要家・需要地'!C81&lt;&gt;"",'様式第4-2需要家・需要地'!C81,"")</f>
        <v/>
      </c>
      <c r="D36" s="194" t="str">
        <f>IF('様式第4-2需要家・需要地'!D81&lt;&gt;"",'様式第4-2需要家・需要地'!D81,"")</f>
        <v/>
      </c>
      <c r="E36" s="194" t="str">
        <f>IF('様式第4-2需要家・需要地'!E81&lt;&gt;"",'様式第4-2需要家・需要地'!E81,"")</f>
        <v/>
      </c>
      <c r="F36" s="195" t="str">
        <f>IF('様式第4-2需要家・需要地'!G81&lt;&gt;"",'様式第4-2需要家・需要地'!G81,"")</f>
        <v/>
      </c>
      <c r="G36" s="193" t="str">
        <f>IF('様式第4-2需要家・需要地'!H81&lt;&gt;"",'様式第4-2需要家・需要地'!H81,"")</f>
        <v/>
      </c>
      <c r="H36" s="166" t="str">
        <f>IF('様式第4-2需要家・需要地'!I81&lt;&gt;"",'様式第4-2需要家・需要地'!I81,"")</f>
        <v/>
      </c>
      <c r="I36" s="165" t="str">
        <f>IF('様式第4-2需要家・需要地'!J81&lt;&gt;"",'様式第4-2需要家・需要地'!J81,"")</f>
        <v/>
      </c>
      <c r="J36" s="76"/>
      <c r="K36" s="76"/>
      <c r="L36" s="76"/>
    </row>
    <row r="37" spans="1:12" x14ac:dyDescent="0.55000000000000004">
      <c r="A37" s="76"/>
      <c r="B37" s="93">
        <f t="shared" si="0"/>
        <v>28</v>
      </c>
      <c r="C37" s="193" t="str">
        <f>IF('様式第4-2需要家・需要地'!C82&lt;&gt;"",'様式第4-2需要家・需要地'!C82,"")</f>
        <v/>
      </c>
      <c r="D37" s="194" t="str">
        <f>IF('様式第4-2需要家・需要地'!D82&lt;&gt;"",'様式第4-2需要家・需要地'!D82,"")</f>
        <v/>
      </c>
      <c r="E37" s="194" t="str">
        <f>IF('様式第4-2需要家・需要地'!E82&lt;&gt;"",'様式第4-2需要家・需要地'!E82,"")</f>
        <v/>
      </c>
      <c r="F37" s="195" t="str">
        <f>IF('様式第4-2需要家・需要地'!G82&lt;&gt;"",'様式第4-2需要家・需要地'!G82,"")</f>
        <v/>
      </c>
      <c r="G37" s="193" t="str">
        <f>IF('様式第4-2需要家・需要地'!H82&lt;&gt;"",'様式第4-2需要家・需要地'!H82,"")</f>
        <v/>
      </c>
      <c r="H37" s="166" t="str">
        <f>IF('様式第4-2需要家・需要地'!I82&lt;&gt;"",'様式第4-2需要家・需要地'!I82,"")</f>
        <v/>
      </c>
      <c r="I37" s="165" t="str">
        <f>IF('様式第4-2需要家・需要地'!J82&lt;&gt;"",'様式第4-2需要家・需要地'!J82,"")</f>
        <v/>
      </c>
      <c r="J37" s="76"/>
      <c r="K37" s="76"/>
      <c r="L37" s="76"/>
    </row>
    <row r="38" spans="1:12" x14ac:dyDescent="0.55000000000000004">
      <c r="A38" s="76"/>
      <c r="B38" s="93">
        <f t="shared" si="0"/>
        <v>29</v>
      </c>
      <c r="C38" s="193" t="str">
        <f>IF('様式第4-2需要家・需要地'!C83&lt;&gt;"",'様式第4-2需要家・需要地'!C83,"")</f>
        <v/>
      </c>
      <c r="D38" s="194" t="str">
        <f>IF('様式第4-2需要家・需要地'!D83&lt;&gt;"",'様式第4-2需要家・需要地'!D83,"")</f>
        <v/>
      </c>
      <c r="E38" s="194" t="str">
        <f>IF('様式第4-2需要家・需要地'!E83&lt;&gt;"",'様式第4-2需要家・需要地'!E83,"")</f>
        <v/>
      </c>
      <c r="F38" s="195" t="str">
        <f>IF('様式第4-2需要家・需要地'!G83&lt;&gt;"",'様式第4-2需要家・需要地'!G83,"")</f>
        <v/>
      </c>
      <c r="G38" s="193" t="str">
        <f>IF('様式第4-2需要家・需要地'!H83&lt;&gt;"",'様式第4-2需要家・需要地'!H83,"")</f>
        <v/>
      </c>
      <c r="H38" s="166" t="str">
        <f>IF('様式第4-2需要家・需要地'!I83&lt;&gt;"",'様式第4-2需要家・需要地'!I83,"")</f>
        <v/>
      </c>
      <c r="I38" s="165" t="str">
        <f>IF('様式第4-2需要家・需要地'!J83&lt;&gt;"",'様式第4-2需要家・需要地'!J83,"")</f>
        <v/>
      </c>
      <c r="J38" s="76"/>
      <c r="K38" s="76"/>
      <c r="L38" s="76"/>
    </row>
    <row r="39" spans="1:12" x14ac:dyDescent="0.55000000000000004">
      <c r="A39" s="76"/>
      <c r="B39" s="93">
        <f t="shared" si="0"/>
        <v>30</v>
      </c>
      <c r="C39" s="193" t="str">
        <f>IF('様式第4-2需要家・需要地'!C84&lt;&gt;"",'様式第4-2需要家・需要地'!C84,"")</f>
        <v/>
      </c>
      <c r="D39" s="194" t="str">
        <f>IF('様式第4-2需要家・需要地'!D84&lt;&gt;"",'様式第4-2需要家・需要地'!D84,"")</f>
        <v/>
      </c>
      <c r="E39" s="194" t="str">
        <f>IF('様式第4-2需要家・需要地'!E84&lt;&gt;"",'様式第4-2需要家・需要地'!E84,"")</f>
        <v/>
      </c>
      <c r="F39" s="195" t="str">
        <f>IF('様式第4-2需要家・需要地'!G84&lt;&gt;"",'様式第4-2需要家・需要地'!G84,"")</f>
        <v/>
      </c>
      <c r="G39" s="193" t="str">
        <f>IF('様式第4-2需要家・需要地'!H84&lt;&gt;"",'様式第4-2需要家・需要地'!H84,"")</f>
        <v/>
      </c>
      <c r="H39" s="166" t="str">
        <f>IF('様式第4-2需要家・需要地'!I84&lt;&gt;"",'様式第4-2需要家・需要地'!I84,"")</f>
        <v/>
      </c>
      <c r="I39" s="165" t="str">
        <f>IF('様式第4-2需要家・需要地'!J84&lt;&gt;"",'様式第4-2需要家・需要地'!J84,"")</f>
        <v/>
      </c>
      <c r="J39" s="76"/>
      <c r="K39" s="76"/>
      <c r="L39" s="76"/>
    </row>
    <row r="40" spans="1:12" x14ac:dyDescent="0.55000000000000004">
      <c r="A40" s="76"/>
      <c r="B40" s="93">
        <f t="shared" si="0"/>
        <v>31</v>
      </c>
      <c r="C40" s="193" t="str">
        <f>IF('様式第4-2需要家・需要地'!C85&lt;&gt;"",'様式第4-2需要家・需要地'!C85,"")</f>
        <v/>
      </c>
      <c r="D40" s="194" t="str">
        <f>IF('様式第4-2需要家・需要地'!D85&lt;&gt;"",'様式第4-2需要家・需要地'!D85,"")</f>
        <v/>
      </c>
      <c r="E40" s="194" t="str">
        <f>IF('様式第4-2需要家・需要地'!E85&lt;&gt;"",'様式第4-2需要家・需要地'!E85,"")</f>
        <v/>
      </c>
      <c r="F40" s="195" t="str">
        <f>IF('様式第4-2需要家・需要地'!G85&lt;&gt;"",'様式第4-2需要家・需要地'!G85,"")</f>
        <v/>
      </c>
      <c r="G40" s="193" t="str">
        <f>IF('様式第4-2需要家・需要地'!H85&lt;&gt;"",'様式第4-2需要家・需要地'!H85,"")</f>
        <v/>
      </c>
      <c r="H40" s="166" t="str">
        <f>IF('様式第4-2需要家・需要地'!I85&lt;&gt;"",'様式第4-2需要家・需要地'!I85,"")</f>
        <v/>
      </c>
      <c r="I40" s="165" t="str">
        <f>IF('様式第4-2需要家・需要地'!J85&lt;&gt;"",'様式第4-2需要家・需要地'!J85,"")</f>
        <v/>
      </c>
      <c r="J40" s="76"/>
      <c r="K40" s="76"/>
      <c r="L40" s="76"/>
    </row>
    <row r="41" spans="1:12" x14ac:dyDescent="0.55000000000000004">
      <c r="A41" s="76"/>
      <c r="B41" s="93">
        <f t="shared" si="0"/>
        <v>32</v>
      </c>
      <c r="C41" s="193" t="str">
        <f>IF('様式第4-2需要家・需要地'!C86&lt;&gt;"",'様式第4-2需要家・需要地'!C86,"")</f>
        <v/>
      </c>
      <c r="D41" s="194" t="str">
        <f>IF('様式第4-2需要家・需要地'!D86&lt;&gt;"",'様式第4-2需要家・需要地'!D86,"")</f>
        <v/>
      </c>
      <c r="E41" s="194" t="str">
        <f>IF('様式第4-2需要家・需要地'!E86&lt;&gt;"",'様式第4-2需要家・需要地'!E86,"")</f>
        <v/>
      </c>
      <c r="F41" s="195" t="str">
        <f>IF('様式第4-2需要家・需要地'!G86&lt;&gt;"",'様式第4-2需要家・需要地'!G86,"")</f>
        <v/>
      </c>
      <c r="G41" s="193" t="str">
        <f>IF('様式第4-2需要家・需要地'!H86&lt;&gt;"",'様式第4-2需要家・需要地'!H86,"")</f>
        <v/>
      </c>
      <c r="H41" s="166" t="str">
        <f>IF('様式第4-2需要家・需要地'!I86&lt;&gt;"",'様式第4-2需要家・需要地'!I86,"")</f>
        <v/>
      </c>
      <c r="I41" s="165" t="str">
        <f>IF('様式第4-2需要家・需要地'!J86&lt;&gt;"",'様式第4-2需要家・需要地'!J86,"")</f>
        <v/>
      </c>
      <c r="J41" s="76"/>
      <c r="K41" s="76"/>
      <c r="L41" s="76"/>
    </row>
    <row r="42" spans="1:12" x14ac:dyDescent="0.55000000000000004">
      <c r="A42" s="76"/>
      <c r="B42" s="93">
        <f t="shared" si="0"/>
        <v>33</v>
      </c>
      <c r="C42" s="193" t="str">
        <f>IF('様式第4-2需要家・需要地'!C87&lt;&gt;"",'様式第4-2需要家・需要地'!C87,"")</f>
        <v/>
      </c>
      <c r="D42" s="194" t="str">
        <f>IF('様式第4-2需要家・需要地'!D87&lt;&gt;"",'様式第4-2需要家・需要地'!D87,"")</f>
        <v/>
      </c>
      <c r="E42" s="194" t="str">
        <f>IF('様式第4-2需要家・需要地'!E87&lt;&gt;"",'様式第4-2需要家・需要地'!E87,"")</f>
        <v/>
      </c>
      <c r="F42" s="195" t="str">
        <f>IF('様式第4-2需要家・需要地'!G87&lt;&gt;"",'様式第4-2需要家・需要地'!G87,"")</f>
        <v/>
      </c>
      <c r="G42" s="193" t="str">
        <f>IF('様式第4-2需要家・需要地'!H87&lt;&gt;"",'様式第4-2需要家・需要地'!H87,"")</f>
        <v/>
      </c>
      <c r="H42" s="166" t="str">
        <f>IF('様式第4-2需要家・需要地'!I87&lt;&gt;"",'様式第4-2需要家・需要地'!I87,"")</f>
        <v/>
      </c>
      <c r="I42" s="165" t="str">
        <f>IF('様式第4-2需要家・需要地'!J87&lt;&gt;"",'様式第4-2需要家・需要地'!J87,"")</f>
        <v/>
      </c>
      <c r="J42" s="76"/>
      <c r="K42" s="76"/>
      <c r="L42" s="76"/>
    </row>
    <row r="43" spans="1:12" x14ac:dyDescent="0.55000000000000004">
      <c r="A43" s="76"/>
      <c r="B43" s="93">
        <f t="shared" si="0"/>
        <v>34</v>
      </c>
      <c r="C43" s="193" t="str">
        <f>IF('様式第4-2需要家・需要地'!C88&lt;&gt;"",'様式第4-2需要家・需要地'!C88,"")</f>
        <v/>
      </c>
      <c r="D43" s="194" t="str">
        <f>IF('様式第4-2需要家・需要地'!D88&lt;&gt;"",'様式第4-2需要家・需要地'!D88,"")</f>
        <v/>
      </c>
      <c r="E43" s="194" t="str">
        <f>IF('様式第4-2需要家・需要地'!E88&lt;&gt;"",'様式第4-2需要家・需要地'!E88,"")</f>
        <v/>
      </c>
      <c r="F43" s="195" t="str">
        <f>IF('様式第4-2需要家・需要地'!G88&lt;&gt;"",'様式第4-2需要家・需要地'!G88,"")</f>
        <v/>
      </c>
      <c r="G43" s="193" t="str">
        <f>IF('様式第4-2需要家・需要地'!H88&lt;&gt;"",'様式第4-2需要家・需要地'!H88,"")</f>
        <v/>
      </c>
      <c r="H43" s="166" t="str">
        <f>IF('様式第4-2需要家・需要地'!I88&lt;&gt;"",'様式第4-2需要家・需要地'!I88,"")</f>
        <v/>
      </c>
      <c r="I43" s="165" t="str">
        <f>IF('様式第4-2需要家・需要地'!J88&lt;&gt;"",'様式第4-2需要家・需要地'!J88,"")</f>
        <v/>
      </c>
      <c r="J43" s="76"/>
      <c r="K43" s="76"/>
      <c r="L43" s="76"/>
    </row>
    <row r="44" spans="1:12" x14ac:dyDescent="0.55000000000000004">
      <c r="A44" s="76"/>
      <c r="B44" s="93">
        <f t="shared" si="0"/>
        <v>35</v>
      </c>
      <c r="C44" s="193" t="str">
        <f>IF('様式第4-2需要家・需要地'!C89&lt;&gt;"",'様式第4-2需要家・需要地'!C89,"")</f>
        <v/>
      </c>
      <c r="D44" s="194" t="str">
        <f>IF('様式第4-2需要家・需要地'!D89&lt;&gt;"",'様式第4-2需要家・需要地'!D89,"")</f>
        <v/>
      </c>
      <c r="E44" s="194" t="str">
        <f>IF('様式第4-2需要家・需要地'!E89&lt;&gt;"",'様式第4-2需要家・需要地'!E89,"")</f>
        <v/>
      </c>
      <c r="F44" s="195" t="str">
        <f>IF('様式第4-2需要家・需要地'!G89&lt;&gt;"",'様式第4-2需要家・需要地'!G89,"")</f>
        <v/>
      </c>
      <c r="G44" s="193" t="str">
        <f>IF('様式第4-2需要家・需要地'!H89&lt;&gt;"",'様式第4-2需要家・需要地'!H89,"")</f>
        <v/>
      </c>
      <c r="H44" s="166" t="str">
        <f>IF('様式第4-2需要家・需要地'!I89&lt;&gt;"",'様式第4-2需要家・需要地'!I89,"")</f>
        <v/>
      </c>
      <c r="I44" s="165" t="str">
        <f>IF('様式第4-2需要家・需要地'!J89&lt;&gt;"",'様式第4-2需要家・需要地'!J89,"")</f>
        <v/>
      </c>
      <c r="J44" s="76"/>
      <c r="K44" s="76"/>
      <c r="L44" s="76"/>
    </row>
    <row r="45" spans="1:12" x14ac:dyDescent="0.55000000000000004">
      <c r="A45" s="76"/>
      <c r="B45" s="93">
        <f t="shared" si="0"/>
        <v>36</v>
      </c>
      <c r="C45" s="193" t="str">
        <f>IF('様式第4-2需要家・需要地'!C90&lt;&gt;"",'様式第4-2需要家・需要地'!C90,"")</f>
        <v/>
      </c>
      <c r="D45" s="194" t="str">
        <f>IF('様式第4-2需要家・需要地'!D90&lt;&gt;"",'様式第4-2需要家・需要地'!D90,"")</f>
        <v/>
      </c>
      <c r="E45" s="194" t="str">
        <f>IF('様式第4-2需要家・需要地'!E90&lt;&gt;"",'様式第4-2需要家・需要地'!E90,"")</f>
        <v/>
      </c>
      <c r="F45" s="195" t="str">
        <f>IF('様式第4-2需要家・需要地'!G90&lt;&gt;"",'様式第4-2需要家・需要地'!G90,"")</f>
        <v/>
      </c>
      <c r="G45" s="193" t="str">
        <f>IF('様式第4-2需要家・需要地'!H90&lt;&gt;"",'様式第4-2需要家・需要地'!H90,"")</f>
        <v/>
      </c>
      <c r="H45" s="166" t="str">
        <f>IF('様式第4-2需要家・需要地'!I90&lt;&gt;"",'様式第4-2需要家・需要地'!I90,"")</f>
        <v/>
      </c>
      <c r="I45" s="165" t="str">
        <f>IF('様式第4-2需要家・需要地'!J90&lt;&gt;"",'様式第4-2需要家・需要地'!J90,"")</f>
        <v/>
      </c>
      <c r="J45" s="76"/>
      <c r="K45" s="76"/>
      <c r="L45" s="76"/>
    </row>
    <row r="46" spans="1:12" x14ac:dyDescent="0.55000000000000004">
      <c r="A46" s="76"/>
      <c r="B46" s="93">
        <f t="shared" si="0"/>
        <v>37</v>
      </c>
      <c r="C46" s="193" t="str">
        <f>IF('様式第4-2需要家・需要地'!C91&lt;&gt;"",'様式第4-2需要家・需要地'!C91,"")</f>
        <v/>
      </c>
      <c r="D46" s="194" t="str">
        <f>IF('様式第4-2需要家・需要地'!D91&lt;&gt;"",'様式第4-2需要家・需要地'!D91,"")</f>
        <v/>
      </c>
      <c r="E46" s="194" t="str">
        <f>IF('様式第4-2需要家・需要地'!E91&lt;&gt;"",'様式第4-2需要家・需要地'!E91,"")</f>
        <v/>
      </c>
      <c r="F46" s="195" t="str">
        <f>IF('様式第4-2需要家・需要地'!G91&lt;&gt;"",'様式第4-2需要家・需要地'!G91,"")</f>
        <v/>
      </c>
      <c r="G46" s="193" t="str">
        <f>IF('様式第4-2需要家・需要地'!H91&lt;&gt;"",'様式第4-2需要家・需要地'!H91,"")</f>
        <v/>
      </c>
      <c r="H46" s="166" t="str">
        <f>IF('様式第4-2需要家・需要地'!I91&lt;&gt;"",'様式第4-2需要家・需要地'!I91,"")</f>
        <v/>
      </c>
      <c r="I46" s="165" t="str">
        <f>IF('様式第4-2需要家・需要地'!J91&lt;&gt;"",'様式第4-2需要家・需要地'!J91,"")</f>
        <v/>
      </c>
      <c r="J46" s="76"/>
      <c r="K46" s="76"/>
      <c r="L46" s="76"/>
    </row>
    <row r="47" spans="1:12" x14ac:dyDescent="0.55000000000000004">
      <c r="A47" s="76"/>
      <c r="B47" s="93">
        <f t="shared" si="0"/>
        <v>38</v>
      </c>
      <c r="C47" s="193" t="str">
        <f>IF('様式第4-2需要家・需要地'!C92&lt;&gt;"",'様式第4-2需要家・需要地'!C92,"")</f>
        <v/>
      </c>
      <c r="D47" s="194" t="str">
        <f>IF('様式第4-2需要家・需要地'!D92&lt;&gt;"",'様式第4-2需要家・需要地'!D92,"")</f>
        <v/>
      </c>
      <c r="E47" s="194" t="str">
        <f>IF('様式第4-2需要家・需要地'!E92&lt;&gt;"",'様式第4-2需要家・需要地'!E92,"")</f>
        <v/>
      </c>
      <c r="F47" s="195" t="str">
        <f>IF('様式第4-2需要家・需要地'!G92&lt;&gt;"",'様式第4-2需要家・需要地'!G92,"")</f>
        <v/>
      </c>
      <c r="G47" s="193" t="str">
        <f>IF('様式第4-2需要家・需要地'!H92&lt;&gt;"",'様式第4-2需要家・需要地'!H92,"")</f>
        <v/>
      </c>
      <c r="H47" s="166" t="str">
        <f>IF('様式第4-2需要家・需要地'!I92&lt;&gt;"",'様式第4-2需要家・需要地'!I92,"")</f>
        <v/>
      </c>
      <c r="I47" s="165" t="str">
        <f>IF('様式第4-2需要家・需要地'!J92&lt;&gt;"",'様式第4-2需要家・需要地'!J92,"")</f>
        <v/>
      </c>
      <c r="J47" s="76"/>
      <c r="K47" s="76"/>
      <c r="L47" s="76"/>
    </row>
    <row r="48" spans="1:12" x14ac:dyDescent="0.55000000000000004">
      <c r="A48" s="76"/>
      <c r="B48" s="93">
        <f t="shared" si="0"/>
        <v>39</v>
      </c>
      <c r="C48" s="193" t="str">
        <f>IF('様式第4-2需要家・需要地'!C99&lt;&gt;"",'様式第4-2需要家・需要地'!C99,"")</f>
        <v/>
      </c>
      <c r="D48" s="194" t="str">
        <f>IF('様式第4-2需要家・需要地'!D99&lt;&gt;"",'様式第4-2需要家・需要地'!D99,"")</f>
        <v/>
      </c>
      <c r="E48" s="194" t="str">
        <f>IF('様式第4-2需要家・需要地'!E99&lt;&gt;"",'様式第4-2需要家・需要地'!E99,"")</f>
        <v/>
      </c>
      <c r="F48" s="195" t="str">
        <f>IF('様式第4-2需要家・需要地'!G99&lt;&gt;"",'様式第4-2需要家・需要地'!G99,"")</f>
        <v/>
      </c>
      <c r="G48" s="193" t="str">
        <f>IF('様式第4-2需要家・需要地'!H99&lt;&gt;"",'様式第4-2需要家・需要地'!H99,"")</f>
        <v/>
      </c>
      <c r="H48" s="166" t="str">
        <f>IF('様式第4-2需要家・需要地'!I99&lt;&gt;"",'様式第4-2需要家・需要地'!I99,"")</f>
        <v/>
      </c>
      <c r="I48" s="165" t="str">
        <f>IF('様式第4-2需要家・需要地'!J99&lt;&gt;"",'様式第4-2需要家・需要地'!J99,"")</f>
        <v/>
      </c>
      <c r="J48" s="76"/>
      <c r="K48" s="76"/>
      <c r="L48" s="76"/>
    </row>
    <row r="49" spans="1:12" x14ac:dyDescent="0.55000000000000004">
      <c r="A49" s="76"/>
      <c r="B49" s="93">
        <f t="shared" si="0"/>
        <v>40</v>
      </c>
      <c r="C49" s="193" t="str">
        <f>IF('様式第4-2需要家・需要地'!C100&lt;&gt;"",'様式第4-2需要家・需要地'!C100,"")</f>
        <v/>
      </c>
      <c r="D49" s="194" t="str">
        <f>IF('様式第4-2需要家・需要地'!D100&lt;&gt;"",'様式第4-2需要家・需要地'!D100,"")</f>
        <v/>
      </c>
      <c r="E49" s="194" t="str">
        <f>IF('様式第4-2需要家・需要地'!E100&lt;&gt;"",'様式第4-2需要家・需要地'!E100,"")</f>
        <v/>
      </c>
      <c r="F49" s="195" t="str">
        <f>IF('様式第4-2需要家・需要地'!G100&lt;&gt;"",'様式第4-2需要家・需要地'!G100,"")</f>
        <v/>
      </c>
      <c r="G49" s="193" t="str">
        <f>IF('様式第4-2需要家・需要地'!H100&lt;&gt;"",'様式第4-2需要家・需要地'!H100,"")</f>
        <v/>
      </c>
      <c r="H49" s="166" t="str">
        <f>IF('様式第4-2需要家・需要地'!I100&lt;&gt;"",'様式第4-2需要家・需要地'!I100,"")</f>
        <v/>
      </c>
      <c r="I49" s="165" t="str">
        <f>IF('様式第4-2需要家・需要地'!J100&lt;&gt;"",'様式第4-2需要家・需要地'!J100,"")</f>
        <v/>
      </c>
      <c r="J49" s="76"/>
      <c r="K49" s="76"/>
      <c r="L49" s="76"/>
    </row>
    <row r="50" spans="1:12" x14ac:dyDescent="0.55000000000000004">
      <c r="A50" s="76"/>
      <c r="B50" s="93">
        <f t="shared" si="0"/>
        <v>41</v>
      </c>
      <c r="C50" s="193" t="str">
        <f>IF('様式第4-2需要家・需要地'!C101&lt;&gt;"",'様式第4-2需要家・需要地'!C101,"")</f>
        <v/>
      </c>
      <c r="D50" s="194" t="str">
        <f>IF('様式第4-2需要家・需要地'!D101&lt;&gt;"",'様式第4-2需要家・需要地'!D101,"")</f>
        <v/>
      </c>
      <c r="E50" s="194" t="str">
        <f>IF('様式第4-2需要家・需要地'!E101&lt;&gt;"",'様式第4-2需要家・需要地'!E101,"")</f>
        <v/>
      </c>
      <c r="F50" s="195" t="str">
        <f>IF('様式第4-2需要家・需要地'!G101&lt;&gt;"",'様式第4-2需要家・需要地'!G101,"")</f>
        <v/>
      </c>
      <c r="G50" s="193" t="str">
        <f>IF('様式第4-2需要家・需要地'!H101&lt;&gt;"",'様式第4-2需要家・需要地'!H101,"")</f>
        <v/>
      </c>
      <c r="H50" s="166" t="str">
        <f>IF('様式第4-2需要家・需要地'!I101&lt;&gt;"",'様式第4-2需要家・需要地'!I101,"")</f>
        <v/>
      </c>
      <c r="I50" s="165" t="str">
        <f>IF('様式第4-2需要家・需要地'!J101&lt;&gt;"",'様式第4-2需要家・需要地'!J101,"")</f>
        <v/>
      </c>
      <c r="J50" s="76"/>
      <c r="K50" s="76"/>
      <c r="L50" s="76"/>
    </row>
    <row r="51" spans="1:12" x14ac:dyDescent="0.55000000000000004">
      <c r="A51" s="76"/>
      <c r="B51" s="93">
        <f t="shared" si="0"/>
        <v>42</v>
      </c>
      <c r="C51" s="193" t="str">
        <f>IF('様式第4-2需要家・需要地'!C102&lt;&gt;"",'様式第4-2需要家・需要地'!C102,"")</f>
        <v/>
      </c>
      <c r="D51" s="194" t="str">
        <f>IF('様式第4-2需要家・需要地'!D102&lt;&gt;"",'様式第4-2需要家・需要地'!D102,"")</f>
        <v/>
      </c>
      <c r="E51" s="194" t="str">
        <f>IF('様式第4-2需要家・需要地'!E102&lt;&gt;"",'様式第4-2需要家・需要地'!E102,"")</f>
        <v/>
      </c>
      <c r="F51" s="195" t="str">
        <f>IF('様式第4-2需要家・需要地'!G102&lt;&gt;"",'様式第4-2需要家・需要地'!G102,"")</f>
        <v/>
      </c>
      <c r="G51" s="193" t="str">
        <f>IF('様式第4-2需要家・需要地'!H102&lt;&gt;"",'様式第4-2需要家・需要地'!H102,"")</f>
        <v/>
      </c>
      <c r="H51" s="166" t="str">
        <f>IF('様式第4-2需要家・需要地'!I102&lt;&gt;"",'様式第4-2需要家・需要地'!I102,"")</f>
        <v/>
      </c>
      <c r="I51" s="165" t="str">
        <f>IF('様式第4-2需要家・需要地'!J102&lt;&gt;"",'様式第4-2需要家・需要地'!J102,"")</f>
        <v/>
      </c>
      <c r="J51" s="76"/>
      <c r="K51" s="76"/>
      <c r="L51" s="76"/>
    </row>
    <row r="52" spans="1:12" x14ac:dyDescent="0.55000000000000004">
      <c r="A52" s="76"/>
      <c r="B52" s="93">
        <f t="shared" si="0"/>
        <v>43</v>
      </c>
      <c r="C52" s="193" t="str">
        <f>IF('様式第4-2需要家・需要地'!C103&lt;&gt;"",'様式第4-2需要家・需要地'!C103,"")</f>
        <v/>
      </c>
      <c r="D52" s="194" t="str">
        <f>IF('様式第4-2需要家・需要地'!D103&lt;&gt;"",'様式第4-2需要家・需要地'!D103,"")</f>
        <v/>
      </c>
      <c r="E52" s="194" t="str">
        <f>IF('様式第4-2需要家・需要地'!E103&lt;&gt;"",'様式第4-2需要家・需要地'!E103,"")</f>
        <v/>
      </c>
      <c r="F52" s="195" t="str">
        <f>IF('様式第4-2需要家・需要地'!G103&lt;&gt;"",'様式第4-2需要家・需要地'!G103,"")</f>
        <v/>
      </c>
      <c r="G52" s="193" t="str">
        <f>IF('様式第4-2需要家・需要地'!H103&lt;&gt;"",'様式第4-2需要家・需要地'!H103,"")</f>
        <v/>
      </c>
      <c r="H52" s="166" t="str">
        <f>IF('様式第4-2需要家・需要地'!I103&lt;&gt;"",'様式第4-2需要家・需要地'!I103,"")</f>
        <v/>
      </c>
      <c r="I52" s="165" t="str">
        <f>IF('様式第4-2需要家・需要地'!J103&lt;&gt;"",'様式第4-2需要家・需要地'!J103,"")</f>
        <v/>
      </c>
      <c r="J52" s="76"/>
      <c r="K52" s="76"/>
      <c r="L52" s="76"/>
    </row>
    <row r="53" spans="1:12" x14ac:dyDescent="0.55000000000000004">
      <c r="A53" s="76"/>
      <c r="B53" s="93">
        <f t="shared" si="0"/>
        <v>44</v>
      </c>
      <c r="C53" s="193" t="str">
        <f>IF('様式第4-2需要家・需要地'!C104&lt;&gt;"",'様式第4-2需要家・需要地'!C104,"")</f>
        <v/>
      </c>
      <c r="D53" s="194" t="str">
        <f>IF('様式第4-2需要家・需要地'!D104&lt;&gt;"",'様式第4-2需要家・需要地'!D104,"")</f>
        <v/>
      </c>
      <c r="E53" s="194" t="str">
        <f>IF('様式第4-2需要家・需要地'!E104&lt;&gt;"",'様式第4-2需要家・需要地'!E104,"")</f>
        <v/>
      </c>
      <c r="F53" s="195" t="str">
        <f>IF('様式第4-2需要家・需要地'!G104&lt;&gt;"",'様式第4-2需要家・需要地'!G104,"")</f>
        <v/>
      </c>
      <c r="G53" s="193" t="str">
        <f>IF('様式第4-2需要家・需要地'!H104&lt;&gt;"",'様式第4-2需要家・需要地'!H104,"")</f>
        <v/>
      </c>
      <c r="H53" s="166" t="str">
        <f>IF('様式第4-2需要家・需要地'!I104&lt;&gt;"",'様式第4-2需要家・需要地'!I104,"")</f>
        <v/>
      </c>
      <c r="I53" s="165" t="str">
        <f>IF('様式第4-2需要家・需要地'!J104&lt;&gt;"",'様式第4-2需要家・需要地'!J104,"")</f>
        <v/>
      </c>
      <c r="J53" s="76"/>
      <c r="K53" s="76"/>
      <c r="L53" s="76"/>
    </row>
    <row r="54" spans="1:12" x14ac:dyDescent="0.55000000000000004">
      <c r="A54" s="76"/>
      <c r="B54" s="93">
        <f t="shared" si="0"/>
        <v>45</v>
      </c>
      <c r="C54" s="193" t="str">
        <f>IF('様式第4-2需要家・需要地'!C105&lt;&gt;"",'様式第4-2需要家・需要地'!C105,"")</f>
        <v/>
      </c>
      <c r="D54" s="194" t="str">
        <f>IF('様式第4-2需要家・需要地'!D105&lt;&gt;"",'様式第4-2需要家・需要地'!D105,"")</f>
        <v/>
      </c>
      <c r="E54" s="194" t="str">
        <f>IF('様式第4-2需要家・需要地'!E105&lt;&gt;"",'様式第4-2需要家・需要地'!E105,"")</f>
        <v/>
      </c>
      <c r="F54" s="195" t="str">
        <f>IF('様式第4-2需要家・需要地'!G105&lt;&gt;"",'様式第4-2需要家・需要地'!G105,"")</f>
        <v/>
      </c>
      <c r="G54" s="193" t="str">
        <f>IF('様式第4-2需要家・需要地'!H105&lt;&gt;"",'様式第4-2需要家・需要地'!H105,"")</f>
        <v/>
      </c>
      <c r="H54" s="166" t="str">
        <f>IF('様式第4-2需要家・需要地'!I105&lt;&gt;"",'様式第4-2需要家・需要地'!I105,"")</f>
        <v/>
      </c>
      <c r="I54" s="165" t="str">
        <f>IF('様式第4-2需要家・需要地'!J105&lt;&gt;"",'様式第4-2需要家・需要地'!J105,"")</f>
        <v/>
      </c>
      <c r="J54" s="76"/>
      <c r="K54" s="76"/>
      <c r="L54" s="76"/>
    </row>
    <row r="55" spans="1:12" x14ac:dyDescent="0.55000000000000004">
      <c r="A55" s="76"/>
      <c r="B55" s="93">
        <f t="shared" si="0"/>
        <v>46</v>
      </c>
      <c r="C55" s="193" t="str">
        <f>IF('様式第4-2需要家・需要地'!C106&lt;&gt;"",'様式第4-2需要家・需要地'!C106,"")</f>
        <v/>
      </c>
      <c r="D55" s="194" t="str">
        <f>IF('様式第4-2需要家・需要地'!D106&lt;&gt;"",'様式第4-2需要家・需要地'!D106,"")</f>
        <v/>
      </c>
      <c r="E55" s="194" t="str">
        <f>IF('様式第4-2需要家・需要地'!E106&lt;&gt;"",'様式第4-2需要家・需要地'!E106,"")</f>
        <v/>
      </c>
      <c r="F55" s="195" t="str">
        <f>IF('様式第4-2需要家・需要地'!G106&lt;&gt;"",'様式第4-2需要家・需要地'!G106,"")</f>
        <v/>
      </c>
      <c r="G55" s="193" t="str">
        <f>IF('様式第4-2需要家・需要地'!H106&lt;&gt;"",'様式第4-2需要家・需要地'!H106,"")</f>
        <v/>
      </c>
      <c r="H55" s="166" t="str">
        <f>IF('様式第4-2需要家・需要地'!I106&lt;&gt;"",'様式第4-2需要家・需要地'!I106,"")</f>
        <v/>
      </c>
      <c r="I55" s="165" t="str">
        <f>IF('様式第4-2需要家・需要地'!J106&lt;&gt;"",'様式第4-2需要家・需要地'!J106,"")</f>
        <v/>
      </c>
      <c r="J55" s="76"/>
      <c r="K55" s="76"/>
      <c r="L55" s="76"/>
    </row>
    <row r="56" spans="1:12" x14ac:dyDescent="0.55000000000000004">
      <c r="A56" s="76"/>
      <c r="B56" s="93">
        <f t="shared" si="0"/>
        <v>47</v>
      </c>
      <c r="C56" s="193" t="str">
        <f>IF('様式第4-2需要家・需要地'!C107&lt;&gt;"",'様式第4-2需要家・需要地'!C107,"")</f>
        <v/>
      </c>
      <c r="D56" s="194" t="str">
        <f>IF('様式第4-2需要家・需要地'!D107&lt;&gt;"",'様式第4-2需要家・需要地'!D107,"")</f>
        <v/>
      </c>
      <c r="E56" s="194" t="str">
        <f>IF('様式第4-2需要家・需要地'!E107&lt;&gt;"",'様式第4-2需要家・需要地'!E107,"")</f>
        <v/>
      </c>
      <c r="F56" s="195" t="str">
        <f>IF('様式第4-2需要家・需要地'!G107&lt;&gt;"",'様式第4-2需要家・需要地'!G107,"")</f>
        <v/>
      </c>
      <c r="G56" s="193" t="str">
        <f>IF('様式第4-2需要家・需要地'!H107&lt;&gt;"",'様式第4-2需要家・需要地'!H107,"")</f>
        <v/>
      </c>
      <c r="H56" s="166" t="str">
        <f>IF('様式第4-2需要家・需要地'!I107&lt;&gt;"",'様式第4-2需要家・需要地'!I107,"")</f>
        <v/>
      </c>
      <c r="I56" s="165" t="str">
        <f>IF('様式第4-2需要家・需要地'!J107&lt;&gt;"",'様式第4-2需要家・需要地'!J107,"")</f>
        <v/>
      </c>
      <c r="J56" s="76"/>
      <c r="K56" s="76"/>
      <c r="L56" s="76"/>
    </row>
    <row r="57" spans="1:12" x14ac:dyDescent="0.55000000000000004">
      <c r="A57" s="76"/>
      <c r="B57" s="93">
        <f t="shared" si="0"/>
        <v>48</v>
      </c>
      <c r="C57" s="193" t="str">
        <f>IF('様式第4-2需要家・需要地'!C108&lt;&gt;"",'様式第4-2需要家・需要地'!C108,"")</f>
        <v/>
      </c>
      <c r="D57" s="194" t="str">
        <f>IF('様式第4-2需要家・需要地'!D108&lt;&gt;"",'様式第4-2需要家・需要地'!D108,"")</f>
        <v/>
      </c>
      <c r="E57" s="194" t="str">
        <f>IF('様式第4-2需要家・需要地'!E108&lt;&gt;"",'様式第4-2需要家・需要地'!E108,"")</f>
        <v/>
      </c>
      <c r="F57" s="195" t="str">
        <f>IF('様式第4-2需要家・需要地'!G108&lt;&gt;"",'様式第4-2需要家・需要地'!G108,"")</f>
        <v/>
      </c>
      <c r="G57" s="193" t="str">
        <f>IF('様式第4-2需要家・需要地'!H108&lt;&gt;"",'様式第4-2需要家・需要地'!H108,"")</f>
        <v/>
      </c>
      <c r="H57" s="166" t="str">
        <f>IF('様式第4-2需要家・需要地'!I108&lt;&gt;"",'様式第4-2需要家・需要地'!I108,"")</f>
        <v/>
      </c>
      <c r="I57" s="165" t="str">
        <f>IF('様式第4-2需要家・需要地'!J108&lt;&gt;"",'様式第4-2需要家・需要地'!J108,"")</f>
        <v/>
      </c>
      <c r="J57" s="76"/>
      <c r="K57" s="76"/>
      <c r="L57" s="76"/>
    </row>
    <row r="58" spans="1:12" x14ac:dyDescent="0.55000000000000004">
      <c r="A58" s="76"/>
      <c r="B58" s="93">
        <f t="shared" si="0"/>
        <v>49</v>
      </c>
      <c r="C58" s="193" t="str">
        <f>IF('様式第4-2需要家・需要地'!C109&lt;&gt;"",'様式第4-2需要家・需要地'!C109,"")</f>
        <v/>
      </c>
      <c r="D58" s="194" t="str">
        <f>IF('様式第4-2需要家・需要地'!D109&lt;&gt;"",'様式第4-2需要家・需要地'!D109,"")</f>
        <v/>
      </c>
      <c r="E58" s="194" t="str">
        <f>IF('様式第4-2需要家・需要地'!E109&lt;&gt;"",'様式第4-2需要家・需要地'!E109,"")</f>
        <v/>
      </c>
      <c r="F58" s="195" t="str">
        <f>IF('様式第4-2需要家・需要地'!G109&lt;&gt;"",'様式第4-2需要家・需要地'!G109,"")</f>
        <v/>
      </c>
      <c r="G58" s="193" t="str">
        <f>IF('様式第4-2需要家・需要地'!H109&lt;&gt;"",'様式第4-2需要家・需要地'!H109,"")</f>
        <v/>
      </c>
      <c r="H58" s="166" t="str">
        <f>IF('様式第4-2需要家・需要地'!I109&lt;&gt;"",'様式第4-2需要家・需要地'!I109,"")</f>
        <v/>
      </c>
      <c r="I58" s="165" t="str">
        <f>IF('様式第4-2需要家・需要地'!J109&lt;&gt;"",'様式第4-2需要家・需要地'!J109,"")</f>
        <v/>
      </c>
      <c r="J58" s="76"/>
      <c r="K58" s="76"/>
      <c r="L58" s="76"/>
    </row>
    <row r="59" spans="1:12" x14ac:dyDescent="0.55000000000000004">
      <c r="A59" s="76"/>
      <c r="B59" s="93">
        <f t="shared" si="0"/>
        <v>50</v>
      </c>
      <c r="C59" s="193" t="str">
        <f>IF('様式第4-2需要家・需要地'!C110&lt;&gt;"",'様式第4-2需要家・需要地'!C110,"")</f>
        <v/>
      </c>
      <c r="D59" s="194" t="str">
        <f>IF('様式第4-2需要家・需要地'!D110&lt;&gt;"",'様式第4-2需要家・需要地'!D110,"")</f>
        <v/>
      </c>
      <c r="E59" s="194" t="str">
        <f>IF('様式第4-2需要家・需要地'!E110&lt;&gt;"",'様式第4-2需要家・需要地'!E110,"")</f>
        <v/>
      </c>
      <c r="F59" s="195" t="str">
        <f>IF('様式第4-2需要家・需要地'!G110&lt;&gt;"",'様式第4-2需要家・需要地'!G110,"")</f>
        <v/>
      </c>
      <c r="G59" s="193" t="str">
        <f>IF('様式第4-2需要家・需要地'!H110&lt;&gt;"",'様式第4-2需要家・需要地'!H110,"")</f>
        <v/>
      </c>
      <c r="H59" s="166" t="str">
        <f>IF('様式第4-2需要家・需要地'!I110&lt;&gt;"",'様式第4-2需要家・需要地'!I110,"")</f>
        <v/>
      </c>
      <c r="I59" s="165" t="str">
        <f>IF('様式第4-2需要家・需要地'!J110&lt;&gt;"",'様式第4-2需要家・需要地'!J110,"")</f>
        <v/>
      </c>
      <c r="J59" s="76"/>
      <c r="K59" s="76"/>
      <c r="L59" s="76"/>
    </row>
    <row r="60" spans="1:12" x14ac:dyDescent="0.55000000000000004">
      <c r="B60" s="76"/>
      <c r="C60" s="77"/>
      <c r="D60" s="76"/>
      <c r="E60" s="76"/>
      <c r="F60" s="76"/>
      <c r="G60" s="76"/>
      <c r="H60" s="76"/>
      <c r="I60" s="76"/>
      <c r="J60" s="76"/>
      <c r="K60" s="76"/>
    </row>
    <row r="61" spans="1:12" ht="19.5" customHeight="1" x14ac:dyDescent="0.55000000000000004">
      <c r="B61" s="14"/>
    </row>
    <row r="62" spans="1:12" ht="19.5" customHeight="1" x14ac:dyDescent="0.55000000000000004">
      <c r="B62" s="544"/>
      <c r="C62" s="544"/>
      <c r="D62" s="26"/>
    </row>
    <row r="63" spans="1:12" ht="19.5" customHeight="1" x14ac:dyDescent="0.55000000000000004">
      <c r="B63" s="540"/>
      <c r="C63" s="540"/>
      <c r="D63" s="26"/>
    </row>
    <row r="64" spans="1:12" ht="19.5" customHeight="1" x14ac:dyDescent="0.55000000000000004">
      <c r="B64" s="540"/>
      <c r="C64" s="540"/>
      <c r="D64" s="26"/>
    </row>
    <row r="65" spans="2:19" ht="19.5" customHeight="1" x14ac:dyDescent="0.55000000000000004">
      <c r="B65" s="544"/>
      <c r="C65" s="544"/>
      <c r="D65" s="26"/>
    </row>
    <row r="66" spans="2:19" ht="19.5" customHeight="1" x14ac:dyDescent="0.55000000000000004">
      <c r="B66" s="540"/>
      <c r="C66" s="540"/>
      <c r="D66" s="26"/>
    </row>
    <row r="67" spans="2:19" ht="19.5" customHeight="1" x14ac:dyDescent="0.55000000000000004">
      <c r="B67" s="540"/>
      <c r="C67" s="540"/>
      <c r="D67" s="26"/>
    </row>
    <row r="68" spans="2:19" ht="19.5" customHeight="1" x14ac:dyDescent="0.55000000000000004">
      <c r="B68" s="544"/>
      <c r="C68" s="544"/>
      <c r="D68" s="26"/>
    </row>
    <row r="69" spans="2:19" ht="19.5" customHeight="1" x14ac:dyDescent="0.55000000000000004">
      <c r="B69" s="540"/>
      <c r="C69" s="540"/>
      <c r="D69" s="26"/>
    </row>
    <row r="70" spans="2:19" ht="19.5" customHeight="1" x14ac:dyDescent="0.55000000000000004">
      <c r="B70" s="540"/>
      <c r="C70" s="540"/>
      <c r="D70" s="26"/>
    </row>
    <row r="74" spans="2:19" x14ac:dyDescent="0.55000000000000004">
      <c r="D74" s="25"/>
      <c r="E74" s="25"/>
      <c r="F74" s="25"/>
      <c r="G74" s="25"/>
      <c r="P74" s="25"/>
      <c r="Q74" s="25"/>
      <c r="R74" s="25"/>
      <c r="S74" s="25"/>
    </row>
    <row r="75" spans="2:19" x14ac:dyDescent="0.55000000000000004">
      <c r="D75" s="25"/>
      <c r="E75" s="25"/>
      <c r="F75" s="25"/>
      <c r="G75" s="25"/>
      <c r="P75" s="25"/>
      <c r="Q75" s="25"/>
      <c r="R75" s="25"/>
      <c r="S75" s="25"/>
    </row>
    <row r="76" spans="2:19" x14ac:dyDescent="0.55000000000000004">
      <c r="D76" s="25"/>
      <c r="E76" s="25"/>
      <c r="F76" s="25"/>
      <c r="G76" s="25"/>
      <c r="P76" s="25"/>
      <c r="Q76" s="25"/>
      <c r="R76" s="25"/>
      <c r="S76" s="25"/>
    </row>
    <row r="83" spans="4:19" x14ac:dyDescent="0.55000000000000004">
      <c r="D83" s="25"/>
      <c r="E83" s="25"/>
      <c r="F83" s="25"/>
      <c r="G83" s="25"/>
      <c r="P83" s="25"/>
      <c r="Q83" s="25"/>
      <c r="R83" s="25"/>
      <c r="S83" s="25"/>
    </row>
    <row r="84" spans="4:19" x14ac:dyDescent="0.55000000000000004">
      <c r="D84" s="25"/>
      <c r="E84" s="25"/>
      <c r="F84" s="25"/>
      <c r="G84" s="25"/>
      <c r="P84" s="25"/>
      <c r="Q84" s="25"/>
      <c r="R84" s="25"/>
      <c r="S84" s="25"/>
    </row>
    <row r="85" spans="4:19" x14ac:dyDescent="0.55000000000000004">
      <c r="D85" s="25"/>
      <c r="E85" s="25"/>
      <c r="F85" s="25"/>
      <c r="G85" s="25"/>
      <c r="P85" s="25"/>
      <c r="Q85" s="25"/>
      <c r="R85" s="25"/>
      <c r="S85" s="25"/>
    </row>
    <row r="92" spans="4:19" x14ac:dyDescent="0.55000000000000004">
      <c r="D92" s="25"/>
      <c r="E92" s="25"/>
      <c r="F92" s="25"/>
      <c r="G92" s="25"/>
      <c r="P92" s="25"/>
      <c r="Q92" s="25"/>
      <c r="R92" s="25"/>
      <c r="S92" s="25"/>
    </row>
    <row r="93" spans="4:19" x14ac:dyDescent="0.55000000000000004">
      <c r="D93" s="25"/>
      <c r="E93" s="25"/>
      <c r="F93" s="25"/>
      <c r="G93" s="25"/>
      <c r="P93" s="25"/>
      <c r="Q93" s="25"/>
      <c r="R93" s="25"/>
      <c r="S93" s="25"/>
    </row>
    <row r="94" spans="4:19" x14ac:dyDescent="0.55000000000000004">
      <c r="D94" s="25"/>
      <c r="E94" s="25"/>
      <c r="F94" s="25"/>
      <c r="G94" s="25"/>
      <c r="P94" s="25"/>
      <c r="Q94" s="25"/>
      <c r="R94" s="25"/>
      <c r="S94" s="25"/>
    </row>
    <row r="98" spans="4:19" x14ac:dyDescent="0.55000000000000004">
      <c r="J98" s="34" t="s">
        <v>99</v>
      </c>
    </row>
    <row r="99" spans="4:19" x14ac:dyDescent="0.55000000000000004">
      <c r="J99" s="34" t="s">
        <v>100</v>
      </c>
    </row>
    <row r="100" spans="4:19" x14ac:dyDescent="0.55000000000000004">
      <c r="J100" s="34" t="s">
        <v>101</v>
      </c>
    </row>
    <row r="101" spans="4:19" x14ac:dyDescent="0.55000000000000004">
      <c r="D101" s="25"/>
      <c r="E101" s="25"/>
      <c r="F101" s="25"/>
      <c r="G101" s="25"/>
      <c r="J101" s="34" t="s">
        <v>102</v>
      </c>
      <c r="P101" s="25"/>
      <c r="Q101" s="25"/>
      <c r="R101" s="25"/>
      <c r="S101" s="25"/>
    </row>
    <row r="102" spans="4:19" x14ac:dyDescent="0.55000000000000004">
      <c r="D102" s="25"/>
      <c r="E102" s="25"/>
      <c r="F102" s="25"/>
      <c r="G102" s="25"/>
      <c r="P102" s="25"/>
      <c r="Q102" s="25"/>
      <c r="R102" s="25"/>
      <c r="S102" s="25"/>
    </row>
    <row r="103" spans="4:19" x14ac:dyDescent="0.55000000000000004">
      <c r="D103" s="25"/>
      <c r="E103" s="25"/>
      <c r="F103" s="25"/>
      <c r="G103" s="25"/>
      <c r="P103" s="25"/>
      <c r="Q103" s="25"/>
      <c r="R103" s="25"/>
      <c r="S103" s="25"/>
    </row>
    <row r="110" spans="4:19" x14ac:dyDescent="0.55000000000000004">
      <c r="D110" s="25"/>
      <c r="E110" s="25"/>
      <c r="F110" s="25"/>
      <c r="G110" s="25"/>
      <c r="P110" s="25"/>
      <c r="Q110" s="25"/>
      <c r="R110" s="25"/>
      <c r="S110" s="25"/>
    </row>
    <row r="111" spans="4:19" x14ac:dyDescent="0.55000000000000004">
      <c r="D111" s="25"/>
      <c r="E111" s="25"/>
      <c r="F111" s="25"/>
      <c r="G111" s="25"/>
      <c r="P111" s="25"/>
      <c r="Q111" s="25"/>
      <c r="R111" s="25"/>
      <c r="S111" s="25"/>
    </row>
    <row r="112" spans="4:19" x14ac:dyDescent="0.55000000000000004">
      <c r="D112" s="25"/>
      <c r="E112" s="25"/>
      <c r="F112" s="25"/>
      <c r="G112" s="25"/>
      <c r="P112" s="25"/>
      <c r="Q112" s="25"/>
      <c r="R112" s="25"/>
      <c r="S112" s="25"/>
    </row>
  </sheetData>
  <sheetProtection algorithmName="SHA-512" hashValue="lYA03hoPo07u/DwyKfmVcuZyG3CM2xDZCvfGVVgX601JxV610vqbIOCffW+KsQlbNdp60HcgPKYxrQNRWwvijw==" saltValue="CZcZ6D33ZlaiBvcw/d9q8Q==" spinCount="100000" sheet="1" selectLockedCells="1"/>
  <mergeCells count="17">
    <mergeCell ref="B3:C3"/>
    <mergeCell ref="B4:C4"/>
    <mergeCell ref="B70:C70"/>
    <mergeCell ref="B62:C62"/>
    <mergeCell ref="B63:C63"/>
    <mergeCell ref="B64:C64"/>
    <mergeCell ref="B65:C65"/>
    <mergeCell ref="B66:C66"/>
    <mergeCell ref="B67:C67"/>
    <mergeCell ref="B68:C68"/>
    <mergeCell ref="B69:C69"/>
    <mergeCell ref="F4:H4"/>
    <mergeCell ref="B5:C5"/>
    <mergeCell ref="F5:H5"/>
    <mergeCell ref="B8:B9"/>
    <mergeCell ref="C8:C9"/>
    <mergeCell ref="D8:E8"/>
  </mergeCells>
  <phoneticPr fontId="10"/>
  <conditionalFormatting sqref="D3:D5">
    <cfRule type="cellIs" dxfId="13" priority="4" operator="equal">
      <formula>0</formula>
    </cfRule>
  </conditionalFormatting>
  <conditionalFormatting sqref="I5">
    <cfRule type="expression" dxfId="12" priority="3">
      <formula>AND($I$5&lt;&gt;0,$I$5&lt;0.7)</formula>
    </cfRule>
  </conditionalFormatting>
  <conditionalFormatting sqref="H8:I8">
    <cfRule type="expression" dxfId="11" priority="2">
      <formula>AND($H$8&lt;&gt;0,$I$8&lt;&gt;0,$H$8&gt;$I$8)</formula>
    </cfRule>
  </conditionalFormatting>
  <conditionalFormatting sqref="H10:I59">
    <cfRule type="expression" dxfId="10" priority="1">
      <formula>AND($H10&lt;&gt;"",$I10&lt;&gt;"",$H10&gt;$I10)</formula>
    </cfRule>
  </conditionalFormatting>
  <pageMargins left="0.25" right="0.25" top="0.75" bottom="0.75" header="0.3" footer="0.3"/>
  <pageSetup paperSize="9" scale="65" orientation="landscape" r:id="rId1"/>
  <ignoredErrors>
    <ignoredError sqref="C10:I59"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2130-A8A4-441B-8B78-C485F754CB2C}">
  <sheetPr>
    <tabColor rgb="FFFF0000"/>
    <pageSetUpPr fitToPage="1"/>
  </sheetPr>
  <dimension ref="A1:T163"/>
  <sheetViews>
    <sheetView view="pageBreakPreview" zoomScale="60" zoomScaleNormal="100" workbookViewId="0">
      <selection activeCell="C11" sqref="C11"/>
    </sheetView>
  </sheetViews>
  <sheetFormatPr defaultColWidth="9" defaultRowHeight="12" x14ac:dyDescent="0.55000000000000004"/>
  <cols>
    <col min="1" max="1" width="3.08203125" style="24" customWidth="1"/>
    <col min="2" max="2" width="7" style="24" customWidth="1"/>
    <col min="3" max="3" width="7" style="30" customWidth="1"/>
    <col min="4" max="4" width="22.58203125" style="24" customWidth="1"/>
    <col min="5" max="5" width="33.08203125" style="24" customWidth="1"/>
    <col min="6" max="6" width="14.33203125" style="30" customWidth="1"/>
    <col min="7" max="10" width="14.33203125" style="24" customWidth="1"/>
    <col min="11" max="11" width="2.83203125" style="24" customWidth="1"/>
    <col min="12" max="12" width="7.58203125" style="24" customWidth="1"/>
    <col min="13" max="13" width="3.08203125" style="24" customWidth="1"/>
    <col min="14" max="69" width="5.08203125" style="24" customWidth="1"/>
    <col min="70" max="16384" width="9" style="24"/>
  </cols>
  <sheetData>
    <row r="1" spans="1:17" x14ac:dyDescent="0.55000000000000004">
      <c r="C1" s="24"/>
    </row>
    <row r="2" spans="1:17" ht="16.5" x14ac:dyDescent="0.55000000000000004">
      <c r="A2" s="76"/>
      <c r="B2" s="79" t="s">
        <v>247</v>
      </c>
      <c r="C2" s="79"/>
      <c r="D2" s="113" t="s">
        <v>248</v>
      </c>
      <c r="E2" s="76"/>
      <c r="F2" s="77"/>
      <c r="G2" s="76"/>
      <c r="H2" s="76"/>
      <c r="I2" s="79"/>
      <c r="J2" s="79"/>
      <c r="K2" s="76"/>
      <c r="L2" s="76"/>
      <c r="M2" s="80"/>
      <c r="N2" s="31"/>
      <c r="O2" s="392"/>
      <c r="P2" s="392"/>
      <c r="Q2" s="392"/>
    </row>
    <row r="3" spans="1:17" ht="20.25" customHeight="1" x14ac:dyDescent="0.55000000000000004">
      <c r="A3" s="76"/>
      <c r="B3" s="544" t="s">
        <v>261</v>
      </c>
      <c r="C3" s="544"/>
      <c r="D3" s="146">
        <f>様式第２実施計画書!F5</f>
        <v>0</v>
      </c>
      <c r="E3" s="62"/>
      <c r="F3" s="94"/>
      <c r="G3" s="76"/>
      <c r="H3" s="76"/>
      <c r="I3" s="79"/>
      <c r="J3" s="79"/>
      <c r="K3" s="76"/>
      <c r="L3" s="76"/>
      <c r="M3" s="81"/>
      <c r="N3" s="31"/>
      <c r="O3" s="392"/>
      <c r="P3" s="392"/>
      <c r="Q3" s="392"/>
    </row>
    <row r="4" spans="1:17" ht="16.5" customHeight="1" x14ac:dyDescent="0.55000000000000004">
      <c r="A4" s="76"/>
      <c r="B4" s="540" t="s">
        <v>262</v>
      </c>
      <c r="C4" s="540"/>
      <c r="D4" s="146">
        <f>様式第２実施計画書!F6</f>
        <v>0</v>
      </c>
      <c r="E4" s="62"/>
      <c r="F4" s="94"/>
      <c r="G4" s="393"/>
      <c r="H4" s="539" t="s">
        <v>250</v>
      </c>
      <c r="I4" s="545"/>
      <c r="J4" s="48">
        <f>'様式第4-1導入設備'!J11</f>
        <v>0</v>
      </c>
      <c r="K4" s="76"/>
      <c r="L4" s="76"/>
      <c r="M4" s="81"/>
      <c r="N4" s="31"/>
      <c r="O4" s="392"/>
      <c r="P4" s="392"/>
      <c r="Q4" s="392"/>
    </row>
    <row r="5" spans="1:17" ht="16.5" customHeight="1" x14ac:dyDescent="0.55000000000000004">
      <c r="A5" s="76"/>
      <c r="B5" s="540" t="s">
        <v>263</v>
      </c>
      <c r="C5" s="540"/>
      <c r="D5" s="146">
        <f>様式第２実施計画書!F7</f>
        <v>0</v>
      </c>
      <c r="E5" s="62"/>
      <c r="F5" s="94"/>
      <c r="G5" s="393"/>
      <c r="H5" s="539" t="s">
        <v>363</v>
      </c>
      <c r="I5" s="545"/>
      <c r="J5" s="220">
        <f>IFERROR(I9/J4,0)</f>
        <v>0</v>
      </c>
      <c r="K5" s="76"/>
      <c r="L5" s="76"/>
      <c r="M5" s="81"/>
      <c r="N5" s="31"/>
      <c r="O5" s="392"/>
      <c r="P5" s="392"/>
      <c r="Q5" s="392"/>
    </row>
    <row r="6" spans="1:17" ht="16.5" customHeight="1" x14ac:dyDescent="0.55000000000000004">
      <c r="A6" s="76"/>
      <c r="B6" s="257"/>
      <c r="C6" s="257"/>
      <c r="D6" s="394"/>
      <c r="E6" s="62"/>
      <c r="F6" s="94"/>
      <c r="G6" s="393"/>
      <c r="H6" s="539" t="s">
        <v>362</v>
      </c>
      <c r="I6" s="545"/>
      <c r="J6" s="220">
        <f>IFERROR(F9/J4,0)</f>
        <v>0</v>
      </c>
      <c r="K6" s="76"/>
      <c r="L6" s="76"/>
      <c r="M6" s="81"/>
      <c r="N6" s="31"/>
      <c r="O6" s="392"/>
      <c r="P6" s="392"/>
      <c r="Q6" s="392"/>
    </row>
    <row r="7" spans="1:17" ht="7.5" customHeight="1" x14ac:dyDescent="0.55000000000000004">
      <c r="A7" s="76"/>
      <c r="B7" s="79"/>
      <c r="C7" s="79"/>
      <c r="D7" s="83"/>
      <c r="E7" s="76"/>
      <c r="F7" s="77"/>
      <c r="G7" s="76"/>
      <c r="H7" s="76"/>
      <c r="I7" s="79"/>
      <c r="J7" s="79"/>
      <c r="K7" s="76"/>
      <c r="L7" s="76"/>
      <c r="M7" s="81"/>
      <c r="N7" s="31"/>
      <c r="O7" s="392"/>
      <c r="P7" s="392"/>
      <c r="Q7" s="392"/>
    </row>
    <row r="8" spans="1:17" ht="38.25" customHeight="1" x14ac:dyDescent="0.55000000000000004">
      <c r="A8" s="76"/>
      <c r="B8" s="89"/>
      <c r="C8" s="89"/>
      <c r="D8" s="78"/>
      <c r="E8" s="76"/>
      <c r="F8" s="115" t="s">
        <v>360</v>
      </c>
      <c r="G8" s="93" t="s">
        <v>96</v>
      </c>
      <c r="H8" s="92" t="s">
        <v>97</v>
      </c>
      <c r="I8" s="92" t="s">
        <v>361</v>
      </c>
      <c r="J8" s="115" t="s">
        <v>98</v>
      </c>
      <c r="M8" s="80"/>
      <c r="N8" s="31"/>
      <c r="O8" s="392"/>
      <c r="P8" s="392"/>
      <c r="Q8" s="392"/>
    </row>
    <row r="9" spans="1:17" ht="15" customHeight="1" thickBot="1" x14ac:dyDescent="0.6">
      <c r="A9" s="76"/>
      <c r="B9" s="541" t="s">
        <v>214</v>
      </c>
      <c r="C9" s="541" t="s">
        <v>215</v>
      </c>
      <c r="D9" s="543" t="s">
        <v>69</v>
      </c>
      <c r="E9" s="543"/>
      <c r="F9" s="42">
        <f>SUMIF(F11:F111,"YES",I11:I111)</f>
        <v>0</v>
      </c>
      <c r="G9" s="33"/>
      <c r="H9" s="33"/>
      <c r="I9" s="42">
        <f>SUM(I11:I110)</f>
        <v>0</v>
      </c>
      <c r="J9" s="42">
        <f>SUM(J11:J110)</f>
        <v>0</v>
      </c>
      <c r="M9" s="76"/>
    </row>
    <row r="10" spans="1:17" ht="15" customHeight="1" thickTop="1" x14ac:dyDescent="0.55000000000000004">
      <c r="A10" s="76"/>
      <c r="B10" s="542"/>
      <c r="C10" s="542"/>
      <c r="D10" s="90" t="s">
        <v>212</v>
      </c>
      <c r="E10" s="90" t="s">
        <v>213</v>
      </c>
      <c r="F10" s="395" t="s">
        <v>335</v>
      </c>
      <c r="G10" s="116"/>
      <c r="H10" s="117"/>
      <c r="I10" s="151"/>
      <c r="J10" s="152"/>
      <c r="K10" s="87"/>
      <c r="L10" s="88"/>
      <c r="M10" s="76"/>
    </row>
    <row r="11" spans="1:17" x14ac:dyDescent="0.55000000000000004">
      <c r="A11" s="76"/>
      <c r="B11" s="90">
        <v>1</v>
      </c>
      <c r="C11" s="397"/>
      <c r="D11" s="200"/>
      <c r="E11" s="200"/>
      <c r="F11" s="233"/>
      <c r="G11" s="203"/>
      <c r="H11" s="142"/>
      <c r="I11" s="190"/>
      <c r="J11" s="190"/>
      <c r="K11" s="76"/>
      <c r="L11" s="76"/>
      <c r="M11" s="76"/>
    </row>
    <row r="12" spans="1:17" x14ac:dyDescent="0.55000000000000004">
      <c r="A12" s="76"/>
      <c r="B12" s="93">
        <v>2</v>
      </c>
      <c r="C12" s="114"/>
      <c r="D12" s="201"/>
      <c r="E12" s="200"/>
      <c r="F12" s="233"/>
      <c r="G12" s="203"/>
      <c r="H12" s="143"/>
      <c r="I12" s="190"/>
      <c r="J12" s="190"/>
      <c r="K12" s="76"/>
      <c r="L12" s="76"/>
      <c r="M12" s="76"/>
    </row>
    <row r="13" spans="1:17" x14ac:dyDescent="0.55000000000000004">
      <c r="A13" s="76"/>
      <c r="B13" s="90">
        <v>3</v>
      </c>
      <c r="C13" s="397"/>
      <c r="D13" s="201"/>
      <c r="E13" s="200"/>
      <c r="F13" s="233"/>
      <c r="G13" s="204"/>
      <c r="H13" s="143"/>
      <c r="I13" s="190"/>
      <c r="J13" s="190"/>
      <c r="K13" s="76"/>
      <c r="L13" s="76"/>
      <c r="M13" s="76"/>
    </row>
    <row r="14" spans="1:17" x14ac:dyDescent="0.55000000000000004">
      <c r="A14" s="76"/>
      <c r="B14" s="93">
        <v>4</v>
      </c>
      <c r="C14" s="114"/>
      <c r="D14" s="201"/>
      <c r="E14" s="201"/>
      <c r="F14" s="233"/>
      <c r="G14" s="204"/>
      <c r="H14" s="143"/>
      <c r="I14" s="190"/>
      <c r="J14" s="190"/>
      <c r="K14" s="76"/>
      <c r="L14" s="76"/>
      <c r="M14" s="76"/>
    </row>
    <row r="15" spans="1:17" x14ac:dyDescent="0.55000000000000004">
      <c r="A15" s="76"/>
      <c r="B15" s="90">
        <v>5</v>
      </c>
      <c r="C15" s="143"/>
      <c r="D15" s="201"/>
      <c r="E15" s="201"/>
      <c r="F15" s="233"/>
      <c r="G15" s="204"/>
      <c r="H15" s="143"/>
      <c r="I15" s="191"/>
      <c r="J15" s="192"/>
      <c r="K15" s="76"/>
      <c r="L15" s="76"/>
      <c r="M15" s="76"/>
    </row>
    <row r="16" spans="1:17" x14ac:dyDescent="0.55000000000000004">
      <c r="A16" s="76"/>
      <c r="B16" s="93">
        <v>6</v>
      </c>
      <c r="C16" s="143"/>
      <c r="D16" s="201"/>
      <c r="E16" s="201"/>
      <c r="F16" s="233"/>
      <c r="G16" s="204"/>
      <c r="H16" s="143"/>
      <c r="I16" s="191"/>
      <c r="J16" s="192"/>
      <c r="K16" s="76"/>
      <c r="L16" s="76"/>
      <c r="M16" s="76"/>
    </row>
    <row r="17" spans="1:13" x14ac:dyDescent="0.55000000000000004">
      <c r="A17" s="76"/>
      <c r="B17" s="93">
        <v>7</v>
      </c>
      <c r="C17" s="143"/>
      <c r="D17" s="201"/>
      <c r="E17" s="201"/>
      <c r="F17" s="233"/>
      <c r="G17" s="204"/>
      <c r="H17" s="143"/>
      <c r="I17" s="191"/>
      <c r="J17" s="192"/>
      <c r="K17" s="76"/>
      <c r="L17" s="76"/>
      <c r="M17" s="76"/>
    </row>
    <row r="18" spans="1:13" x14ac:dyDescent="0.55000000000000004">
      <c r="A18" s="76"/>
      <c r="B18" s="93">
        <v>8</v>
      </c>
      <c r="C18" s="143"/>
      <c r="D18" s="201"/>
      <c r="E18" s="201"/>
      <c r="F18" s="233"/>
      <c r="G18" s="204"/>
      <c r="H18" s="143"/>
      <c r="I18" s="191"/>
      <c r="J18" s="192"/>
      <c r="K18" s="76"/>
      <c r="L18" s="76"/>
      <c r="M18" s="76"/>
    </row>
    <row r="19" spans="1:13" x14ac:dyDescent="0.55000000000000004">
      <c r="A19" s="76"/>
      <c r="B19" s="90">
        <v>9</v>
      </c>
      <c r="C19" s="143"/>
      <c r="D19" s="201"/>
      <c r="E19" s="201"/>
      <c r="F19" s="233"/>
      <c r="G19" s="204"/>
      <c r="H19" s="143"/>
      <c r="I19" s="191"/>
      <c r="J19" s="192"/>
      <c r="K19" s="76"/>
      <c r="L19" s="76"/>
      <c r="M19" s="76"/>
    </row>
    <row r="20" spans="1:13" x14ac:dyDescent="0.55000000000000004">
      <c r="A20" s="76"/>
      <c r="B20" s="93">
        <v>10</v>
      </c>
      <c r="C20" s="143"/>
      <c r="D20" s="201"/>
      <c r="E20" s="201"/>
      <c r="F20" s="233"/>
      <c r="G20" s="204"/>
      <c r="H20" s="143"/>
      <c r="I20" s="191"/>
      <c r="J20" s="192"/>
      <c r="K20" s="76"/>
      <c r="L20" s="76"/>
      <c r="M20" s="76"/>
    </row>
    <row r="21" spans="1:13" x14ac:dyDescent="0.55000000000000004">
      <c r="A21" s="76"/>
      <c r="B21" s="93">
        <v>11</v>
      </c>
      <c r="C21" s="143"/>
      <c r="D21" s="201"/>
      <c r="E21" s="201"/>
      <c r="F21" s="233"/>
      <c r="G21" s="204"/>
      <c r="H21" s="143"/>
      <c r="I21" s="191"/>
      <c r="J21" s="192"/>
      <c r="K21" s="76"/>
      <c r="L21" s="76"/>
      <c r="M21" s="76"/>
    </row>
    <row r="22" spans="1:13" x14ac:dyDescent="0.55000000000000004">
      <c r="A22" s="76"/>
      <c r="B22" s="93">
        <v>12</v>
      </c>
      <c r="C22" s="143"/>
      <c r="D22" s="201"/>
      <c r="E22" s="201"/>
      <c r="F22" s="233"/>
      <c r="G22" s="204"/>
      <c r="H22" s="143"/>
      <c r="I22" s="191"/>
      <c r="J22" s="192"/>
      <c r="K22" s="76"/>
      <c r="L22" s="76"/>
      <c r="M22" s="76"/>
    </row>
    <row r="23" spans="1:13" x14ac:dyDescent="0.55000000000000004">
      <c r="A23" s="76"/>
      <c r="B23" s="93">
        <v>13</v>
      </c>
      <c r="C23" s="143"/>
      <c r="D23" s="201"/>
      <c r="E23" s="201"/>
      <c r="F23" s="233"/>
      <c r="G23" s="204"/>
      <c r="H23" s="143"/>
      <c r="I23" s="191"/>
      <c r="J23" s="192"/>
      <c r="K23" s="76"/>
      <c r="L23" s="76"/>
      <c r="M23" s="76"/>
    </row>
    <row r="24" spans="1:13" x14ac:dyDescent="0.55000000000000004">
      <c r="A24" s="76"/>
      <c r="B24" s="93">
        <v>14</v>
      </c>
      <c r="C24" s="143"/>
      <c r="D24" s="201"/>
      <c r="E24" s="201"/>
      <c r="F24" s="233"/>
      <c r="G24" s="204"/>
      <c r="H24" s="143"/>
      <c r="I24" s="191"/>
      <c r="J24" s="192"/>
      <c r="K24" s="76"/>
      <c r="L24" s="76"/>
      <c r="M24" s="76"/>
    </row>
    <row r="25" spans="1:13" x14ac:dyDescent="0.55000000000000004">
      <c r="A25" s="76"/>
      <c r="B25" s="93">
        <v>15</v>
      </c>
      <c r="C25" s="143"/>
      <c r="D25" s="201"/>
      <c r="E25" s="201"/>
      <c r="F25" s="233"/>
      <c r="G25" s="204"/>
      <c r="H25" s="143"/>
      <c r="I25" s="191"/>
      <c r="J25" s="192"/>
      <c r="K25" s="76"/>
      <c r="L25" s="76"/>
      <c r="M25" s="76"/>
    </row>
    <row r="26" spans="1:13" x14ac:dyDescent="0.55000000000000004">
      <c r="A26" s="76"/>
      <c r="B26" s="93">
        <v>16</v>
      </c>
      <c r="C26" s="143"/>
      <c r="D26" s="201"/>
      <c r="E26" s="201"/>
      <c r="F26" s="233"/>
      <c r="G26" s="204"/>
      <c r="H26" s="143"/>
      <c r="I26" s="191"/>
      <c r="J26" s="192"/>
      <c r="K26" s="76"/>
      <c r="L26" s="76"/>
      <c r="M26" s="76"/>
    </row>
    <row r="27" spans="1:13" x14ac:dyDescent="0.55000000000000004">
      <c r="A27" s="76"/>
      <c r="B27" s="93">
        <v>17</v>
      </c>
      <c r="C27" s="143"/>
      <c r="D27" s="201"/>
      <c r="E27" s="201"/>
      <c r="F27" s="233"/>
      <c r="G27" s="204"/>
      <c r="H27" s="143"/>
      <c r="I27" s="191"/>
      <c r="J27" s="192"/>
      <c r="K27" s="76"/>
      <c r="L27" s="76"/>
      <c r="M27" s="76"/>
    </row>
    <row r="28" spans="1:13" x14ac:dyDescent="0.55000000000000004">
      <c r="A28" s="76"/>
      <c r="B28" s="93">
        <v>18</v>
      </c>
      <c r="C28" s="143"/>
      <c r="D28" s="201"/>
      <c r="E28" s="201"/>
      <c r="F28" s="233"/>
      <c r="G28" s="204"/>
      <c r="H28" s="143"/>
      <c r="I28" s="191"/>
      <c r="J28" s="192"/>
      <c r="K28" s="76"/>
      <c r="L28" s="76"/>
      <c r="M28" s="76"/>
    </row>
    <row r="29" spans="1:13" x14ac:dyDescent="0.55000000000000004">
      <c r="A29" s="76"/>
      <c r="B29" s="93">
        <v>19</v>
      </c>
      <c r="C29" s="143"/>
      <c r="D29" s="201"/>
      <c r="E29" s="201"/>
      <c r="F29" s="233"/>
      <c r="G29" s="204"/>
      <c r="H29" s="143"/>
      <c r="I29" s="191"/>
      <c r="J29" s="192"/>
      <c r="K29" s="76"/>
      <c r="L29" s="76"/>
      <c r="M29" s="76"/>
    </row>
    <row r="30" spans="1:13" x14ac:dyDescent="0.55000000000000004">
      <c r="A30" s="76"/>
      <c r="B30" s="90">
        <v>20</v>
      </c>
      <c r="C30" s="143"/>
      <c r="D30" s="201"/>
      <c r="E30" s="201"/>
      <c r="F30" s="233"/>
      <c r="G30" s="204"/>
      <c r="H30" s="143"/>
      <c r="I30" s="191"/>
      <c r="J30" s="192"/>
      <c r="K30" s="76"/>
      <c r="L30" s="76"/>
      <c r="M30" s="76"/>
    </row>
    <row r="31" spans="1:13" x14ac:dyDescent="0.55000000000000004">
      <c r="A31" s="76"/>
      <c r="B31" s="93">
        <v>21</v>
      </c>
      <c r="C31" s="143"/>
      <c r="D31" s="201"/>
      <c r="E31" s="201"/>
      <c r="F31" s="233"/>
      <c r="G31" s="204"/>
      <c r="H31" s="143"/>
      <c r="I31" s="191"/>
      <c r="J31" s="192"/>
      <c r="K31" s="76"/>
      <c r="L31" s="76"/>
      <c r="M31" s="76"/>
    </row>
    <row r="32" spans="1:13" x14ac:dyDescent="0.55000000000000004">
      <c r="A32" s="76"/>
      <c r="B32" s="93">
        <v>22</v>
      </c>
      <c r="C32" s="143"/>
      <c r="D32" s="201"/>
      <c r="E32" s="201"/>
      <c r="F32" s="233"/>
      <c r="G32" s="204"/>
      <c r="H32" s="143"/>
      <c r="I32" s="191"/>
      <c r="J32" s="192"/>
      <c r="K32" s="76"/>
      <c r="L32" s="76"/>
      <c r="M32" s="76"/>
    </row>
    <row r="33" spans="1:13" x14ac:dyDescent="0.55000000000000004">
      <c r="A33" s="76"/>
      <c r="B33" s="93">
        <v>23</v>
      </c>
      <c r="C33" s="143"/>
      <c r="D33" s="201"/>
      <c r="E33" s="201"/>
      <c r="F33" s="233"/>
      <c r="G33" s="204"/>
      <c r="H33" s="143"/>
      <c r="I33" s="191"/>
      <c r="J33" s="192"/>
      <c r="K33" s="76"/>
      <c r="L33" s="76"/>
      <c r="M33" s="76"/>
    </row>
    <row r="34" spans="1:13" x14ac:dyDescent="0.55000000000000004">
      <c r="A34" s="76"/>
      <c r="B34" s="93">
        <v>24</v>
      </c>
      <c r="C34" s="143"/>
      <c r="D34" s="201"/>
      <c r="E34" s="201"/>
      <c r="F34" s="233"/>
      <c r="G34" s="204"/>
      <c r="H34" s="143"/>
      <c r="I34" s="191"/>
      <c r="J34" s="192"/>
      <c r="K34" s="76"/>
      <c r="L34" s="76"/>
      <c r="M34" s="76"/>
    </row>
    <row r="35" spans="1:13" x14ac:dyDescent="0.55000000000000004">
      <c r="A35" s="76"/>
      <c r="B35" s="90">
        <v>25</v>
      </c>
      <c r="C35" s="143"/>
      <c r="D35" s="201"/>
      <c r="E35" s="201"/>
      <c r="F35" s="233"/>
      <c r="G35" s="204"/>
      <c r="H35" s="143"/>
      <c r="I35" s="191"/>
      <c r="J35" s="192"/>
      <c r="K35" s="76"/>
      <c r="L35" s="76"/>
      <c r="M35" s="76"/>
    </row>
    <row r="36" spans="1:13" x14ac:dyDescent="0.55000000000000004">
      <c r="A36" s="76"/>
      <c r="B36" s="93">
        <v>26</v>
      </c>
      <c r="C36" s="143"/>
      <c r="D36" s="201"/>
      <c r="E36" s="201"/>
      <c r="F36" s="233"/>
      <c r="G36" s="204"/>
      <c r="H36" s="143"/>
      <c r="I36" s="191"/>
      <c r="J36" s="192"/>
      <c r="K36" s="76"/>
      <c r="L36" s="76"/>
      <c r="M36" s="76"/>
    </row>
    <row r="37" spans="1:13" x14ac:dyDescent="0.55000000000000004">
      <c r="A37" s="76"/>
      <c r="B37" s="93">
        <v>27</v>
      </c>
      <c r="C37" s="143"/>
      <c r="D37" s="201"/>
      <c r="E37" s="201"/>
      <c r="F37" s="233"/>
      <c r="G37" s="204"/>
      <c r="H37" s="143"/>
      <c r="I37" s="191"/>
      <c r="J37" s="192"/>
      <c r="K37" s="76"/>
      <c r="L37" s="76"/>
      <c r="M37" s="76"/>
    </row>
    <row r="38" spans="1:13" x14ac:dyDescent="0.55000000000000004">
      <c r="A38" s="76"/>
      <c r="B38" s="93">
        <v>28</v>
      </c>
      <c r="C38" s="143"/>
      <c r="D38" s="201"/>
      <c r="E38" s="201"/>
      <c r="F38" s="233"/>
      <c r="G38" s="204"/>
      <c r="H38" s="143"/>
      <c r="I38" s="191"/>
      <c r="J38" s="192"/>
      <c r="K38" s="76"/>
      <c r="L38" s="76"/>
      <c r="M38" s="76"/>
    </row>
    <row r="39" spans="1:13" x14ac:dyDescent="0.55000000000000004">
      <c r="A39" s="76"/>
      <c r="B39" s="90">
        <v>29</v>
      </c>
      <c r="C39" s="143"/>
      <c r="D39" s="201"/>
      <c r="E39" s="201"/>
      <c r="F39" s="233"/>
      <c r="G39" s="204"/>
      <c r="H39" s="143"/>
      <c r="I39" s="191"/>
      <c r="J39" s="192"/>
      <c r="K39" s="76"/>
      <c r="L39" s="76"/>
      <c r="M39" s="76"/>
    </row>
    <row r="40" spans="1:13" x14ac:dyDescent="0.55000000000000004">
      <c r="A40" s="76"/>
      <c r="B40" s="93">
        <v>30</v>
      </c>
      <c r="C40" s="143"/>
      <c r="D40" s="201"/>
      <c r="E40" s="201"/>
      <c r="F40" s="233"/>
      <c r="G40" s="204"/>
      <c r="H40" s="143"/>
      <c r="I40" s="191"/>
      <c r="J40" s="192"/>
      <c r="K40" s="76"/>
      <c r="L40" s="76"/>
      <c r="M40" s="76"/>
    </row>
    <row r="41" spans="1:13" x14ac:dyDescent="0.55000000000000004">
      <c r="A41" s="76"/>
      <c r="B41" s="93">
        <v>31</v>
      </c>
      <c r="C41" s="143"/>
      <c r="D41" s="201"/>
      <c r="E41" s="201"/>
      <c r="F41" s="233"/>
      <c r="G41" s="204"/>
      <c r="H41" s="143"/>
      <c r="I41" s="191"/>
      <c r="J41" s="192"/>
      <c r="K41" s="76"/>
      <c r="L41" s="76"/>
      <c r="M41" s="76"/>
    </row>
    <row r="42" spans="1:13" x14ac:dyDescent="0.55000000000000004">
      <c r="A42" s="76"/>
      <c r="B42" s="93">
        <v>32</v>
      </c>
      <c r="C42" s="143"/>
      <c r="D42" s="201"/>
      <c r="E42" s="201"/>
      <c r="F42" s="233"/>
      <c r="G42" s="204"/>
      <c r="H42" s="143"/>
      <c r="I42" s="191"/>
      <c r="J42" s="192"/>
      <c r="K42" s="76"/>
      <c r="L42" s="76"/>
      <c r="M42" s="76"/>
    </row>
    <row r="43" spans="1:13" x14ac:dyDescent="0.55000000000000004">
      <c r="A43" s="76"/>
      <c r="B43" s="93">
        <v>33</v>
      </c>
      <c r="C43" s="143"/>
      <c r="D43" s="201"/>
      <c r="E43" s="201"/>
      <c r="F43" s="233"/>
      <c r="G43" s="204"/>
      <c r="H43" s="143"/>
      <c r="I43" s="191"/>
      <c r="J43" s="192"/>
      <c r="K43" s="76"/>
      <c r="L43" s="76"/>
      <c r="M43" s="76"/>
    </row>
    <row r="44" spans="1:13" x14ac:dyDescent="0.55000000000000004">
      <c r="A44" s="76"/>
      <c r="B44" s="93">
        <v>34</v>
      </c>
      <c r="C44" s="143"/>
      <c r="D44" s="201"/>
      <c r="E44" s="201"/>
      <c r="F44" s="233"/>
      <c r="G44" s="204"/>
      <c r="H44" s="143"/>
      <c r="I44" s="191"/>
      <c r="J44" s="192"/>
      <c r="K44" s="76"/>
      <c r="L44" s="76"/>
      <c r="M44" s="76"/>
    </row>
    <row r="45" spans="1:13" x14ac:dyDescent="0.55000000000000004">
      <c r="A45" s="76"/>
      <c r="B45" s="93">
        <v>35</v>
      </c>
      <c r="C45" s="143"/>
      <c r="D45" s="201"/>
      <c r="E45" s="201"/>
      <c r="F45" s="233"/>
      <c r="G45" s="204"/>
      <c r="H45" s="143"/>
      <c r="I45" s="191"/>
      <c r="J45" s="192"/>
      <c r="K45" s="76"/>
      <c r="L45" s="76"/>
      <c r="M45" s="76"/>
    </row>
    <row r="46" spans="1:13" x14ac:dyDescent="0.55000000000000004">
      <c r="A46" s="76"/>
      <c r="B46" s="93">
        <v>36</v>
      </c>
      <c r="C46" s="143"/>
      <c r="D46" s="201"/>
      <c r="E46" s="201"/>
      <c r="F46" s="233"/>
      <c r="G46" s="204"/>
      <c r="H46" s="143"/>
      <c r="I46" s="191"/>
      <c r="J46" s="192"/>
      <c r="K46" s="76"/>
      <c r="L46" s="76"/>
      <c r="M46" s="76"/>
    </row>
    <row r="47" spans="1:13" x14ac:dyDescent="0.55000000000000004">
      <c r="A47" s="76"/>
      <c r="B47" s="93">
        <v>37</v>
      </c>
      <c r="C47" s="143"/>
      <c r="D47" s="201"/>
      <c r="E47" s="201"/>
      <c r="F47" s="233"/>
      <c r="G47" s="204"/>
      <c r="H47" s="143"/>
      <c r="I47" s="191"/>
      <c r="J47" s="192"/>
      <c r="K47" s="76"/>
      <c r="L47" s="76"/>
      <c r="M47" s="76"/>
    </row>
    <row r="48" spans="1:13" x14ac:dyDescent="0.55000000000000004">
      <c r="A48" s="76"/>
      <c r="B48" s="93">
        <v>38</v>
      </c>
      <c r="C48" s="143"/>
      <c r="D48" s="201"/>
      <c r="E48" s="201"/>
      <c r="F48" s="233"/>
      <c r="G48" s="204"/>
      <c r="H48" s="143"/>
      <c r="I48" s="191"/>
      <c r="J48" s="192"/>
      <c r="K48" s="76"/>
      <c r="L48" s="76"/>
      <c r="M48" s="76"/>
    </row>
    <row r="49" spans="1:13" x14ac:dyDescent="0.55000000000000004">
      <c r="A49" s="76"/>
      <c r="B49" s="93">
        <v>39</v>
      </c>
      <c r="C49" s="143"/>
      <c r="D49" s="201"/>
      <c r="E49" s="201"/>
      <c r="F49" s="233"/>
      <c r="G49" s="204"/>
      <c r="H49" s="143"/>
      <c r="I49" s="191"/>
      <c r="J49" s="192"/>
      <c r="K49" s="76"/>
      <c r="L49" s="76"/>
      <c r="M49" s="76"/>
    </row>
    <row r="50" spans="1:13" x14ac:dyDescent="0.55000000000000004">
      <c r="A50" s="76"/>
      <c r="B50" s="90">
        <v>40</v>
      </c>
      <c r="C50" s="143"/>
      <c r="D50" s="201"/>
      <c r="E50" s="201"/>
      <c r="F50" s="233"/>
      <c r="G50" s="204"/>
      <c r="H50" s="143"/>
      <c r="I50" s="191"/>
      <c r="J50" s="192"/>
      <c r="K50" s="76"/>
      <c r="L50" s="76"/>
      <c r="M50" s="76"/>
    </row>
    <row r="51" spans="1:13" x14ac:dyDescent="0.55000000000000004">
      <c r="A51" s="76"/>
      <c r="B51" s="93">
        <v>41</v>
      </c>
      <c r="C51" s="143"/>
      <c r="D51" s="201"/>
      <c r="E51" s="201"/>
      <c r="F51" s="233"/>
      <c r="G51" s="204"/>
      <c r="H51" s="143"/>
      <c r="I51" s="191"/>
      <c r="J51" s="192"/>
      <c r="K51" s="76"/>
      <c r="L51" s="76"/>
      <c r="M51" s="76"/>
    </row>
    <row r="52" spans="1:13" x14ac:dyDescent="0.55000000000000004">
      <c r="A52" s="76"/>
      <c r="B52" s="93">
        <v>42</v>
      </c>
      <c r="C52" s="143"/>
      <c r="D52" s="201"/>
      <c r="E52" s="201"/>
      <c r="F52" s="233"/>
      <c r="G52" s="204"/>
      <c r="H52" s="143"/>
      <c r="I52" s="191"/>
      <c r="J52" s="192"/>
      <c r="K52" s="76"/>
      <c r="L52" s="76"/>
      <c r="M52" s="76"/>
    </row>
    <row r="53" spans="1:13" x14ac:dyDescent="0.55000000000000004">
      <c r="A53" s="76"/>
      <c r="B53" s="93">
        <v>43</v>
      </c>
      <c r="C53" s="143"/>
      <c r="D53" s="201"/>
      <c r="E53" s="201"/>
      <c r="F53" s="233"/>
      <c r="G53" s="204"/>
      <c r="H53" s="143"/>
      <c r="I53" s="191"/>
      <c r="J53" s="192"/>
      <c r="K53" s="76"/>
      <c r="L53" s="76"/>
      <c r="M53" s="76"/>
    </row>
    <row r="54" spans="1:13" x14ac:dyDescent="0.55000000000000004">
      <c r="A54" s="76"/>
      <c r="B54" s="93">
        <v>44</v>
      </c>
      <c r="C54" s="143"/>
      <c r="D54" s="201"/>
      <c r="E54" s="201"/>
      <c r="F54" s="233"/>
      <c r="G54" s="204"/>
      <c r="H54" s="143"/>
      <c r="I54" s="191"/>
      <c r="J54" s="192"/>
      <c r="K54" s="76"/>
      <c r="L54" s="76"/>
      <c r="M54" s="76"/>
    </row>
    <row r="55" spans="1:13" x14ac:dyDescent="0.55000000000000004">
      <c r="A55" s="76"/>
      <c r="B55" s="90">
        <v>45</v>
      </c>
      <c r="C55" s="143"/>
      <c r="D55" s="201"/>
      <c r="E55" s="201"/>
      <c r="F55" s="233"/>
      <c r="G55" s="204"/>
      <c r="H55" s="143"/>
      <c r="I55" s="191"/>
      <c r="J55" s="192"/>
      <c r="K55" s="76"/>
      <c r="L55" s="76"/>
      <c r="M55" s="76"/>
    </row>
    <row r="56" spans="1:13" x14ac:dyDescent="0.55000000000000004">
      <c r="A56" s="76"/>
      <c r="B56" s="93">
        <v>46</v>
      </c>
      <c r="C56" s="143"/>
      <c r="D56" s="201"/>
      <c r="E56" s="201"/>
      <c r="F56" s="233"/>
      <c r="G56" s="204"/>
      <c r="H56" s="143"/>
      <c r="I56" s="191"/>
      <c r="J56" s="192"/>
      <c r="K56" s="76"/>
      <c r="L56" s="76"/>
      <c r="M56" s="76"/>
    </row>
    <row r="57" spans="1:13" x14ac:dyDescent="0.55000000000000004">
      <c r="A57" s="76"/>
      <c r="B57" s="93">
        <v>47</v>
      </c>
      <c r="C57" s="143"/>
      <c r="D57" s="201"/>
      <c r="E57" s="201"/>
      <c r="F57" s="233"/>
      <c r="G57" s="204"/>
      <c r="H57" s="143"/>
      <c r="I57" s="191"/>
      <c r="J57" s="192"/>
      <c r="K57" s="76"/>
      <c r="L57" s="76"/>
      <c r="M57" s="76"/>
    </row>
    <row r="58" spans="1:13" x14ac:dyDescent="0.55000000000000004">
      <c r="A58" s="76"/>
      <c r="B58" s="93">
        <v>48</v>
      </c>
      <c r="C58" s="143"/>
      <c r="D58" s="201"/>
      <c r="E58" s="201"/>
      <c r="F58" s="233"/>
      <c r="G58" s="204"/>
      <c r="H58" s="143"/>
      <c r="I58" s="191"/>
      <c r="J58" s="192"/>
      <c r="K58" s="76"/>
      <c r="L58" s="76"/>
      <c r="M58" s="76"/>
    </row>
    <row r="59" spans="1:13" x14ac:dyDescent="0.55000000000000004">
      <c r="A59" s="76"/>
      <c r="B59" s="93">
        <v>49</v>
      </c>
      <c r="C59" s="143"/>
      <c r="D59" s="201"/>
      <c r="E59" s="201"/>
      <c r="F59" s="233"/>
      <c r="G59" s="204"/>
      <c r="H59" s="143"/>
      <c r="I59" s="191"/>
      <c r="J59" s="192"/>
      <c r="K59" s="76"/>
      <c r="L59" s="76"/>
      <c r="M59" s="76"/>
    </row>
    <row r="60" spans="1:13" x14ac:dyDescent="0.55000000000000004">
      <c r="A60" s="76"/>
      <c r="B60" s="93">
        <v>50</v>
      </c>
      <c r="C60" s="114"/>
      <c r="D60" s="202"/>
      <c r="E60" s="202"/>
      <c r="F60" s="233"/>
      <c r="G60" s="205"/>
      <c r="H60" s="114"/>
      <c r="I60" s="191"/>
      <c r="J60" s="192"/>
      <c r="K60" s="76"/>
      <c r="L60" s="76"/>
      <c r="M60" s="76"/>
    </row>
    <row r="61" spans="1:13" x14ac:dyDescent="0.55000000000000004">
      <c r="A61" s="76"/>
      <c r="B61" s="93">
        <v>51</v>
      </c>
      <c r="C61" s="114"/>
      <c r="D61" s="202"/>
      <c r="E61" s="202"/>
      <c r="F61" s="233"/>
      <c r="G61" s="205"/>
      <c r="H61" s="114"/>
      <c r="I61" s="191"/>
      <c r="J61" s="192"/>
      <c r="K61" s="76"/>
      <c r="L61" s="76"/>
      <c r="M61" s="76"/>
    </row>
    <row r="62" spans="1:13" x14ac:dyDescent="0.55000000000000004">
      <c r="A62" s="76"/>
      <c r="B62" s="93">
        <v>52</v>
      </c>
      <c r="C62" s="114"/>
      <c r="D62" s="202"/>
      <c r="E62" s="202"/>
      <c r="F62" s="233"/>
      <c r="G62" s="205"/>
      <c r="H62" s="114"/>
      <c r="I62" s="191"/>
      <c r="J62" s="192"/>
      <c r="K62" s="76"/>
      <c r="L62" s="76"/>
      <c r="M62" s="76"/>
    </row>
    <row r="63" spans="1:13" x14ac:dyDescent="0.55000000000000004">
      <c r="A63" s="76"/>
      <c r="B63" s="93">
        <v>53</v>
      </c>
      <c r="C63" s="114"/>
      <c r="D63" s="202"/>
      <c r="E63" s="202"/>
      <c r="F63" s="233"/>
      <c r="G63" s="205"/>
      <c r="H63" s="114"/>
      <c r="I63" s="191"/>
      <c r="J63" s="192"/>
      <c r="K63" s="76"/>
      <c r="L63" s="76"/>
      <c r="M63" s="76"/>
    </row>
    <row r="64" spans="1:13" x14ac:dyDescent="0.55000000000000004">
      <c r="A64" s="76"/>
      <c r="B64" s="93">
        <v>54</v>
      </c>
      <c r="C64" s="114"/>
      <c r="D64" s="202"/>
      <c r="E64" s="202"/>
      <c r="F64" s="233"/>
      <c r="G64" s="205"/>
      <c r="H64" s="114"/>
      <c r="I64" s="191"/>
      <c r="J64" s="192"/>
      <c r="K64" s="76"/>
      <c r="L64" s="76"/>
      <c r="M64" s="76"/>
    </row>
    <row r="65" spans="1:13" x14ac:dyDescent="0.55000000000000004">
      <c r="A65" s="76"/>
      <c r="B65" s="93">
        <v>55</v>
      </c>
      <c r="C65" s="114"/>
      <c r="D65" s="202"/>
      <c r="E65" s="202"/>
      <c r="F65" s="233"/>
      <c r="G65" s="205"/>
      <c r="H65" s="114"/>
      <c r="I65" s="191"/>
      <c r="J65" s="192"/>
      <c r="K65" s="76"/>
      <c r="L65" s="76"/>
      <c r="M65" s="76"/>
    </row>
    <row r="66" spans="1:13" x14ac:dyDescent="0.55000000000000004">
      <c r="A66" s="76"/>
      <c r="B66" s="90">
        <v>56</v>
      </c>
      <c r="C66" s="114"/>
      <c r="D66" s="202"/>
      <c r="E66" s="202"/>
      <c r="F66" s="233"/>
      <c r="G66" s="205"/>
      <c r="H66" s="114"/>
      <c r="I66" s="191"/>
      <c r="J66" s="192"/>
      <c r="K66" s="76"/>
      <c r="L66" s="76"/>
      <c r="M66" s="76"/>
    </row>
    <row r="67" spans="1:13" x14ac:dyDescent="0.55000000000000004">
      <c r="A67" s="76"/>
      <c r="B67" s="93">
        <v>57</v>
      </c>
      <c r="C67" s="114"/>
      <c r="D67" s="202"/>
      <c r="E67" s="202"/>
      <c r="F67" s="233"/>
      <c r="G67" s="205"/>
      <c r="H67" s="114"/>
      <c r="I67" s="191"/>
      <c r="J67" s="192"/>
      <c r="K67" s="76"/>
      <c r="L67" s="76"/>
      <c r="M67" s="76"/>
    </row>
    <row r="68" spans="1:13" x14ac:dyDescent="0.55000000000000004">
      <c r="A68" s="76"/>
      <c r="B68" s="93">
        <v>58</v>
      </c>
      <c r="C68" s="114"/>
      <c r="D68" s="202"/>
      <c r="E68" s="202"/>
      <c r="F68" s="233"/>
      <c r="G68" s="205"/>
      <c r="H68" s="114"/>
      <c r="I68" s="191"/>
      <c r="J68" s="192"/>
      <c r="K68" s="76"/>
      <c r="L68" s="76"/>
      <c r="M68" s="76"/>
    </row>
    <row r="69" spans="1:13" x14ac:dyDescent="0.55000000000000004">
      <c r="A69" s="76"/>
      <c r="B69" s="93">
        <v>59</v>
      </c>
      <c r="C69" s="114"/>
      <c r="D69" s="202"/>
      <c r="E69" s="202"/>
      <c r="F69" s="233"/>
      <c r="G69" s="205"/>
      <c r="H69" s="114"/>
      <c r="I69" s="191"/>
      <c r="J69" s="192"/>
      <c r="K69" s="76"/>
      <c r="L69" s="76"/>
      <c r="M69" s="76"/>
    </row>
    <row r="70" spans="1:13" x14ac:dyDescent="0.55000000000000004">
      <c r="A70" s="76"/>
      <c r="B70" s="93">
        <v>60</v>
      </c>
      <c r="C70" s="114"/>
      <c r="D70" s="202"/>
      <c r="E70" s="202"/>
      <c r="F70" s="233"/>
      <c r="G70" s="205"/>
      <c r="H70" s="114"/>
      <c r="I70" s="191"/>
      <c r="J70" s="192"/>
      <c r="K70" s="76"/>
      <c r="L70" s="76"/>
      <c r="M70" s="76"/>
    </row>
    <row r="71" spans="1:13" x14ac:dyDescent="0.55000000000000004">
      <c r="A71" s="76"/>
      <c r="B71" s="90">
        <v>61</v>
      </c>
      <c r="C71" s="114"/>
      <c r="D71" s="202"/>
      <c r="E71" s="202"/>
      <c r="F71" s="233"/>
      <c r="G71" s="205"/>
      <c r="H71" s="114"/>
      <c r="I71" s="191"/>
      <c r="J71" s="192"/>
      <c r="K71" s="76"/>
      <c r="L71" s="76"/>
      <c r="M71" s="76"/>
    </row>
    <row r="72" spans="1:13" x14ac:dyDescent="0.55000000000000004">
      <c r="A72" s="76"/>
      <c r="B72" s="93">
        <v>62</v>
      </c>
      <c r="C72" s="114"/>
      <c r="D72" s="202"/>
      <c r="E72" s="202"/>
      <c r="F72" s="233"/>
      <c r="G72" s="205"/>
      <c r="H72" s="114"/>
      <c r="I72" s="191"/>
      <c r="J72" s="192"/>
      <c r="K72" s="76"/>
      <c r="L72" s="76"/>
      <c r="M72" s="76"/>
    </row>
    <row r="73" spans="1:13" x14ac:dyDescent="0.55000000000000004">
      <c r="A73" s="76"/>
      <c r="B73" s="93">
        <v>63</v>
      </c>
      <c r="C73" s="114"/>
      <c r="D73" s="202"/>
      <c r="E73" s="202"/>
      <c r="F73" s="233"/>
      <c r="G73" s="205"/>
      <c r="H73" s="114"/>
      <c r="I73" s="191"/>
      <c r="J73" s="192"/>
      <c r="K73" s="76"/>
      <c r="L73" s="76"/>
      <c r="M73" s="76"/>
    </row>
    <row r="74" spans="1:13" x14ac:dyDescent="0.55000000000000004">
      <c r="A74" s="76"/>
      <c r="B74" s="93">
        <v>64</v>
      </c>
      <c r="C74" s="114"/>
      <c r="D74" s="202"/>
      <c r="E74" s="202"/>
      <c r="F74" s="233"/>
      <c r="G74" s="205"/>
      <c r="H74" s="114"/>
      <c r="I74" s="191"/>
      <c r="J74" s="192"/>
      <c r="K74" s="76"/>
      <c r="L74" s="76"/>
      <c r="M74" s="76"/>
    </row>
    <row r="75" spans="1:13" x14ac:dyDescent="0.55000000000000004">
      <c r="A75" s="76"/>
      <c r="B75" s="90">
        <v>65</v>
      </c>
      <c r="C75" s="114"/>
      <c r="D75" s="202"/>
      <c r="E75" s="202"/>
      <c r="F75" s="233"/>
      <c r="G75" s="205"/>
      <c r="H75" s="114"/>
      <c r="I75" s="191"/>
      <c r="J75" s="192"/>
      <c r="K75" s="76"/>
      <c r="L75" s="76"/>
      <c r="M75" s="76"/>
    </row>
    <row r="76" spans="1:13" x14ac:dyDescent="0.55000000000000004">
      <c r="A76" s="76"/>
      <c r="B76" s="93">
        <v>66</v>
      </c>
      <c r="C76" s="114"/>
      <c r="D76" s="202"/>
      <c r="E76" s="202"/>
      <c r="F76" s="233"/>
      <c r="G76" s="205"/>
      <c r="H76" s="114"/>
      <c r="I76" s="191"/>
      <c r="J76" s="192"/>
      <c r="K76" s="76"/>
      <c r="L76" s="76"/>
      <c r="M76" s="76"/>
    </row>
    <row r="77" spans="1:13" x14ac:dyDescent="0.55000000000000004">
      <c r="A77" s="76"/>
      <c r="B77" s="93">
        <v>67</v>
      </c>
      <c r="C77" s="114"/>
      <c r="D77" s="202"/>
      <c r="E77" s="202"/>
      <c r="F77" s="233"/>
      <c r="G77" s="205"/>
      <c r="H77" s="114"/>
      <c r="I77" s="191"/>
      <c r="J77" s="192"/>
      <c r="K77" s="76"/>
      <c r="L77" s="76"/>
      <c r="M77" s="76"/>
    </row>
    <row r="78" spans="1:13" x14ac:dyDescent="0.55000000000000004">
      <c r="A78" s="76"/>
      <c r="B78" s="93">
        <v>68</v>
      </c>
      <c r="C78" s="114"/>
      <c r="D78" s="202"/>
      <c r="E78" s="202"/>
      <c r="F78" s="233"/>
      <c r="G78" s="205"/>
      <c r="H78" s="114"/>
      <c r="I78" s="191"/>
      <c r="J78" s="192"/>
      <c r="K78" s="76"/>
      <c r="L78" s="76"/>
      <c r="M78" s="76"/>
    </row>
    <row r="79" spans="1:13" x14ac:dyDescent="0.55000000000000004">
      <c r="A79" s="76"/>
      <c r="B79" s="93">
        <v>69</v>
      </c>
      <c r="C79" s="114"/>
      <c r="D79" s="202"/>
      <c r="E79" s="202"/>
      <c r="F79" s="233"/>
      <c r="G79" s="205"/>
      <c r="H79" s="114"/>
      <c r="I79" s="191"/>
      <c r="J79" s="192"/>
      <c r="K79" s="76"/>
      <c r="L79" s="76"/>
      <c r="M79" s="76"/>
    </row>
    <row r="80" spans="1:13" x14ac:dyDescent="0.55000000000000004">
      <c r="A80" s="76"/>
      <c r="B80" s="93">
        <v>70</v>
      </c>
      <c r="C80" s="114"/>
      <c r="D80" s="202"/>
      <c r="E80" s="202"/>
      <c r="F80" s="233"/>
      <c r="G80" s="205"/>
      <c r="H80" s="114"/>
      <c r="I80" s="191"/>
      <c r="J80" s="192"/>
      <c r="K80" s="76"/>
      <c r="L80" s="76"/>
      <c r="M80" s="76"/>
    </row>
    <row r="81" spans="1:13" x14ac:dyDescent="0.55000000000000004">
      <c r="A81" s="76"/>
      <c r="B81" s="93">
        <v>71</v>
      </c>
      <c r="C81" s="114"/>
      <c r="D81" s="202"/>
      <c r="E81" s="202"/>
      <c r="F81" s="233"/>
      <c r="G81" s="205"/>
      <c r="H81" s="114"/>
      <c r="I81" s="191"/>
      <c r="J81" s="192"/>
      <c r="K81" s="76"/>
      <c r="L81" s="76"/>
      <c r="M81" s="76"/>
    </row>
    <row r="82" spans="1:13" x14ac:dyDescent="0.55000000000000004">
      <c r="A82" s="76"/>
      <c r="B82" s="93">
        <v>72</v>
      </c>
      <c r="C82" s="114"/>
      <c r="D82" s="202"/>
      <c r="E82" s="202"/>
      <c r="F82" s="233"/>
      <c r="G82" s="205"/>
      <c r="H82" s="114"/>
      <c r="I82" s="191"/>
      <c r="J82" s="192"/>
      <c r="K82" s="76"/>
      <c r="L82" s="76"/>
      <c r="M82" s="76"/>
    </row>
    <row r="83" spans="1:13" x14ac:dyDescent="0.55000000000000004">
      <c r="A83" s="76"/>
      <c r="B83" s="93">
        <v>73</v>
      </c>
      <c r="C83" s="114"/>
      <c r="D83" s="202"/>
      <c r="E83" s="202"/>
      <c r="F83" s="233"/>
      <c r="G83" s="205"/>
      <c r="H83" s="114"/>
      <c r="I83" s="191"/>
      <c r="J83" s="192"/>
      <c r="K83" s="76"/>
      <c r="L83" s="76"/>
      <c r="M83" s="76"/>
    </row>
    <row r="84" spans="1:13" x14ac:dyDescent="0.55000000000000004">
      <c r="A84" s="76"/>
      <c r="B84" s="93">
        <v>74</v>
      </c>
      <c r="C84" s="114"/>
      <c r="D84" s="202"/>
      <c r="E84" s="202"/>
      <c r="F84" s="233"/>
      <c r="G84" s="205"/>
      <c r="H84" s="114"/>
      <c r="I84" s="191"/>
      <c r="J84" s="192"/>
      <c r="K84" s="76"/>
      <c r="L84" s="76"/>
      <c r="M84" s="76"/>
    </row>
    <row r="85" spans="1:13" x14ac:dyDescent="0.55000000000000004">
      <c r="A85" s="76"/>
      <c r="B85" s="93">
        <v>75</v>
      </c>
      <c r="C85" s="114"/>
      <c r="D85" s="202"/>
      <c r="E85" s="202"/>
      <c r="F85" s="233"/>
      <c r="G85" s="205"/>
      <c r="H85" s="114"/>
      <c r="I85" s="191"/>
      <c r="J85" s="192"/>
      <c r="K85" s="76"/>
      <c r="L85" s="76"/>
      <c r="M85" s="76"/>
    </row>
    <row r="86" spans="1:13" x14ac:dyDescent="0.55000000000000004">
      <c r="A86" s="76"/>
      <c r="B86" s="90">
        <v>76</v>
      </c>
      <c r="C86" s="114"/>
      <c r="D86" s="202"/>
      <c r="E86" s="202"/>
      <c r="F86" s="233"/>
      <c r="G86" s="205"/>
      <c r="H86" s="114"/>
      <c r="I86" s="191"/>
      <c r="J86" s="192"/>
      <c r="K86" s="76"/>
      <c r="L86" s="76"/>
      <c r="M86" s="76"/>
    </row>
    <row r="87" spans="1:13" x14ac:dyDescent="0.55000000000000004">
      <c r="A87" s="76"/>
      <c r="B87" s="93">
        <v>77</v>
      </c>
      <c r="C87" s="114"/>
      <c r="D87" s="202"/>
      <c r="E87" s="202"/>
      <c r="F87" s="233"/>
      <c r="G87" s="205"/>
      <c r="H87" s="114"/>
      <c r="I87" s="191"/>
      <c r="J87" s="192"/>
      <c r="K87" s="76"/>
      <c r="L87" s="76"/>
      <c r="M87" s="76"/>
    </row>
    <row r="88" spans="1:13" x14ac:dyDescent="0.55000000000000004">
      <c r="A88" s="76"/>
      <c r="B88" s="93">
        <v>78</v>
      </c>
      <c r="C88" s="114"/>
      <c r="D88" s="202"/>
      <c r="E88" s="202"/>
      <c r="F88" s="233"/>
      <c r="G88" s="205"/>
      <c r="H88" s="114"/>
      <c r="I88" s="191"/>
      <c r="J88" s="192"/>
      <c r="K88" s="76"/>
      <c r="L88" s="76"/>
      <c r="M88" s="76"/>
    </row>
    <row r="89" spans="1:13" x14ac:dyDescent="0.55000000000000004">
      <c r="A89" s="76"/>
      <c r="B89" s="93">
        <v>79</v>
      </c>
      <c r="C89" s="114"/>
      <c r="D89" s="202"/>
      <c r="E89" s="202"/>
      <c r="F89" s="233"/>
      <c r="G89" s="205"/>
      <c r="H89" s="114"/>
      <c r="I89" s="191"/>
      <c r="J89" s="192"/>
      <c r="K89" s="76"/>
      <c r="L89" s="76"/>
      <c r="M89" s="76"/>
    </row>
    <row r="90" spans="1:13" x14ac:dyDescent="0.55000000000000004">
      <c r="A90" s="76"/>
      <c r="B90" s="93">
        <v>80</v>
      </c>
      <c r="C90" s="114"/>
      <c r="D90" s="202"/>
      <c r="E90" s="202"/>
      <c r="F90" s="233"/>
      <c r="G90" s="205"/>
      <c r="H90" s="114"/>
      <c r="I90" s="191"/>
      <c r="J90" s="192"/>
      <c r="K90" s="76"/>
      <c r="L90" s="76"/>
      <c r="M90" s="76"/>
    </row>
    <row r="91" spans="1:13" x14ac:dyDescent="0.55000000000000004">
      <c r="A91" s="76"/>
      <c r="B91" s="90">
        <v>81</v>
      </c>
      <c r="C91" s="114"/>
      <c r="D91" s="202"/>
      <c r="E91" s="202"/>
      <c r="F91" s="233"/>
      <c r="G91" s="205"/>
      <c r="H91" s="114"/>
      <c r="I91" s="191"/>
      <c r="J91" s="192"/>
      <c r="K91" s="76"/>
      <c r="L91" s="76"/>
      <c r="M91" s="76"/>
    </row>
    <row r="92" spans="1:13" x14ac:dyDescent="0.55000000000000004">
      <c r="A92" s="76"/>
      <c r="B92" s="93">
        <v>82</v>
      </c>
      <c r="C92" s="114"/>
      <c r="D92" s="202"/>
      <c r="E92" s="202"/>
      <c r="F92" s="233"/>
      <c r="G92" s="205"/>
      <c r="H92" s="114"/>
      <c r="I92" s="191"/>
      <c r="J92" s="192"/>
      <c r="K92" s="76"/>
      <c r="L92" s="76"/>
      <c r="M92" s="76"/>
    </row>
    <row r="93" spans="1:13" x14ac:dyDescent="0.55000000000000004">
      <c r="A93" s="76"/>
      <c r="B93" s="93">
        <v>83</v>
      </c>
      <c r="C93" s="114"/>
      <c r="D93" s="202"/>
      <c r="E93" s="202"/>
      <c r="F93" s="233"/>
      <c r="G93" s="205"/>
      <c r="H93" s="114"/>
      <c r="I93" s="191"/>
      <c r="J93" s="192"/>
      <c r="K93" s="76"/>
      <c r="L93" s="76"/>
      <c r="M93" s="76"/>
    </row>
    <row r="94" spans="1:13" x14ac:dyDescent="0.55000000000000004">
      <c r="A94" s="76"/>
      <c r="B94" s="93">
        <v>84</v>
      </c>
      <c r="C94" s="114"/>
      <c r="D94" s="202"/>
      <c r="E94" s="202"/>
      <c r="F94" s="233"/>
      <c r="G94" s="205"/>
      <c r="H94" s="114"/>
      <c r="I94" s="191"/>
      <c r="J94" s="192"/>
      <c r="K94" s="76"/>
      <c r="L94" s="76"/>
      <c r="M94" s="76"/>
    </row>
    <row r="95" spans="1:13" x14ac:dyDescent="0.55000000000000004">
      <c r="A95" s="76"/>
      <c r="B95" s="93">
        <v>85</v>
      </c>
      <c r="C95" s="114"/>
      <c r="D95" s="202"/>
      <c r="E95" s="202"/>
      <c r="F95" s="233"/>
      <c r="G95" s="205"/>
      <c r="H95" s="114"/>
      <c r="I95" s="191"/>
      <c r="J95" s="192"/>
      <c r="K95" s="76"/>
      <c r="L95" s="76"/>
      <c r="M95" s="76"/>
    </row>
    <row r="96" spans="1:13" x14ac:dyDescent="0.55000000000000004">
      <c r="A96" s="76"/>
      <c r="B96" s="93">
        <v>86</v>
      </c>
      <c r="C96" s="114"/>
      <c r="D96" s="202"/>
      <c r="E96" s="202"/>
      <c r="F96" s="233"/>
      <c r="G96" s="205"/>
      <c r="H96" s="114"/>
      <c r="I96" s="191"/>
      <c r="J96" s="192"/>
      <c r="K96" s="76"/>
      <c r="L96" s="76"/>
      <c r="M96" s="76"/>
    </row>
    <row r="97" spans="1:13" x14ac:dyDescent="0.55000000000000004">
      <c r="A97" s="76"/>
      <c r="B97" s="93">
        <v>87</v>
      </c>
      <c r="C97" s="114"/>
      <c r="D97" s="202"/>
      <c r="E97" s="202"/>
      <c r="F97" s="233"/>
      <c r="G97" s="205"/>
      <c r="H97" s="114"/>
      <c r="I97" s="191"/>
      <c r="J97" s="192"/>
      <c r="K97" s="76"/>
      <c r="L97" s="76"/>
      <c r="M97" s="76"/>
    </row>
    <row r="98" spans="1:13" x14ac:dyDescent="0.55000000000000004">
      <c r="A98" s="76"/>
      <c r="B98" s="93">
        <v>88</v>
      </c>
      <c r="C98" s="114"/>
      <c r="D98" s="202"/>
      <c r="E98" s="202"/>
      <c r="F98" s="233"/>
      <c r="G98" s="205"/>
      <c r="H98" s="114"/>
      <c r="I98" s="191"/>
      <c r="J98" s="192"/>
      <c r="K98" s="76"/>
      <c r="L98" s="76"/>
      <c r="M98" s="76"/>
    </row>
    <row r="99" spans="1:13" x14ac:dyDescent="0.55000000000000004">
      <c r="A99" s="76"/>
      <c r="B99" s="93">
        <v>89</v>
      </c>
      <c r="C99" s="114"/>
      <c r="D99" s="202"/>
      <c r="E99" s="202"/>
      <c r="F99" s="233"/>
      <c r="G99" s="205"/>
      <c r="H99" s="114"/>
      <c r="I99" s="191"/>
      <c r="J99" s="192"/>
      <c r="K99" s="76"/>
      <c r="L99" s="76"/>
      <c r="M99" s="76"/>
    </row>
    <row r="100" spans="1:13" x14ac:dyDescent="0.55000000000000004">
      <c r="A100" s="76"/>
      <c r="B100" s="93">
        <v>90</v>
      </c>
      <c r="C100" s="114"/>
      <c r="D100" s="202"/>
      <c r="E100" s="202"/>
      <c r="F100" s="233"/>
      <c r="G100" s="205"/>
      <c r="H100" s="114"/>
      <c r="I100" s="191"/>
      <c r="J100" s="192"/>
      <c r="K100" s="76"/>
      <c r="L100" s="76"/>
      <c r="M100" s="76"/>
    </row>
    <row r="101" spans="1:13" x14ac:dyDescent="0.55000000000000004">
      <c r="A101" s="76"/>
      <c r="B101" s="93">
        <v>91</v>
      </c>
      <c r="C101" s="114"/>
      <c r="D101" s="202"/>
      <c r="E101" s="202"/>
      <c r="F101" s="233"/>
      <c r="G101" s="205"/>
      <c r="H101" s="114"/>
      <c r="I101" s="191"/>
      <c r="J101" s="192"/>
      <c r="K101" s="76"/>
      <c r="L101" s="76"/>
      <c r="M101" s="76"/>
    </row>
    <row r="102" spans="1:13" x14ac:dyDescent="0.55000000000000004">
      <c r="A102" s="76"/>
      <c r="B102" s="90">
        <v>92</v>
      </c>
      <c r="C102" s="114"/>
      <c r="D102" s="202"/>
      <c r="E102" s="202"/>
      <c r="F102" s="233"/>
      <c r="G102" s="205"/>
      <c r="H102" s="114"/>
      <c r="I102" s="191"/>
      <c r="J102" s="192"/>
      <c r="K102" s="76"/>
      <c r="L102" s="76"/>
      <c r="M102" s="76"/>
    </row>
    <row r="103" spans="1:13" x14ac:dyDescent="0.55000000000000004">
      <c r="A103" s="76"/>
      <c r="B103" s="93">
        <v>93</v>
      </c>
      <c r="C103" s="114"/>
      <c r="D103" s="202"/>
      <c r="E103" s="202"/>
      <c r="F103" s="233"/>
      <c r="G103" s="205"/>
      <c r="H103" s="114"/>
      <c r="I103" s="191"/>
      <c r="J103" s="192"/>
      <c r="K103" s="76"/>
      <c r="L103" s="76"/>
      <c r="M103" s="76"/>
    </row>
    <row r="104" spans="1:13" x14ac:dyDescent="0.55000000000000004">
      <c r="A104" s="76"/>
      <c r="B104" s="93">
        <v>94</v>
      </c>
      <c r="C104" s="114"/>
      <c r="D104" s="202"/>
      <c r="E104" s="202"/>
      <c r="F104" s="233"/>
      <c r="G104" s="205"/>
      <c r="H104" s="114"/>
      <c r="I104" s="191"/>
      <c r="J104" s="192"/>
      <c r="K104" s="76"/>
      <c r="L104" s="76"/>
      <c r="M104" s="76"/>
    </row>
    <row r="105" spans="1:13" x14ac:dyDescent="0.55000000000000004">
      <c r="A105" s="76"/>
      <c r="B105" s="93">
        <v>95</v>
      </c>
      <c r="C105" s="114"/>
      <c r="D105" s="202"/>
      <c r="E105" s="202"/>
      <c r="F105" s="233"/>
      <c r="G105" s="205"/>
      <c r="H105" s="114"/>
      <c r="I105" s="191"/>
      <c r="J105" s="192"/>
      <c r="K105" s="76"/>
      <c r="L105" s="76"/>
      <c r="M105" s="76"/>
    </row>
    <row r="106" spans="1:13" x14ac:dyDescent="0.55000000000000004">
      <c r="A106" s="76"/>
      <c r="B106" s="93">
        <v>96</v>
      </c>
      <c r="C106" s="114"/>
      <c r="D106" s="202"/>
      <c r="E106" s="202"/>
      <c r="F106" s="233"/>
      <c r="G106" s="205"/>
      <c r="H106" s="114"/>
      <c r="I106" s="191"/>
      <c r="J106" s="192"/>
      <c r="K106" s="76"/>
      <c r="L106" s="76"/>
      <c r="M106" s="76"/>
    </row>
    <row r="107" spans="1:13" x14ac:dyDescent="0.55000000000000004">
      <c r="A107" s="76"/>
      <c r="B107" s="90">
        <v>97</v>
      </c>
      <c r="C107" s="114"/>
      <c r="D107" s="202"/>
      <c r="E107" s="202"/>
      <c r="F107" s="233"/>
      <c r="G107" s="205"/>
      <c r="H107" s="114"/>
      <c r="I107" s="191"/>
      <c r="J107" s="192"/>
      <c r="K107" s="76"/>
      <c r="L107" s="76"/>
      <c r="M107" s="76"/>
    </row>
    <row r="108" spans="1:13" x14ac:dyDescent="0.55000000000000004">
      <c r="A108" s="76"/>
      <c r="B108" s="93">
        <v>98</v>
      </c>
      <c r="C108" s="114"/>
      <c r="D108" s="202"/>
      <c r="E108" s="202"/>
      <c r="F108" s="233"/>
      <c r="G108" s="205"/>
      <c r="H108" s="114"/>
      <c r="I108" s="191"/>
      <c r="J108" s="192"/>
      <c r="K108" s="76"/>
      <c r="L108" s="76"/>
      <c r="M108" s="76"/>
    </row>
    <row r="109" spans="1:13" x14ac:dyDescent="0.55000000000000004">
      <c r="A109" s="76"/>
      <c r="B109" s="93">
        <v>99</v>
      </c>
      <c r="C109" s="114"/>
      <c r="D109" s="202"/>
      <c r="E109" s="202"/>
      <c r="F109" s="233"/>
      <c r="G109" s="205"/>
      <c r="H109" s="114"/>
      <c r="I109" s="191"/>
      <c r="J109" s="192"/>
      <c r="K109" s="76"/>
      <c r="L109" s="76"/>
      <c r="M109" s="76"/>
    </row>
    <row r="110" spans="1:13" x14ac:dyDescent="0.55000000000000004">
      <c r="A110" s="76"/>
      <c r="B110" s="93">
        <v>100</v>
      </c>
      <c r="C110" s="114"/>
      <c r="D110" s="202"/>
      <c r="E110" s="202"/>
      <c r="F110" s="233"/>
      <c r="G110" s="205"/>
      <c r="H110" s="114"/>
      <c r="I110" s="191"/>
      <c r="J110" s="192"/>
      <c r="K110" s="76"/>
      <c r="L110" s="76"/>
      <c r="M110" s="76"/>
    </row>
    <row r="111" spans="1:13" x14ac:dyDescent="0.55000000000000004">
      <c r="B111" s="76"/>
      <c r="C111" s="77"/>
      <c r="D111" s="76"/>
      <c r="E111" s="76"/>
      <c r="F111" s="77"/>
      <c r="G111" s="76"/>
      <c r="H111" s="76"/>
      <c r="I111" s="76"/>
      <c r="J111" s="76"/>
      <c r="K111" s="76"/>
      <c r="L111" s="76"/>
    </row>
    <row r="112" spans="1:13" ht="19.5" customHeight="1" x14ac:dyDescent="0.55000000000000004">
      <c r="B112" s="14"/>
    </row>
    <row r="113" spans="2:20" ht="19.5" customHeight="1" x14ac:dyDescent="0.55000000000000004">
      <c r="B113" s="544"/>
      <c r="C113" s="544"/>
      <c r="D113" s="26"/>
    </row>
    <row r="114" spans="2:20" ht="19.5" customHeight="1" x14ac:dyDescent="0.55000000000000004">
      <c r="B114" s="540"/>
      <c r="C114" s="540"/>
      <c r="D114" s="26"/>
    </row>
    <row r="115" spans="2:20" ht="19.5" customHeight="1" x14ac:dyDescent="0.55000000000000004">
      <c r="B115" s="540"/>
      <c r="C115" s="540"/>
      <c r="D115" s="26"/>
    </row>
    <row r="116" spans="2:20" ht="19.5" customHeight="1" x14ac:dyDescent="0.55000000000000004">
      <c r="B116" s="544"/>
      <c r="C116" s="544"/>
      <c r="D116" s="26"/>
    </row>
    <row r="117" spans="2:20" ht="19.5" customHeight="1" x14ac:dyDescent="0.55000000000000004">
      <c r="B117" s="540"/>
      <c r="C117" s="540"/>
      <c r="D117" s="26"/>
    </row>
    <row r="118" spans="2:20" ht="19.5" customHeight="1" x14ac:dyDescent="0.55000000000000004">
      <c r="B118" s="540"/>
      <c r="C118" s="540"/>
      <c r="D118" s="26"/>
    </row>
    <row r="119" spans="2:20" ht="19.5" customHeight="1" x14ac:dyDescent="0.55000000000000004">
      <c r="B119" s="544"/>
      <c r="C119" s="544"/>
      <c r="D119" s="26"/>
    </row>
    <row r="120" spans="2:20" ht="19.5" customHeight="1" x14ac:dyDescent="0.55000000000000004">
      <c r="B120" s="540"/>
      <c r="C120" s="540"/>
      <c r="D120" s="26"/>
    </row>
    <row r="121" spans="2:20" ht="19.5" customHeight="1" x14ac:dyDescent="0.55000000000000004">
      <c r="B121" s="540"/>
      <c r="C121" s="540"/>
      <c r="D121" s="26"/>
    </row>
    <row r="125" spans="2:20" x14ac:dyDescent="0.55000000000000004">
      <c r="D125" s="25"/>
      <c r="E125" s="25"/>
      <c r="F125" s="112"/>
      <c r="G125" s="25"/>
      <c r="H125" s="25"/>
      <c r="Q125" s="25"/>
      <c r="R125" s="25"/>
      <c r="S125" s="25"/>
      <c r="T125" s="25"/>
    </row>
    <row r="126" spans="2:20" x14ac:dyDescent="0.55000000000000004">
      <c r="D126" s="25"/>
      <c r="E126" s="25"/>
      <c r="F126" s="112"/>
      <c r="G126" s="25"/>
      <c r="H126" s="25"/>
      <c r="Q126" s="25"/>
      <c r="R126" s="25"/>
      <c r="S126" s="25"/>
      <c r="T126" s="25"/>
    </row>
    <row r="127" spans="2:20" x14ac:dyDescent="0.55000000000000004">
      <c r="D127" s="25"/>
      <c r="E127" s="25"/>
      <c r="F127" s="112"/>
      <c r="G127" s="25"/>
      <c r="H127" s="25"/>
      <c r="Q127" s="25"/>
      <c r="R127" s="25"/>
      <c r="S127" s="25"/>
      <c r="T127" s="25"/>
    </row>
    <row r="134" spans="4:20" x14ac:dyDescent="0.55000000000000004">
      <c r="D134" s="25"/>
      <c r="E134" s="25"/>
      <c r="F134" s="112"/>
      <c r="G134" s="25"/>
      <c r="H134" s="25"/>
      <c r="Q134" s="25"/>
      <c r="R134" s="25"/>
      <c r="S134" s="25"/>
      <c r="T134" s="25"/>
    </row>
    <row r="135" spans="4:20" x14ac:dyDescent="0.55000000000000004">
      <c r="D135" s="25"/>
      <c r="E135" s="25"/>
      <c r="F135" s="112"/>
      <c r="G135" s="25"/>
      <c r="H135" s="25"/>
      <c r="Q135" s="25"/>
      <c r="R135" s="25"/>
      <c r="S135" s="25"/>
      <c r="T135" s="25"/>
    </row>
    <row r="136" spans="4:20" x14ac:dyDescent="0.55000000000000004">
      <c r="D136" s="25"/>
      <c r="E136" s="25"/>
      <c r="F136" s="112"/>
      <c r="G136" s="25"/>
      <c r="H136" s="25"/>
      <c r="Q136" s="25"/>
      <c r="R136" s="25"/>
      <c r="S136" s="25"/>
      <c r="T136" s="25"/>
    </row>
    <row r="143" spans="4:20" x14ac:dyDescent="0.55000000000000004">
      <c r="D143" s="25"/>
      <c r="E143" s="25"/>
      <c r="F143" s="112"/>
      <c r="G143" s="25"/>
      <c r="H143" s="25"/>
      <c r="Q143" s="25"/>
      <c r="R143" s="25"/>
      <c r="S143" s="25"/>
      <c r="T143" s="25"/>
    </row>
    <row r="144" spans="4:20" x14ac:dyDescent="0.55000000000000004">
      <c r="D144" s="25"/>
      <c r="E144" s="25"/>
      <c r="F144" s="112"/>
      <c r="G144" s="25"/>
      <c r="H144" s="25"/>
      <c r="Q144" s="25"/>
      <c r="R144" s="25"/>
      <c r="S144" s="25"/>
      <c r="T144" s="25"/>
    </row>
    <row r="145" spans="4:20" x14ac:dyDescent="0.55000000000000004">
      <c r="D145" s="25"/>
      <c r="E145" s="25"/>
      <c r="F145" s="112"/>
      <c r="G145" s="25"/>
      <c r="H145" s="25"/>
      <c r="Q145" s="25"/>
      <c r="R145" s="25"/>
      <c r="S145" s="25"/>
      <c r="T145" s="25"/>
    </row>
    <row r="149" spans="4:20" x14ac:dyDescent="0.55000000000000004">
      <c r="K149" s="396" t="s">
        <v>99</v>
      </c>
    </row>
    <row r="150" spans="4:20" x14ac:dyDescent="0.55000000000000004">
      <c r="K150" s="396" t="s">
        <v>100</v>
      </c>
    </row>
    <row r="151" spans="4:20" x14ac:dyDescent="0.55000000000000004">
      <c r="K151" s="396" t="s">
        <v>101</v>
      </c>
    </row>
    <row r="152" spans="4:20" x14ac:dyDescent="0.55000000000000004">
      <c r="D152" s="25"/>
      <c r="E152" s="25"/>
      <c r="F152" s="112"/>
      <c r="G152" s="25"/>
      <c r="H152" s="25"/>
      <c r="K152" s="396" t="s">
        <v>102</v>
      </c>
      <c r="Q152" s="25"/>
      <c r="R152" s="25"/>
      <c r="S152" s="25"/>
      <c r="T152" s="25"/>
    </row>
    <row r="153" spans="4:20" x14ac:dyDescent="0.55000000000000004">
      <c r="D153" s="25"/>
      <c r="E153" s="25"/>
      <c r="F153" s="112"/>
      <c r="G153" s="25"/>
      <c r="H153" s="25"/>
      <c r="Q153" s="25"/>
      <c r="R153" s="25"/>
      <c r="S153" s="25"/>
      <c r="T153" s="25"/>
    </row>
    <row r="154" spans="4:20" x14ac:dyDescent="0.55000000000000004">
      <c r="D154" s="25"/>
      <c r="E154" s="25"/>
      <c r="F154" s="112"/>
      <c r="G154" s="25"/>
      <c r="H154" s="25"/>
      <c r="Q154" s="25"/>
      <c r="R154" s="25"/>
      <c r="S154" s="25"/>
      <c r="T154" s="25"/>
    </row>
    <row r="161" spans="4:20" x14ac:dyDescent="0.55000000000000004">
      <c r="D161" s="25"/>
      <c r="E161" s="25"/>
      <c r="F161" s="112"/>
      <c r="G161" s="25"/>
      <c r="H161" s="25"/>
      <c r="Q161" s="25"/>
      <c r="R161" s="25"/>
      <c r="S161" s="25"/>
      <c r="T161" s="25"/>
    </row>
    <row r="162" spans="4:20" x14ac:dyDescent="0.55000000000000004">
      <c r="D162" s="25"/>
      <c r="E162" s="25"/>
      <c r="F162" s="112"/>
      <c r="G162" s="25"/>
      <c r="H162" s="25"/>
      <c r="Q162" s="25"/>
      <c r="R162" s="25"/>
      <c r="S162" s="25"/>
      <c r="T162" s="25"/>
    </row>
    <row r="163" spans="4:20" x14ac:dyDescent="0.55000000000000004">
      <c r="D163" s="25"/>
      <c r="E163" s="25"/>
      <c r="F163" s="112"/>
      <c r="G163" s="25"/>
      <c r="H163" s="25"/>
      <c r="Q163" s="25"/>
      <c r="R163" s="25"/>
      <c r="S163" s="25"/>
      <c r="T163" s="25"/>
    </row>
  </sheetData>
  <sheetProtection selectLockedCells="1"/>
  <mergeCells count="18">
    <mergeCell ref="B3:C3"/>
    <mergeCell ref="B4:C4"/>
    <mergeCell ref="B5:C5"/>
    <mergeCell ref="B9:B10"/>
    <mergeCell ref="C9:C10"/>
    <mergeCell ref="H4:I4"/>
    <mergeCell ref="B120:C120"/>
    <mergeCell ref="D9:E9"/>
    <mergeCell ref="B121:C121"/>
    <mergeCell ref="B113:C113"/>
    <mergeCell ref="B114:C114"/>
    <mergeCell ref="B115:C115"/>
    <mergeCell ref="B116:C116"/>
    <mergeCell ref="B117:C117"/>
    <mergeCell ref="B118:C118"/>
    <mergeCell ref="B119:C119"/>
    <mergeCell ref="H6:I6"/>
    <mergeCell ref="H5:I5"/>
  </mergeCells>
  <phoneticPr fontId="10"/>
  <conditionalFormatting sqref="D3:D6">
    <cfRule type="cellIs" dxfId="9" priority="9" operator="equal">
      <formula>0</formula>
    </cfRule>
  </conditionalFormatting>
  <conditionalFormatting sqref="I9:J9 F9">
    <cfRule type="expression" dxfId="8" priority="6">
      <formula>AND($I$9&lt;&gt;0,$J$9&lt;&gt;0,$I$9&gt;$J$9)</formula>
    </cfRule>
  </conditionalFormatting>
  <conditionalFormatting sqref="J5:J6">
    <cfRule type="expression" dxfId="7" priority="3">
      <formula>$J$5&gt;100%</formula>
    </cfRule>
    <cfRule type="expression" dxfId="6" priority="5">
      <formula>AND($J$5&lt;&gt;0,$J$5&lt;0.7)</formula>
    </cfRule>
  </conditionalFormatting>
  <conditionalFormatting sqref="I11:J110">
    <cfRule type="expression" dxfId="5" priority="272">
      <formula>AND($I11&lt;&gt;"",$J11&lt;&gt;"",$I11&gt;$J11)</formula>
    </cfRule>
  </conditionalFormatting>
  <dataValidations count="2">
    <dataValidation type="list" allowBlank="1" showInputMessage="1" showErrorMessage="1" sqref="H11:H110" xr:uid="{449B4669-1AC3-4F2F-B081-6662ED60D634}">
      <formula1>$K$149:$K$152</formula1>
    </dataValidation>
    <dataValidation type="list" allowBlank="1" showInputMessage="1" showErrorMessage="1" sqref="F11:F110" xr:uid="{F6D8FC46-8DF6-435A-8556-35ADE0C675A4}">
      <formula1>"YES,NO"</formula1>
    </dataValidation>
  </dataValidations>
  <pageMargins left="0.23622047244094491" right="0.23622047244094491" top="0.74803149606299213" bottom="0.74803149606299213" header="0.31496062992125984" footer="0.31496062992125984"/>
  <pageSetup paperSize="9" scale="8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ED26-B432-4BF3-B4B3-60747478C1A4}">
  <sheetPr>
    <tabColor rgb="FFFF0000"/>
    <pageSetUpPr fitToPage="1"/>
  </sheetPr>
  <dimension ref="A2:U63"/>
  <sheetViews>
    <sheetView view="pageBreakPreview" zoomScale="60" zoomScaleNormal="85" workbookViewId="0">
      <selection activeCell="C4" sqref="C4"/>
    </sheetView>
  </sheetViews>
  <sheetFormatPr defaultColWidth="9" defaultRowHeight="12" x14ac:dyDescent="0.2"/>
  <cols>
    <col min="1" max="1" width="1.58203125" style="35" customWidth="1"/>
    <col min="2" max="19" width="10.58203125" style="35" customWidth="1"/>
    <col min="20" max="20" width="2.58203125" style="35" customWidth="1"/>
    <col min="21" max="21" width="10.58203125" style="35" customWidth="1"/>
    <col min="22" max="16384" width="9" style="35"/>
  </cols>
  <sheetData>
    <row r="2" spans="1:21" ht="16.5" x14ac:dyDescent="0.25">
      <c r="A2" s="63"/>
      <c r="B2" s="85" t="s">
        <v>252</v>
      </c>
      <c r="C2" s="118" t="s">
        <v>253</v>
      </c>
      <c r="D2" s="63"/>
      <c r="E2" s="63"/>
      <c r="F2" s="63"/>
      <c r="G2" s="63"/>
      <c r="H2" s="63"/>
      <c r="I2" s="63"/>
      <c r="J2" s="63"/>
      <c r="K2" s="82"/>
      <c r="L2" s="63"/>
      <c r="M2" s="63"/>
      <c r="N2" s="63"/>
      <c r="O2" s="63"/>
      <c r="P2" s="63"/>
      <c r="Q2" s="63"/>
      <c r="R2" s="63"/>
      <c r="S2" s="63"/>
      <c r="T2" s="63"/>
    </row>
    <row r="3" spans="1:21" ht="25.5" customHeight="1" x14ac:dyDescent="0.2">
      <c r="A3" s="63"/>
      <c r="B3" s="63"/>
      <c r="C3" s="63"/>
      <c r="D3" s="63"/>
      <c r="E3" s="63"/>
      <c r="F3" s="63"/>
      <c r="G3" s="63"/>
      <c r="H3" s="63"/>
      <c r="I3" s="63"/>
      <c r="J3" s="63"/>
      <c r="K3" s="63"/>
      <c r="L3" s="83"/>
      <c r="M3" s="63"/>
      <c r="N3" s="63"/>
      <c r="O3" s="94" t="s">
        <v>216</v>
      </c>
      <c r="P3" s="62" t="s">
        <v>217</v>
      </c>
      <c r="Q3" s="551">
        <f>様式第２実施計画書!F5</f>
        <v>0</v>
      </c>
      <c r="R3" s="551"/>
      <c r="S3" s="551"/>
      <c r="T3" s="63"/>
      <c r="U3" s="14"/>
    </row>
    <row r="4" spans="1:21" ht="17.25" customHeight="1" x14ac:dyDescent="0.2">
      <c r="A4" s="63"/>
      <c r="B4" s="119" t="s">
        <v>124</v>
      </c>
      <c r="C4" s="144"/>
      <c r="D4" s="119"/>
      <c r="E4" s="119" t="s">
        <v>125</v>
      </c>
      <c r="F4" s="548"/>
      <c r="G4" s="549"/>
      <c r="H4" s="550"/>
      <c r="I4" s="63"/>
      <c r="J4" s="84"/>
      <c r="K4" s="63"/>
      <c r="L4" s="63"/>
      <c r="M4" s="63"/>
      <c r="N4" s="63"/>
      <c r="O4" s="83"/>
      <c r="P4" s="62" t="s">
        <v>218</v>
      </c>
      <c r="Q4" s="552">
        <f>様式第２実施計画書!F6</f>
        <v>0</v>
      </c>
      <c r="R4" s="552"/>
      <c r="S4" s="552"/>
      <c r="T4" s="63"/>
      <c r="U4" s="14"/>
    </row>
    <row r="5" spans="1:21" ht="17.25" customHeight="1" x14ac:dyDescent="0.2">
      <c r="A5" s="63"/>
      <c r="B5" s="63"/>
      <c r="C5" s="63"/>
      <c r="D5" s="63"/>
      <c r="E5" s="63"/>
      <c r="F5" s="63"/>
      <c r="G5" s="63"/>
      <c r="H5" s="63"/>
      <c r="I5" s="63"/>
      <c r="J5" s="63"/>
      <c r="K5" s="63"/>
      <c r="L5" s="63"/>
      <c r="M5" s="63"/>
      <c r="N5" s="63"/>
      <c r="O5" s="83"/>
      <c r="P5" s="125" t="s">
        <v>219</v>
      </c>
      <c r="Q5" s="553">
        <f>様式第２実施計画書!F7</f>
        <v>0</v>
      </c>
      <c r="R5" s="553"/>
      <c r="S5" s="553"/>
      <c r="T5" s="63"/>
      <c r="U5" s="14"/>
    </row>
    <row r="6" spans="1:21" x14ac:dyDescent="0.2">
      <c r="A6" s="63"/>
      <c r="B6" s="64" t="s">
        <v>207</v>
      </c>
      <c r="C6" s="65"/>
      <c r="D6" s="65"/>
      <c r="E6" s="65"/>
      <c r="F6" s="65"/>
      <c r="G6" s="65"/>
      <c r="H6" s="65"/>
      <c r="I6" s="65"/>
      <c r="J6" s="65"/>
      <c r="K6" s="65"/>
      <c r="L6" s="65"/>
      <c r="M6" s="65"/>
      <c r="N6" s="65"/>
      <c r="O6" s="65"/>
      <c r="P6" s="65"/>
      <c r="Q6" s="65"/>
      <c r="R6" s="65"/>
      <c r="S6" s="66"/>
      <c r="T6" s="63"/>
    </row>
    <row r="7" spans="1:21" x14ac:dyDescent="0.2">
      <c r="A7" s="63"/>
      <c r="B7" s="67"/>
      <c r="C7" s="63"/>
      <c r="D7" s="63"/>
      <c r="E7" s="63"/>
      <c r="F7" s="63"/>
      <c r="G7" s="63"/>
      <c r="H7" s="63"/>
      <c r="I7" s="63"/>
      <c r="J7" s="63"/>
      <c r="K7" s="63"/>
      <c r="L7" s="63"/>
      <c r="M7" s="63"/>
      <c r="N7" s="63"/>
      <c r="O7" s="63"/>
      <c r="P7" s="63"/>
      <c r="Q7" s="63"/>
      <c r="R7" s="63"/>
      <c r="S7" s="68"/>
      <c r="T7" s="63"/>
    </row>
    <row r="8" spans="1:21" x14ac:dyDescent="0.2">
      <c r="A8" s="63"/>
      <c r="B8" s="67"/>
      <c r="C8" s="63"/>
      <c r="D8" s="63"/>
      <c r="E8" s="63"/>
      <c r="F8" s="63"/>
      <c r="G8" s="63"/>
      <c r="H8" s="63"/>
      <c r="I8" s="63"/>
      <c r="J8" s="63"/>
      <c r="K8" s="63"/>
      <c r="L8" s="63"/>
      <c r="M8" s="63"/>
      <c r="N8" s="63"/>
      <c r="O8" s="63"/>
      <c r="P8" s="63"/>
      <c r="Q8" s="63"/>
      <c r="R8" s="63"/>
      <c r="S8" s="68"/>
      <c r="T8" s="63"/>
    </row>
    <row r="9" spans="1:21" x14ac:dyDescent="0.2">
      <c r="A9" s="63"/>
      <c r="B9" s="67"/>
      <c r="C9" s="63"/>
      <c r="D9" s="63"/>
      <c r="E9" s="63"/>
      <c r="F9" s="63"/>
      <c r="G9" s="63"/>
      <c r="H9" s="63"/>
      <c r="I9" s="63"/>
      <c r="J9" s="63"/>
      <c r="K9" s="63"/>
      <c r="L9" s="63"/>
      <c r="M9" s="63"/>
      <c r="N9" s="63"/>
      <c r="O9" s="63"/>
      <c r="P9" s="63"/>
      <c r="Q9" s="63"/>
      <c r="R9" s="63"/>
      <c r="S9" s="68"/>
      <c r="T9" s="63"/>
    </row>
    <row r="10" spans="1:21" x14ac:dyDescent="0.2">
      <c r="A10" s="63"/>
      <c r="B10" s="67"/>
      <c r="C10" s="63"/>
      <c r="D10" s="63"/>
      <c r="E10" s="63"/>
      <c r="F10" s="63"/>
      <c r="G10" s="63"/>
      <c r="H10" s="63"/>
      <c r="I10" s="63"/>
      <c r="J10" s="63"/>
      <c r="K10" s="63"/>
      <c r="L10" s="63"/>
      <c r="M10" s="63"/>
      <c r="N10" s="63"/>
      <c r="O10" s="63"/>
      <c r="P10" s="63"/>
      <c r="Q10" s="63"/>
      <c r="R10" s="63"/>
      <c r="S10" s="68"/>
      <c r="T10" s="63"/>
    </row>
    <row r="11" spans="1:21" x14ac:dyDescent="0.2">
      <c r="A11" s="63"/>
      <c r="B11" s="67"/>
      <c r="C11" s="63"/>
      <c r="D11" s="63"/>
      <c r="E11" s="63"/>
      <c r="F11" s="63"/>
      <c r="G11" s="63"/>
      <c r="H11" s="63"/>
      <c r="I11" s="63"/>
      <c r="J11" s="63"/>
      <c r="K11" s="63"/>
      <c r="L11" s="63"/>
      <c r="M11" s="63"/>
      <c r="N11" s="63"/>
      <c r="O11" s="63"/>
      <c r="P11" s="63"/>
      <c r="Q11" s="63"/>
      <c r="R11" s="63"/>
      <c r="S11" s="68"/>
      <c r="T11" s="63"/>
    </row>
    <row r="12" spans="1:21" x14ac:dyDescent="0.2">
      <c r="A12" s="63"/>
      <c r="B12" s="67"/>
      <c r="C12" s="63"/>
      <c r="D12" s="63"/>
      <c r="E12" s="63"/>
      <c r="F12" s="63"/>
      <c r="G12" s="63"/>
      <c r="H12" s="63"/>
      <c r="I12" s="63"/>
      <c r="J12" s="63"/>
      <c r="K12" s="63"/>
      <c r="L12" s="63"/>
      <c r="M12" s="63"/>
      <c r="N12" s="63"/>
      <c r="O12" s="63"/>
      <c r="P12" s="63"/>
      <c r="Q12" s="63"/>
      <c r="R12" s="63"/>
      <c r="S12" s="68"/>
      <c r="T12" s="63"/>
    </row>
    <row r="13" spans="1:21" x14ac:dyDescent="0.2">
      <c r="A13" s="63"/>
      <c r="B13" s="67"/>
      <c r="C13" s="63"/>
      <c r="D13" s="63"/>
      <c r="E13" s="63"/>
      <c r="F13" s="63"/>
      <c r="G13" s="63"/>
      <c r="H13" s="63"/>
      <c r="I13" s="63"/>
      <c r="J13" s="63"/>
      <c r="K13" s="63"/>
      <c r="L13" s="63"/>
      <c r="M13" s="63"/>
      <c r="N13" s="63"/>
      <c r="O13" s="63"/>
      <c r="P13" s="63"/>
      <c r="Q13" s="63"/>
      <c r="R13" s="63"/>
      <c r="S13" s="68"/>
      <c r="T13" s="63"/>
    </row>
    <row r="14" spans="1:21" x14ac:dyDescent="0.2">
      <c r="A14" s="63"/>
      <c r="B14" s="67"/>
      <c r="C14" s="63"/>
      <c r="D14" s="63"/>
      <c r="E14" s="63"/>
      <c r="F14" s="63"/>
      <c r="G14" s="63"/>
      <c r="H14" s="63"/>
      <c r="I14" s="63"/>
      <c r="J14" s="63"/>
      <c r="K14" s="63"/>
      <c r="L14" s="63"/>
      <c r="M14" s="63"/>
      <c r="N14" s="63"/>
      <c r="O14" s="63"/>
      <c r="P14" s="63"/>
      <c r="Q14" s="63"/>
      <c r="R14" s="63"/>
      <c r="S14" s="68"/>
      <c r="T14" s="63"/>
    </row>
    <row r="15" spans="1:21" x14ac:dyDescent="0.2">
      <c r="A15" s="63"/>
      <c r="B15" s="67"/>
      <c r="C15" s="63"/>
      <c r="D15" s="63"/>
      <c r="E15" s="63"/>
      <c r="F15" s="63"/>
      <c r="G15" s="63"/>
      <c r="H15" s="63"/>
      <c r="I15" s="63"/>
      <c r="J15" s="63"/>
      <c r="K15" s="63"/>
      <c r="L15" s="63"/>
      <c r="M15" s="63"/>
      <c r="N15" s="63"/>
      <c r="O15" s="63"/>
      <c r="P15" s="63"/>
      <c r="Q15" s="63"/>
      <c r="R15" s="63"/>
      <c r="S15" s="68"/>
      <c r="T15" s="63"/>
    </row>
    <row r="16" spans="1:21" x14ac:dyDescent="0.2">
      <c r="A16" s="63"/>
      <c r="B16" s="67"/>
      <c r="C16" s="63"/>
      <c r="D16" s="63"/>
      <c r="E16" s="63"/>
      <c r="F16" s="63"/>
      <c r="G16" s="63"/>
      <c r="H16" s="63"/>
      <c r="I16" s="63"/>
      <c r="J16" s="63"/>
      <c r="K16" s="63"/>
      <c r="L16" s="63"/>
      <c r="M16" s="63"/>
      <c r="N16" s="63"/>
      <c r="O16" s="63"/>
      <c r="P16" s="63"/>
      <c r="Q16" s="63"/>
      <c r="R16" s="63"/>
      <c r="S16" s="68"/>
      <c r="T16" s="63"/>
    </row>
    <row r="17" spans="1:20" x14ac:dyDescent="0.2">
      <c r="A17" s="63"/>
      <c r="B17" s="67"/>
      <c r="C17" s="63"/>
      <c r="D17" s="63"/>
      <c r="E17" s="63"/>
      <c r="F17" s="63"/>
      <c r="G17" s="63"/>
      <c r="H17" s="63"/>
      <c r="I17" s="63"/>
      <c r="J17" s="63"/>
      <c r="K17" s="63"/>
      <c r="L17" s="63"/>
      <c r="M17" s="63"/>
      <c r="N17" s="63"/>
      <c r="O17" s="63"/>
      <c r="P17" s="63"/>
      <c r="Q17" s="63"/>
      <c r="R17" s="63"/>
      <c r="S17" s="68"/>
      <c r="T17" s="63"/>
    </row>
    <row r="18" spans="1:20" x14ac:dyDescent="0.2">
      <c r="A18" s="63"/>
      <c r="B18" s="67"/>
      <c r="C18" s="63"/>
      <c r="D18" s="63"/>
      <c r="E18" s="63"/>
      <c r="F18" s="63"/>
      <c r="G18" s="63"/>
      <c r="H18" s="63"/>
      <c r="I18" s="63"/>
      <c r="J18" s="63"/>
      <c r="K18" s="63"/>
      <c r="L18" s="63"/>
      <c r="M18" s="63"/>
      <c r="N18" s="63"/>
      <c r="O18" s="63"/>
      <c r="P18" s="63"/>
      <c r="Q18" s="63"/>
      <c r="R18" s="63"/>
      <c r="S18" s="68"/>
      <c r="T18" s="63"/>
    </row>
    <row r="19" spans="1:20" x14ac:dyDescent="0.2">
      <c r="A19" s="63"/>
      <c r="B19" s="67"/>
      <c r="C19" s="63"/>
      <c r="D19" s="63"/>
      <c r="E19" s="63"/>
      <c r="F19" s="63"/>
      <c r="G19" s="63"/>
      <c r="H19" s="63"/>
      <c r="I19" s="63"/>
      <c r="J19" s="63"/>
      <c r="K19" s="63"/>
      <c r="L19" s="63"/>
      <c r="M19" s="63"/>
      <c r="N19" s="63"/>
      <c r="O19" s="63"/>
      <c r="P19" s="63"/>
      <c r="Q19" s="63"/>
      <c r="R19" s="63"/>
      <c r="S19" s="68"/>
      <c r="T19" s="63"/>
    </row>
    <row r="20" spans="1:20" x14ac:dyDescent="0.2">
      <c r="A20" s="63"/>
      <c r="B20" s="67"/>
      <c r="C20" s="63"/>
      <c r="D20" s="63"/>
      <c r="E20" s="63"/>
      <c r="F20" s="63"/>
      <c r="G20" s="63"/>
      <c r="H20" s="63"/>
      <c r="I20" s="63"/>
      <c r="J20" s="63"/>
      <c r="K20" s="63"/>
      <c r="L20" s="63"/>
      <c r="M20" s="63"/>
      <c r="N20" s="63"/>
      <c r="O20" s="63"/>
      <c r="P20" s="63"/>
      <c r="Q20" s="63"/>
      <c r="R20" s="63"/>
      <c r="S20" s="68"/>
      <c r="T20" s="63"/>
    </row>
    <row r="21" spans="1:20" x14ac:dyDescent="0.2">
      <c r="A21" s="63"/>
      <c r="B21" s="67"/>
      <c r="C21" s="63"/>
      <c r="D21" s="63"/>
      <c r="E21" s="63"/>
      <c r="F21" s="63"/>
      <c r="G21" s="63"/>
      <c r="H21" s="63"/>
      <c r="I21" s="63"/>
      <c r="J21" s="63"/>
      <c r="K21" s="63"/>
      <c r="L21" s="63"/>
      <c r="M21" s="63"/>
      <c r="N21" s="63"/>
      <c r="O21" s="63"/>
      <c r="P21" s="63"/>
      <c r="Q21" s="63"/>
      <c r="R21" s="63"/>
      <c r="S21" s="68"/>
      <c r="T21" s="63"/>
    </row>
    <row r="22" spans="1:20" x14ac:dyDescent="0.2">
      <c r="A22" s="63"/>
      <c r="B22" s="67"/>
      <c r="C22" s="63"/>
      <c r="D22" s="63"/>
      <c r="E22" s="63"/>
      <c r="F22" s="63"/>
      <c r="G22" s="63"/>
      <c r="H22" s="63"/>
      <c r="I22" s="63"/>
      <c r="J22" s="63"/>
      <c r="K22" s="63"/>
      <c r="L22" s="63"/>
      <c r="M22" s="63"/>
      <c r="N22" s="63"/>
      <c r="O22" s="63"/>
      <c r="P22" s="63"/>
      <c r="Q22" s="63"/>
      <c r="R22" s="63"/>
      <c r="S22" s="68"/>
      <c r="T22" s="63"/>
    </row>
    <row r="23" spans="1:20" x14ac:dyDescent="0.2">
      <c r="A23" s="63"/>
      <c r="B23" s="67"/>
      <c r="C23" s="63"/>
      <c r="D23" s="63"/>
      <c r="E23" s="63"/>
      <c r="F23" s="63"/>
      <c r="G23" s="63"/>
      <c r="H23" s="63"/>
      <c r="I23" s="63"/>
      <c r="J23" s="63"/>
      <c r="K23" s="63"/>
      <c r="L23" s="63"/>
      <c r="M23" s="63"/>
      <c r="N23" s="63"/>
      <c r="O23" s="63"/>
      <c r="P23" s="63"/>
      <c r="Q23" s="63"/>
      <c r="R23" s="63"/>
      <c r="S23" s="68"/>
      <c r="T23" s="63"/>
    </row>
    <row r="24" spans="1:20" x14ac:dyDescent="0.2">
      <c r="A24" s="63"/>
      <c r="B24" s="67"/>
      <c r="C24" s="63"/>
      <c r="D24" s="63"/>
      <c r="E24" s="63"/>
      <c r="F24" s="63"/>
      <c r="G24" s="63"/>
      <c r="H24" s="63"/>
      <c r="I24" s="63"/>
      <c r="J24" s="63"/>
      <c r="K24" s="63"/>
      <c r="L24" s="63"/>
      <c r="M24" s="63"/>
      <c r="N24" s="63"/>
      <c r="O24" s="63"/>
      <c r="P24" s="63"/>
      <c r="Q24" s="63"/>
      <c r="R24" s="63"/>
      <c r="S24" s="68"/>
      <c r="T24" s="63"/>
    </row>
    <row r="25" spans="1:20" x14ac:dyDescent="0.2">
      <c r="A25" s="63"/>
      <c r="B25" s="67"/>
      <c r="C25" s="63"/>
      <c r="D25" s="63"/>
      <c r="E25" s="63"/>
      <c r="F25" s="63"/>
      <c r="G25" s="63"/>
      <c r="H25" s="63"/>
      <c r="I25" s="63"/>
      <c r="J25" s="63"/>
      <c r="K25" s="63"/>
      <c r="L25" s="63"/>
      <c r="M25" s="63"/>
      <c r="N25" s="63"/>
      <c r="O25" s="63"/>
      <c r="P25" s="63"/>
      <c r="Q25" s="63"/>
      <c r="R25" s="63"/>
      <c r="S25" s="68"/>
      <c r="T25" s="63"/>
    </row>
    <row r="26" spans="1:20" x14ac:dyDescent="0.2">
      <c r="A26" s="63"/>
      <c r="B26" s="67"/>
      <c r="C26" s="63"/>
      <c r="D26" s="63"/>
      <c r="E26" s="63"/>
      <c r="F26" s="63"/>
      <c r="G26" s="63"/>
      <c r="H26" s="63"/>
      <c r="I26" s="63"/>
      <c r="J26" s="63"/>
      <c r="K26" s="63"/>
      <c r="L26" s="63"/>
      <c r="M26" s="63"/>
      <c r="N26" s="63"/>
      <c r="O26" s="63"/>
      <c r="P26" s="63"/>
      <c r="Q26" s="63"/>
      <c r="R26" s="63"/>
      <c r="S26" s="68"/>
      <c r="T26" s="63"/>
    </row>
    <row r="27" spans="1:20" x14ac:dyDescent="0.2">
      <c r="A27" s="63"/>
      <c r="B27" s="67"/>
      <c r="C27" s="63"/>
      <c r="D27" s="63"/>
      <c r="E27" s="63"/>
      <c r="F27" s="63"/>
      <c r="G27" s="63"/>
      <c r="H27" s="63"/>
      <c r="I27" s="63"/>
      <c r="J27" s="63"/>
      <c r="K27" s="63"/>
      <c r="L27" s="63"/>
      <c r="M27" s="63"/>
      <c r="N27" s="63"/>
      <c r="O27" s="63"/>
      <c r="P27" s="63"/>
      <c r="Q27" s="63"/>
      <c r="R27" s="63"/>
      <c r="S27" s="68"/>
      <c r="T27" s="63"/>
    </row>
    <row r="28" spans="1:20" x14ac:dyDescent="0.2">
      <c r="A28" s="63"/>
      <c r="B28" s="67"/>
      <c r="C28" s="63"/>
      <c r="D28" s="63"/>
      <c r="E28" s="63"/>
      <c r="F28" s="63"/>
      <c r="G28" s="63"/>
      <c r="H28" s="63"/>
      <c r="I28" s="63"/>
      <c r="J28" s="63"/>
      <c r="K28" s="63"/>
      <c r="L28" s="63"/>
      <c r="M28" s="63"/>
      <c r="N28" s="63"/>
      <c r="O28" s="63"/>
      <c r="P28" s="63"/>
      <c r="Q28" s="63"/>
      <c r="R28" s="63"/>
      <c r="S28" s="68"/>
      <c r="T28" s="63"/>
    </row>
    <row r="29" spans="1:20" x14ac:dyDescent="0.2">
      <c r="A29" s="63"/>
      <c r="B29" s="67"/>
      <c r="C29" s="63"/>
      <c r="D29" s="63"/>
      <c r="E29" s="63"/>
      <c r="F29" s="63"/>
      <c r="G29" s="63"/>
      <c r="H29" s="63"/>
      <c r="I29" s="63"/>
      <c r="J29" s="63"/>
      <c r="K29" s="63"/>
      <c r="L29" s="63"/>
      <c r="M29" s="63"/>
      <c r="N29" s="63"/>
      <c r="O29" s="63"/>
      <c r="P29" s="63"/>
      <c r="Q29" s="63"/>
      <c r="R29" s="63"/>
      <c r="S29" s="68"/>
      <c r="T29" s="63"/>
    </row>
    <row r="30" spans="1:20" x14ac:dyDescent="0.2">
      <c r="A30" s="63"/>
      <c r="B30" s="67"/>
      <c r="C30" s="63"/>
      <c r="D30" s="63"/>
      <c r="E30" s="63"/>
      <c r="F30" s="63"/>
      <c r="G30" s="63"/>
      <c r="H30" s="63"/>
      <c r="I30" s="63"/>
      <c r="J30" s="63"/>
      <c r="K30" s="63"/>
      <c r="L30" s="63"/>
      <c r="M30" s="63"/>
      <c r="N30" s="63"/>
      <c r="O30" s="63"/>
      <c r="P30" s="63"/>
      <c r="Q30" s="63"/>
      <c r="R30" s="63"/>
      <c r="S30" s="68"/>
      <c r="T30" s="63"/>
    </row>
    <row r="31" spans="1:20" x14ac:dyDescent="0.2">
      <c r="A31" s="63"/>
      <c r="B31" s="67"/>
      <c r="C31" s="63"/>
      <c r="D31" s="63"/>
      <c r="E31" s="63"/>
      <c r="F31" s="63"/>
      <c r="G31" s="63"/>
      <c r="H31" s="63"/>
      <c r="I31" s="63"/>
      <c r="J31" s="63"/>
      <c r="K31" s="63"/>
      <c r="L31" s="63"/>
      <c r="M31" s="63"/>
      <c r="N31" s="63"/>
      <c r="O31" s="63"/>
      <c r="P31" s="63"/>
      <c r="Q31" s="63"/>
      <c r="R31" s="63"/>
      <c r="S31" s="68"/>
      <c r="T31" s="63"/>
    </row>
    <row r="32" spans="1:20" x14ac:dyDescent="0.2">
      <c r="A32" s="63"/>
      <c r="B32" s="67"/>
      <c r="C32" s="63"/>
      <c r="D32" s="63"/>
      <c r="E32" s="63"/>
      <c r="F32" s="63"/>
      <c r="G32" s="63"/>
      <c r="H32" s="63"/>
      <c r="I32" s="63"/>
      <c r="J32" s="63"/>
      <c r="K32" s="63"/>
      <c r="L32" s="63"/>
      <c r="M32" s="63"/>
      <c r="N32" s="63"/>
      <c r="O32" s="63"/>
      <c r="P32" s="63"/>
      <c r="Q32" s="63"/>
      <c r="R32" s="63"/>
      <c r="S32" s="68"/>
      <c r="T32" s="63"/>
    </row>
    <row r="33" spans="1:20" x14ac:dyDescent="0.2">
      <c r="A33" s="63"/>
      <c r="B33" s="67"/>
      <c r="C33" s="63"/>
      <c r="D33" s="63"/>
      <c r="E33" s="63"/>
      <c r="F33" s="63"/>
      <c r="G33" s="63"/>
      <c r="H33" s="63"/>
      <c r="I33" s="63"/>
      <c r="J33" s="63"/>
      <c r="K33" s="63"/>
      <c r="L33" s="63"/>
      <c r="M33" s="63"/>
      <c r="N33" s="63"/>
      <c r="O33" s="63"/>
      <c r="P33" s="63"/>
      <c r="Q33" s="63"/>
      <c r="R33" s="63"/>
      <c r="S33" s="68"/>
      <c r="T33" s="63"/>
    </row>
    <row r="34" spans="1:20" x14ac:dyDescent="0.2">
      <c r="A34" s="63"/>
      <c r="B34" s="67"/>
      <c r="C34" s="63"/>
      <c r="D34" s="63"/>
      <c r="E34" s="63"/>
      <c r="F34" s="63"/>
      <c r="G34" s="63"/>
      <c r="H34" s="63"/>
      <c r="I34" s="63"/>
      <c r="J34" s="63"/>
      <c r="K34" s="63"/>
      <c r="L34" s="63"/>
      <c r="M34" s="63"/>
      <c r="N34" s="63"/>
      <c r="O34" s="63"/>
      <c r="P34" s="63"/>
      <c r="Q34" s="63"/>
      <c r="R34" s="63"/>
      <c r="S34" s="68"/>
      <c r="T34" s="63"/>
    </row>
    <row r="35" spans="1:20" x14ac:dyDescent="0.2">
      <c r="A35" s="63"/>
      <c r="B35" s="67"/>
      <c r="C35" s="63"/>
      <c r="D35" s="63"/>
      <c r="E35" s="63"/>
      <c r="F35" s="63"/>
      <c r="G35" s="63"/>
      <c r="H35" s="63"/>
      <c r="I35" s="63"/>
      <c r="J35" s="63"/>
      <c r="K35" s="63"/>
      <c r="L35" s="63"/>
      <c r="M35" s="63"/>
      <c r="N35" s="63"/>
      <c r="O35" s="63"/>
      <c r="P35" s="63"/>
      <c r="Q35" s="63"/>
      <c r="R35" s="63"/>
      <c r="S35" s="68"/>
      <c r="T35" s="63"/>
    </row>
    <row r="36" spans="1:20" x14ac:dyDescent="0.2">
      <c r="A36" s="63"/>
      <c r="B36" s="67"/>
      <c r="C36" s="63"/>
      <c r="D36" s="63"/>
      <c r="E36" s="63"/>
      <c r="F36" s="63"/>
      <c r="G36" s="63"/>
      <c r="H36" s="63"/>
      <c r="I36" s="63"/>
      <c r="J36" s="63"/>
      <c r="K36" s="63"/>
      <c r="L36" s="63"/>
      <c r="M36" s="63"/>
      <c r="N36" s="63"/>
      <c r="O36" s="63"/>
      <c r="P36" s="63"/>
      <c r="Q36" s="63"/>
      <c r="R36" s="63"/>
      <c r="S36" s="68"/>
      <c r="T36" s="63"/>
    </row>
    <row r="37" spans="1:20" x14ac:dyDescent="0.2">
      <c r="A37" s="63"/>
      <c r="B37" s="67"/>
      <c r="C37" s="63"/>
      <c r="D37" s="63"/>
      <c r="E37" s="63"/>
      <c r="F37" s="63"/>
      <c r="G37" s="63"/>
      <c r="H37" s="63"/>
      <c r="I37" s="63"/>
      <c r="J37" s="63"/>
      <c r="K37" s="63"/>
      <c r="L37" s="63"/>
      <c r="M37" s="63"/>
      <c r="N37" s="63"/>
      <c r="O37" s="63"/>
      <c r="P37" s="63"/>
      <c r="Q37" s="63"/>
      <c r="R37" s="63"/>
      <c r="S37" s="68"/>
      <c r="T37" s="63"/>
    </row>
    <row r="38" spans="1:20" x14ac:dyDescent="0.2">
      <c r="A38" s="63"/>
      <c r="B38" s="67"/>
      <c r="C38" s="63"/>
      <c r="D38" s="63"/>
      <c r="E38" s="63"/>
      <c r="F38" s="63"/>
      <c r="G38" s="63"/>
      <c r="H38" s="63"/>
      <c r="I38" s="63"/>
      <c r="J38" s="63"/>
      <c r="K38" s="63"/>
      <c r="L38" s="63"/>
      <c r="M38" s="63"/>
      <c r="N38" s="63"/>
      <c r="O38" s="63"/>
      <c r="P38" s="63"/>
      <c r="Q38" s="63"/>
      <c r="R38" s="63"/>
      <c r="S38" s="68"/>
      <c r="T38" s="63"/>
    </row>
    <row r="39" spans="1:20" x14ac:dyDescent="0.2">
      <c r="A39" s="63"/>
      <c r="B39" s="67"/>
      <c r="C39" s="63"/>
      <c r="D39" s="63"/>
      <c r="E39" s="63"/>
      <c r="F39" s="63"/>
      <c r="G39" s="63"/>
      <c r="H39" s="63"/>
      <c r="I39" s="63"/>
      <c r="J39" s="63"/>
      <c r="K39" s="63"/>
      <c r="L39" s="63"/>
      <c r="M39" s="63"/>
      <c r="N39" s="63"/>
      <c r="O39" s="63"/>
      <c r="P39" s="63"/>
      <c r="Q39" s="63"/>
      <c r="R39" s="63"/>
      <c r="S39" s="68"/>
      <c r="T39" s="63"/>
    </row>
    <row r="40" spans="1:20" x14ac:dyDescent="0.2">
      <c r="A40" s="63"/>
      <c r="B40" s="67"/>
      <c r="C40" s="63"/>
      <c r="D40" s="63"/>
      <c r="E40" s="63"/>
      <c r="F40" s="63"/>
      <c r="G40" s="63"/>
      <c r="H40" s="63"/>
      <c r="I40" s="63"/>
      <c r="J40" s="63"/>
      <c r="K40" s="63"/>
      <c r="L40" s="63"/>
      <c r="M40" s="63"/>
      <c r="N40" s="63"/>
      <c r="O40" s="63"/>
      <c r="P40" s="63"/>
      <c r="Q40" s="63"/>
      <c r="R40" s="63"/>
      <c r="S40" s="68"/>
      <c r="T40" s="63"/>
    </row>
    <row r="41" spans="1:20" x14ac:dyDescent="0.2">
      <c r="A41" s="63"/>
      <c r="B41" s="67"/>
      <c r="C41" s="63"/>
      <c r="D41" s="63"/>
      <c r="E41" s="63"/>
      <c r="F41" s="63"/>
      <c r="G41" s="63"/>
      <c r="H41" s="63"/>
      <c r="I41" s="63"/>
      <c r="J41" s="63"/>
      <c r="K41" s="63"/>
      <c r="L41" s="63"/>
      <c r="M41" s="63"/>
      <c r="N41" s="63"/>
      <c r="O41" s="63"/>
      <c r="P41" s="63"/>
      <c r="Q41" s="63"/>
      <c r="R41" s="63"/>
      <c r="S41" s="68"/>
      <c r="T41" s="63"/>
    </row>
    <row r="42" spans="1:20" x14ac:dyDescent="0.2">
      <c r="A42" s="63"/>
      <c r="B42" s="67"/>
      <c r="C42" s="63"/>
      <c r="D42" s="63"/>
      <c r="E42" s="63"/>
      <c r="F42" s="63"/>
      <c r="G42" s="63"/>
      <c r="H42" s="63"/>
      <c r="I42" s="63"/>
      <c r="J42" s="63"/>
      <c r="K42" s="63"/>
      <c r="L42" s="63"/>
      <c r="M42" s="63"/>
      <c r="N42" s="63"/>
      <c r="O42" s="63"/>
      <c r="P42" s="63"/>
      <c r="Q42" s="63"/>
      <c r="R42" s="63"/>
      <c r="S42" s="68"/>
      <c r="T42" s="63"/>
    </row>
    <row r="43" spans="1:20" x14ac:dyDescent="0.2">
      <c r="A43" s="63"/>
      <c r="B43" s="67"/>
      <c r="C43" s="63"/>
      <c r="D43" s="63"/>
      <c r="E43" s="63"/>
      <c r="F43" s="63"/>
      <c r="G43" s="63"/>
      <c r="H43" s="63"/>
      <c r="I43" s="63"/>
      <c r="J43" s="63"/>
      <c r="K43" s="63"/>
      <c r="L43" s="63"/>
      <c r="M43" s="63"/>
      <c r="N43" s="63"/>
      <c r="O43" s="63"/>
      <c r="P43" s="63"/>
      <c r="Q43" s="63"/>
      <c r="R43" s="63"/>
      <c r="S43" s="68"/>
      <c r="T43" s="63"/>
    </row>
    <row r="44" spans="1:20" x14ac:dyDescent="0.2">
      <c r="A44" s="63"/>
      <c r="B44" s="67"/>
      <c r="C44" s="63"/>
      <c r="D44" s="63"/>
      <c r="E44" s="63"/>
      <c r="F44" s="63"/>
      <c r="G44" s="63"/>
      <c r="H44" s="63"/>
      <c r="I44" s="63"/>
      <c r="J44" s="63"/>
      <c r="K44" s="63"/>
      <c r="L44" s="63"/>
      <c r="M44" s="63"/>
      <c r="N44" s="63"/>
      <c r="O44" s="63"/>
      <c r="P44" s="63"/>
      <c r="Q44" s="63"/>
      <c r="R44" s="63"/>
      <c r="S44" s="68"/>
      <c r="T44" s="63"/>
    </row>
    <row r="45" spans="1:20" x14ac:dyDescent="0.2">
      <c r="A45" s="63"/>
      <c r="B45" s="67"/>
      <c r="C45" s="63"/>
      <c r="D45" s="63"/>
      <c r="E45" s="63"/>
      <c r="F45" s="63"/>
      <c r="G45" s="63"/>
      <c r="H45" s="63"/>
      <c r="I45" s="63"/>
      <c r="J45" s="63"/>
      <c r="K45" s="63"/>
      <c r="L45" s="63"/>
      <c r="M45" s="63"/>
      <c r="N45" s="63"/>
      <c r="O45" s="63"/>
      <c r="P45" s="63"/>
      <c r="Q45" s="63"/>
      <c r="R45" s="63"/>
      <c r="S45" s="68"/>
      <c r="T45" s="63"/>
    </row>
    <row r="46" spans="1:20" x14ac:dyDescent="0.2">
      <c r="A46" s="63"/>
      <c r="B46" s="67"/>
      <c r="C46" s="63"/>
      <c r="D46" s="63"/>
      <c r="E46" s="63"/>
      <c r="F46" s="63"/>
      <c r="G46" s="63"/>
      <c r="H46" s="63"/>
      <c r="I46" s="63"/>
      <c r="J46" s="63"/>
      <c r="K46" s="63"/>
      <c r="L46" s="63"/>
      <c r="M46" s="63"/>
      <c r="N46" s="63"/>
      <c r="O46" s="63"/>
      <c r="P46" s="63"/>
      <c r="Q46" s="63"/>
      <c r="R46" s="63"/>
      <c r="S46" s="68"/>
      <c r="T46" s="63"/>
    </row>
    <row r="47" spans="1:20" x14ac:dyDescent="0.2">
      <c r="A47" s="63"/>
      <c r="B47" s="67"/>
      <c r="C47" s="63"/>
      <c r="D47" s="63"/>
      <c r="E47" s="63"/>
      <c r="F47" s="63"/>
      <c r="G47" s="63"/>
      <c r="H47" s="63"/>
      <c r="I47" s="63"/>
      <c r="J47" s="63"/>
      <c r="K47" s="63"/>
      <c r="L47" s="63"/>
      <c r="M47" s="63"/>
      <c r="N47" s="63"/>
      <c r="O47" s="63"/>
      <c r="P47" s="63"/>
      <c r="Q47" s="63"/>
      <c r="R47" s="63"/>
      <c r="S47" s="68"/>
      <c r="T47" s="63"/>
    </row>
    <row r="48" spans="1:20" x14ac:dyDescent="0.2">
      <c r="A48" s="63"/>
      <c r="B48" s="67"/>
      <c r="C48" s="63"/>
      <c r="D48" s="63"/>
      <c r="E48" s="63"/>
      <c r="F48" s="63"/>
      <c r="G48" s="63"/>
      <c r="H48" s="63"/>
      <c r="I48" s="63"/>
      <c r="J48" s="63"/>
      <c r="K48" s="63"/>
      <c r="L48" s="63"/>
      <c r="M48" s="63"/>
      <c r="N48" s="63"/>
      <c r="O48" s="63"/>
      <c r="P48" s="63"/>
      <c r="Q48" s="63"/>
      <c r="R48" s="63"/>
      <c r="S48" s="68"/>
      <c r="T48" s="63"/>
    </row>
    <row r="49" spans="1:20" x14ac:dyDescent="0.2">
      <c r="A49" s="63"/>
      <c r="B49" s="67"/>
      <c r="C49" s="63"/>
      <c r="D49" s="63"/>
      <c r="E49" s="63"/>
      <c r="F49" s="63"/>
      <c r="G49" s="63"/>
      <c r="H49" s="63"/>
      <c r="I49" s="63"/>
      <c r="J49" s="63"/>
      <c r="K49" s="63"/>
      <c r="L49" s="63"/>
      <c r="M49" s="63"/>
      <c r="N49" s="63"/>
      <c r="O49" s="63"/>
      <c r="P49" s="63"/>
      <c r="Q49" s="63"/>
      <c r="R49" s="63"/>
      <c r="S49" s="68"/>
      <c r="T49" s="63"/>
    </row>
    <row r="50" spans="1:20" x14ac:dyDescent="0.2">
      <c r="A50" s="63"/>
      <c r="B50" s="67"/>
      <c r="C50" s="63"/>
      <c r="D50" s="63"/>
      <c r="E50" s="63"/>
      <c r="F50" s="63"/>
      <c r="G50" s="63"/>
      <c r="H50" s="63"/>
      <c r="I50" s="63"/>
      <c r="J50" s="63"/>
      <c r="K50" s="63"/>
      <c r="L50" s="63"/>
      <c r="M50" s="63"/>
      <c r="N50" s="63"/>
      <c r="O50" s="63"/>
      <c r="P50" s="63"/>
      <c r="Q50" s="63"/>
      <c r="R50" s="63"/>
      <c r="S50" s="68"/>
      <c r="T50" s="63"/>
    </row>
    <row r="51" spans="1:20" x14ac:dyDescent="0.2">
      <c r="A51" s="63"/>
      <c r="B51" s="69"/>
      <c r="C51" s="70"/>
      <c r="D51" s="70"/>
      <c r="E51" s="70"/>
      <c r="F51" s="70"/>
      <c r="G51" s="70"/>
      <c r="H51" s="70"/>
      <c r="I51" s="70"/>
      <c r="J51" s="70"/>
      <c r="K51" s="70"/>
      <c r="L51" s="70"/>
      <c r="M51" s="70"/>
      <c r="N51" s="70"/>
      <c r="O51" s="70"/>
      <c r="P51" s="70"/>
      <c r="Q51" s="70"/>
      <c r="R51" s="70"/>
      <c r="S51" s="71"/>
      <c r="T51" s="63"/>
    </row>
    <row r="52" spans="1:20" x14ac:dyDescent="0.2">
      <c r="A52" s="63"/>
      <c r="B52" s="63"/>
      <c r="C52" s="63"/>
      <c r="D52" s="63"/>
      <c r="E52" s="63"/>
      <c r="F52" s="63"/>
      <c r="G52" s="63"/>
      <c r="H52" s="63"/>
      <c r="I52" s="63"/>
      <c r="J52" s="63"/>
      <c r="K52" s="63"/>
      <c r="L52" s="63"/>
      <c r="M52" s="63"/>
      <c r="N52" s="63"/>
      <c r="O52" s="63"/>
      <c r="P52" s="63"/>
      <c r="Q52" s="63"/>
      <c r="R52" s="63"/>
      <c r="S52" s="63"/>
      <c r="T52" s="63"/>
    </row>
    <row r="53" spans="1:20" ht="18.75" customHeight="1" x14ac:dyDescent="0.2">
      <c r="A53" s="63"/>
      <c r="B53" s="63"/>
      <c r="C53" s="63"/>
      <c r="D53" s="63"/>
      <c r="E53" s="63"/>
      <c r="F53" s="63"/>
      <c r="G53" s="63"/>
      <c r="H53" s="63"/>
      <c r="I53" s="63"/>
      <c r="J53" s="63"/>
      <c r="K53" s="63"/>
      <c r="L53" s="63"/>
      <c r="M53" s="63"/>
      <c r="N53" s="63"/>
      <c r="O53" s="14"/>
      <c r="P53" s="63"/>
      <c r="Q53" s="63"/>
      <c r="R53" s="63"/>
      <c r="S53" s="63"/>
      <c r="T53" s="63"/>
    </row>
    <row r="54" spans="1:20" ht="18.75" customHeight="1" x14ac:dyDescent="0.2">
      <c r="A54" s="63"/>
      <c r="B54" s="63"/>
      <c r="C54" s="63"/>
      <c r="D54" s="63"/>
      <c r="E54" s="63"/>
      <c r="F54" s="63"/>
      <c r="G54" s="63"/>
      <c r="H54" s="63"/>
      <c r="I54" s="63"/>
      <c r="J54" s="63"/>
      <c r="K54" s="63"/>
      <c r="L54" s="63"/>
      <c r="M54" s="63"/>
      <c r="N54" s="63"/>
      <c r="O54" s="94"/>
      <c r="P54" s="62"/>
      <c r="Q54" s="546"/>
      <c r="R54" s="546"/>
      <c r="S54" s="546"/>
      <c r="T54" s="63"/>
    </row>
    <row r="55" spans="1:20" ht="18.75" customHeight="1" x14ac:dyDescent="0.2">
      <c r="A55" s="63"/>
      <c r="B55" s="63"/>
      <c r="C55" s="63"/>
      <c r="D55" s="63"/>
      <c r="E55" s="63"/>
      <c r="F55" s="63"/>
      <c r="G55" s="63"/>
      <c r="H55" s="63"/>
      <c r="I55" s="63"/>
      <c r="J55" s="63"/>
      <c r="K55" s="63"/>
      <c r="L55" s="63"/>
      <c r="M55" s="63"/>
      <c r="N55" s="63"/>
      <c r="O55" s="83"/>
      <c r="P55" s="62"/>
      <c r="Q55" s="546"/>
      <c r="R55" s="546"/>
      <c r="S55" s="546"/>
      <c r="T55" s="63"/>
    </row>
    <row r="56" spans="1:20" ht="18.75" customHeight="1" x14ac:dyDescent="0.2">
      <c r="A56" s="63"/>
      <c r="B56" s="63"/>
      <c r="C56" s="63"/>
      <c r="D56" s="63"/>
      <c r="E56" s="63"/>
      <c r="F56" s="63"/>
      <c r="G56" s="63"/>
      <c r="H56" s="63"/>
      <c r="I56" s="63"/>
      <c r="J56" s="63"/>
      <c r="K56" s="63"/>
      <c r="L56" s="63"/>
      <c r="M56" s="63"/>
      <c r="N56" s="63"/>
      <c r="O56" s="83"/>
      <c r="P56" s="62"/>
      <c r="Q56" s="546"/>
      <c r="R56" s="546"/>
      <c r="S56" s="546"/>
      <c r="T56" s="63"/>
    </row>
    <row r="57" spans="1:20" ht="18.75" customHeight="1" x14ac:dyDescent="0.2">
      <c r="A57" s="63"/>
      <c r="B57" s="63"/>
      <c r="C57" s="63"/>
      <c r="D57" s="63"/>
      <c r="E57" s="63"/>
      <c r="F57" s="63"/>
      <c r="G57" s="63"/>
      <c r="H57" s="63"/>
      <c r="I57" s="63"/>
      <c r="J57" s="63"/>
      <c r="K57" s="63"/>
      <c r="L57" s="63"/>
      <c r="M57" s="63"/>
      <c r="N57" s="63"/>
      <c r="O57" s="94"/>
      <c r="P57" s="62"/>
      <c r="Q57" s="546"/>
      <c r="R57" s="546"/>
      <c r="S57" s="546"/>
      <c r="T57" s="63"/>
    </row>
    <row r="58" spans="1:20" ht="18.75" customHeight="1" x14ac:dyDescent="0.2">
      <c r="A58" s="63"/>
      <c r="B58" s="63"/>
      <c r="C58" s="63"/>
      <c r="D58" s="63"/>
      <c r="E58" s="63"/>
      <c r="F58" s="63"/>
      <c r="G58" s="63"/>
      <c r="H58" s="63"/>
      <c r="I58" s="63"/>
      <c r="J58" s="63"/>
      <c r="K58" s="63"/>
      <c r="L58" s="63"/>
      <c r="M58" s="63"/>
      <c r="N58" s="63"/>
      <c r="O58" s="83"/>
      <c r="P58" s="62"/>
      <c r="Q58" s="546"/>
      <c r="R58" s="546"/>
      <c r="S58" s="546"/>
      <c r="T58" s="63"/>
    </row>
    <row r="59" spans="1:20" ht="18.75" customHeight="1" x14ac:dyDescent="0.2">
      <c r="A59" s="63"/>
      <c r="B59" s="63"/>
      <c r="C59" s="63"/>
      <c r="D59" s="63"/>
      <c r="E59" s="63"/>
      <c r="F59" s="63"/>
      <c r="G59" s="63"/>
      <c r="H59" s="63"/>
      <c r="I59" s="63"/>
      <c r="J59" s="63"/>
      <c r="K59" s="63"/>
      <c r="L59" s="63"/>
      <c r="M59" s="63"/>
      <c r="N59" s="63"/>
      <c r="O59" s="83"/>
      <c r="P59" s="62"/>
      <c r="Q59" s="546"/>
      <c r="R59" s="546"/>
      <c r="S59" s="546"/>
      <c r="T59" s="63"/>
    </row>
    <row r="60" spans="1:20" ht="18.75" customHeight="1" x14ac:dyDescent="0.2">
      <c r="A60" s="63"/>
      <c r="B60" s="63"/>
      <c r="C60" s="63"/>
      <c r="D60" s="63"/>
      <c r="E60" s="63"/>
      <c r="F60" s="63"/>
      <c r="G60" s="63"/>
      <c r="H60" s="63"/>
      <c r="I60" s="63"/>
      <c r="J60" s="63"/>
      <c r="K60" s="63"/>
      <c r="L60" s="63"/>
      <c r="M60" s="63"/>
      <c r="N60" s="63"/>
      <c r="O60" s="94"/>
      <c r="P60" s="62"/>
      <c r="Q60" s="546"/>
      <c r="R60" s="546"/>
      <c r="S60" s="546"/>
      <c r="T60" s="63"/>
    </row>
    <row r="61" spans="1:20" ht="18.75" customHeight="1" x14ac:dyDescent="0.2">
      <c r="O61" s="83"/>
      <c r="P61" s="62"/>
      <c r="Q61" s="547"/>
      <c r="R61" s="547"/>
      <c r="S61" s="547"/>
    </row>
    <row r="62" spans="1:20" ht="18.75" customHeight="1" x14ac:dyDescent="0.2">
      <c r="O62" s="83"/>
      <c r="P62" s="62"/>
      <c r="Q62" s="547"/>
      <c r="R62" s="547"/>
      <c r="S62" s="547"/>
    </row>
    <row r="63" spans="1:20" ht="18.75" customHeight="1" x14ac:dyDescent="0.2">
      <c r="O63" s="83"/>
      <c r="P63" s="62"/>
    </row>
  </sheetData>
  <mergeCells count="13">
    <mergeCell ref="F4:H4"/>
    <mergeCell ref="Q3:S3"/>
    <mergeCell ref="Q4:S4"/>
    <mergeCell ref="Q5:S5"/>
    <mergeCell ref="Q54:S54"/>
    <mergeCell ref="Q60:S60"/>
    <mergeCell ref="Q61:S61"/>
    <mergeCell ref="Q62:S62"/>
    <mergeCell ref="Q55:S55"/>
    <mergeCell ref="Q56:S56"/>
    <mergeCell ref="Q57:S57"/>
    <mergeCell ref="Q58:S58"/>
    <mergeCell ref="Q59:S59"/>
  </mergeCells>
  <phoneticPr fontId="10"/>
  <conditionalFormatting sqref="Q3:S5">
    <cfRule type="cellIs" dxfId="4" priority="1" operator="equal">
      <formula>0</formula>
    </cfRule>
  </conditionalFormatting>
  <pageMargins left="0.7" right="0.7" top="0.75" bottom="0.75" header="0.3" footer="0.3"/>
  <pageSetup paperSize="9" scale="6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D8912-9A42-412D-9828-8E90BB7DD453}">
  <sheetPr>
    <tabColor rgb="FFFF0000"/>
  </sheetPr>
  <dimension ref="A2:AE60"/>
  <sheetViews>
    <sheetView view="pageBreakPreview" zoomScale="60" zoomScaleNormal="55" workbookViewId="0">
      <selection activeCell="C4" sqref="C4"/>
    </sheetView>
  </sheetViews>
  <sheetFormatPr defaultColWidth="9" defaultRowHeight="12" x14ac:dyDescent="0.2"/>
  <cols>
    <col min="1" max="1" width="1.58203125" style="35" customWidth="1"/>
    <col min="2" max="29" width="10.58203125" style="35" customWidth="1"/>
    <col min="30" max="30" width="2.58203125" style="35" customWidth="1"/>
    <col min="31" max="31" width="10.58203125" style="35" customWidth="1"/>
    <col min="32" max="16384" width="9" style="35"/>
  </cols>
  <sheetData>
    <row r="2" spans="1:31" ht="16.5" x14ac:dyDescent="0.25">
      <c r="A2" s="63"/>
      <c r="B2" s="85" t="s">
        <v>252</v>
      </c>
      <c r="C2" s="118" t="s">
        <v>253</v>
      </c>
      <c r="D2" s="63"/>
      <c r="E2" s="63"/>
      <c r="F2" s="63"/>
      <c r="G2" s="63"/>
      <c r="H2" s="63"/>
      <c r="I2" s="63"/>
      <c r="J2" s="63"/>
      <c r="K2" s="63"/>
      <c r="L2" s="63"/>
      <c r="M2" s="63"/>
      <c r="N2" s="63"/>
      <c r="O2" s="63"/>
      <c r="P2" s="63"/>
      <c r="Q2" s="63"/>
      <c r="R2" s="63"/>
      <c r="S2" s="63"/>
      <c r="T2" s="63"/>
      <c r="U2" s="82"/>
      <c r="V2" s="63"/>
      <c r="W2" s="63"/>
      <c r="X2" s="63"/>
      <c r="Y2" s="63"/>
      <c r="Z2" s="63"/>
      <c r="AA2" s="63"/>
      <c r="AB2" s="63"/>
      <c r="AC2" s="63"/>
      <c r="AD2" s="63"/>
    </row>
    <row r="3" spans="1:31" ht="25.5" customHeight="1" x14ac:dyDescent="0.2">
      <c r="A3" s="63"/>
      <c r="B3" s="63"/>
      <c r="C3" s="63"/>
      <c r="D3" s="63"/>
      <c r="E3" s="63"/>
      <c r="F3" s="63"/>
      <c r="G3" s="63"/>
      <c r="H3" s="63"/>
      <c r="I3" s="63"/>
      <c r="J3" s="63"/>
      <c r="K3" s="63"/>
      <c r="L3" s="63"/>
      <c r="M3" s="63"/>
      <c r="N3" s="63"/>
      <c r="O3" s="63"/>
      <c r="P3" s="63"/>
      <c r="Q3" s="63"/>
      <c r="R3" s="63"/>
      <c r="S3" s="63"/>
      <c r="T3" s="63"/>
      <c r="U3" s="63"/>
      <c r="V3" s="83"/>
      <c r="W3" s="63"/>
      <c r="X3" s="63"/>
      <c r="Y3" s="94" t="s">
        <v>216</v>
      </c>
      <c r="Z3" s="62" t="s">
        <v>217</v>
      </c>
      <c r="AA3" s="551">
        <f>'様式第２別紙2-１'!D14</f>
        <v>0</v>
      </c>
      <c r="AB3" s="551"/>
      <c r="AC3" s="551"/>
      <c r="AD3" s="63"/>
      <c r="AE3" s="14"/>
    </row>
    <row r="4" spans="1:31" ht="17.25" customHeight="1" x14ac:dyDescent="0.2">
      <c r="A4" s="63"/>
      <c r="B4" s="119" t="s">
        <v>124</v>
      </c>
      <c r="C4" s="144"/>
      <c r="D4" s="119"/>
      <c r="E4" s="119" t="s">
        <v>125</v>
      </c>
      <c r="F4" s="548"/>
      <c r="G4" s="549"/>
      <c r="H4" s="550"/>
      <c r="I4" s="63"/>
      <c r="J4" s="63"/>
      <c r="K4" s="63"/>
      <c r="L4" s="63"/>
      <c r="M4" s="63"/>
      <c r="N4" s="63"/>
      <c r="O4" s="63"/>
      <c r="P4" s="63"/>
      <c r="Q4" s="63"/>
      <c r="R4" s="63"/>
      <c r="S4" s="63"/>
      <c r="T4" s="84"/>
      <c r="U4" s="63"/>
      <c r="V4" s="63"/>
      <c r="W4" s="63"/>
      <c r="X4" s="63"/>
      <c r="Y4" s="83"/>
      <c r="Z4" s="62" t="s">
        <v>218</v>
      </c>
      <c r="AA4" s="551">
        <f>'様式第２別紙2-１'!D10</f>
        <v>0</v>
      </c>
      <c r="AB4" s="551"/>
      <c r="AC4" s="551"/>
      <c r="AD4" s="63"/>
      <c r="AE4" s="14"/>
    </row>
    <row r="5" spans="1:31" ht="17.25" customHeight="1" x14ac:dyDescent="0.2">
      <c r="A5" s="63"/>
      <c r="B5" s="63"/>
      <c r="C5" s="63"/>
      <c r="D5" s="63"/>
      <c r="E5" s="63"/>
      <c r="F5" s="63"/>
      <c r="G5" s="63"/>
      <c r="H5" s="63"/>
      <c r="I5" s="63"/>
      <c r="J5" s="63"/>
      <c r="K5" s="63"/>
      <c r="L5" s="63"/>
      <c r="M5" s="63"/>
      <c r="N5" s="63"/>
      <c r="O5" s="63"/>
      <c r="P5" s="63"/>
      <c r="Q5" s="63"/>
      <c r="R5" s="63"/>
      <c r="S5" s="63"/>
      <c r="T5" s="63"/>
      <c r="U5" s="63"/>
      <c r="V5" s="63"/>
      <c r="W5" s="63"/>
      <c r="X5" s="63"/>
      <c r="Y5" s="83"/>
      <c r="Z5" s="125" t="s">
        <v>219</v>
      </c>
      <c r="AA5" s="551">
        <f>'様式第２別紙2-１'!D13</f>
        <v>0</v>
      </c>
      <c r="AB5" s="551"/>
      <c r="AC5" s="551"/>
      <c r="AD5" s="63"/>
      <c r="AE5" s="14"/>
    </row>
    <row r="6" spans="1:31" x14ac:dyDescent="0.2">
      <c r="A6" s="63"/>
      <c r="B6" s="64" t="s">
        <v>207</v>
      </c>
      <c r="C6" s="65"/>
      <c r="D6" s="65"/>
      <c r="E6" s="65"/>
      <c r="F6" s="65"/>
      <c r="G6" s="65"/>
      <c r="H6" s="65"/>
      <c r="I6" s="65"/>
      <c r="J6" s="65"/>
      <c r="K6" s="65"/>
      <c r="L6" s="65"/>
      <c r="M6" s="65"/>
      <c r="N6" s="65"/>
      <c r="O6" s="65"/>
      <c r="P6" s="65"/>
      <c r="Q6" s="65"/>
      <c r="R6" s="65"/>
      <c r="S6" s="65"/>
      <c r="T6" s="65"/>
      <c r="U6" s="65"/>
      <c r="V6" s="65"/>
      <c r="W6" s="65"/>
      <c r="X6" s="65"/>
      <c r="Y6" s="65"/>
      <c r="Z6" s="65"/>
      <c r="AA6" s="65"/>
      <c r="AB6" s="65"/>
      <c r="AC6" s="66"/>
      <c r="AD6" s="63"/>
    </row>
    <row r="7" spans="1:31" x14ac:dyDescent="0.2">
      <c r="A7" s="63"/>
      <c r="B7" s="67"/>
      <c r="C7" s="63"/>
      <c r="D7" s="63"/>
      <c r="E7" s="63"/>
      <c r="F7" s="63"/>
      <c r="G7" s="63"/>
      <c r="H7" s="63"/>
      <c r="I7" s="63"/>
      <c r="J7" s="63"/>
      <c r="K7" s="63"/>
      <c r="L7" s="63"/>
      <c r="M7" s="63"/>
      <c r="N7" s="63"/>
      <c r="O7" s="63"/>
      <c r="P7" s="63"/>
      <c r="Q7" s="63"/>
      <c r="R7" s="63"/>
      <c r="S7" s="63"/>
      <c r="T7" s="63"/>
      <c r="U7" s="63"/>
      <c r="V7" s="63"/>
      <c r="W7" s="63"/>
      <c r="X7" s="63"/>
      <c r="Y7" s="63"/>
      <c r="Z7" s="63"/>
      <c r="AA7" s="63"/>
      <c r="AB7" s="63"/>
      <c r="AC7" s="68"/>
      <c r="AD7" s="63"/>
    </row>
    <row r="8" spans="1:31" x14ac:dyDescent="0.2">
      <c r="A8" s="63"/>
      <c r="B8" s="67" t="s">
        <v>369</v>
      </c>
      <c r="C8" s="63"/>
      <c r="D8" s="63"/>
      <c r="E8" s="63"/>
      <c r="F8" s="63"/>
      <c r="G8" s="63"/>
      <c r="H8" s="63"/>
      <c r="I8" s="63"/>
      <c r="J8" s="63"/>
      <c r="K8" s="63"/>
      <c r="L8" s="63"/>
      <c r="M8" s="63"/>
      <c r="N8" s="63"/>
      <c r="O8" s="63"/>
      <c r="P8" s="63"/>
      <c r="Q8" s="63"/>
      <c r="R8" s="63"/>
      <c r="S8" s="63"/>
      <c r="T8" s="63"/>
      <c r="U8" s="63"/>
      <c r="V8" s="63"/>
      <c r="W8" s="63"/>
      <c r="X8" s="63"/>
      <c r="Y8" s="63"/>
      <c r="Z8" s="63"/>
      <c r="AA8" s="63"/>
      <c r="AB8" s="63"/>
      <c r="AC8" s="68"/>
      <c r="AD8" s="63"/>
    </row>
    <row r="9" spans="1:31" x14ac:dyDescent="0.2">
      <c r="A9" s="63"/>
      <c r="B9" s="67"/>
      <c r="C9" s="63"/>
      <c r="D9" s="63"/>
      <c r="E9" s="63"/>
      <c r="F9" s="63"/>
      <c r="G9" s="63"/>
      <c r="H9" s="63"/>
      <c r="I9" s="63"/>
      <c r="J9" s="63"/>
      <c r="K9" s="63"/>
      <c r="L9" s="63"/>
      <c r="M9" s="63"/>
      <c r="N9" s="63"/>
      <c r="O9" s="63"/>
      <c r="P9" s="63"/>
      <c r="Q9" s="63"/>
      <c r="R9" s="63"/>
      <c r="S9" s="63"/>
      <c r="T9" s="63"/>
      <c r="U9" s="63"/>
      <c r="V9" s="63"/>
      <c r="W9" s="63"/>
      <c r="X9" s="63"/>
      <c r="Y9" s="63"/>
      <c r="Z9" s="63"/>
      <c r="AA9" s="63"/>
      <c r="AB9" s="63"/>
      <c r="AC9" s="68"/>
      <c r="AD9" s="63"/>
    </row>
    <row r="10" spans="1:31" ht="30" customHeight="1" x14ac:dyDescent="0.2">
      <c r="A10" s="63"/>
      <c r="B10" s="554" t="s">
        <v>337</v>
      </c>
      <c r="C10" s="556" t="s">
        <v>338</v>
      </c>
      <c r="D10" s="557"/>
      <c r="E10" s="558" t="s">
        <v>339</v>
      </c>
      <c r="F10" s="558" t="s">
        <v>340</v>
      </c>
      <c r="G10" s="558" t="s">
        <v>341</v>
      </c>
      <c r="H10" s="558" t="s">
        <v>342</v>
      </c>
      <c r="I10" s="63"/>
      <c r="J10" s="63"/>
      <c r="K10" s="63"/>
      <c r="L10" s="63"/>
      <c r="M10" s="63"/>
      <c r="N10" s="63"/>
      <c r="O10" s="63"/>
      <c r="P10" s="63"/>
      <c r="Q10" s="63"/>
      <c r="R10" s="63"/>
      <c r="S10" s="63"/>
      <c r="T10" s="63"/>
      <c r="U10" s="63"/>
      <c r="V10" s="63"/>
      <c r="W10" s="63"/>
      <c r="X10" s="63"/>
      <c r="Y10" s="63"/>
      <c r="Z10" s="63"/>
      <c r="AA10" s="63"/>
      <c r="AB10" s="63"/>
      <c r="AC10" s="68"/>
      <c r="AD10" s="63"/>
    </row>
    <row r="11" spans="1:31" ht="30" customHeight="1" x14ac:dyDescent="0.2">
      <c r="A11" s="63"/>
      <c r="B11" s="555"/>
      <c r="C11" s="224" t="s">
        <v>343</v>
      </c>
      <c r="D11" s="224" t="s">
        <v>344</v>
      </c>
      <c r="E11" s="559"/>
      <c r="F11" s="559"/>
      <c r="G11" s="559"/>
      <c r="H11" s="559"/>
      <c r="I11" s="63"/>
      <c r="J11" s="63"/>
      <c r="K11" s="63"/>
      <c r="L11" s="63"/>
      <c r="M11" s="63"/>
      <c r="N11" s="63"/>
      <c r="O11" s="63"/>
      <c r="P11" s="63"/>
      <c r="Q11" s="63"/>
      <c r="R11" s="63"/>
      <c r="S11" s="63"/>
      <c r="T11" s="63"/>
      <c r="U11" s="63"/>
      <c r="V11" s="63"/>
      <c r="W11" s="63"/>
      <c r="X11" s="63"/>
      <c r="Y11" s="63"/>
      <c r="Z11" s="63"/>
      <c r="AA11" s="63"/>
      <c r="AB11" s="63"/>
      <c r="AC11" s="68"/>
      <c r="AD11" s="63"/>
    </row>
    <row r="12" spans="1:31" ht="30" customHeight="1" x14ac:dyDescent="0.2">
      <c r="A12" s="63"/>
      <c r="B12" s="225">
        <v>1</v>
      </c>
      <c r="C12" s="226"/>
      <c r="D12" s="226"/>
      <c r="E12" s="226"/>
      <c r="F12" s="226"/>
      <c r="G12" s="227"/>
      <c r="H12" s="228"/>
      <c r="I12" s="63"/>
      <c r="J12" s="63"/>
      <c r="K12" s="63"/>
      <c r="L12" s="63"/>
      <c r="M12" s="63"/>
      <c r="N12" s="63"/>
      <c r="O12" s="63"/>
      <c r="P12" s="63"/>
      <c r="Q12" s="63"/>
      <c r="R12" s="63"/>
      <c r="S12" s="63"/>
      <c r="T12" s="63"/>
      <c r="U12" s="63"/>
      <c r="V12" s="63"/>
      <c r="W12" s="63"/>
      <c r="X12" s="63"/>
      <c r="Y12" s="63"/>
      <c r="Z12" s="63"/>
      <c r="AA12" s="63"/>
      <c r="AB12" s="63"/>
      <c r="AC12" s="68"/>
      <c r="AD12" s="63"/>
    </row>
    <row r="13" spans="1:31" ht="30" customHeight="1" x14ac:dyDescent="0.2">
      <c r="A13" s="63"/>
      <c r="B13" s="225">
        <v>2</v>
      </c>
      <c r="C13" s="226"/>
      <c r="D13" s="226"/>
      <c r="E13" s="226"/>
      <c r="F13" s="226"/>
      <c r="G13" s="227"/>
      <c r="H13" s="228"/>
      <c r="I13" s="63"/>
      <c r="J13" s="63"/>
      <c r="K13" s="63"/>
      <c r="L13" s="63"/>
      <c r="M13" s="63"/>
      <c r="N13" s="63"/>
      <c r="O13" s="63"/>
      <c r="P13" s="63"/>
      <c r="Q13" s="63"/>
      <c r="R13" s="63"/>
      <c r="S13" s="63"/>
      <c r="T13" s="63"/>
      <c r="U13" s="63"/>
      <c r="V13" s="63"/>
      <c r="W13" s="63"/>
      <c r="X13" s="63"/>
      <c r="Y13" s="63"/>
      <c r="Z13" s="63"/>
      <c r="AA13" s="63"/>
      <c r="AB13" s="63"/>
      <c r="AC13" s="68"/>
      <c r="AD13" s="63"/>
    </row>
    <row r="14" spans="1:31" ht="30" customHeight="1" x14ac:dyDescent="0.2">
      <c r="A14" s="63"/>
      <c r="B14" s="225">
        <v>3</v>
      </c>
      <c r="C14" s="226"/>
      <c r="D14" s="226"/>
      <c r="E14" s="226"/>
      <c r="F14" s="226"/>
      <c r="G14" s="227"/>
      <c r="H14" s="228"/>
      <c r="I14" s="63"/>
      <c r="J14" s="63"/>
      <c r="K14" s="63"/>
      <c r="L14" s="63"/>
      <c r="M14" s="63"/>
      <c r="N14" s="63"/>
      <c r="O14" s="63"/>
      <c r="P14" s="63"/>
      <c r="Q14" s="63"/>
      <c r="R14" s="63"/>
      <c r="S14" s="63"/>
      <c r="T14" s="63"/>
      <c r="U14" s="63"/>
      <c r="V14" s="63"/>
      <c r="W14" s="63"/>
      <c r="X14" s="63"/>
      <c r="Y14" s="63"/>
      <c r="Z14" s="63"/>
      <c r="AA14" s="63"/>
      <c r="AB14" s="63"/>
      <c r="AC14" s="68"/>
      <c r="AD14" s="63"/>
    </row>
    <row r="15" spans="1:31" ht="30" customHeight="1" x14ac:dyDescent="0.2">
      <c r="A15" s="63"/>
      <c r="B15" s="225">
        <v>4</v>
      </c>
      <c r="C15" s="226"/>
      <c r="D15" s="226"/>
      <c r="E15" s="226"/>
      <c r="F15" s="226"/>
      <c r="G15" s="227"/>
      <c r="H15" s="228"/>
      <c r="I15" s="63"/>
      <c r="J15" s="63"/>
      <c r="K15" s="63"/>
      <c r="L15" s="63"/>
      <c r="M15" s="63"/>
      <c r="N15" s="63"/>
      <c r="O15" s="63"/>
      <c r="P15" s="63"/>
      <c r="Q15" s="63"/>
      <c r="R15" s="63"/>
      <c r="S15" s="63"/>
      <c r="T15" s="63"/>
      <c r="U15" s="63"/>
      <c r="V15" s="63"/>
      <c r="W15" s="63"/>
      <c r="X15" s="63"/>
      <c r="Y15" s="63"/>
      <c r="Z15" s="63"/>
      <c r="AA15" s="63"/>
      <c r="AB15" s="63"/>
      <c r="AC15" s="68"/>
      <c r="AD15" s="63"/>
    </row>
    <row r="16" spans="1:31" ht="30" customHeight="1" x14ac:dyDescent="0.2">
      <c r="A16" s="63"/>
      <c r="B16" s="225">
        <v>5</v>
      </c>
      <c r="C16" s="226"/>
      <c r="D16" s="226"/>
      <c r="E16" s="226"/>
      <c r="F16" s="226"/>
      <c r="G16" s="227"/>
      <c r="H16" s="228"/>
      <c r="I16" s="63"/>
      <c r="J16" s="63"/>
      <c r="K16" s="63"/>
      <c r="L16" s="63"/>
      <c r="M16" s="63"/>
      <c r="N16" s="63"/>
      <c r="O16" s="63"/>
      <c r="P16" s="63"/>
      <c r="Q16" s="63"/>
      <c r="R16" s="63"/>
      <c r="S16" s="63"/>
      <c r="T16" s="63"/>
      <c r="U16" s="63"/>
      <c r="V16" s="63"/>
      <c r="W16" s="63"/>
      <c r="X16" s="63"/>
      <c r="Y16" s="63"/>
      <c r="Z16" s="63"/>
      <c r="AA16" s="63"/>
      <c r="AB16" s="63"/>
      <c r="AC16" s="68"/>
      <c r="AD16" s="63"/>
    </row>
    <row r="17" spans="1:30" ht="30" customHeight="1" x14ac:dyDescent="0.2">
      <c r="A17" s="63"/>
      <c r="B17" s="225">
        <v>6</v>
      </c>
      <c r="C17" s="226"/>
      <c r="D17" s="226"/>
      <c r="E17" s="226"/>
      <c r="F17" s="226"/>
      <c r="G17" s="227"/>
      <c r="H17" s="228"/>
      <c r="I17" s="63"/>
      <c r="J17" s="63"/>
      <c r="K17" s="63"/>
      <c r="L17" s="63"/>
      <c r="M17" s="63"/>
      <c r="N17" s="63"/>
      <c r="O17" s="63"/>
      <c r="P17" s="63"/>
      <c r="Q17" s="63"/>
      <c r="R17" s="63"/>
      <c r="S17" s="63"/>
      <c r="T17" s="63"/>
      <c r="U17" s="63"/>
      <c r="V17" s="63"/>
      <c r="W17" s="63"/>
      <c r="X17" s="63"/>
      <c r="Y17" s="63"/>
      <c r="Z17" s="63"/>
      <c r="AA17" s="63"/>
      <c r="AB17" s="63"/>
      <c r="AC17" s="68"/>
      <c r="AD17" s="63"/>
    </row>
    <row r="18" spans="1:30" ht="30" customHeight="1" x14ac:dyDescent="0.2">
      <c r="A18" s="63"/>
      <c r="B18" s="225">
        <v>7</v>
      </c>
      <c r="C18" s="226"/>
      <c r="D18" s="228"/>
      <c r="E18" s="228"/>
      <c r="F18" s="228"/>
      <c r="G18" s="229"/>
      <c r="H18" s="228"/>
      <c r="I18" s="63"/>
      <c r="J18" s="63"/>
      <c r="K18" s="63"/>
      <c r="L18" s="63"/>
      <c r="M18" s="63"/>
      <c r="N18" s="63"/>
      <c r="O18" s="63"/>
      <c r="P18" s="63"/>
      <c r="Q18" s="63"/>
      <c r="R18" s="63"/>
      <c r="S18" s="63"/>
      <c r="T18" s="63"/>
      <c r="U18" s="63"/>
      <c r="V18" s="63"/>
      <c r="W18" s="63"/>
      <c r="X18" s="63"/>
      <c r="Y18" s="63"/>
      <c r="Z18" s="63"/>
      <c r="AA18" s="63"/>
      <c r="AB18" s="63"/>
      <c r="AC18" s="68"/>
      <c r="AD18" s="63"/>
    </row>
    <row r="19" spans="1:30" ht="30" customHeight="1" x14ac:dyDescent="0.2">
      <c r="A19" s="63"/>
      <c r="B19" s="225">
        <v>8</v>
      </c>
      <c r="C19" s="226"/>
      <c r="D19" s="228"/>
      <c r="E19" s="228"/>
      <c r="F19" s="228"/>
      <c r="G19" s="229"/>
      <c r="H19" s="228"/>
      <c r="I19" s="63"/>
      <c r="J19" s="63"/>
      <c r="K19" s="63"/>
      <c r="L19" s="63"/>
      <c r="M19" s="63"/>
      <c r="N19" s="63"/>
      <c r="O19" s="63"/>
      <c r="P19" s="63"/>
      <c r="Q19" s="63"/>
      <c r="R19" s="63"/>
      <c r="S19" s="63"/>
      <c r="T19" s="63"/>
      <c r="U19" s="63"/>
      <c r="V19" s="63"/>
      <c r="W19" s="63"/>
      <c r="X19" s="63"/>
      <c r="Y19" s="63"/>
      <c r="Z19" s="63"/>
      <c r="AA19" s="63"/>
      <c r="AB19" s="63"/>
      <c r="AC19" s="68"/>
      <c r="AD19" s="63"/>
    </row>
    <row r="20" spans="1:30" ht="30" customHeight="1" x14ac:dyDescent="0.2">
      <c r="A20" s="63"/>
      <c r="B20" s="225">
        <v>9</v>
      </c>
      <c r="C20" s="226"/>
      <c r="D20" s="228"/>
      <c r="E20" s="228"/>
      <c r="F20" s="228"/>
      <c r="G20" s="229"/>
      <c r="H20" s="228"/>
      <c r="I20" s="63"/>
      <c r="J20" s="63"/>
      <c r="K20" s="63"/>
      <c r="L20" s="63"/>
      <c r="M20" s="63"/>
      <c r="N20" s="63"/>
      <c r="O20" s="63"/>
      <c r="P20" s="63"/>
      <c r="Q20" s="63"/>
      <c r="R20" s="63"/>
      <c r="S20" s="63"/>
      <c r="T20" s="63"/>
      <c r="U20" s="63"/>
      <c r="V20" s="63"/>
      <c r="W20" s="63"/>
      <c r="X20" s="63"/>
      <c r="Y20" s="63"/>
      <c r="Z20" s="63"/>
      <c r="AA20" s="63"/>
      <c r="AB20" s="63"/>
      <c r="AC20" s="68"/>
      <c r="AD20" s="63"/>
    </row>
    <row r="21" spans="1:30" ht="30" customHeight="1" x14ac:dyDescent="0.2">
      <c r="A21" s="63"/>
      <c r="B21" s="225">
        <v>10</v>
      </c>
      <c r="C21" s="226"/>
      <c r="D21" s="228"/>
      <c r="E21" s="228"/>
      <c r="F21" s="228"/>
      <c r="G21" s="229"/>
      <c r="H21" s="228"/>
      <c r="I21" s="63"/>
      <c r="J21" s="63"/>
      <c r="K21" s="63"/>
      <c r="L21" s="63"/>
      <c r="M21" s="63"/>
      <c r="N21" s="63"/>
      <c r="O21" s="63"/>
      <c r="P21" s="63"/>
      <c r="Q21" s="63"/>
      <c r="R21" s="63"/>
      <c r="S21" s="63"/>
      <c r="T21" s="63"/>
      <c r="U21" s="63"/>
      <c r="V21" s="63"/>
      <c r="W21" s="63"/>
      <c r="X21" s="63"/>
      <c r="Y21" s="63"/>
      <c r="Z21" s="63"/>
      <c r="AA21" s="63"/>
      <c r="AB21" s="63"/>
      <c r="AC21" s="68"/>
      <c r="AD21" s="63"/>
    </row>
    <row r="22" spans="1:30" x14ac:dyDescent="0.2">
      <c r="A22" s="63"/>
      <c r="B22" s="67"/>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8"/>
      <c r="AD22" s="63"/>
    </row>
    <row r="23" spans="1:30" ht="20.149999999999999" customHeight="1" x14ac:dyDescent="0.2">
      <c r="A23" s="63"/>
      <c r="B23" s="67"/>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8"/>
      <c r="AD23" s="63"/>
    </row>
    <row r="24" spans="1:30" ht="20.149999999999999" customHeight="1" x14ac:dyDescent="0.2">
      <c r="A24" s="63"/>
      <c r="B24" s="560" t="s">
        <v>345</v>
      </c>
      <c r="C24" s="560"/>
      <c r="D24" s="560"/>
      <c r="E24" s="560"/>
      <c r="F24" s="560"/>
      <c r="G24" s="560"/>
      <c r="H24" s="230"/>
      <c r="I24" s="63"/>
      <c r="J24" s="63"/>
      <c r="K24" s="63"/>
      <c r="L24" s="63"/>
      <c r="M24" s="63"/>
      <c r="N24" s="63"/>
      <c r="O24" s="63"/>
      <c r="P24" s="63"/>
      <c r="Q24" s="63"/>
      <c r="R24" s="63"/>
      <c r="S24" s="63"/>
      <c r="T24" s="63"/>
      <c r="U24" s="63"/>
      <c r="V24" s="63"/>
      <c r="W24" s="63"/>
      <c r="X24" s="63"/>
      <c r="Y24" s="63"/>
      <c r="Z24" s="63"/>
      <c r="AA24" s="63"/>
      <c r="AB24" s="63"/>
      <c r="AC24" s="68"/>
      <c r="AD24" s="63"/>
    </row>
    <row r="25" spans="1:30" ht="20.149999999999999" customHeight="1" x14ac:dyDescent="0.2">
      <c r="A25" s="63"/>
      <c r="B25" s="561" t="s">
        <v>346</v>
      </c>
      <c r="C25" s="562"/>
      <c r="D25" s="562"/>
      <c r="E25" s="562"/>
      <c r="F25" s="562"/>
      <c r="G25" s="563"/>
      <c r="H25" s="231"/>
      <c r="I25" s="63"/>
      <c r="J25" s="63"/>
      <c r="K25" s="63"/>
      <c r="L25" s="63"/>
      <c r="M25" s="63"/>
      <c r="N25" s="63"/>
      <c r="O25" s="63"/>
      <c r="P25" s="63"/>
      <c r="Q25" s="63"/>
      <c r="R25" s="63"/>
      <c r="S25" s="63"/>
      <c r="T25" s="63"/>
      <c r="U25" s="63"/>
      <c r="V25" s="63"/>
      <c r="W25" s="63"/>
      <c r="X25" s="63"/>
      <c r="Y25" s="63"/>
      <c r="Z25" s="63"/>
      <c r="AA25" s="63"/>
      <c r="AB25" s="63"/>
      <c r="AC25" s="68"/>
      <c r="AD25" s="63"/>
    </row>
    <row r="26" spans="1:30" ht="20.149999999999999" customHeight="1" x14ac:dyDescent="0.2">
      <c r="A26" s="63"/>
      <c r="B26" s="564" t="s">
        <v>347</v>
      </c>
      <c r="C26" s="565"/>
      <c r="D26" s="565"/>
      <c r="E26" s="565"/>
      <c r="F26" s="565"/>
      <c r="G26" s="566"/>
      <c r="H26" s="232"/>
      <c r="I26" s="63"/>
      <c r="J26" s="63"/>
      <c r="K26" s="63"/>
      <c r="L26" s="63"/>
      <c r="M26" s="63"/>
      <c r="N26" s="63"/>
      <c r="O26" s="63"/>
      <c r="P26" s="63"/>
      <c r="Q26" s="63"/>
      <c r="R26" s="63"/>
      <c r="S26" s="63"/>
      <c r="T26" s="63"/>
      <c r="U26" s="63"/>
      <c r="V26" s="63"/>
      <c r="W26" s="63"/>
      <c r="X26" s="63"/>
      <c r="Y26" s="63"/>
      <c r="Z26" s="63"/>
      <c r="AA26" s="63"/>
      <c r="AB26" s="63"/>
      <c r="AC26" s="68"/>
      <c r="AD26" s="63"/>
    </row>
    <row r="27" spans="1:30" x14ac:dyDescent="0.2">
      <c r="A27" s="63"/>
      <c r="B27" s="67"/>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8"/>
      <c r="AD27" s="63"/>
    </row>
    <row r="28" spans="1:30" x14ac:dyDescent="0.2">
      <c r="A28" s="63"/>
      <c r="B28" s="67"/>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8"/>
      <c r="AD28" s="63"/>
    </row>
    <row r="29" spans="1:30" x14ac:dyDescent="0.2">
      <c r="A29" s="63"/>
      <c r="B29" s="67"/>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8"/>
      <c r="AD29" s="63"/>
    </row>
    <row r="30" spans="1:30" x14ac:dyDescent="0.2">
      <c r="A30" s="63"/>
      <c r="B30" s="67"/>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8"/>
      <c r="AD30" s="63"/>
    </row>
    <row r="31" spans="1:30" x14ac:dyDescent="0.2">
      <c r="A31" s="63"/>
      <c r="B31" s="67"/>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8"/>
      <c r="AD31" s="63"/>
    </row>
    <row r="32" spans="1:30" x14ac:dyDescent="0.2">
      <c r="A32" s="63"/>
      <c r="B32" s="67"/>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8"/>
      <c r="AD32" s="63"/>
    </row>
    <row r="33" spans="1:30" x14ac:dyDescent="0.2">
      <c r="A33" s="63"/>
      <c r="B33" s="67"/>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8"/>
      <c r="AD33" s="63"/>
    </row>
    <row r="34" spans="1:30" x14ac:dyDescent="0.2">
      <c r="A34" s="63"/>
      <c r="B34" s="67"/>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8"/>
      <c r="AD34" s="63"/>
    </row>
    <row r="35" spans="1:30" x14ac:dyDescent="0.2">
      <c r="A35" s="63"/>
      <c r="B35" s="67"/>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8"/>
      <c r="AD35" s="63"/>
    </row>
    <row r="36" spans="1:30" x14ac:dyDescent="0.2">
      <c r="A36" s="63"/>
      <c r="B36" s="67"/>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8"/>
      <c r="AD36" s="63"/>
    </row>
    <row r="37" spans="1:30" x14ac:dyDescent="0.2">
      <c r="A37" s="63"/>
      <c r="B37" s="67"/>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8"/>
      <c r="AD37" s="63"/>
    </row>
    <row r="38" spans="1:30" x14ac:dyDescent="0.2">
      <c r="A38" s="63"/>
      <c r="B38" s="67"/>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8"/>
      <c r="AD38" s="63"/>
    </row>
    <row r="39" spans="1:30" x14ac:dyDescent="0.2">
      <c r="A39" s="63"/>
      <c r="B39" s="67"/>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8"/>
      <c r="AD39" s="63"/>
    </row>
    <row r="40" spans="1:30" x14ac:dyDescent="0.2">
      <c r="A40" s="63"/>
      <c r="B40" s="67"/>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8"/>
      <c r="AD40" s="63"/>
    </row>
    <row r="41" spans="1:30" x14ac:dyDescent="0.2">
      <c r="A41" s="63"/>
      <c r="B41" s="67"/>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8"/>
      <c r="AD41" s="63"/>
    </row>
    <row r="42" spans="1:30" x14ac:dyDescent="0.2">
      <c r="A42" s="63"/>
      <c r="B42" s="67"/>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8"/>
      <c r="AD42" s="63"/>
    </row>
    <row r="43" spans="1:30" x14ac:dyDescent="0.2">
      <c r="A43" s="63"/>
      <c r="B43" s="67"/>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8"/>
      <c r="AD43" s="63"/>
    </row>
    <row r="44" spans="1:30" x14ac:dyDescent="0.2">
      <c r="A44" s="63"/>
      <c r="B44" s="67"/>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8"/>
      <c r="AD44" s="63"/>
    </row>
    <row r="45" spans="1:30" x14ac:dyDescent="0.2">
      <c r="A45" s="63"/>
      <c r="B45" s="67"/>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8"/>
      <c r="AD45" s="63"/>
    </row>
    <row r="46" spans="1:30" x14ac:dyDescent="0.2">
      <c r="A46" s="63"/>
      <c r="B46" s="67"/>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8"/>
      <c r="AD46" s="63"/>
    </row>
    <row r="47" spans="1:30" x14ac:dyDescent="0.2">
      <c r="A47" s="63"/>
      <c r="B47" s="67"/>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8"/>
      <c r="AD47" s="63"/>
    </row>
    <row r="48" spans="1:30" x14ac:dyDescent="0.2">
      <c r="A48" s="63"/>
      <c r="B48" s="67"/>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8"/>
      <c r="AD48" s="63"/>
    </row>
    <row r="49" spans="1:30" x14ac:dyDescent="0.2">
      <c r="A49" s="63"/>
      <c r="B49" s="67"/>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8"/>
      <c r="AD49" s="63"/>
    </row>
    <row r="50" spans="1:30" x14ac:dyDescent="0.2">
      <c r="A50" s="63"/>
      <c r="B50" s="67"/>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8"/>
      <c r="AD50" s="63"/>
    </row>
    <row r="51" spans="1:30" x14ac:dyDescent="0.2">
      <c r="A51" s="63"/>
      <c r="B51" s="69"/>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1"/>
      <c r="AD51" s="63"/>
    </row>
    <row r="52" spans="1:30" x14ac:dyDescent="0.2">
      <c r="A52" s="63"/>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row>
    <row r="53" spans="1:30" ht="18.75" customHeight="1" x14ac:dyDescent="0.2">
      <c r="A53" s="63"/>
      <c r="B53" s="63"/>
      <c r="C53" s="63"/>
      <c r="D53" s="63"/>
      <c r="E53" s="63"/>
      <c r="F53" s="63"/>
      <c r="G53" s="63"/>
      <c r="H53" s="63"/>
      <c r="I53" s="63"/>
      <c r="J53" s="63"/>
      <c r="K53" s="63"/>
      <c r="L53" s="63"/>
      <c r="M53" s="63"/>
      <c r="N53" s="63"/>
      <c r="O53" s="63"/>
      <c r="P53" s="63"/>
      <c r="Q53" s="63"/>
      <c r="R53" s="63"/>
      <c r="S53" s="63"/>
      <c r="T53" s="63"/>
      <c r="U53" s="63"/>
      <c r="V53" s="63"/>
      <c r="W53" s="63"/>
      <c r="X53" s="63"/>
      <c r="Y53" s="14"/>
      <c r="Z53" s="63"/>
      <c r="AA53" s="63"/>
      <c r="AB53" s="63"/>
      <c r="AC53" s="63"/>
      <c r="AD53" s="63"/>
    </row>
    <row r="54" spans="1:30" ht="18.7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94"/>
      <c r="Z54" s="62"/>
      <c r="AA54" s="546"/>
      <c r="AB54" s="546"/>
      <c r="AC54" s="546"/>
      <c r="AD54" s="63"/>
    </row>
    <row r="55" spans="1:30" ht="18.75" customHeight="1" x14ac:dyDescent="0.2">
      <c r="A55" s="63"/>
      <c r="B55" s="63"/>
      <c r="C55" s="63"/>
      <c r="D55" s="63"/>
      <c r="E55" s="63"/>
      <c r="F55" s="63"/>
      <c r="G55" s="63"/>
      <c r="H55" s="63"/>
      <c r="I55" s="63"/>
      <c r="J55" s="63"/>
      <c r="K55" s="63"/>
      <c r="L55" s="63"/>
      <c r="M55" s="63"/>
      <c r="N55" s="63"/>
      <c r="O55" s="63"/>
      <c r="P55" s="63"/>
      <c r="Q55" s="63"/>
      <c r="R55" s="63"/>
      <c r="S55" s="63"/>
      <c r="T55" s="63"/>
      <c r="U55" s="63"/>
      <c r="V55" s="63"/>
      <c r="W55" s="63"/>
      <c r="X55" s="63"/>
      <c r="Y55" s="83"/>
      <c r="Z55" s="62"/>
      <c r="AA55" s="546"/>
      <c r="AB55" s="546"/>
      <c r="AC55" s="546"/>
      <c r="AD55" s="63"/>
    </row>
    <row r="56" spans="1:30" ht="18.75" customHeight="1" x14ac:dyDescent="0.2">
      <c r="A56" s="63"/>
      <c r="B56" s="63"/>
      <c r="C56" s="63"/>
      <c r="D56" s="63"/>
      <c r="E56" s="63"/>
      <c r="F56" s="63"/>
      <c r="G56" s="63"/>
      <c r="H56" s="63"/>
      <c r="I56" s="63"/>
      <c r="J56" s="63"/>
      <c r="K56" s="63"/>
      <c r="L56" s="63"/>
      <c r="M56" s="63"/>
      <c r="N56" s="63"/>
      <c r="O56" s="63"/>
      <c r="P56" s="63"/>
      <c r="Q56" s="63"/>
      <c r="R56" s="63"/>
      <c r="S56" s="63"/>
      <c r="T56" s="63"/>
      <c r="U56" s="63"/>
      <c r="V56" s="63"/>
      <c r="W56" s="63"/>
      <c r="X56" s="63"/>
      <c r="Y56" s="83"/>
      <c r="Z56" s="62"/>
      <c r="AA56" s="546"/>
      <c r="AB56" s="546"/>
      <c r="AC56" s="546"/>
      <c r="AD56" s="63"/>
    </row>
    <row r="57" spans="1:30" ht="18.75" customHeight="1" x14ac:dyDescent="0.2">
      <c r="A57" s="63"/>
      <c r="B57" s="63"/>
      <c r="C57" s="63"/>
      <c r="D57" s="63"/>
      <c r="E57" s="63"/>
      <c r="F57" s="63"/>
      <c r="G57" s="63"/>
      <c r="H57" s="63"/>
      <c r="I57" s="63"/>
      <c r="J57" s="63"/>
      <c r="K57" s="63"/>
      <c r="L57" s="63"/>
      <c r="M57" s="63"/>
      <c r="N57" s="63"/>
      <c r="O57" s="63"/>
      <c r="P57" s="63"/>
      <c r="Q57" s="63"/>
      <c r="R57" s="63"/>
      <c r="S57" s="63"/>
      <c r="T57" s="63"/>
      <c r="U57" s="63"/>
      <c r="V57" s="63"/>
      <c r="W57" s="63"/>
      <c r="X57" s="63"/>
      <c r="Y57" s="94"/>
      <c r="Z57" s="62"/>
      <c r="AA57" s="546"/>
      <c r="AB57" s="546"/>
      <c r="AC57" s="546"/>
      <c r="AD57" s="63"/>
    </row>
    <row r="58" spans="1:30" ht="18.75" customHeight="1" x14ac:dyDescent="0.2">
      <c r="A58" s="63"/>
      <c r="B58" s="63"/>
      <c r="C58" s="63"/>
      <c r="D58" s="63"/>
      <c r="E58" s="63"/>
      <c r="F58" s="63"/>
      <c r="G58" s="63"/>
      <c r="H58" s="63"/>
      <c r="I58" s="63"/>
      <c r="J58" s="63"/>
      <c r="K58" s="63"/>
      <c r="L58" s="63"/>
      <c r="M58" s="63"/>
      <c r="N58" s="63"/>
      <c r="O58" s="63"/>
      <c r="P58" s="63"/>
      <c r="Q58" s="63"/>
      <c r="R58" s="63"/>
      <c r="S58" s="63"/>
      <c r="T58" s="63"/>
      <c r="U58" s="63"/>
      <c r="V58" s="63"/>
      <c r="W58" s="63"/>
      <c r="X58" s="63"/>
      <c r="Y58" s="83"/>
      <c r="Z58" s="62"/>
      <c r="AA58" s="546"/>
      <c r="AB58" s="546"/>
      <c r="AC58" s="546"/>
      <c r="AD58" s="63"/>
    </row>
    <row r="59" spans="1:30" ht="18.75" customHeight="1" x14ac:dyDescent="0.2">
      <c r="A59" s="63"/>
      <c r="B59" s="63"/>
      <c r="C59" s="63"/>
      <c r="D59" s="63"/>
      <c r="E59" s="63"/>
      <c r="F59" s="63"/>
      <c r="G59" s="63"/>
      <c r="H59" s="63"/>
      <c r="I59" s="63"/>
      <c r="J59" s="63"/>
      <c r="K59" s="63"/>
      <c r="L59" s="63"/>
      <c r="M59" s="63"/>
      <c r="N59" s="63"/>
      <c r="O59" s="63"/>
      <c r="P59" s="63"/>
      <c r="Q59" s="63"/>
      <c r="R59" s="63"/>
      <c r="S59" s="63"/>
      <c r="T59" s="63"/>
      <c r="U59" s="63"/>
      <c r="V59" s="63"/>
      <c r="W59" s="63"/>
      <c r="X59" s="63"/>
      <c r="Y59" s="83"/>
      <c r="Z59" s="62"/>
      <c r="AA59" s="546"/>
      <c r="AB59" s="546"/>
      <c r="AC59" s="546"/>
      <c r="AD59" s="63"/>
    </row>
    <row r="60" spans="1:30" ht="18.75" customHeight="1" x14ac:dyDescent="0.2">
      <c r="A60" s="63"/>
      <c r="B60" s="63"/>
      <c r="C60" s="63"/>
      <c r="D60" s="63"/>
      <c r="E60" s="63"/>
      <c r="F60" s="63"/>
      <c r="G60" s="63"/>
      <c r="H60" s="63"/>
      <c r="I60" s="63"/>
      <c r="J60" s="63"/>
      <c r="K60" s="63"/>
      <c r="L60" s="63"/>
      <c r="M60" s="63"/>
      <c r="N60" s="63"/>
      <c r="O60" s="63"/>
      <c r="P60" s="63"/>
      <c r="Q60" s="63"/>
      <c r="R60" s="63"/>
      <c r="S60" s="63"/>
      <c r="T60" s="63"/>
      <c r="U60" s="63"/>
      <c r="V60" s="63"/>
      <c r="W60" s="63"/>
      <c r="X60" s="63"/>
      <c r="Y60" s="94"/>
      <c r="Z60" s="62"/>
      <c r="AA60" s="546"/>
      <c r="AB60" s="546"/>
      <c r="AC60" s="546"/>
      <c r="AD60" s="63"/>
    </row>
  </sheetData>
  <mergeCells count="20">
    <mergeCell ref="AA56:AC56"/>
    <mergeCell ref="AA57:AC57"/>
    <mergeCell ref="AA58:AC58"/>
    <mergeCell ref="AA59:AC59"/>
    <mergeCell ref="AA60:AC60"/>
    <mergeCell ref="B24:G24"/>
    <mergeCell ref="B25:G25"/>
    <mergeCell ref="B26:G26"/>
    <mergeCell ref="AA54:AC54"/>
    <mergeCell ref="AA55:AC55"/>
    <mergeCell ref="AA3:AC3"/>
    <mergeCell ref="F4:H4"/>
    <mergeCell ref="AA4:AC4"/>
    <mergeCell ref="AA5:AC5"/>
    <mergeCell ref="B10:B11"/>
    <mergeCell ref="C10:D10"/>
    <mergeCell ref="E10:E11"/>
    <mergeCell ref="F10:F11"/>
    <mergeCell ref="G10:G11"/>
    <mergeCell ref="H10:H11"/>
  </mergeCells>
  <phoneticPr fontId="10"/>
  <conditionalFormatting sqref="AA3:AC5">
    <cfRule type="cellIs" dxfId="3" priority="1" operator="equal">
      <formula>0</formula>
    </cfRule>
  </conditionalFormatting>
  <dataValidations count="1">
    <dataValidation type="list" allowBlank="1" showInputMessage="1" showErrorMessage="1" sqref="H24:H26" xr:uid="{6F768AF0-F2A2-469C-AE11-F5616CCB55CD}">
      <formula1>"YES,NO"</formula1>
    </dataValidation>
  </dataValidations>
  <pageMargins left="0.7" right="0.7" top="0.75" bottom="0.75" header="0.3" footer="0.3"/>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4F517-40C5-49E4-957D-3725BB4184D6}">
  <sheetPr>
    <tabColor rgb="FFFF0000"/>
    <pageSetUpPr fitToPage="1"/>
  </sheetPr>
  <dimension ref="A2:H120"/>
  <sheetViews>
    <sheetView view="pageBreakPreview" zoomScale="60" zoomScaleNormal="100" workbookViewId="0">
      <selection activeCell="B10" sqref="B10"/>
    </sheetView>
  </sheetViews>
  <sheetFormatPr defaultColWidth="9" defaultRowHeight="12" x14ac:dyDescent="0.2"/>
  <cols>
    <col min="1" max="1" width="3.08203125" style="35" customWidth="1"/>
    <col min="2" max="2" width="6.5" style="35" customWidth="1"/>
    <col min="3" max="3" width="10.58203125" style="35" customWidth="1"/>
    <col min="4" max="4" width="55.58203125" style="35" customWidth="1"/>
    <col min="5" max="5" width="3.08203125" style="35" customWidth="1"/>
    <col min="6" max="16384" width="9" style="35"/>
  </cols>
  <sheetData>
    <row r="2" spans="1:8" x14ac:dyDescent="0.2">
      <c r="A2" s="63"/>
      <c r="B2" s="63" t="s">
        <v>126</v>
      </c>
      <c r="C2" s="63"/>
      <c r="D2" s="401"/>
      <c r="E2" s="63"/>
    </row>
    <row r="3" spans="1:8" ht="29.25" customHeight="1" x14ac:dyDescent="0.2">
      <c r="A3" s="63"/>
      <c r="B3" s="569" t="s">
        <v>255</v>
      </c>
      <c r="C3" s="569"/>
      <c r="D3" s="569"/>
      <c r="E3" s="63"/>
    </row>
    <row r="4" spans="1:8" s="14" customFormat="1" ht="15.75" customHeight="1" x14ac:dyDescent="0.55000000000000004">
      <c r="A4" s="62"/>
      <c r="B4" s="94" t="s">
        <v>216</v>
      </c>
      <c r="C4" s="256" t="s">
        <v>281</v>
      </c>
      <c r="D4" s="146">
        <f>様式第２実施計画書!F5</f>
        <v>0</v>
      </c>
      <c r="E4" s="122"/>
      <c r="H4" s="36"/>
    </row>
    <row r="5" spans="1:8" s="14" customFormat="1" ht="15.75" customHeight="1" x14ac:dyDescent="0.55000000000000004">
      <c r="A5" s="62"/>
      <c r="B5" s="83"/>
      <c r="C5" s="342" t="s">
        <v>282</v>
      </c>
      <c r="D5" s="146">
        <f>様式第２実施計画書!F6</f>
        <v>0</v>
      </c>
      <c r="E5" s="402"/>
      <c r="H5" s="36"/>
    </row>
    <row r="6" spans="1:8" s="14" customFormat="1" ht="15.75" customHeight="1" x14ac:dyDescent="0.55000000000000004">
      <c r="A6" s="62"/>
      <c r="B6" s="83"/>
      <c r="C6" s="342" t="s">
        <v>283</v>
      </c>
      <c r="D6" s="146">
        <f>様式第２実施計画書!F7</f>
        <v>0</v>
      </c>
      <c r="E6" s="402"/>
      <c r="H6" s="36"/>
    </row>
    <row r="7" spans="1:8" ht="9" customHeight="1" x14ac:dyDescent="0.2">
      <c r="A7" s="63"/>
      <c r="B7" s="341"/>
      <c r="C7" s="341"/>
      <c r="D7" s="341"/>
      <c r="E7" s="63"/>
    </row>
    <row r="8" spans="1:8" x14ac:dyDescent="0.2">
      <c r="A8" s="63"/>
      <c r="B8" s="63"/>
      <c r="C8" s="63"/>
      <c r="D8" s="403" t="s">
        <v>254</v>
      </c>
      <c r="E8" s="63"/>
    </row>
    <row r="9" spans="1:8" ht="24" x14ac:dyDescent="0.2">
      <c r="A9" s="63"/>
      <c r="B9" s="404" t="s">
        <v>124</v>
      </c>
      <c r="C9" s="548" t="s">
        <v>129</v>
      </c>
      <c r="D9" s="550"/>
      <c r="E9" s="63"/>
    </row>
    <row r="10" spans="1:8" x14ac:dyDescent="0.2">
      <c r="A10" s="63"/>
      <c r="B10" s="398"/>
      <c r="C10" s="567"/>
      <c r="D10" s="568"/>
      <c r="E10" s="63"/>
    </row>
    <row r="11" spans="1:8" x14ac:dyDescent="0.2">
      <c r="A11" s="63"/>
      <c r="B11" s="398"/>
      <c r="C11" s="567"/>
      <c r="D11" s="568"/>
      <c r="E11" s="63"/>
    </row>
    <row r="12" spans="1:8" x14ac:dyDescent="0.2">
      <c r="A12" s="63"/>
      <c r="B12" s="398"/>
      <c r="C12" s="567"/>
      <c r="D12" s="568"/>
      <c r="E12" s="63"/>
      <c r="G12" s="405"/>
    </row>
    <row r="13" spans="1:8" x14ac:dyDescent="0.2">
      <c r="A13" s="63"/>
      <c r="B13" s="398"/>
      <c r="C13" s="567"/>
      <c r="D13" s="568"/>
      <c r="E13" s="63"/>
      <c r="G13" s="405"/>
    </row>
    <row r="14" spans="1:8" x14ac:dyDescent="0.2">
      <c r="A14" s="63"/>
      <c r="B14" s="398"/>
      <c r="C14" s="567"/>
      <c r="D14" s="568"/>
      <c r="E14" s="63"/>
    </row>
    <row r="15" spans="1:8" x14ac:dyDescent="0.2">
      <c r="A15" s="63"/>
      <c r="B15" s="398"/>
      <c r="C15" s="567"/>
      <c r="D15" s="568"/>
      <c r="E15" s="63"/>
    </row>
    <row r="16" spans="1:8" x14ac:dyDescent="0.2">
      <c r="A16" s="63"/>
      <c r="B16" s="398"/>
      <c r="C16" s="567"/>
      <c r="D16" s="568"/>
      <c r="E16" s="63"/>
    </row>
    <row r="17" spans="1:5" x14ac:dyDescent="0.2">
      <c r="A17" s="63"/>
      <c r="B17" s="398"/>
      <c r="C17" s="567"/>
      <c r="D17" s="568"/>
      <c r="E17" s="63"/>
    </row>
    <row r="18" spans="1:5" x14ac:dyDescent="0.2">
      <c r="A18" s="63"/>
      <c r="B18" s="398"/>
      <c r="C18" s="399"/>
      <c r="D18" s="400"/>
      <c r="E18" s="63"/>
    </row>
    <row r="19" spans="1:5" x14ac:dyDescent="0.2">
      <c r="A19" s="63"/>
      <c r="B19" s="398"/>
      <c r="C19" s="399"/>
      <c r="D19" s="400"/>
      <c r="E19" s="63"/>
    </row>
    <row r="20" spans="1:5" x14ac:dyDescent="0.2">
      <c r="A20" s="63"/>
      <c r="B20" s="398"/>
      <c r="C20" s="399"/>
      <c r="D20" s="400"/>
      <c r="E20" s="63"/>
    </row>
    <row r="21" spans="1:5" x14ac:dyDescent="0.2">
      <c r="A21" s="63"/>
      <c r="B21" s="398"/>
      <c r="C21" s="399"/>
      <c r="D21" s="400"/>
      <c r="E21" s="63"/>
    </row>
    <row r="22" spans="1:5" x14ac:dyDescent="0.2">
      <c r="A22" s="63"/>
      <c r="B22" s="398"/>
      <c r="C22" s="399"/>
      <c r="D22" s="400"/>
      <c r="E22" s="63"/>
    </row>
    <row r="23" spans="1:5" x14ac:dyDescent="0.2">
      <c r="A23" s="63"/>
      <c r="B23" s="398"/>
      <c r="C23" s="399"/>
      <c r="D23" s="400"/>
      <c r="E23" s="63"/>
    </row>
    <row r="24" spans="1:5" x14ac:dyDescent="0.2">
      <c r="A24" s="63"/>
      <c r="B24" s="398"/>
      <c r="C24" s="399"/>
      <c r="D24" s="400"/>
      <c r="E24" s="63"/>
    </row>
    <row r="25" spans="1:5" x14ac:dyDescent="0.2">
      <c r="A25" s="63"/>
      <c r="B25" s="398"/>
      <c r="C25" s="399"/>
      <c r="D25" s="400"/>
      <c r="E25" s="63"/>
    </row>
    <row r="26" spans="1:5" x14ac:dyDescent="0.2">
      <c r="A26" s="63"/>
      <c r="B26" s="398"/>
      <c r="C26" s="399"/>
      <c r="D26" s="400"/>
      <c r="E26" s="63"/>
    </row>
    <row r="27" spans="1:5" x14ac:dyDescent="0.2">
      <c r="A27" s="63"/>
      <c r="B27" s="398"/>
      <c r="C27" s="399"/>
      <c r="D27" s="400"/>
      <c r="E27" s="63"/>
    </row>
    <row r="28" spans="1:5" x14ac:dyDescent="0.2">
      <c r="A28" s="63"/>
      <c r="B28" s="398"/>
      <c r="C28" s="399"/>
      <c r="D28" s="400"/>
      <c r="E28" s="63"/>
    </row>
    <row r="29" spans="1:5" x14ac:dyDescent="0.2">
      <c r="A29" s="63"/>
      <c r="B29" s="398"/>
      <c r="C29" s="399"/>
      <c r="D29" s="400"/>
      <c r="E29" s="63"/>
    </row>
    <row r="30" spans="1:5" x14ac:dyDescent="0.2">
      <c r="A30" s="63"/>
      <c r="B30" s="398"/>
      <c r="C30" s="399"/>
      <c r="D30" s="400"/>
      <c r="E30" s="63"/>
    </row>
    <row r="31" spans="1:5" x14ac:dyDescent="0.2">
      <c r="A31" s="63"/>
      <c r="B31" s="398"/>
      <c r="C31" s="399"/>
      <c r="D31" s="400"/>
      <c r="E31" s="63"/>
    </row>
    <row r="32" spans="1:5" x14ac:dyDescent="0.2">
      <c r="A32" s="63"/>
      <c r="B32" s="398"/>
      <c r="C32" s="399"/>
      <c r="D32" s="400"/>
      <c r="E32" s="63"/>
    </row>
    <row r="33" spans="1:5" x14ac:dyDescent="0.2">
      <c r="A33" s="63"/>
      <c r="B33" s="398"/>
      <c r="C33" s="399"/>
      <c r="D33" s="400"/>
      <c r="E33" s="63"/>
    </row>
    <row r="34" spans="1:5" x14ac:dyDescent="0.2">
      <c r="A34" s="63"/>
      <c r="B34" s="398"/>
      <c r="C34" s="399"/>
      <c r="D34" s="400"/>
      <c r="E34" s="63"/>
    </row>
    <row r="35" spans="1:5" x14ac:dyDescent="0.2">
      <c r="A35" s="63"/>
      <c r="B35" s="398"/>
      <c r="C35" s="399"/>
      <c r="D35" s="400"/>
      <c r="E35" s="63"/>
    </row>
    <row r="36" spans="1:5" x14ac:dyDescent="0.2">
      <c r="A36" s="63"/>
      <c r="B36" s="398"/>
      <c r="C36" s="399"/>
      <c r="D36" s="400"/>
      <c r="E36" s="63"/>
    </row>
    <row r="37" spans="1:5" x14ac:dyDescent="0.2">
      <c r="A37" s="63"/>
      <c r="B37" s="398"/>
      <c r="C37" s="399"/>
      <c r="D37" s="400"/>
      <c r="E37" s="63"/>
    </row>
    <row r="38" spans="1:5" x14ac:dyDescent="0.2">
      <c r="A38" s="63"/>
      <c r="B38" s="398"/>
      <c r="C38" s="399"/>
      <c r="D38" s="400"/>
      <c r="E38" s="63"/>
    </row>
    <row r="39" spans="1:5" x14ac:dyDescent="0.2">
      <c r="A39" s="63"/>
      <c r="B39" s="398"/>
      <c r="C39" s="399"/>
      <c r="D39" s="400"/>
      <c r="E39" s="63"/>
    </row>
    <row r="40" spans="1:5" x14ac:dyDescent="0.2">
      <c r="A40" s="63"/>
      <c r="B40" s="398"/>
      <c r="C40" s="399"/>
      <c r="D40" s="400"/>
      <c r="E40" s="63"/>
    </row>
    <row r="41" spans="1:5" x14ac:dyDescent="0.2">
      <c r="A41" s="63"/>
      <c r="B41" s="398"/>
      <c r="C41" s="399"/>
      <c r="D41" s="400"/>
      <c r="E41" s="63"/>
    </row>
    <row r="42" spans="1:5" x14ac:dyDescent="0.2">
      <c r="A42" s="63"/>
      <c r="B42" s="398"/>
      <c r="C42" s="399"/>
      <c r="D42" s="400"/>
      <c r="E42" s="63"/>
    </row>
    <row r="43" spans="1:5" x14ac:dyDescent="0.2">
      <c r="A43" s="63"/>
      <c r="B43" s="398"/>
      <c r="C43" s="399"/>
      <c r="D43" s="400"/>
      <c r="E43" s="63"/>
    </row>
    <row r="44" spans="1:5" x14ac:dyDescent="0.2">
      <c r="A44" s="63"/>
      <c r="B44" s="398"/>
      <c r="C44" s="399"/>
      <c r="D44" s="400"/>
      <c r="E44" s="63"/>
    </row>
    <row r="45" spans="1:5" x14ac:dyDescent="0.2">
      <c r="A45" s="63"/>
      <c r="B45" s="398"/>
      <c r="C45" s="399"/>
      <c r="D45" s="400"/>
      <c r="E45" s="63"/>
    </row>
    <row r="46" spans="1:5" x14ac:dyDescent="0.2">
      <c r="A46" s="63"/>
      <c r="B46" s="398"/>
      <c r="C46" s="399"/>
      <c r="D46" s="400"/>
      <c r="E46" s="63"/>
    </row>
    <row r="47" spans="1:5" x14ac:dyDescent="0.2">
      <c r="A47" s="63"/>
      <c r="B47" s="398"/>
      <c r="C47" s="399"/>
      <c r="D47" s="400"/>
      <c r="E47" s="63"/>
    </row>
    <row r="48" spans="1:5" x14ac:dyDescent="0.2">
      <c r="A48" s="63"/>
      <c r="B48" s="398"/>
      <c r="C48" s="399"/>
      <c r="D48" s="400"/>
      <c r="E48" s="63"/>
    </row>
    <row r="49" spans="1:5" x14ac:dyDescent="0.2">
      <c r="A49" s="63"/>
      <c r="B49" s="398"/>
      <c r="C49" s="399"/>
      <c r="D49" s="400"/>
      <c r="E49" s="63"/>
    </row>
    <row r="50" spans="1:5" x14ac:dyDescent="0.2">
      <c r="A50" s="63"/>
      <c r="B50" s="398"/>
      <c r="C50" s="399"/>
      <c r="D50" s="400"/>
      <c r="E50" s="63"/>
    </row>
    <row r="51" spans="1:5" x14ac:dyDescent="0.2">
      <c r="A51" s="63"/>
      <c r="B51" s="398"/>
      <c r="C51" s="399"/>
      <c r="D51" s="400"/>
      <c r="E51" s="63"/>
    </row>
    <row r="52" spans="1:5" x14ac:dyDescent="0.2">
      <c r="A52" s="63"/>
      <c r="B52" s="398"/>
      <c r="C52" s="399"/>
      <c r="D52" s="400"/>
      <c r="E52" s="63"/>
    </row>
    <row r="53" spans="1:5" x14ac:dyDescent="0.2">
      <c r="A53" s="63"/>
      <c r="B53" s="398"/>
      <c r="C53" s="399"/>
      <c r="D53" s="400"/>
      <c r="E53" s="63"/>
    </row>
    <row r="54" spans="1:5" x14ac:dyDescent="0.2">
      <c r="A54" s="63"/>
      <c r="B54" s="398"/>
      <c r="C54" s="399"/>
      <c r="D54" s="400"/>
      <c r="E54" s="63"/>
    </row>
    <row r="55" spans="1:5" x14ac:dyDescent="0.2">
      <c r="A55" s="63"/>
      <c r="B55" s="398"/>
      <c r="C55" s="399"/>
      <c r="D55" s="400"/>
      <c r="E55" s="63"/>
    </row>
    <row r="56" spans="1:5" x14ac:dyDescent="0.2">
      <c r="A56" s="63"/>
      <c r="B56" s="398"/>
      <c r="C56" s="399"/>
      <c r="D56" s="400"/>
      <c r="E56" s="63"/>
    </row>
    <row r="57" spans="1:5" x14ac:dyDescent="0.2">
      <c r="A57" s="63"/>
      <c r="B57" s="398"/>
      <c r="C57" s="567"/>
      <c r="D57" s="568"/>
      <c r="E57" s="63"/>
    </row>
    <row r="58" spans="1:5" x14ac:dyDescent="0.2">
      <c r="A58" s="63"/>
      <c r="B58" s="398"/>
      <c r="C58" s="567"/>
      <c r="D58" s="568"/>
      <c r="E58" s="63"/>
    </row>
    <row r="59" spans="1:5" x14ac:dyDescent="0.2">
      <c r="A59" s="63"/>
      <c r="B59" s="398"/>
      <c r="C59" s="567"/>
      <c r="D59" s="568"/>
      <c r="E59" s="63"/>
    </row>
    <row r="60" spans="1:5" x14ac:dyDescent="0.2">
      <c r="A60" s="63"/>
      <c r="B60" s="398"/>
      <c r="C60" s="567"/>
      <c r="D60" s="568"/>
      <c r="E60" s="63"/>
    </row>
    <row r="61" spans="1:5" x14ac:dyDescent="0.2">
      <c r="A61" s="63"/>
      <c r="B61" s="398"/>
      <c r="C61" s="567"/>
      <c r="D61" s="568"/>
      <c r="E61" s="63"/>
    </row>
    <row r="62" spans="1:5" x14ac:dyDescent="0.2">
      <c r="A62" s="63"/>
      <c r="B62" s="398"/>
      <c r="C62" s="567"/>
      <c r="D62" s="568"/>
      <c r="E62" s="63"/>
    </row>
    <row r="63" spans="1:5" x14ac:dyDescent="0.2">
      <c r="A63" s="63"/>
      <c r="B63" s="398"/>
      <c r="C63" s="567"/>
      <c r="D63" s="568"/>
      <c r="E63" s="63"/>
    </row>
    <row r="64" spans="1:5" x14ac:dyDescent="0.2">
      <c r="A64" s="63"/>
      <c r="B64" s="398"/>
      <c r="C64" s="567"/>
      <c r="D64" s="568"/>
      <c r="E64" s="63"/>
    </row>
    <row r="65" spans="1:5" x14ac:dyDescent="0.2">
      <c r="A65" s="63"/>
      <c r="B65" s="398"/>
      <c r="C65" s="567"/>
      <c r="D65" s="568"/>
      <c r="E65" s="63"/>
    </row>
    <row r="66" spans="1:5" x14ac:dyDescent="0.2">
      <c r="A66" s="63"/>
      <c r="B66" s="398"/>
      <c r="C66" s="567"/>
      <c r="D66" s="568"/>
      <c r="E66" s="63"/>
    </row>
    <row r="67" spans="1:5" x14ac:dyDescent="0.2">
      <c r="A67" s="63"/>
      <c r="B67" s="398"/>
      <c r="C67" s="399"/>
      <c r="D67" s="400"/>
      <c r="E67" s="63"/>
    </row>
    <row r="68" spans="1:5" x14ac:dyDescent="0.2">
      <c r="A68" s="63"/>
      <c r="B68" s="398"/>
      <c r="C68" s="399"/>
      <c r="D68" s="400"/>
      <c r="E68" s="63"/>
    </row>
    <row r="69" spans="1:5" x14ac:dyDescent="0.2">
      <c r="A69" s="63"/>
      <c r="B69" s="398"/>
      <c r="C69" s="399"/>
      <c r="D69" s="400"/>
      <c r="E69" s="63"/>
    </row>
    <row r="70" spans="1:5" x14ac:dyDescent="0.2">
      <c r="A70" s="63"/>
      <c r="B70" s="398"/>
      <c r="C70" s="399"/>
      <c r="D70" s="400"/>
      <c r="E70" s="63"/>
    </row>
    <row r="71" spans="1:5" x14ac:dyDescent="0.2">
      <c r="A71" s="63"/>
      <c r="B71" s="398"/>
      <c r="C71" s="399"/>
      <c r="D71" s="400"/>
      <c r="E71" s="63"/>
    </row>
    <row r="72" spans="1:5" x14ac:dyDescent="0.2">
      <c r="A72" s="63"/>
      <c r="B72" s="398"/>
      <c r="C72" s="399"/>
      <c r="D72" s="400"/>
      <c r="E72" s="63"/>
    </row>
    <row r="73" spans="1:5" x14ac:dyDescent="0.2">
      <c r="A73" s="63"/>
      <c r="B73" s="398"/>
      <c r="C73" s="399"/>
      <c r="D73" s="400"/>
      <c r="E73" s="63"/>
    </row>
    <row r="74" spans="1:5" x14ac:dyDescent="0.2">
      <c r="A74" s="63"/>
      <c r="B74" s="398"/>
      <c r="C74" s="399"/>
      <c r="D74" s="400"/>
      <c r="E74" s="63"/>
    </row>
    <row r="75" spans="1:5" x14ac:dyDescent="0.2">
      <c r="A75" s="63"/>
      <c r="B75" s="398"/>
      <c r="C75" s="399"/>
      <c r="D75" s="400"/>
      <c r="E75" s="63"/>
    </row>
    <row r="76" spans="1:5" x14ac:dyDescent="0.2">
      <c r="A76" s="63"/>
      <c r="B76" s="398"/>
      <c r="C76" s="399"/>
      <c r="D76" s="400"/>
      <c r="E76" s="63"/>
    </row>
    <row r="77" spans="1:5" x14ac:dyDescent="0.2">
      <c r="A77" s="63"/>
      <c r="B77" s="398"/>
      <c r="C77" s="399"/>
      <c r="D77" s="400"/>
      <c r="E77" s="63"/>
    </row>
    <row r="78" spans="1:5" x14ac:dyDescent="0.2">
      <c r="A78" s="63"/>
      <c r="B78" s="398"/>
      <c r="C78" s="399"/>
      <c r="D78" s="400"/>
      <c r="E78" s="63"/>
    </row>
    <row r="79" spans="1:5" x14ac:dyDescent="0.2">
      <c r="A79" s="63"/>
      <c r="B79" s="398"/>
      <c r="C79" s="399"/>
      <c r="D79" s="400"/>
      <c r="E79" s="63"/>
    </row>
    <row r="80" spans="1:5" x14ac:dyDescent="0.2">
      <c r="A80" s="63"/>
      <c r="B80" s="398"/>
      <c r="C80" s="399"/>
      <c r="D80" s="400"/>
      <c r="E80" s="63"/>
    </row>
    <row r="81" spans="1:5" x14ac:dyDescent="0.2">
      <c r="A81" s="63"/>
      <c r="B81" s="398"/>
      <c r="C81" s="399"/>
      <c r="D81" s="400"/>
      <c r="E81" s="63"/>
    </row>
    <row r="82" spans="1:5" x14ac:dyDescent="0.2">
      <c r="A82" s="63"/>
      <c r="B82" s="398"/>
      <c r="C82" s="399"/>
      <c r="D82" s="400"/>
      <c r="E82" s="63"/>
    </row>
    <row r="83" spans="1:5" x14ac:dyDescent="0.2">
      <c r="A83" s="63"/>
      <c r="B83" s="398"/>
      <c r="C83" s="399"/>
      <c r="D83" s="400"/>
      <c r="E83" s="63"/>
    </row>
    <row r="84" spans="1:5" x14ac:dyDescent="0.2">
      <c r="A84" s="63"/>
      <c r="B84" s="398"/>
      <c r="C84" s="399"/>
      <c r="D84" s="400"/>
      <c r="E84" s="63"/>
    </row>
    <row r="85" spans="1:5" x14ac:dyDescent="0.2">
      <c r="A85" s="63"/>
      <c r="B85" s="398"/>
      <c r="C85" s="399"/>
      <c r="D85" s="400"/>
      <c r="E85" s="63"/>
    </row>
    <row r="86" spans="1:5" x14ac:dyDescent="0.2">
      <c r="A86" s="63"/>
      <c r="B86" s="398"/>
      <c r="C86" s="399"/>
      <c r="D86" s="400"/>
      <c r="E86" s="63"/>
    </row>
    <row r="87" spans="1:5" x14ac:dyDescent="0.2">
      <c r="A87" s="63"/>
      <c r="B87" s="398"/>
      <c r="C87" s="399"/>
      <c r="D87" s="400"/>
      <c r="E87" s="63"/>
    </row>
    <row r="88" spans="1:5" x14ac:dyDescent="0.2">
      <c r="A88" s="63"/>
      <c r="B88" s="398"/>
      <c r="C88" s="399"/>
      <c r="D88" s="400"/>
      <c r="E88" s="63"/>
    </row>
    <row r="89" spans="1:5" x14ac:dyDescent="0.2">
      <c r="A89" s="63"/>
      <c r="B89" s="398"/>
      <c r="C89" s="399"/>
      <c r="D89" s="400"/>
      <c r="E89" s="63"/>
    </row>
    <row r="90" spans="1:5" x14ac:dyDescent="0.2">
      <c r="A90" s="63"/>
      <c r="B90" s="398"/>
      <c r="C90" s="399"/>
      <c r="D90" s="400"/>
      <c r="E90" s="63"/>
    </row>
    <row r="91" spans="1:5" x14ac:dyDescent="0.2">
      <c r="A91" s="63"/>
      <c r="B91" s="398"/>
      <c r="C91" s="399"/>
      <c r="D91" s="400"/>
      <c r="E91" s="63"/>
    </row>
    <row r="92" spans="1:5" x14ac:dyDescent="0.2">
      <c r="A92" s="63"/>
      <c r="B92" s="398"/>
      <c r="C92" s="399"/>
      <c r="D92" s="400"/>
      <c r="E92" s="63"/>
    </row>
    <row r="93" spans="1:5" x14ac:dyDescent="0.2">
      <c r="A93" s="63"/>
      <c r="B93" s="398"/>
      <c r="C93" s="399"/>
      <c r="D93" s="400"/>
      <c r="E93" s="63"/>
    </row>
    <row r="94" spans="1:5" x14ac:dyDescent="0.2">
      <c r="A94" s="63"/>
      <c r="B94" s="398"/>
      <c r="C94" s="399"/>
      <c r="D94" s="400"/>
      <c r="E94" s="63"/>
    </row>
    <row r="95" spans="1:5" x14ac:dyDescent="0.2">
      <c r="A95" s="63"/>
      <c r="B95" s="398"/>
      <c r="C95" s="399"/>
      <c r="D95" s="400"/>
      <c r="E95" s="63"/>
    </row>
    <row r="96" spans="1:5" x14ac:dyDescent="0.2">
      <c r="A96" s="63"/>
      <c r="B96" s="398"/>
      <c r="C96" s="567"/>
      <c r="D96" s="568"/>
      <c r="E96" s="63"/>
    </row>
    <row r="97" spans="1:5" x14ac:dyDescent="0.2">
      <c r="A97" s="63"/>
      <c r="B97" s="398"/>
      <c r="C97" s="567"/>
      <c r="D97" s="568"/>
      <c r="E97" s="63"/>
    </row>
    <row r="98" spans="1:5" x14ac:dyDescent="0.2">
      <c r="A98" s="63"/>
      <c r="B98" s="398"/>
      <c r="C98" s="567"/>
      <c r="D98" s="568"/>
      <c r="E98" s="63"/>
    </row>
    <row r="99" spans="1:5" x14ac:dyDescent="0.2">
      <c r="A99" s="63"/>
      <c r="B99" s="398"/>
      <c r="C99" s="567"/>
      <c r="D99" s="568"/>
      <c r="E99" s="63"/>
    </row>
    <row r="100" spans="1:5" x14ac:dyDescent="0.2">
      <c r="A100" s="63"/>
      <c r="B100" s="398"/>
      <c r="C100" s="567"/>
      <c r="D100" s="568"/>
      <c r="E100" s="63"/>
    </row>
    <row r="101" spans="1:5" x14ac:dyDescent="0.2">
      <c r="A101" s="63"/>
      <c r="B101" s="398"/>
      <c r="C101" s="567"/>
      <c r="D101" s="568"/>
      <c r="E101" s="63"/>
    </row>
    <row r="102" spans="1:5" x14ac:dyDescent="0.2">
      <c r="A102" s="63"/>
      <c r="B102" s="398"/>
      <c r="C102" s="567"/>
      <c r="D102" s="568"/>
      <c r="E102" s="63"/>
    </row>
    <row r="103" spans="1:5" x14ac:dyDescent="0.2">
      <c r="A103" s="63"/>
      <c r="B103" s="398"/>
      <c r="C103" s="567"/>
      <c r="D103" s="568"/>
      <c r="E103" s="63"/>
    </row>
    <row r="104" spans="1:5" x14ac:dyDescent="0.2">
      <c r="A104" s="63"/>
      <c r="B104" s="398"/>
      <c r="C104" s="567"/>
      <c r="D104" s="568"/>
      <c r="E104" s="63"/>
    </row>
    <row r="105" spans="1:5" x14ac:dyDescent="0.2">
      <c r="A105" s="63"/>
      <c r="B105" s="398"/>
      <c r="C105" s="567"/>
      <c r="D105" s="568"/>
      <c r="E105" s="63"/>
    </row>
    <row r="106" spans="1:5" x14ac:dyDescent="0.2">
      <c r="A106" s="63"/>
      <c r="B106" s="398"/>
      <c r="C106" s="567"/>
      <c r="D106" s="568"/>
      <c r="E106" s="63"/>
    </row>
    <row r="107" spans="1:5" x14ac:dyDescent="0.2">
      <c r="A107" s="63"/>
      <c r="B107" s="398"/>
      <c r="C107" s="567"/>
      <c r="D107" s="568"/>
      <c r="E107" s="63"/>
    </row>
    <row r="108" spans="1:5" x14ac:dyDescent="0.2">
      <c r="A108" s="63"/>
      <c r="B108" s="398"/>
      <c r="C108" s="567"/>
      <c r="D108" s="568"/>
      <c r="E108" s="63"/>
    </row>
    <row r="109" spans="1:5" x14ac:dyDescent="0.2">
      <c r="A109" s="63"/>
      <c r="B109" s="398"/>
      <c r="C109" s="567"/>
      <c r="D109" s="568"/>
      <c r="E109" s="63"/>
    </row>
    <row r="110" spans="1:5" x14ac:dyDescent="0.2">
      <c r="A110" s="63"/>
      <c r="B110" s="63"/>
      <c r="C110" s="63"/>
      <c r="D110" s="63"/>
      <c r="E110" s="63"/>
    </row>
    <row r="111" spans="1:5" ht="18.75" customHeight="1" x14ac:dyDescent="0.2">
      <c r="B111" s="14"/>
      <c r="C111" s="14"/>
      <c r="D111" s="14"/>
    </row>
    <row r="112" spans="1:5" ht="18.75" customHeight="1" x14ac:dyDescent="0.2">
      <c r="B112" s="94"/>
      <c r="C112" s="94"/>
      <c r="D112" s="122"/>
    </row>
    <row r="113" spans="2:4" ht="18.75" customHeight="1" x14ac:dyDescent="0.2">
      <c r="B113" s="94"/>
      <c r="C113" s="94"/>
      <c r="D113" s="122"/>
    </row>
    <row r="114" spans="2:4" ht="18.75" customHeight="1" x14ac:dyDescent="0.2">
      <c r="B114" s="94"/>
      <c r="C114" s="94"/>
      <c r="D114" s="122"/>
    </row>
    <row r="115" spans="2:4" ht="18.75" customHeight="1" x14ac:dyDescent="0.2">
      <c r="B115" s="94"/>
      <c r="C115" s="94"/>
      <c r="D115" s="122"/>
    </row>
    <row r="116" spans="2:4" ht="18.75" customHeight="1" x14ac:dyDescent="0.2">
      <c r="B116" s="94"/>
      <c r="C116" s="94"/>
      <c r="D116" s="122"/>
    </row>
    <row r="117" spans="2:4" ht="18.75" customHeight="1" x14ac:dyDescent="0.2">
      <c r="B117" s="94"/>
      <c r="C117" s="94"/>
      <c r="D117" s="122"/>
    </row>
    <row r="118" spans="2:4" ht="18.75" customHeight="1" x14ac:dyDescent="0.2">
      <c r="B118" s="94"/>
      <c r="C118" s="94"/>
      <c r="D118" s="122"/>
    </row>
    <row r="119" spans="2:4" ht="18.75" customHeight="1" x14ac:dyDescent="0.2">
      <c r="B119" s="94"/>
      <c r="C119" s="94"/>
      <c r="D119" s="122"/>
    </row>
    <row r="120" spans="2:4" ht="18.75" customHeight="1" x14ac:dyDescent="0.2">
      <c r="B120" s="94"/>
      <c r="C120" s="94"/>
      <c r="D120" s="122"/>
    </row>
  </sheetData>
  <sheetProtection algorithmName="SHA-512" hashValue="A7Pau4/HSMhQ/4UGV85aVp1eX/Alq2ik8gEj9KaG0cDQO7ckX3ctfHOjK2elkWVfrnFEfbwsMIri+FH2KgnsGw==" saltValue="V1In4tAjWqM7XGzKAJthcQ==" spinCount="100000" sheet="1" objects="1" scenarios="1" selectLockedCells="1"/>
  <mergeCells count="34">
    <mergeCell ref="B3:D3"/>
    <mergeCell ref="C9:D9"/>
    <mergeCell ref="C10:D10"/>
    <mergeCell ref="C11:D11"/>
    <mergeCell ref="C12:D12"/>
    <mergeCell ref="C13:D13"/>
    <mergeCell ref="C14:D14"/>
    <mergeCell ref="C15:D15"/>
    <mergeCell ref="C16:D16"/>
    <mergeCell ref="C17:D17"/>
    <mergeCell ref="C57:D57"/>
    <mergeCell ref="C58:D58"/>
    <mergeCell ref="C59:D59"/>
    <mergeCell ref="C60:D60"/>
    <mergeCell ref="C61:D61"/>
    <mergeCell ref="C62:D62"/>
    <mergeCell ref="C63:D63"/>
    <mergeCell ref="C64:D64"/>
    <mergeCell ref="C65:D65"/>
    <mergeCell ref="C66:D66"/>
    <mergeCell ref="C96:D96"/>
    <mergeCell ref="C97:D97"/>
    <mergeCell ref="C98:D98"/>
    <mergeCell ref="C99:D99"/>
    <mergeCell ref="C100:D100"/>
    <mergeCell ref="C109:D109"/>
    <mergeCell ref="C106:D106"/>
    <mergeCell ref="C107:D107"/>
    <mergeCell ref="C108:D108"/>
    <mergeCell ref="C101:D101"/>
    <mergeCell ref="C102:D102"/>
    <mergeCell ref="C103:D103"/>
    <mergeCell ref="C104:D104"/>
    <mergeCell ref="C105:D105"/>
  </mergeCells>
  <phoneticPr fontId="10"/>
  <conditionalFormatting sqref="D4:D6">
    <cfRule type="cellIs" dxfId="2" priority="1" operator="equal">
      <formula>0</formula>
    </cfRule>
  </conditionalFormatting>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A6F8-1BB8-4EA1-9DFA-8D7C07EAA811}">
  <sheetPr>
    <tabColor rgb="FFFF0000"/>
    <pageSetUpPr fitToPage="1"/>
  </sheetPr>
  <dimension ref="A2:H120"/>
  <sheetViews>
    <sheetView view="pageBreakPreview" zoomScale="85" zoomScaleNormal="100" zoomScaleSheetLayoutView="85" workbookViewId="0">
      <selection activeCell="B10" sqref="B10"/>
    </sheetView>
  </sheetViews>
  <sheetFormatPr defaultColWidth="9" defaultRowHeight="12" x14ac:dyDescent="0.2"/>
  <cols>
    <col min="1" max="1" width="3.08203125" style="35" customWidth="1"/>
    <col min="2" max="2" width="6.5" style="35" customWidth="1"/>
    <col min="3" max="3" width="10.58203125" style="35" customWidth="1"/>
    <col min="4" max="4" width="55.58203125" style="35" customWidth="1"/>
    <col min="5" max="5" width="3.08203125" style="35" customWidth="1"/>
    <col min="6" max="16384" width="9" style="35"/>
  </cols>
  <sheetData>
    <row r="2" spans="1:8" x14ac:dyDescent="0.2">
      <c r="A2" s="63"/>
      <c r="B2" s="63" t="s">
        <v>257</v>
      </c>
      <c r="C2" s="63"/>
      <c r="D2" s="401"/>
      <c r="E2" s="63"/>
    </row>
    <row r="3" spans="1:8" ht="24" customHeight="1" x14ac:dyDescent="0.2">
      <c r="A3" s="63"/>
      <c r="B3" s="569" t="s">
        <v>256</v>
      </c>
      <c r="C3" s="569"/>
      <c r="D3" s="569"/>
      <c r="E3" s="63"/>
    </row>
    <row r="4" spans="1:8" s="14" customFormat="1" ht="15.75" customHeight="1" x14ac:dyDescent="0.55000000000000004">
      <c r="A4" s="62"/>
      <c r="B4" s="94" t="s">
        <v>216</v>
      </c>
      <c r="C4" s="342" t="s">
        <v>281</v>
      </c>
      <c r="D4" s="146">
        <f>様式第２実施計画書!F5</f>
        <v>0</v>
      </c>
      <c r="E4" s="122"/>
      <c r="H4" s="36"/>
    </row>
    <row r="5" spans="1:8" s="14" customFormat="1" ht="15.75" customHeight="1" x14ac:dyDescent="0.55000000000000004">
      <c r="A5" s="62"/>
      <c r="B5" s="83"/>
      <c r="C5" s="342" t="s">
        <v>282</v>
      </c>
      <c r="D5" s="146">
        <f>様式第２実施計画書!F6</f>
        <v>0</v>
      </c>
      <c r="E5" s="402"/>
      <c r="H5" s="36"/>
    </row>
    <row r="6" spans="1:8" s="14" customFormat="1" ht="15.75" customHeight="1" x14ac:dyDescent="0.55000000000000004">
      <c r="A6" s="62"/>
      <c r="B6" s="83"/>
      <c r="C6" s="342" t="s">
        <v>283</v>
      </c>
      <c r="D6" s="146">
        <f>様式第２実施計画書!F7</f>
        <v>0</v>
      </c>
      <c r="E6" s="402"/>
      <c r="H6" s="36"/>
    </row>
    <row r="7" spans="1:8" ht="9" customHeight="1" x14ac:dyDescent="0.2">
      <c r="A7" s="63"/>
      <c r="B7" s="341"/>
      <c r="C7" s="341"/>
      <c r="D7" s="341"/>
      <c r="E7" s="63"/>
    </row>
    <row r="8" spans="1:8" x14ac:dyDescent="0.2">
      <c r="A8" s="63"/>
      <c r="B8" s="63"/>
      <c r="C8" s="63"/>
      <c r="D8" s="403" t="s">
        <v>254</v>
      </c>
      <c r="E8" s="63"/>
    </row>
    <row r="9" spans="1:8" ht="24" x14ac:dyDescent="0.2">
      <c r="A9" s="63"/>
      <c r="B9" s="404" t="s">
        <v>124</v>
      </c>
      <c r="C9" s="548" t="s">
        <v>329</v>
      </c>
      <c r="D9" s="550"/>
      <c r="E9" s="63"/>
    </row>
    <row r="10" spans="1:8" x14ac:dyDescent="0.2">
      <c r="A10" s="63"/>
      <c r="B10" s="398"/>
      <c r="C10" s="567"/>
      <c r="D10" s="568"/>
      <c r="E10" s="63"/>
    </row>
    <row r="11" spans="1:8" x14ac:dyDescent="0.2">
      <c r="A11" s="63"/>
      <c r="B11" s="398"/>
      <c r="C11" s="567"/>
      <c r="D11" s="568"/>
      <c r="E11" s="63"/>
    </row>
    <row r="12" spans="1:8" x14ac:dyDescent="0.2">
      <c r="A12" s="63"/>
      <c r="B12" s="398"/>
      <c r="C12" s="567"/>
      <c r="D12" s="568"/>
      <c r="E12" s="63"/>
      <c r="G12" s="405"/>
    </row>
    <row r="13" spans="1:8" x14ac:dyDescent="0.2">
      <c r="A13" s="63"/>
      <c r="B13" s="398"/>
      <c r="C13" s="399"/>
      <c r="D13" s="400"/>
      <c r="E13" s="63"/>
      <c r="G13" s="405"/>
    </row>
    <row r="14" spans="1:8" x14ac:dyDescent="0.2">
      <c r="A14" s="63"/>
      <c r="B14" s="398"/>
      <c r="C14" s="399"/>
      <c r="D14" s="400"/>
      <c r="E14" s="63"/>
      <c r="G14" s="405"/>
    </row>
    <row r="15" spans="1:8" x14ac:dyDescent="0.2">
      <c r="A15" s="63"/>
      <c r="B15" s="398"/>
      <c r="C15" s="399"/>
      <c r="D15" s="400"/>
      <c r="E15" s="63"/>
      <c r="G15" s="405"/>
    </row>
    <row r="16" spans="1:8" x14ac:dyDescent="0.2">
      <c r="A16" s="63"/>
      <c r="B16" s="398"/>
      <c r="C16" s="399"/>
      <c r="D16" s="400"/>
      <c r="E16" s="63"/>
      <c r="G16" s="405"/>
    </row>
    <row r="17" spans="1:7" x14ac:dyDescent="0.2">
      <c r="A17" s="63"/>
      <c r="B17" s="398"/>
      <c r="C17" s="399"/>
      <c r="D17" s="400"/>
      <c r="E17" s="63"/>
      <c r="G17" s="405"/>
    </row>
    <row r="18" spans="1:7" x14ac:dyDescent="0.2">
      <c r="A18" s="63"/>
      <c r="B18" s="398"/>
      <c r="C18" s="399"/>
      <c r="D18" s="400"/>
      <c r="E18" s="63"/>
      <c r="G18" s="405"/>
    </row>
    <row r="19" spans="1:7" x14ac:dyDescent="0.2">
      <c r="A19" s="63"/>
      <c r="B19" s="398"/>
      <c r="C19" s="399"/>
      <c r="D19" s="400"/>
      <c r="E19" s="63"/>
      <c r="G19" s="405"/>
    </row>
    <row r="20" spans="1:7" x14ac:dyDescent="0.2">
      <c r="A20" s="63"/>
      <c r="B20" s="398"/>
      <c r="C20" s="399"/>
      <c r="D20" s="400"/>
      <c r="E20" s="63"/>
      <c r="G20" s="405"/>
    </row>
    <row r="21" spans="1:7" x14ac:dyDescent="0.2">
      <c r="A21" s="63"/>
      <c r="B21" s="398"/>
      <c r="C21" s="399"/>
      <c r="D21" s="400"/>
      <c r="E21" s="63"/>
      <c r="G21" s="405"/>
    </row>
    <row r="22" spans="1:7" x14ac:dyDescent="0.2">
      <c r="A22" s="63"/>
      <c r="B22" s="398"/>
      <c r="C22" s="399"/>
      <c r="D22" s="400"/>
      <c r="E22" s="63"/>
      <c r="G22" s="405"/>
    </row>
    <row r="23" spans="1:7" x14ac:dyDescent="0.2">
      <c r="A23" s="63"/>
      <c r="B23" s="398"/>
      <c r="C23" s="399"/>
      <c r="D23" s="400"/>
      <c r="E23" s="63"/>
      <c r="G23" s="405"/>
    </row>
    <row r="24" spans="1:7" x14ac:dyDescent="0.2">
      <c r="A24" s="63"/>
      <c r="B24" s="398"/>
      <c r="C24" s="399"/>
      <c r="D24" s="400"/>
      <c r="E24" s="63"/>
      <c r="G24" s="405"/>
    </row>
    <row r="25" spans="1:7" x14ac:dyDescent="0.2">
      <c r="A25" s="63"/>
      <c r="B25" s="398"/>
      <c r="C25" s="399"/>
      <c r="D25" s="400"/>
      <c r="E25" s="63"/>
      <c r="G25" s="405"/>
    </row>
    <row r="26" spans="1:7" x14ac:dyDescent="0.2">
      <c r="A26" s="63"/>
      <c r="B26" s="398"/>
      <c r="C26" s="399"/>
      <c r="D26" s="400"/>
      <c r="E26" s="63"/>
      <c r="G26" s="405"/>
    </row>
    <row r="27" spans="1:7" x14ac:dyDescent="0.2">
      <c r="A27" s="63"/>
      <c r="B27" s="398"/>
      <c r="C27" s="399"/>
      <c r="D27" s="400"/>
      <c r="E27" s="63"/>
      <c r="G27" s="405"/>
    </row>
    <row r="28" spans="1:7" x14ac:dyDescent="0.2">
      <c r="A28" s="63"/>
      <c r="B28" s="398"/>
      <c r="C28" s="399"/>
      <c r="D28" s="400"/>
      <c r="E28" s="63"/>
      <c r="G28" s="405"/>
    </row>
    <row r="29" spans="1:7" x14ac:dyDescent="0.2">
      <c r="A29" s="63"/>
      <c r="B29" s="398"/>
      <c r="C29" s="399"/>
      <c r="D29" s="400"/>
      <c r="E29" s="63"/>
      <c r="G29" s="405"/>
    </row>
    <row r="30" spans="1:7" x14ac:dyDescent="0.2">
      <c r="A30" s="63"/>
      <c r="B30" s="398"/>
      <c r="C30" s="399"/>
      <c r="D30" s="400"/>
      <c r="E30" s="63"/>
      <c r="G30" s="405"/>
    </row>
    <row r="31" spans="1:7" x14ac:dyDescent="0.2">
      <c r="A31" s="63"/>
      <c r="B31" s="398"/>
      <c r="C31" s="399"/>
      <c r="D31" s="400"/>
      <c r="E31" s="63"/>
      <c r="G31" s="405"/>
    </row>
    <row r="32" spans="1:7" x14ac:dyDescent="0.2">
      <c r="A32" s="63"/>
      <c r="B32" s="398"/>
      <c r="C32" s="399"/>
      <c r="D32" s="400"/>
      <c r="E32" s="63"/>
      <c r="G32" s="405"/>
    </row>
    <row r="33" spans="1:7" x14ac:dyDescent="0.2">
      <c r="A33" s="63"/>
      <c r="B33" s="398"/>
      <c r="C33" s="399"/>
      <c r="D33" s="400"/>
      <c r="E33" s="63"/>
      <c r="G33" s="405"/>
    </row>
    <row r="34" spans="1:7" x14ac:dyDescent="0.2">
      <c r="A34" s="63"/>
      <c r="B34" s="398"/>
      <c r="C34" s="399"/>
      <c r="D34" s="400"/>
      <c r="E34" s="63"/>
      <c r="G34" s="405"/>
    </row>
    <row r="35" spans="1:7" x14ac:dyDescent="0.2">
      <c r="A35" s="63"/>
      <c r="B35" s="398"/>
      <c r="C35" s="399"/>
      <c r="D35" s="400"/>
      <c r="E35" s="63"/>
      <c r="G35" s="405"/>
    </row>
    <row r="36" spans="1:7" x14ac:dyDescent="0.2">
      <c r="A36" s="63"/>
      <c r="B36" s="398"/>
      <c r="C36" s="399"/>
      <c r="D36" s="400"/>
      <c r="E36" s="63"/>
      <c r="G36" s="405"/>
    </row>
    <row r="37" spans="1:7" x14ac:dyDescent="0.2">
      <c r="A37" s="63"/>
      <c r="B37" s="398"/>
      <c r="C37" s="399"/>
      <c r="D37" s="400"/>
      <c r="E37" s="63"/>
      <c r="G37" s="405"/>
    </row>
    <row r="38" spans="1:7" x14ac:dyDescent="0.2">
      <c r="A38" s="63"/>
      <c r="B38" s="398"/>
      <c r="C38" s="399"/>
      <c r="D38" s="400"/>
      <c r="E38" s="63"/>
      <c r="G38" s="405"/>
    </row>
    <row r="39" spans="1:7" x14ac:dyDescent="0.2">
      <c r="A39" s="63"/>
      <c r="B39" s="398"/>
      <c r="C39" s="399"/>
      <c r="D39" s="400"/>
      <c r="E39" s="63"/>
      <c r="G39" s="405"/>
    </row>
    <row r="40" spans="1:7" x14ac:dyDescent="0.2">
      <c r="A40" s="63"/>
      <c r="B40" s="398"/>
      <c r="C40" s="399"/>
      <c r="D40" s="400"/>
      <c r="E40" s="63"/>
      <c r="G40" s="405"/>
    </row>
    <row r="41" spans="1:7" x14ac:dyDescent="0.2">
      <c r="A41" s="63"/>
      <c r="B41" s="398"/>
      <c r="C41" s="399"/>
      <c r="D41" s="400"/>
      <c r="E41" s="63"/>
      <c r="G41" s="405"/>
    </row>
    <row r="42" spans="1:7" x14ac:dyDescent="0.2">
      <c r="A42" s="63"/>
      <c r="B42" s="398"/>
      <c r="C42" s="399"/>
      <c r="D42" s="400"/>
      <c r="E42" s="63"/>
      <c r="G42" s="405"/>
    </row>
    <row r="43" spans="1:7" x14ac:dyDescent="0.2">
      <c r="A43" s="63"/>
      <c r="B43" s="398"/>
      <c r="C43" s="399"/>
      <c r="D43" s="400"/>
      <c r="E43" s="63"/>
      <c r="G43" s="405"/>
    </row>
    <row r="44" spans="1:7" x14ac:dyDescent="0.2">
      <c r="A44" s="63"/>
      <c r="B44" s="398"/>
      <c r="C44" s="399"/>
      <c r="D44" s="400"/>
      <c r="E44" s="63"/>
      <c r="G44" s="405"/>
    </row>
    <row r="45" spans="1:7" x14ac:dyDescent="0.2">
      <c r="A45" s="63"/>
      <c r="B45" s="398"/>
      <c r="C45" s="399"/>
      <c r="D45" s="400"/>
      <c r="E45" s="63"/>
      <c r="G45" s="405"/>
    </row>
    <row r="46" spans="1:7" x14ac:dyDescent="0.2">
      <c r="A46" s="63"/>
      <c r="B46" s="398"/>
      <c r="C46" s="567"/>
      <c r="D46" s="568"/>
      <c r="E46" s="63"/>
      <c r="G46" s="405"/>
    </row>
    <row r="47" spans="1:7" x14ac:dyDescent="0.2">
      <c r="A47" s="63"/>
      <c r="B47" s="398"/>
      <c r="C47" s="567"/>
      <c r="D47" s="568"/>
      <c r="E47" s="63"/>
    </row>
    <row r="48" spans="1:7" x14ac:dyDescent="0.2">
      <c r="A48" s="63"/>
      <c r="B48" s="398"/>
      <c r="C48" s="567"/>
      <c r="D48" s="568"/>
      <c r="E48" s="63"/>
    </row>
    <row r="49" spans="1:5" x14ac:dyDescent="0.2">
      <c r="A49" s="63"/>
      <c r="B49" s="398"/>
      <c r="C49" s="567"/>
      <c r="D49" s="568"/>
      <c r="E49" s="63"/>
    </row>
    <row r="50" spans="1:5" x14ac:dyDescent="0.2">
      <c r="A50" s="63"/>
      <c r="B50" s="398"/>
      <c r="C50" s="567"/>
      <c r="D50" s="568"/>
      <c r="E50" s="63"/>
    </row>
    <row r="51" spans="1:5" x14ac:dyDescent="0.2">
      <c r="A51" s="63"/>
      <c r="B51" s="398"/>
      <c r="C51" s="567"/>
      <c r="D51" s="568"/>
      <c r="E51" s="63"/>
    </row>
    <row r="52" spans="1:5" x14ac:dyDescent="0.2">
      <c r="A52" s="63"/>
      <c r="B52" s="398"/>
      <c r="C52" s="567"/>
      <c r="D52" s="568"/>
      <c r="E52" s="63"/>
    </row>
    <row r="53" spans="1:5" x14ac:dyDescent="0.2">
      <c r="A53" s="63"/>
      <c r="B53" s="398"/>
      <c r="C53" s="567"/>
      <c r="D53" s="568"/>
      <c r="E53" s="63"/>
    </row>
    <row r="54" spans="1:5" x14ac:dyDescent="0.2">
      <c r="A54" s="63"/>
      <c r="B54" s="398"/>
      <c r="C54" s="567"/>
      <c r="D54" s="568"/>
      <c r="E54" s="63"/>
    </row>
    <row r="55" spans="1:5" x14ac:dyDescent="0.2">
      <c r="A55" s="63"/>
      <c r="B55" s="398"/>
      <c r="C55" s="567"/>
      <c r="D55" s="568"/>
      <c r="E55" s="63"/>
    </row>
    <row r="56" spans="1:5" x14ac:dyDescent="0.2">
      <c r="A56" s="63"/>
      <c r="B56" s="398"/>
      <c r="C56" s="567"/>
      <c r="D56" s="568"/>
      <c r="E56" s="63"/>
    </row>
    <row r="57" spans="1:5" x14ac:dyDescent="0.2">
      <c r="A57" s="63"/>
      <c r="B57" s="398"/>
      <c r="C57" s="567"/>
      <c r="D57" s="568"/>
      <c r="E57" s="63"/>
    </row>
    <row r="58" spans="1:5" x14ac:dyDescent="0.2">
      <c r="A58" s="63"/>
      <c r="B58" s="398"/>
      <c r="C58" s="567"/>
      <c r="D58" s="568"/>
      <c r="E58" s="63"/>
    </row>
    <row r="59" spans="1:5" x14ac:dyDescent="0.2">
      <c r="A59" s="63"/>
      <c r="B59" s="398"/>
      <c r="C59" s="567"/>
      <c r="D59" s="568"/>
      <c r="E59" s="63"/>
    </row>
    <row r="60" spans="1:5" x14ac:dyDescent="0.2">
      <c r="A60" s="63"/>
      <c r="B60" s="398"/>
      <c r="C60" s="567"/>
      <c r="D60" s="568"/>
      <c r="E60" s="63"/>
    </row>
    <row r="61" spans="1:5" x14ac:dyDescent="0.2">
      <c r="A61" s="63"/>
      <c r="B61" s="398"/>
      <c r="C61" s="567"/>
      <c r="D61" s="568"/>
      <c r="E61" s="63"/>
    </row>
    <row r="62" spans="1:5" x14ac:dyDescent="0.2">
      <c r="A62" s="63"/>
      <c r="B62" s="398"/>
      <c r="C62" s="567"/>
      <c r="D62" s="568"/>
      <c r="E62" s="63"/>
    </row>
    <row r="63" spans="1:5" x14ac:dyDescent="0.2">
      <c r="A63" s="63"/>
      <c r="B63" s="398"/>
      <c r="C63" s="567"/>
      <c r="D63" s="568"/>
      <c r="E63" s="63"/>
    </row>
    <row r="64" spans="1:5" x14ac:dyDescent="0.2">
      <c r="A64" s="63"/>
      <c r="B64" s="398"/>
      <c r="C64" s="567"/>
      <c r="D64" s="568"/>
      <c r="E64" s="63"/>
    </row>
    <row r="65" spans="1:5" x14ac:dyDescent="0.2">
      <c r="A65" s="63"/>
      <c r="B65" s="398"/>
      <c r="C65" s="567"/>
      <c r="D65" s="568"/>
      <c r="E65" s="63"/>
    </row>
    <row r="66" spans="1:5" x14ac:dyDescent="0.2">
      <c r="A66" s="63"/>
      <c r="B66" s="398"/>
      <c r="C66" s="567"/>
      <c r="D66" s="568"/>
      <c r="E66" s="63"/>
    </row>
    <row r="67" spans="1:5" x14ac:dyDescent="0.2">
      <c r="A67" s="63"/>
      <c r="B67" s="398"/>
      <c r="C67" s="567"/>
      <c r="D67" s="568"/>
      <c r="E67" s="63"/>
    </row>
    <row r="68" spans="1:5" x14ac:dyDescent="0.2">
      <c r="A68" s="63"/>
      <c r="B68" s="398"/>
      <c r="C68" s="567"/>
      <c r="D68" s="568"/>
      <c r="E68" s="63"/>
    </row>
    <row r="69" spans="1:5" x14ac:dyDescent="0.2">
      <c r="A69" s="63"/>
      <c r="B69" s="398"/>
      <c r="C69" s="567"/>
      <c r="D69" s="568"/>
      <c r="E69" s="63"/>
    </row>
    <row r="70" spans="1:5" x14ac:dyDescent="0.2">
      <c r="A70" s="63"/>
      <c r="B70" s="398"/>
      <c r="C70" s="567"/>
      <c r="D70" s="568"/>
      <c r="E70" s="63"/>
    </row>
    <row r="71" spans="1:5" x14ac:dyDescent="0.2">
      <c r="A71" s="63"/>
      <c r="B71" s="398"/>
      <c r="C71" s="567"/>
      <c r="D71" s="568"/>
      <c r="E71" s="63"/>
    </row>
    <row r="72" spans="1:5" x14ac:dyDescent="0.2">
      <c r="A72" s="63"/>
      <c r="B72" s="398"/>
      <c r="C72" s="567"/>
      <c r="D72" s="568"/>
      <c r="E72" s="63"/>
    </row>
    <row r="73" spans="1:5" x14ac:dyDescent="0.2">
      <c r="A73" s="63"/>
      <c r="B73" s="398"/>
      <c r="C73" s="399"/>
      <c r="D73" s="400"/>
      <c r="E73" s="63"/>
    </row>
    <row r="74" spans="1:5" x14ac:dyDescent="0.2">
      <c r="A74" s="63"/>
      <c r="B74" s="398"/>
      <c r="C74" s="399"/>
      <c r="D74" s="400"/>
      <c r="E74" s="63"/>
    </row>
    <row r="75" spans="1:5" x14ac:dyDescent="0.2">
      <c r="A75" s="63"/>
      <c r="B75" s="398"/>
      <c r="C75" s="399"/>
      <c r="D75" s="400"/>
      <c r="E75" s="63"/>
    </row>
    <row r="76" spans="1:5" x14ac:dyDescent="0.2">
      <c r="A76" s="63"/>
      <c r="B76" s="398"/>
      <c r="C76" s="399"/>
      <c r="D76" s="400"/>
      <c r="E76" s="63"/>
    </row>
    <row r="77" spans="1:5" x14ac:dyDescent="0.2">
      <c r="A77" s="63"/>
      <c r="B77" s="398"/>
      <c r="C77" s="399"/>
      <c r="D77" s="400"/>
      <c r="E77" s="63"/>
    </row>
    <row r="78" spans="1:5" x14ac:dyDescent="0.2">
      <c r="A78" s="63"/>
      <c r="B78" s="398"/>
      <c r="C78" s="399"/>
      <c r="D78" s="400"/>
      <c r="E78" s="63"/>
    </row>
    <row r="79" spans="1:5" x14ac:dyDescent="0.2">
      <c r="A79" s="63"/>
      <c r="B79" s="398"/>
      <c r="C79" s="399"/>
      <c r="D79" s="400"/>
      <c r="E79" s="63"/>
    </row>
    <row r="80" spans="1:5" x14ac:dyDescent="0.2">
      <c r="A80" s="63"/>
      <c r="B80" s="398"/>
      <c r="C80" s="399"/>
      <c r="D80" s="400"/>
      <c r="E80" s="63"/>
    </row>
    <row r="81" spans="1:5" x14ac:dyDescent="0.2">
      <c r="A81" s="63"/>
      <c r="B81" s="398"/>
      <c r="C81" s="399"/>
      <c r="D81" s="400"/>
      <c r="E81" s="63"/>
    </row>
    <row r="82" spans="1:5" x14ac:dyDescent="0.2">
      <c r="A82" s="63"/>
      <c r="B82" s="398"/>
      <c r="C82" s="399"/>
      <c r="D82" s="400"/>
      <c r="E82" s="63"/>
    </row>
    <row r="83" spans="1:5" x14ac:dyDescent="0.2">
      <c r="A83" s="63"/>
      <c r="B83" s="398"/>
      <c r="C83" s="399"/>
      <c r="D83" s="400"/>
      <c r="E83" s="63"/>
    </row>
    <row r="84" spans="1:5" x14ac:dyDescent="0.2">
      <c r="A84" s="63"/>
      <c r="B84" s="398"/>
      <c r="C84" s="399"/>
      <c r="D84" s="400"/>
      <c r="E84" s="63"/>
    </row>
    <row r="85" spans="1:5" x14ac:dyDescent="0.2">
      <c r="A85" s="63"/>
      <c r="B85" s="398"/>
      <c r="C85" s="399"/>
      <c r="D85" s="400"/>
      <c r="E85" s="63"/>
    </row>
    <row r="86" spans="1:5" x14ac:dyDescent="0.2">
      <c r="A86" s="63"/>
      <c r="B86" s="398"/>
      <c r="C86" s="399"/>
      <c r="D86" s="400"/>
      <c r="E86" s="63"/>
    </row>
    <row r="87" spans="1:5" x14ac:dyDescent="0.2">
      <c r="A87" s="63"/>
      <c r="B87" s="398"/>
      <c r="C87" s="399"/>
      <c r="D87" s="400"/>
      <c r="E87" s="63"/>
    </row>
    <row r="88" spans="1:5" x14ac:dyDescent="0.2">
      <c r="A88" s="63"/>
      <c r="B88" s="398"/>
      <c r="C88" s="399"/>
      <c r="D88" s="400"/>
      <c r="E88" s="63"/>
    </row>
    <row r="89" spans="1:5" x14ac:dyDescent="0.2">
      <c r="A89" s="63"/>
      <c r="B89" s="398"/>
      <c r="C89" s="399"/>
      <c r="D89" s="400"/>
      <c r="E89" s="63"/>
    </row>
    <row r="90" spans="1:5" x14ac:dyDescent="0.2">
      <c r="A90" s="63"/>
      <c r="B90" s="398"/>
      <c r="C90" s="567"/>
      <c r="D90" s="568"/>
      <c r="E90" s="63"/>
    </row>
    <row r="91" spans="1:5" x14ac:dyDescent="0.2">
      <c r="A91" s="63"/>
      <c r="B91" s="398"/>
      <c r="C91" s="567"/>
      <c r="D91" s="568"/>
      <c r="E91" s="63"/>
    </row>
    <row r="92" spans="1:5" x14ac:dyDescent="0.2">
      <c r="A92" s="63"/>
      <c r="B92" s="398"/>
      <c r="C92" s="567"/>
      <c r="D92" s="568"/>
      <c r="E92" s="63"/>
    </row>
    <row r="93" spans="1:5" x14ac:dyDescent="0.2">
      <c r="A93" s="63"/>
      <c r="B93" s="398"/>
      <c r="C93" s="567"/>
      <c r="D93" s="568"/>
      <c r="E93" s="63"/>
    </row>
    <row r="94" spans="1:5" x14ac:dyDescent="0.2">
      <c r="A94" s="63"/>
      <c r="B94" s="398"/>
      <c r="C94" s="567"/>
      <c r="D94" s="568"/>
      <c r="E94" s="63"/>
    </row>
    <row r="95" spans="1:5" x14ac:dyDescent="0.2">
      <c r="A95" s="63"/>
      <c r="B95" s="398"/>
      <c r="C95" s="567"/>
      <c r="D95" s="568"/>
      <c r="E95" s="63"/>
    </row>
    <row r="96" spans="1:5" x14ac:dyDescent="0.2">
      <c r="A96" s="63"/>
      <c r="B96" s="398"/>
      <c r="C96" s="567"/>
      <c r="D96" s="568"/>
      <c r="E96" s="63"/>
    </row>
    <row r="97" spans="1:5" x14ac:dyDescent="0.2">
      <c r="A97" s="63"/>
      <c r="B97" s="398"/>
      <c r="C97" s="567"/>
      <c r="D97" s="568"/>
      <c r="E97" s="63"/>
    </row>
    <row r="98" spans="1:5" x14ac:dyDescent="0.2">
      <c r="A98" s="63"/>
      <c r="B98" s="398"/>
      <c r="C98" s="567"/>
      <c r="D98" s="568"/>
      <c r="E98" s="63"/>
    </row>
    <row r="99" spans="1:5" x14ac:dyDescent="0.2">
      <c r="A99" s="63"/>
      <c r="B99" s="398"/>
      <c r="C99" s="567"/>
      <c r="D99" s="568"/>
      <c r="E99" s="63"/>
    </row>
    <row r="100" spans="1:5" x14ac:dyDescent="0.2">
      <c r="A100" s="63"/>
      <c r="B100" s="398"/>
      <c r="C100" s="567"/>
      <c r="D100" s="568"/>
      <c r="E100" s="63"/>
    </row>
    <row r="101" spans="1:5" x14ac:dyDescent="0.2">
      <c r="A101" s="63"/>
      <c r="B101" s="398"/>
      <c r="C101" s="567"/>
      <c r="D101" s="568"/>
      <c r="E101" s="63"/>
    </row>
    <row r="102" spans="1:5" x14ac:dyDescent="0.2">
      <c r="A102" s="63"/>
      <c r="B102" s="398"/>
      <c r="C102" s="567"/>
      <c r="D102" s="568"/>
      <c r="E102" s="63"/>
    </row>
    <row r="103" spans="1:5" x14ac:dyDescent="0.2">
      <c r="A103" s="63"/>
      <c r="B103" s="398"/>
      <c r="C103" s="567"/>
      <c r="D103" s="568"/>
      <c r="E103" s="63"/>
    </row>
    <row r="104" spans="1:5" x14ac:dyDescent="0.2">
      <c r="A104" s="63"/>
      <c r="B104" s="398"/>
      <c r="C104" s="567"/>
      <c r="D104" s="568"/>
      <c r="E104" s="63"/>
    </row>
    <row r="105" spans="1:5" x14ac:dyDescent="0.2">
      <c r="A105" s="63"/>
      <c r="B105" s="398"/>
      <c r="C105" s="567"/>
      <c r="D105" s="568"/>
      <c r="E105" s="63"/>
    </row>
    <row r="106" spans="1:5" x14ac:dyDescent="0.2">
      <c r="A106" s="63"/>
      <c r="B106" s="398"/>
      <c r="C106" s="567"/>
      <c r="D106" s="568"/>
      <c r="E106" s="63"/>
    </row>
    <row r="107" spans="1:5" x14ac:dyDescent="0.2">
      <c r="A107" s="63"/>
      <c r="B107" s="398"/>
      <c r="C107" s="567"/>
      <c r="D107" s="568"/>
      <c r="E107" s="63"/>
    </row>
    <row r="108" spans="1:5" x14ac:dyDescent="0.2">
      <c r="A108" s="63"/>
      <c r="B108" s="398"/>
      <c r="C108" s="567"/>
      <c r="D108" s="568"/>
      <c r="E108" s="63"/>
    </row>
    <row r="109" spans="1:5" x14ac:dyDescent="0.2">
      <c r="A109" s="63"/>
      <c r="B109" s="398"/>
      <c r="C109" s="567"/>
      <c r="D109" s="568"/>
      <c r="E109" s="63"/>
    </row>
    <row r="110" spans="1:5" x14ac:dyDescent="0.2">
      <c r="A110" s="63"/>
      <c r="B110" s="63"/>
      <c r="C110" s="63"/>
      <c r="D110" s="63"/>
      <c r="E110" s="63"/>
    </row>
    <row r="111" spans="1:5" ht="18.75" customHeight="1" x14ac:dyDescent="0.2">
      <c r="B111" s="14"/>
      <c r="C111" s="14"/>
      <c r="D111" s="14"/>
    </row>
    <row r="112" spans="1:5" ht="18.75" customHeight="1" x14ac:dyDescent="0.2">
      <c r="B112" s="94"/>
      <c r="C112" s="94"/>
      <c r="D112" s="122"/>
    </row>
    <row r="113" spans="2:4" ht="18.75" customHeight="1" x14ac:dyDescent="0.2">
      <c r="B113" s="94"/>
      <c r="C113" s="94"/>
      <c r="D113" s="122"/>
    </row>
    <row r="114" spans="2:4" ht="18.75" customHeight="1" x14ac:dyDescent="0.2">
      <c r="B114" s="94"/>
      <c r="C114" s="94"/>
      <c r="D114" s="122"/>
    </row>
    <row r="115" spans="2:4" ht="18.75" customHeight="1" x14ac:dyDescent="0.2">
      <c r="B115" s="94"/>
      <c r="C115" s="94"/>
      <c r="D115" s="122"/>
    </row>
    <row r="116" spans="2:4" ht="18.75" customHeight="1" x14ac:dyDescent="0.2">
      <c r="B116" s="94"/>
      <c r="C116" s="94"/>
      <c r="D116" s="122"/>
    </row>
    <row r="117" spans="2:4" ht="18.75" customHeight="1" x14ac:dyDescent="0.2">
      <c r="B117" s="94"/>
      <c r="C117" s="94"/>
      <c r="D117" s="122"/>
    </row>
    <row r="118" spans="2:4" ht="18.75" customHeight="1" x14ac:dyDescent="0.2">
      <c r="B118" s="94"/>
      <c r="C118" s="94"/>
      <c r="D118" s="122"/>
    </row>
    <row r="119" spans="2:4" ht="18.75" customHeight="1" x14ac:dyDescent="0.2">
      <c r="B119" s="94"/>
      <c r="C119" s="94"/>
      <c r="D119" s="122"/>
    </row>
    <row r="120" spans="2:4" ht="18.75" customHeight="1" x14ac:dyDescent="0.2">
      <c r="B120" s="94"/>
      <c r="C120" s="94"/>
      <c r="D120" s="122"/>
    </row>
  </sheetData>
  <sheetProtection algorithmName="SHA-512" hashValue="yli8qZe/jOyVpogo9p1T5vVbazZ0TypLugcfbVChPm5QrNt8/NnikQmWo8yitxrpf5rWZdxqrbwPHj777XJvXw==" saltValue="6m46Dpz6NyCG4i+LGgRZhg==" spinCount="100000" sheet="1" objects="1" scenarios="1" selectLockedCells="1"/>
  <mergeCells count="52">
    <mergeCell ref="B3:D3"/>
    <mergeCell ref="C9:D9"/>
    <mergeCell ref="C10:D10"/>
    <mergeCell ref="C11:D11"/>
    <mergeCell ref="C12:D12"/>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8:D108"/>
    <mergeCell ref="C109:D109"/>
    <mergeCell ref="C103:D103"/>
    <mergeCell ref="C104:D104"/>
    <mergeCell ref="C105:D105"/>
    <mergeCell ref="C106:D106"/>
    <mergeCell ref="C107:D107"/>
  </mergeCells>
  <phoneticPr fontId="10"/>
  <conditionalFormatting sqref="D4:D6">
    <cfRule type="cellIs" dxfId="1" priority="1" operator="equal">
      <formula>0</formula>
    </cfRule>
  </conditionalFormatting>
  <pageMargins left="0.7" right="0.7" top="0.75" bottom="0.75" header="0.3" footer="0.3"/>
  <pageSetup paperSize="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271E-BD53-4AEF-A499-32054A843B71}">
  <sheetPr>
    <tabColor rgb="FFFF0000"/>
    <pageSetUpPr fitToPage="1"/>
  </sheetPr>
  <dimension ref="A2:L125"/>
  <sheetViews>
    <sheetView view="pageBreakPreview" topLeftCell="A69" zoomScaleNormal="100" zoomScaleSheetLayoutView="100" workbookViewId="0">
      <selection activeCell="E78" sqref="E78"/>
    </sheetView>
  </sheetViews>
  <sheetFormatPr defaultColWidth="9" defaultRowHeight="12" x14ac:dyDescent="0.2"/>
  <cols>
    <col min="1" max="1" width="3.08203125" style="35" customWidth="1"/>
    <col min="2" max="2" width="5.08203125" style="35" customWidth="1"/>
    <col min="3" max="3" width="20.33203125" style="35" customWidth="1"/>
    <col min="4" max="4" width="3.33203125" style="35" customWidth="1"/>
    <col min="5" max="5" width="12.08203125" style="35" customWidth="1"/>
    <col min="6" max="6" width="3.08203125" style="35" customWidth="1"/>
    <col min="7" max="7" width="18.08203125" style="35" customWidth="1"/>
    <col min="8" max="8" width="29.08203125" style="35" customWidth="1"/>
    <col min="9" max="9" width="3.08203125" style="35" customWidth="1"/>
    <col min="10" max="16384" width="9" style="35"/>
  </cols>
  <sheetData>
    <row r="2" spans="1:12" x14ac:dyDescent="0.2">
      <c r="A2" s="63"/>
      <c r="B2" s="63" t="s">
        <v>161</v>
      </c>
      <c r="C2" s="63"/>
      <c r="D2" s="63"/>
      <c r="E2" s="63"/>
      <c r="F2" s="63"/>
      <c r="G2" s="63"/>
      <c r="H2" s="63"/>
      <c r="I2" s="63"/>
    </row>
    <row r="3" spans="1:12" ht="18.75" customHeight="1" x14ac:dyDescent="0.2">
      <c r="A3" s="605" t="s">
        <v>392</v>
      </c>
      <c r="B3" s="605"/>
      <c r="C3" s="605"/>
      <c r="D3" s="605"/>
      <c r="E3" s="605"/>
      <c r="F3" s="605"/>
      <c r="G3" s="605"/>
      <c r="H3" s="605"/>
      <c r="I3" s="605"/>
    </row>
    <row r="4" spans="1:12" ht="6.75" customHeight="1" x14ac:dyDescent="0.2">
      <c r="A4" s="63"/>
      <c r="B4" s="63"/>
      <c r="C4" s="63"/>
      <c r="D4" s="63"/>
      <c r="E4" s="63"/>
      <c r="F4" s="63"/>
      <c r="G4" s="63"/>
      <c r="H4" s="63"/>
      <c r="I4" s="63"/>
    </row>
    <row r="5" spans="1:12" ht="25" customHeight="1" x14ac:dyDescent="0.2">
      <c r="A5" s="63"/>
      <c r="B5" s="63"/>
      <c r="C5" s="63"/>
      <c r="D5" s="63"/>
      <c r="E5" s="63"/>
      <c r="F5" s="63"/>
      <c r="G5" s="288" t="s">
        <v>268</v>
      </c>
      <c r="H5" s="475">
        <f>様式第２実施計画書!F5</f>
        <v>0</v>
      </c>
      <c r="I5" s="475"/>
      <c r="K5" s="14"/>
    </row>
    <row r="6" spans="1:12" ht="25" customHeight="1" x14ac:dyDescent="0.2">
      <c r="A6" s="63"/>
      <c r="B6" s="63"/>
      <c r="C6" s="63"/>
      <c r="D6" s="63"/>
      <c r="E6" s="63"/>
      <c r="F6" s="63"/>
      <c r="G6" s="257" t="s">
        <v>266</v>
      </c>
      <c r="H6" s="475">
        <f>様式第２実施計画書!F6</f>
        <v>0</v>
      </c>
      <c r="I6" s="475"/>
      <c r="K6" s="14"/>
    </row>
    <row r="7" spans="1:12" ht="25" customHeight="1" x14ac:dyDescent="0.2">
      <c r="A7" s="63"/>
      <c r="B7" s="63"/>
      <c r="C7" s="63"/>
      <c r="D7" s="63"/>
      <c r="E7" s="63"/>
      <c r="F7" s="63"/>
      <c r="G7" s="257" t="s">
        <v>267</v>
      </c>
      <c r="H7" s="475">
        <f>様式第２実施計画書!F7</f>
        <v>0</v>
      </c>
      <c r="I7" s="475"/>
      <c r="K7" s="14"/>
    </row>
    <row r="8" spans="1:12" x14ac:dyDescent="0.2">
      <c r="A8" s="63"/>
      <c r="B8" s="63"/>
      <c r="C8" s="63"/>
      <c r="D8" s="63"/>
      <c r="E8" s="63"/>
      <c r="F8" s="63"/>
      <c r="G8" s="63"/>
      <c r="H8" s="63"/>
      <c r="I8" s="63"/>
    </row>
    <row r="9" spans="1:12" s="408" customFormat="1" ht="17.25" customHeight="1" x14ac:dyDescent="0.55000000000000004">
      <c r="A9" s="119"/>
      <c r="B9" s="606" t="s">
        <v>390</v>
      </c>
      <c r="C9" s="606"/>
      <c r="D9" s="606"/>
      <c r="E9" s="606"/>
      <c r="F9" s="606"/>
      <c r="G9" s="606"/>
      <c r="H9" s="606"/>
      <c r="I9" s="406"/>
      <c r="J9" s="407"/>
      <c r="K9" s="407"/>
      <c r="L9" s="407"/>
    </row>
    <row r="10" spans="1:12" s="408" customFormat="1" ht="17.25" customHeight="1" x14ac:dyDescent="0.55000000000000004">
      <c r="A10" s="119"/>
      <c r="B10" s="606"/>
      <c r="C10" s="606"/>
      <c r="D10" s="606"/>
      <c r="E10" s="606"/>
      <c r="F10" s="606"/>
      <c r="G10" s="606"/>
      <c r="H10" s="606"/>
      <c r="I10" s="406"/>
      <c r="J10" s="407"/>
      <c r="K10" s="407"/>
      <c r="L10" s="407"/>
    </row>
    <row r="11" spans="1:12" ht="25" customHeight="1" x14ac:dyDescent="0.2">
      <c r="A11" s="63"/>
      <c r="B11" s="409"/>
      <c r="C11" s="410" t="s">
        <v>124</v>
      </c>
      <c r="D11" s="570"/>
      <c r="E11" s="570"/>
      <c r="F11" s="411"/>
      <c r="G11" s="410" t="s">
        <v>185</v>
      </c>
      <c r="H11" s="223"/>
      <c r="I11" s="412"/>
      <c r="J11" s="413"/>
      <c r="K11" s="413"/>
      <c r="L11" s="413"/>
    </row>
    <row r="12" spans="1:12" ht="25" customHeight="1" x14ac:dyDescent="0.2">
      <c r="A12" s="63"/>
      <c r="B12" s="409"/>
      <c r="C12" s="410" t="s">
        <v>330</v>
      </c>
      <c r="D12" s="570"/>
      <c r="E12" s="570"/>
      <c r="F12" s="570"/>
      <c r="G12" s="570"/>
      <c r="H12" s="570"/>
      <c r="I12" s="412"/>
      <c r="J12" s="413"/>
      <c r="K12" s="413"/>
      <c r="L12" s="413"/>
    </row>
    <row r="13" spans="1:12" x14ac:dyDescent="0.2">
      <c r="A13" s="63"/>
      <c r="B13" s="63"/>
      <c r="C13" s="63"/>
      <c r="D13" s="63"/>
      <c r="E13" s="63"/>
      <c r="F13" s="63"/>
      <c r="G13" s="63"/>
      <c r="H13" s="63"/>
      <c r="I13" s="63"/>
    </row>
    <row r="14" spans="1:12" x14ac:dyDescent="0.2">
      <c r="A14" s="63"/>
      <c r="B14" s="63" t="s">
        <v>130</v>
      </c>
      <c r="C14" s="63"/>
      <c r="D14" s="63"/>
      <c r="E14" s="63"/>
      <c r="F14" s="63"/>
      <c r="G14" s="63"/>
      <c r="H14" s="63"/>
      <c r="I14" s="63"/>
    </row>
    <row r="15" spans="1:12" ht="12.5" thickBot="1" x14ac:dyDescent="0.25">
      <c r="A15" s="63"/>
      <c r="B15" s="63"/>
      <c r="C15" s="63"/>
      <c r="D15" s="63"/>
      <c r="E15" s="63"/>
      <c r="F15" s="63"/>
      <c r="G15" s="63"/>
      <c r="H15" s="63"/>
      <c r="I15" s="63"/>
    </row>
    <row r="16" spans="1:12" ht="16.5" customHeight="1" x14ac:dyDescent="0.2">
      <c r="A16" s="63"/>
      <c r="B16" s="599"/>
      <c r="C16" s="572" t="s">
        <v>131</v>
      </c>
      <c r="D16" s="601" t="s">
        <v>132</v>
      </c>
      <c r="E16" s="602"/>
      <c r="F16" s="601" t="s">
        <v>133</v>
      </c>
      <c r="G16" s="602"/>
      <c r="H16" s="572" t="s">
        <v>134</v>
      </c>
      <c r="I16" s="63"/>
    </row>
    <row r="17" spans="1:9" ht="16.5" customHeight="1" thickBot="1" x14ac:dyDescent="0.25">
      <c r="A17" s="63"/>
      <c r="B17" s="600"/>
      <c r="C17" s="574"/>
      <c r="D17" s="603"/>
      <c r="E17" s="604"/>
      <c r="F17" s="603" t="s">
        <v>279</v>
      </c>
      <c r="G17" s="604"/>
      <c r="H17" s="574"/>
      <c r="I17" s="63"/>
    </row>
    <row r="18" spans="1:9" ht="13.5" customHeight="1" x14ac:dyDescent="0.2">
      <c r="A18" s="63"/>
      <c r="B18" s="572">
        <v>1</v>
      </c>
      <c r="C18" s="596" t="s">
        <v>135</v>
      </c>
      <c r="D18" s="196" t="s">
        <v>293</v>
      </c>
      <c r="E18" s="51" t="s">
        <v>287</v>
      </c>
      <c r="F18" s="169" t="s">
        <v>293</v>
      </c>
      <c r="G18" s="51" t="s">
        <v>290</v>
      </c>
      <c r="H18" s="51" t="s">
        <v>269</v>
      </c>
      <c r="I18" s="63"/>
    </row>
    <row r="19" spans="1:9" ht="13.5" customHeight="1" x14ac:dyDescent="0.2">
      <c r="A19" s="63"/>
      <c r="B19" s="573"/>
      <c r="C19" s="597"/>
      <c r="D19" s="197" t="s">
        <v>293</v>
      </c>
      <c r="E19" s="51" t="s">
        <v>288</v>
      </c>
      <c r="F19" s="168" t="s">
        <v>293</v>
      </c>
      <c r="G19" s="51" t="s">
        <v>291</v>
      </c>
      <c r="H19" s="51" t="s">
        <v>270</v>
      </c>
      <c r="I19" s="63"/>
    </row>
    <row r="20" spans="1:9" ht="13.5" customHeight="1" x14ac:dyDescent="0.2">
      <c r="A20" s="63"/>
      <c r="B20" s="573"/>
      <c r="C20" s="597"/>
      <c r="D20" s="197" t="s">
        <v>293</v>
      </c>
      <c r="E20" s="51" t="s">
        <v>289</v>
      </c>
      <c r="F20" s="168" t="s">
        <v>293</v>
      </c>
      <c r="G20" s="51" t="s">
        <v>292</v>
      </c>
      <c r="H20" s="52" t="s">
        <v>271</v>
      </c>
      <c r="I20" s="63"/>
    </row>
    <row r="21" spans="1:9" ht="13.5" customHeight="1" thickBot="1" x14ac:dyDescent="0.25">
      <c r="A21" s="63"/>
      <c r="B21" s="574"/>
      <c r="C21" s="598"/>
      <c r="D21" s="198"/>
      <c r="E21" s="53"/>
      <c r="F21" s="170"/>
      <c r="G21" s="54" t="s">
        <v>154</v>
      </c>
      <c r="H21" s="54" t="s">
        <v>272</v>
      </c>
      <c r="I21" s="63"/>
    </row>
    <row r="22" spans="1:9" ht="13.5" customHeight="1" x14ac:dyDescent="0.2">
      <c r="A22" s="63"/>
      <c r="B22" s="572">
        <v>2</v>
      </c>
      <c r="C22" s="596" t="s">
        <v>136</v>
      </c>
      <c r="D22" s="196" t="s">
        <v>293</v>
      </c>
      <c r="E22" s="51" t="s">
        <v>287</v>
      </c>
      <c r="F22" s="169" t="s">
        <v>293</v>
      </c>
      <c r="G22" s="51" t="s">
        <v>290</v>
      </c>
      <c r="H22" s="51" t="s">
        <v>273</v>
      </c>
      <c r="I22" s="63"/>
    </row>
    <row r="23" spans="1:9" ht="13.5" customHeight="1" x14ac:dyDescent="0.2">
      <c r="A23" s="63"/>
      <c r="B23" s="573"/>
      <c r="C23" s="597"/>
      <c r="D23" s="197" t="s">
        <v>293</v>
      </c>
      <c r="E23" s="51" t="s">
        <v>288</v>
      </c>
      <c r="F23" s="168" t="s">
        <v>293</v>
      </c>
      <c r="G23" s="51" t="s">
        <v>291</v>
      </c>
      <c r="H23" s="51" t="s">
        <v>270</v>
      </c>
      <c r="I23" s="63"/>
    </row>
    <row r="24" spans="1:9" ht="13.5" customHeight="1" x14ac:dyDescent="0.2">
      <c r="A24" s="63"/>
      <c r="B24" s="573"/>
      <c r="C24" s="597"/>
      <c r="D24" s="197" t="s">
        <v>293</v>
      </c>
      <c r="E24" s="51" t="s">
        <v>289</v>
      </c>
      <c r="F24" s="168" t="s">
        <v>293</v>
      </c>
      <c r="G24" s="51" t="s">
        <v>292</v>
      </c>
      <c r="H24" s="51" t="s">
        <v>271</v>
      </c>
      <c r="I24" s="63"/>
    </row>
    <row r="25" spans="1:9" ht="13.5" customHeight="1" thickBot="1" x14ac:dyDescent="0.25">
      <c r="A25" s="63"/>
      <c r="B25" s="574"/>
      <c r="C25" s="598"/>
      <c r="D25" s="198"/>
      <c r="E25" s="53"/>
      <c r="F25" s="170"/>
      <c r="G25" s="54" t="s">
        <v>154</v>
      </c>
      <c r="H25" s="54" t="s">
        <v>274</v>
      </c>
      <c r="I25" s="63"/>
    </row>
    <row r="26" spans="1:9" ht="13.5" customHeight="1" x14ac:dyDescent="0.2">
      <c r="A26" s="63"/>
      <c r="B26" s="572">
        <v>3</v>
      </c>
      <c r="C26" s="596" t="s">
        <v>393</v>
      </c>
      <c r="D26" s="196" t="s">
        <v>293</v>
      </c>
      <c r="E26" s="51" t="s">
        <v>287</v>
      </c>
      <c r="F26" s="169" t="s">
        <v>293</v>
      </c>
      <c r="G26" s="51" t="s">
        <v>290</v>
      </c>
      <c r="H26" s="52" t="s">
        <v>273</v>
      </c>
      <c r="I26" s="63"/>
    </row>
    <row r="27" spans="1:9" ht="13.5" customHeight="1" x14ac:dyDescent="0.2">
      <c r="A27" s="63"/>
      <c r="B27" s="573"/>
      <c r="C27" s="597"/>
      <c r="D27" s="197" t="s">
        <v>293</v>
      </c>
      <c r="E27" s="51" t="s">
        <v>288</v>
      </c>
      <c r="F27" s="168" t="s">
        <v>293</v>
      </c>
      <c r="G27" s="51" t="s">
        <v>291</v>
      </c>
      <c r="H27" s="52" t="s">
        <v>270</v>
      </c>
      <c r="I27" s="63"/>
    </row>
    <row r="28" spans="1:9" ht="13.5" customHeight="1" x14ac:dyDescent="0.2">
      <c r="A28" s="63"/>
      <c r="B28" s="573"/>
      <c r="C28" s="597"/>
      <c r="D28" s="197" t="s">
        <v>293</v>
      </c>
      <c r="E28" s="51" t="s">
        <v>289</v>
      </c>
      <c r="F28" s="168" t="s">
        <v>293</v>
      </c>
      <c r="G28" s="51" t="s">
        <v>292</v>
      </c>
      <c r="H28" s="52" t="s">
        <v>271</v>
      </c>
      <c r="I28" s="63"/>
    </row>
    <row r="29" spans="1:9" ht="13.5" customHeight="1" thickBot="1" x14ac:dyDescent="0.25">
      <c r="A29" s="63"/>
      <c r="B29" s="574"/>
      <c r="C29" s="598"/>
      <c r="D29" s="198"/>
      <c r="E29" s="53"/>
      <c r="F29" s="170"/>
      <c r="G29" s="54" t="s">
        <v>155</v>
      </c>
      <c r="H29" s="54" t="s">
        <v>274</v>
      </c>
      <c r="I29" s="63"/>
    </row>
    <row r="30" spans="1:9" ht="13.5" customHeight="1" x14ac:dyDescent="0.2">
      <c r="A30" s="63"/>
      <c r="B30" s="572">
        <v>4</v>
      </c>
      <c r="C30" s="596" t="s">
        <v>391</v>
      </c>
      <c r="D30" s="196" t="s">
        <v>293</v>
      </c>
      <c r="E30" s="51" t="s">
        <v>287</v>
      </c>
      <c r="F30" s="169" t="s">
        <v>293</v>
      </c>
      <c r="G30" s="51" t="s">
        <v>290</v>
      </c>
      <c r="H30" s="51" t="s">
        <v>273</v>
      </c>
      <c r="I30" s="63"/>
    </row>
    <row r="31" spans="1:9" ht="13.5" customHeight="1" x14ac:dyDescent="0.2">
      <c r="A31" s="63"/>
      <c r="B31" s="573"/>
      <c r="C31" s="597"/>
      <c r="D31" s="197" t="s">
        <v>293</v>
      </c>
      <c r="E31" s="51" t="s">
        <v>288</v>
      </c>
      <c r="F31" s="168" t="s">
        <v>293</v>
      </c>
      <c r="G31" s="51" t="s">
        <v>291</v>
      </c>
      <c r="H31" s="51" t="s">
        <v>275</v>
      </c>
      <c r="I31" s="63"/>
    </row>
    <row r="32" spans="1:9" ht="13.5" customHeight="1" x14ac:dyDescent="0.2">
      <c r="A32" s="63"/>
      <c r="B32" s="573"/>
      <c r="C32" s="597"/>
      <c r="D32" s="197" t="s">
        <v>293</v>
      </c>
      <c r="E32" s="51" t="s">
        <v>289</v>
      </c>
      <c r="F32" s="168" t="s">
        <v>293</v>
      </c>
      <c r="G32" s="51" t="s">
        <v>292</v>
      </c>
      <c r="H32" s="51" t="s">
        <v>271</v>
      </c>
      <c r="I32" s="63"/>
    </row>
    <row r="33" spans="1:9" ht="13.5" customHeight="1" thickBot="1" x14ac:dyDescent="0.25">
      <c r="A33" s="63"/>
      <c r="B33" s="574"/>
      <c r="C33" s="598"/>
      <c r="D33" s="198"/>
      <c r="E33" s="53"/>
      <c r="F33" s="170"/>
      <c r="G33" s="54" t="s">
        <v>154</v>
      </c>
      <c r="H33" s="54" t="s">
        <v>274</v>
      </c>
      <c r="I33" s="63"/>
    </row>
    <row r="34" spans="1:9" ht="13.5" customHeight="1" x14ac:dyDescent="0.2">
      <c r="A34" s="63"/>
      <c r="B34" s="572">
        <v>5</v>
      </c>
      <c r="C34" s="575" t="s">
        <v>137</v>
      </c>
      <c r="D34" s="196" t="s">
        <v>293</v>
      </c>
      <c r="E34" s="51" t="s">
        <v>287</v>
      </c>
      <c r="F34" s="169" t="s">
        <v>293</v>
      </c>
      <c r="G34" s="51" t="s">
        <v>290</v>
      </c>
      <c r="H34" s="55" t="s">
        <v>269</v>
      </c>
      <c r="I34" s="63"/>
    </row>
    <row r="35" spans="1:9" ht="13.5" customHeight="1" x14ac:dyDescent="0.2">
      <c r="A35" s="63"/>
      <c r="B35" s="573"/>
      <c r="C35" s="576"/>
      <c r="D35" s="197" t="s">
        <v>293</v>
      </c>
      <c r="E35" s="51" t="s">
        <v>288</v>
      </c>
      <c r="F35" s="168" t="s">
        <v>293</v>
      </c>
      <c r="G35" s="51" t="s">
        <v>291</v>
      </c>
      <c r="H35" s="52" t="s">
        <v>275</v>
      </c>
      <c r="I35" s="63"/>
    </row>
    <row r="36" spans="1:9" ht="13.5" customHeight="1" x14ac:dyDescent="0.2">
      <c r="A36" s="63"/>
      <c r="B36" s="573"/>
      <c r="C36" s="576"/>
      <c r="D36" s="197" t="s">
        <v>293</v>
      </c>
      <c r="E36" s="51" t="s">
        <v>289</v>
      </c>
      <c r="F36" s="168" t="s">
        <v>293</v>
      </c>
      <c r="G36" s="51" t="s">
        <v>292</v>
      </c>
      <c r="H36" s="52" t="s">
        <v>271</v>
      </c>
      <c r="I36" s="63"/>
    </row>
    <row r="37" spans="1:9" ht="13.5" customHeight="1" thickBot="1" x14ac:dyDescent="0.25">
      <c r="A37" s="63"/>
      <c r="B37" s="574"/>
      <c r="C37" s="577"/>
      <c r="D37" s="199"/>
      <c r="E37" s="53"/>
      <c r="F37" s="170"/>
      <c r="G37" s="54" t="s">
        <v>155</v>
      </c>
      <c r="H37" s="56" t="s">
        <v>274</v>
      </c>
      <c r="I37" s="63"/>
    </row>
    <row r="38" spans="1:9" ht="13.5" customHeight="1" x14ac:dyDescent="0.2">
      <c r="A38" s="63"/>
      <c r="B38" s="572">
        <v>6</v>
      </c>
      <c r="C38" s="575" t="s">
        <v>138</v>
      </c>
      <c r="D38" s="196" t="s">
        <v>293</v>
      </c>
      <c r="E38" s="51" t="s">
        <v>287</v>
      </c>
      <c r="F38" s="169" t="s">
        <v>293</v>
      </c>
      <c r="G38" s="51" t="s">
        <v>290</v>
      </c>
      <c r="H38" s="52" t="s">
        <v>273</v>
      </c>
      <c r="I38" s="63"/>
    </row>
    <row r="39" spans="1:9" ht="13.5" customHeight="1" x14ac:dyDescent="0.2">
      <c r="A39" s="63"/>
      <c r="B39" s="573"/>
      <c r="C39" s="576"/>
      <c r="D39" s="197" t="s">
        <v>293</v>
      </c>
      <c r="E39" s="51" t="s">
        <v>288</v>
      </c>
      <c r="F39" s="168" t="s">
        <v>293</v>
      </c>
      <c r="G39" s="51" t="s">
        <v>291</v>
      </c>
      <c r="H39" s="52" t="s">
        <v>275</v>
      </c>
      <c r="I39" s="63"/>
    </row>
    <row r="40" spans="1:9" ht="13.5" customHeight="1" x14ac:dyDescent="0.2">
      <c r="A40" s="63"/>
      <c r="B40" s="573"/>
      <c r="C40" s="576"/>
      <c r="D40" s="197" t="s">
        <v>293</v>
      </c>
      <c r="E40" s="51" t="s">
        <v>289</v>
      </c>
      <c r="F40" s="168" t="s">
        <v>293</v>
      </c>
      <c r="G40" s="51" t="s">
        <v>292</v>
      </c>
      <c r="H40" s="52" t="s">
        <v>271</v>
      </c>
      <c r="I40" s="63"/>
    </row>
    <row r="41" spans="1:9" ht="13.5" customHeight="1" thickBot="1" x14ac:dyDescent="0.25">
      <c r="A41" s="63"/>
      <c r="B41" s="574"/>
      <c r="C41" s="577"/>
      <c r="D41" s="199"/>
      <c r="E41" s="53"/>
      <c r="F41" s="170"/>
      <c r="G41" s="54" t="s">
        <v>276</v>
      </c>
      <c r="H41" s="56" t="s">
        <v>274</v>
      </c>
      <c r="I41" s="63"/>
    </row>
    <row r="42" spans="1:9" ht="13.5" customHeight="1" x14ac:dyDescent="0.2">
      <c r="A42" s="63"/>
      <c r="B42" s="572">
        <v>7</v>
      </c>
      <c r="C42" s="575" t="s">
        <v>139</v>
      </c>
      <c r="D42" s="196" t="s">
        <v>293</v>
      </c>
      <c r="E42" s="51" t="s">
        <v>287</v>
      </c>
      <c r="F42" s="169" t="s">
        <v>293</v>
      </c>
      <c r="G42" s="51" t="s">
        <v>290</v>
      </c>
      <c r="H42" s="52" t="s">
        <v>273</v>
      </c>
      <c r="I42" s="63"/>
    </row>
    <row r="43" spans="1:9" ht="13.5" customHeight="1" x14ac:dyDescent="0.2">
      <c r="A43" s="63"/>
      <c r="B43" s="573"/>
      <c r="C43" s="576"/>
      <c r="D43" s="197" t="s">
        <v>293</v>
      </c>
      <c r="E43" s="51" t="s">
        <v>288</v>
      </c>
      <c r="F43" s="168" t="s">
        <v>293</v>
      </c>
      <c r="G43" s="51" t="s">
        <v>291</v>
      </c>
      <c r="H43" s="52" t="s">
        <v>270</v>
      </c>
      <c r="I43" s="63"/>
    </row>
    <row r="44" spans="1:9" ht="13.5" customHeight="1" x14ac:dyDescent="0.2">
      <c r="A44" s="63"/>
      <c r="B44" s="573"/>
      <c r="C44" s="576"/>
      <c r="D44" s="197" t="s">
        <v>293</v>
      </c>
      <c r="E44" s="51" t="s">
        <v>289</v>
      </c>
      <c r="F44" s="168" t="s">
        <v>293</v>
      </c>
      <c r="G44" s="51" t="s">
        <v>292</v>
      </c>
      <c r="H44" s="52" t="s">
        <v>271</v>
      </c>
      <c r="I44" s="63"/>
    </row>
    <row r="45" spans="1:9" ht="13.5" customHeight="1" thickBot="1" x14ac:dyDescent="0.25">
      <c r="A45" s="63"/>
      <c r="B45" s="574"/>
      <c r="C45" s="577"/>
      <c r="D45" s="199"/>
      <c r="E45" s="53"/>
      <c r="F45" s="170"/>
      <c r="G45" s="54" t="s">
        <v>155</v>
      </c>
      <c r="H45" s="56" t="s">
        <v>274</v>
      </c>
      <c r="I45" s="63"/>
    </row>
    <row r="46" spans="1:9" ht="13.5" customHeight="1" x14ac:dyDescent="0.2">
      <c r="A46" s="63"/>
      <c r="B46" s="572">
        <v>8</v>
      </c>
      <c r="C46" s="575" t="s">
        <v>140</v>
      </c>
      <c r="D46" s="196" t="s">
        <v>293</v>
      </c>
      <c r="E46" s="51" t="s">
        <v>287</v>
      </c>
      <c r="F46" s="169" t="s">
        <v>293</v>
      </c>
      <c r="G46" s="51" t="s">
        <v>290</v>
      </c>
      <c r="H46" s="52" t="s">
        <v>269</v>
      </c>
      <c r="I46" s="63"/>
    </row>
    <row r="47" spans="1:9" ht="13.5" customHeight="1" x14ac:dyDescent="0.2">
      <c r="A47" s="63"/>
      <c r="B47" s="573"/>
      <c r="C47" s="576"/>
      <c r="D47" s="197" t="s">
        <v>293</v>
      </c>
      <c r="E47" s="51" t="s">
        <v>288</v>
      </c>
      <c r="F47" s="168" t="s">
        <v>293</v>
      </c>
      <c r="G47" s="51" t="s">
        <v>291</v>
      </c>
      <c r="H47" s="52" t="s">
        <v>270</v>
      </c>
      <c r="I47" s="63"/>
    </row>
    <row r="48" spans="1:9" ht="13.5" customHeight="1" x14ac:dyDescent="0.2">
      <c r="A48" s="63"/>
      <c r="B48" s="573"/>
      <c r="C48" s="576"/>
      <c r="D48" s="197" t="s">
        <v>293</v>
      </c>
      <c r="E48" s="51" t="s">
        <v>289</v>
      </c>
      <c r="F48" s="168" t="s">
        <v>293</v>
      </c>
      <c r="G48" s="51" t="s">
        <v>292</v>
      </c>
      <c r="H48" s="52" t="s">
        <v>271</v>
      </c>
      <c r="I48" s="63"/>
    </row>
    <row r="49" spans="1:9" ht="13.5" customHeight="1" thickBot="1" x14ac:dyDescent="0.25">
      <c r="A49" s="63"/>
      <c r="B49" s="574"/>
      <c r="C49" s="577"/>
      <c r="D49" s="199"/>
      <c r="E49" s="53"/>
      <c r="F49" s="170"/>
      <c r="G49" s="54" t="s">
        <v>155</v>
      </c>
      <c r="H49" s="56" t="s">
        <v>274</v>
      </c>
      <c r="I49" s="63"/>
    </row>
    <row r="50" spans="1:9" ht="13.5" customHeight="1" x14ac:dyDescent="0.2">
      <c r="A50" s="63"/>
      <c r="B50" s="572">
        <v>9</v>
      </c>
      <c r="C50" s="575" t="s">
        <v>141</v>
      </c>
      <c r="D50" s="196" t="s">
        <v>293</v>
      </c>
      <c r="E50" s="51" t="s">
        <v>287</v>
      </c>
      <c r="F50" s="169" t="s">
        <v>293</v>
      </c>
      <c r="G50" s="51" t="s">
        <v>290</v>
      </c>
      <c r="H50" s="52" t="s">
        <v>273</v>
      </c>
      <c r="I50" s="63"/>
    </row>
    <row r="51" spans="1:9" ht="13.5" customHeight="1" x14ac:dyDescent="0.2">
      <c r="A51" s="63"/>
      <c r="B51" s="573"/>
      <c r="C51" s="576"/>
      <c r="D51" s="197" t="s">
        <v>293</v>
      </c>
      <c r="E51" s="51" t="s">
        <v>288</v>
      </c>
      <c r="F51" s="168" t="s">
        <v>293</v>
      </c>
      <c r="G51" s="51" t="s">
        <v>291</v>
      </c>
      <c r="H51" s="52" t="s">
        <v>270</v>
      </c>
      <c r="I51" s="63"/>
    </row>
    <row r="52" spans="1:9" ht="13.5" customHeight="1" x14ac:dyDescent="0.2">
      <c r="A52" s="63"/>
      <c r="B52" s="573"/>
      <c r="C52" s="576"/>
      <c r="D52" s="197" t="s">
        <v>293</v>
      </c>
      <c r="E52" s="51" t="s">
        <v>289</v>
      </c>
      <c r="F52" s="168" t="s">
        <v>293</v>
      </c>
      <c r="G52" s="51" t="s">
        <v>292</v>
      </c>
      <c r="H52" s="52" t="s">
        <v>271</v>
      </c>
      <c r="I52" s="63"/>
    </row>
    <row r="53" spans="1:9" ht="13.5" customHeight="1" thickBot="1" x14ac:dyDescent="0.25">
      <c r="A53" s="63"/>
      <c r="B53" s="574"/>
      <c r="C53" s="577"/>
      <c r="D53" s="199"/>
      <c r="E53" s="53"/>
      <c r="F53" s="170"/>
      <c r="G53" s="54" t="s">
        <v>155</v>
      </c>
      <c r="H53" s="56" t="s">
        <v>274</v>
      </c>
      <c r="I53" s="63"/>
    </row>
    <row r="54" spans="1:9" ht="13.5" customHeight="1" x14ac:dyDescent="0.2">
      <c r="A54" s="63"/>
      <c r="B54" s="572">
        <v>10</v>
      </c>
      <c r="C54" s="575" t="s">
        <v>142</v>
      </c>
      <c r="D54" s="196" t="s">
        <v>293</v>
      </c>
      <c r="E54" s="51" t="s">
        <v>287</v>
      </c>
      <c r="F54" s="169" t="s">
        <v>293</v>
      </c>
      <c r="G54" s="51" t="s">
        <v>290</v>
      </c>
      <c r="H54" s="52" t="s">
        <v>269</v>
      </c>
      <c r="I54" s="63"/>
    </row>
    <row r="55" spans="1:9" ht="13.5" customHeight="1" x14ac:dyDescent="0.2">
      <c r="A55" s="63"/>
      <c r="B55" s="573"/>
      <c r="C55" s="576"/>
      <c r="D55" s="197" t="s">
        <v>293</v>
      </c>
      <c r="E55" s="51" t="s">
        <v>288</v>
      </c>
      <c r="F55" s="168" t="s">
        <v>293</v>
      </c>
      <c r="G55" s="51" t="s">
        <v>291</v>
      </c>
      <c r="H55" s="52" t="s">
        <v>275</v>
      </c>
      <c r="I55" s="63"/>
    </row>
    <row r="56" spans="1:9" ht="13.5" customHeight="1" x14ac:dyDescent="0.2">
      <c r="A56" s="63"/>
      <c r="B56" s="573"/>
      <c r="C56" s="576"/>
      <c r="D56" s="197" t="s">
        <v>293</v>
      </c>
      <c r="E56" s="51" t="s">
        <v>289</v>
      </c>
      <c r="F56" s="168" t="s">
        <v>293</v>
      </c>
      <c r="G56" s="51" t="s">
        <v>292</v>
      </c>
      <c r="H56" s="52" t="s">
        <v>271</v>
      </c>
      <c r="I56" s="63"/>
    </row>
    <row r="57" spans="1:9" ht="13.5" customHeight="1" thickBot="1" x14ac:dyDescent="0.25">
      <c r="A57" s="63"/>
      <c r="B57" s="574"/>
      <c r="C57" s="577"/>
      <c r="D57" s="199"/>
      <c r="E57" s="53"/>
      <c r="F57" s="170"/>
      <c r="G57" s="54" t="s">
        <v>155</v>
      </c>
      <c r="H57" s="56" t="s">
        <v>274</v>
      </c>
      <c r="I57" s="63"/>
    </row>
    <row r="58" spans="1:9" ht="13.5" customHeight="1" x14ac:dyDescent="0.2">
      <c r="A58" s="63"/>
      <c r="B58" s="572">
        <v>11</v>
      </c>
      <c r="C58" s="575" t="s">
        <v>143</v>
      </c>
      <c r="D58" s="196" t="s">
        <v>293</v>
      </c>
      <c r="E58" s="51" t="s">
        <v>287</v>
      </c>
      <c r="F58" s="169" t="s">
        <v>293</v>
      </c>
      <c r="G58" s="51" t="s">
        <v>290</v>
      </c>
      <c r="H58" s="55" t="s">
        <v>269</v>
      </c>
      <c r="I58" s="63"/>
    </row>
    <row r="59" spans="1:9" ht="13.5" customHeight="1" x14ac:dyDescent="0.2">
      <c r="A59" s="63"/>
      <c r="B59" s="573"/>
      <c r="C59" s="576"/>
      <c r="D59" s="197" t="s">
        <v>293</v>
      </c>
      <c r="E59" s="51" t="s">
        <v>288</v>
      </c>
      <c r="F59" s="168" t="s">
        <v>293</v>
      </c>
      <c r="G59" s="51" t="s">
        <v>291</v>
      </c>
      <c r="H59" s="52" t="s">
        <v>275</v>
      </c>
      <c r="I59" s="63"/>
    </row>
    <row r="60" spans="1:9" ht="13.5" customHeight="1" x14ac:dyDescent="0.2">
      <c r="A60" s="63"/>
      <c r="B60" s="573"/>
      <c r="C60" s="576"/>
      <c r="D60" s="197" t="s">
        <v>293</v>
      </c>
      <c r="E60" s="51" t="s">
        <v>289</v>
      </c>
      <c r="F60" s="168" t="s">
        <v>293</v>
      </c>
      <c r="G60" s="51" t="s">
        <v>292</v>
      </c>
      <c r="H60" s="52" t="s">
        <v>271</v>
      </c>
      <c r="I60" s="63"/>
    </row>
    <row r="61" spans="1:9" ht="13.5" customHeight="1" thickBot="1" x14ac:dyDescent="0.25">
      <c r="A61" s="63"/>
      <c r="B61" s="574"/>
      <c r="C61" s="577"/>
      <c r="D61" s="199"/>
      <c r="E61" s="53"/>
      <c r="F61" s="170"/>
      <c r="G61" s="54" t="s">
        <v>155</v>
      </c>
      <c r="H61" s="56" t="s">
        <v>274</v>
      </c>
      <c r="I61" s="63"/>
    </row>
    <row r="62" spans="1:9" ht="13.5" customHeight="1" x14ac:dyDescent="0.2">
      <c r="A62" s="63"/>
      <c r="B62" s="572">
        <v>12</v>
      </c>
      <c r="C62" s="575" t="s">
        <v>144</v>
      </c>
      <c r="D62" s="196" t="s">
        <v>293</v>
      </c>
      <c r="E62" s="51" t="s">
        <v>287</v>
      </c>
      <c r="F62" s="169" t="s">
        <v>293</v>
      </c>
      <c r="G62" s="51" t="s">
        <v>290</v>
      </c>
      <c r="H62" s="52" t="s">
        <v>269</v>
      </c>
      <c r="I62" s="63"/>
    </row>
    <row r="63" spans="1:9" ht="13.5" customHeight="1" x14ac:dyDescent="0.2">
      <c r="A63" s="63"/>
      <c r="B63" s="573"/>
      <c r="C63" s="576"/>
      <c r="D63" s="197" t="s">
        <v>293</v>
      </c>
      <c r="E63" s="51" t="s">
        <v>288</v>
      </c>
      <c r="F63" s="168" t="s">
        <v>293</v>
      </c>
      <c r="G63" s="51" t="s">
        <v>291</v>
      </c>
      <c r="H63" s="52" t="s">
        <v>270</v>
      </c>
      <c r="I63" s="63"/>
    </row>
    <row r="64" spans="1:9" ht="13.5" customHeight="1" x14ac:dyDescent="0.2">
      <c r="A64" s="63"/>
      <c r="B64" s="573"/>
      <c r="C64" s="576"/>
      <c r="D64" s="197" t="s">
        <v>293</v>
      </c>
      <c r="E64" s="51" t="s">
        <v>289</v>
      </c>
      <c r="F64" s="168" t="s">
        <v>293</v>
      </c>
      <c r="G64" s="51" t="s">
        <v>292</v>
      </c>
      <c r="H64" s="52" t="s">
        <v>271</v>
      </c>
      <c r="I64" s="63"/>
    </row>
    <row r="65" spans="1:9" ht="13.5" customHeight="1" thickBot="1" x14ac:dyDescent="0.25">
      <c r="A65" s="63"/>
      <c r="B65" s="574"/>
      <c r="C65" s="577"/>
      <c r="D65" s="199"/>
      <c r="E65" s="53"/>
      <c r="F65" s="170"/>
      <c r="G65" s="54" t="s">
        <v>155</v>
      </c>
      <c r="H65" s="56" t="s">
        <v>274</v>
      </c>
      <c r="I65" s="63"/>
    </row>
    <row r="66" spans="1:9" ht="13.5" customHeight="1" x14ac:dyDescent="0.2">
      <c r="A66" s="63"/>
      <c r="B66" s="572">
        <v>13</v>
      </c>
      <c r="C66" s="575" t="s">
        <v>145</v>
      </c>
      <c r="D66" s="196" t="s">
        <v>293</v>
      </c>
      <c r="E66" s="51" t="s">
        <v>287</v>
      </c>
      <c r="F66" s="169" t="s">
        <v>293</v>
      </c>
      <c r="G66" s="51" t="s">
        <v>290</v>
      </c>
      <c r="H66" s="52" t="s">
        <v>273</v>
      </c>
      <c r="I66" s="63"/>
    </row>
    <row r="67" spans="1:9" ht="13.5" customHeight="1" x14ac:dyDescent="0.2">
      <c r="A67" s="63"/>
      <c r="B67" s="573"/>
      <c r="C67" s="576"/>
      <c r="D67" s="197" t="s">
        <v>293</v>
      </c>
      <c r="E67" s="51" t="s">
        <v>288</v>
      </c>
      <c r="F67" s="168" t="s">
        <v>293</v>
      </c>
      <c r="G67" s="51" t="s">
        <v>291</v>
      </c>
      <c r="H67" s="52" t="s">
        <v>270</v>
      </c>
      <c r="I67" s="63"/>
    </row>
    <row r="68" spans="1:9" ht="13.5" customHeight="1" x14ac:dyDescent="0.2">
      <c r="A68" s="63"/>
      <c r="B68" s="573"/>
      <c r="C68" s="576"/>
      <c r="D68" s="197" t="s">
        <v>293</v>
      </c>
      <c r="E68" s="51" t="s">
        <v>289</v>
      </c>
      <c r="F68" s="168" t="s">
        <v>293</v>
      </c>
      <c r="G68" s="51" t="s">
        <v>292</v>
      </c>
      <c r="H68" s="52" t="s">
        <v>271</v>
      </c>
      <c r="I68" s="63"/>
    </row>
    <row r="69" spans="1:9" ht="13.5" customHeight="1" thickBot="1" x14ac:dyDescent="0.25">
      <c r="A69" s="63"/>
      <c r="B69" s="574"/>
      <c r="C69" s="577"/>
      <c r="D69" s="199"/>
      <c r="E69" s="53"/>
      <c r="F69" s="170"/>
      <c r="G69" s="54" t="s">
        <v>155</v>
      </c>
      <c r="H69" s="56" t="s">
        <v>274</v>
      </c>
      <c r="I69" s="63"/>
    </row>
    <row r="70" spans="1:9" ht="13.5" customHeight="1" x14ac:dyDescent="0.2">
      <c r="A70" s="63"/>
      <c r="B70" s="572">
        <v>14</v>
      </c>
      <c r="C70" s="575" t="s">
        <v>146</v>
      </c>
      <c r="D70" s="196" t="s">
        <v>293</v>
      </c>
      <c r="E70" s="51" t="s">
        <v>287</v>
      </c>
      <c r="F70" s="169" t="s">
        <v>293</v>
      </c>
      <c r="G70" s="51" t="s">
        <v>290</v>
      </c>
      <c r="H70" s="52" t="s">
        <v>269</v>
      </c>
      <c r="I70" s="63"/>
    </row>
    <row r="71" spans="1:9" ht="13.5" customHeight="1" x14ac:dyDescent="0.2">
      <c r="A71" s="63"/>
      <c r="B71" s="573"/>
      <c r="C71" s="576"/>
      <c r="D71" s="197" t="s">
        <v>293</v>
      </c>
      <c r="E71" s="51" t="s">
        <v>288</v>
      </c>
      <c r="F71" s="168" t="s">
        <v>293</v>
      </c>
      <c r="G71" s="51" t="s">
        <v>291</v>
      </c>
      <c r="H71" s="52" t="s">
        <v>275</v>
      </c>
      <c r="I71" s="63"/>
    </row>
    <row r="72" spans="1:9" ht="13.5" customHeight="1" x14ac:dyDescent="0.2">
      <c r="A72" s="63"/>
      <c r="B72" s="573"/>
      <c r="C72" s="576"/>
      <c r="D72" s="197" t="s">
        <v>293</v>
      </c>
      <c r="E72" s="51" t="s">
        <v>289</v>
      </c>
      <c r="F72" s="168" t="s">
        <v>293</v>
      </c>
      <c r="G72" s="51" t="s">
        <v>292</v>
      </c>
      <c r="H72" s="52" t="s">
        <v>147</v>
      </c>
      <c r="I72" s="63"/>
    </row>
    <row r="73" spans="1:9" ht="13.5" customHeight="1" thickBot="1" x14ac:dyDescent="0.25">
      <c r="A73" s="63"/>
      <c r="B73" s="574"/>
      <c r="C73" s="577"/>
      <c r="D73" s="199"/>
      <c r="E73" s="53"/>
      <c r="F73" s="170"/>
      <c r="G73" s="54" t="s">
        <v>155</v>
      </c>
      <c r="H73" s="56" t="s">
        <v>274</v>
      </c>
      <c r="I73" s="63"/>
    </row>
    <row r="74" spans="1:9" ht="13.5" customHeight="1" x14ac:dyDescent="0.2">
      <c r="A74" s="63"/>
      <c r="B74" s="572">
        <v>15</v>
      </c>
      <c r="C74" s="575" t="s">
        <v>148</v>
      </c>
      <c r="D74" s="196" t="s">
        <v>293</v>
      </c>
      <c r="E74" s="51" t="s">
        <v>287</v>
      </c>
      <c r="F74" s="169" t="s">
        <v>293</v>
      </c>
      <c r="G74" s="51" t="s">
        <v>290</v>
      </c>
      <c r="H74" s="52" t="s">
        <v>273</v>
      </c>
      <c r="I74" s="63"/>
    </row>
    <row r="75" spans="1:9" ht="13.5" customHeight="1" x14ac:dyDescent="0.2">
      <c r="A75" s="63"/>
      <c r="B75" s="573"/>
      <c r="C75" s="576"/>
      <c r="D75" s="197" t="s">
        <v>293</v>
      </c>
      <c r="E75" s="51" t="s">
        <v>288</v>
      </c>
      <c r="F75" s="168" t="s">
        <v>293</v>
      </c>
      <c r="G75" s="51" t="s">
        <v>291</v>
      </c>
      <c r="H75" s="52" t="s">
        <v>270</v>
      </c>
      <c r="I75" s="63"/>
    </row>
    <row r="76" spans="1:9" ht="13.5" customHeight="1" x14ac:dyDescent="0.2">
      <c r="A76" s="63"/>
      <c r="B76" s="573"/>
      <c r="C76" s="576"/>
      <c r="D76" s="197" t="s">
        <v>293</v>
      </c>
      <c r="E76" s="51" t="s">
        <v>289</v>
      </c>
      <c r="F76" s="168" t="s">
        <v>293</v>
      </c>
      <c r="G76" s="51" t="s">
        <v>292</v>
      </c>
      <c r="H76" s="52" t="s">
        <v>271</v>
      </c>
      <c r="I76" s="63"/>
    </row>
    <row r="77" spans="1:9" ht="13.5" customHeight="1" thickBot="1" x14ac:dyDescent="0.25">
      <c r="A77" s="63"/>
      <c r="B77" s="574"/>
      <c r="C77" s="577"/>
      <c r="D77" s="199"/>
      <c r="E77" s="53"/>
      <c r="F77" s="170"/>
      <c r="G77" s="54" t="s">
        <v>155</v>
      </c>
      <c r="H77" s="56" t="s">
        <v>274</v>
      </c>
      <c r="I77" s="63"/>
    </row>
    <row r="78" spans="1:9" ht="13.5" customHeight="1" x14ac:dyDescent="0.2">
      <c r="A78" s="63"/>
      <c r="B78" s="572">
        <v>16</v>
      </c>
      <c r="C78" s="575" t="s">
        <v>149</v>
      </c>
      <c r="D78" s="196" t="s">
        <v>293</v>
      </c>
      <c r="E78" s="51" t="s">
        <v>287</v>
      </c>
      <c r="F78" s="169" t="s">
        <v>293</v>
      </c>
      <c r="G78" s="51" t="s">
        <v>290</v>
      </c>
      <c r="H78" s="52" t="s">
        <v>269</v>
      </c>
      <c r="I78" s="63"/>
    </row>
    <row r="79" spans="1:9" ht="13.5" customHeight="1" x14ac:dyDescent="0.2">
      <c r="A79" s="63"/>
      <c r="B79" s="573"/>
      <c r="C79" s="576"/>
      <c r="D79" s="197" t="s">
        <v>293</v>
      </c>
      <c r="E79" s="51" t="s">
        <v>288</v>
      </c>
      <c r="F79" s="168" t="s">
        <v>293</v>
      </c>
      <c r="G79" s="51" t="s">
        <v>291</v>
      </c>
      <c r="H79" s="52" t="s">
        <v>275</v>
      </c>
      <c r="I79" s="63"/>
    </row>
    <row r="80" spans="1:9" ht="13.5" customHeight="1" x14ac:dyDescent="0.2">
      <c r="A80" s="63"/>
      <c r="B80" s="573"/>
      <c r="C80" s="576"/>
      <c r="D80" s="197" t="s">
        <v>293</v>
      </c>
      <c r="E80" s="51" t="s">
        <v>289</v>
      </c>
      <c r="F80" s="168" t="s">
        <v>293</v>
      </c>
      <c r="G80" s="51" t="s">
        <v>292</v>
      </c>
      <c r="H80" s="52" t="s">
        <v>147</v>
      </c>
      <c r="I80" s="63"/>
    </row>
    <row r="81" spans="1:9" ht="13.5" customHeight="1" thickBot="1" x14ac:dyDescent="0.25">
      <c r="A81" s="63"/>
      <c r="B81" s="574"/>
      <c r="C81" s="577"/>
      <c r="D81" s="199"/>
      <c r="E81" s="53"/>
      <c r="F81" s="170"/>
      <c r="G81" s="54" t="s">
        <v>155</v>
      </c>
      <c r="H81" s="56" t="s">
        <v>274</v>
      </c>
      <c r="I81" s="63"/>
    </row>
    <row r="82" spans="1:9" ht="13.5" customHeight="1" x14ac:dyDescent="0.2">
      <c r="A82" s="63"/>
      <c r="B82" s="572">
        <v>17</v>
      </c>
      <c r="C82" s="575" t="s">
        <v>150</v>
      </c>
      <c r="D82" s="196" t="s">
        <v>293</v>
      </c>
      <c r="E82" s="51" t="s">
        <v>287</v>
      </c>
      <c r="F82" s="169" t="s">
        <v>293</v>
      </c>
      <c r="G82" s="51" t="s">
        <v>290</v>
      </c>
      <c r="H82" s="55" t="s">
        <v>269</v>
      </c>
      <c r="I82" s="63"/>
    </row>
    <row r="83" spans="1:9" ht="13.5" customHeight="1" x14ac:dyDescent="0.2">
      <c r="A83" s="63"/>
      <c r="B83" s="573"/>
      <c r="C83" s="576"/>
      <c r="D83" s="197" t="s">
        <v>293</v>
      </c>
      <c r="E83" s="51" t="s">
        <v>288</v>
      </c>
      <c r="F83" s="168" t="s">
        <v>293</v>
      </c>
      <c r="G83" s="51" t="s">
        <v>291</v>
      </c>
      <c r="H83" s="52" t="s">
        <v>270</v>
      </c>
      <c r="I83" s="63"/>
    </row>
    <row r="84" spans="1:9" ht="13.5" customHeight="1" x14ac:dyDescent="0.2">
      <c r="A84" s="63"/>
      <c r="B84" s="573"/>
      <c r="C84" s="576"/>
      <c r="D84" s="197" t="s">
        <v>293</v>
      </c>
      <c r="E84" s="51" t="s">
        <v>289</v>
      </c>
      <c r="F84" s="168" t="s">
        <v>293</v>
      </c>
      <c r="G84" s="51" t="s">
        <v>292</v>
      </c>
      <c r="H84" s="52" t="s">
        <v>271</v>
      </c>
      <c r="I84" s="63"/>
    </row>
    <row r="85" spans="1:9" ht="13.5" customHeight="1" thickBot="1" x14ac:dyDescent="0.25">
      <c r="A85" s="63"/>
      <c r="B85" s="574"/>
      <c r="C85" s="577"/>
      <c r="D85" s="199"/>
      <c r="E85" s="53"/>
      <c r="F85" s="170"/>
      <c r="G85" s="54" t="s">
        <v>155</v>
      </c>
      <c r="H85" s="56" t="s">
        <v>274</v>
      </c>
      <c r="I85" s="63"/>
    </row>
    <row r="86" spans="1:9" ht="13.5" customHeight="1" x14ac:dyDescent="0.2">
      <c r="A86" s="63"/>
      <c r="B86" s="572">
        <v>18</v>
      </c>
      <c r="C86" s="575" t="s">
        <v>151</v>
      </c>
      <c r="D86" s="196" t="s">
        <v>293</v>
      </c>
      <c r="E86" s="51" t="s">
        <v>287</v>
      </c>
      <c r="F86" s="169" t="s">
        <v>293</v>
      </c>
      <c r="G86" s="51" t="s">
        <v>290</v>
      </c>
      <c r="H86" s="52" t="s">
        <v>269</v>
      </c>
      <c r="I86" s="63"/>
    </row>
    <row r="87" spans="1:9" ht="13.5" customHeight="1" x14ac:dyDescent="0.2">
      <c r="A87" s="63"/>
      <c r="B87" s="573"/>
      <c r="C87" s="576"/>
      <c r="D87" s="197" t="s">
        <v>293</v>
      </c>
      <c r="E87" s="51" t="s">
        <v>288</v>
      </c>
      <c r="F87" s="168" t="s">
        <v>293</v>
      </c>
      <c r="G87" s="51" t="s">
        <v>291</v>
      </c>
      <c r="H87" s="52" t="s">
        <v>270</v>
      </c>
      <c r="I87" s="63"/>
    </row>
    <row r="88" spans="1:9" ht="13.5" customHeight="1" x14ac:dyDescent="0.2">
      <c r="A88" s="63"/>
      <c r="B88" s="573"/>
      <c r="C88" s="576"/>
      <c r="D88" s="197" t="s">
        <v>293</v>
      </c>
      <c r="E88" s="51" t="s">
        <v>289</v>
      </c>
      <c r="F88" s="168" t="s">
        <v>293</v>
      </c>
      <c r="G88" s="51" t="s">
        <v>292</v>
      </c>
      <c r="H88" s="52" t="s">
        <v>147</v>
      </c>
      <c r="I88" s="63"/>
    </row>
    <row r="89" spans="1:9" ht="13.5" customHeight="1" thickBot="1" x14ac:dyDescent="0.25">
      <c r="A89" s="63"/>
      <c r="B89" s="574"/>
      <c r="C89" s="577"/>
      <c r="D89" s="199"/>
      <c r="E89" s="53"/>
      <c r="F89" s="170"/>
      <c r="G89" s="54" t="s">
        <v>155</v>
      </c>
      <c r="H89" s="56" t="s">
        <v>274</v>
      </c>
      <c r="I89" s="63"/>
    </row>
    <row r="90" spans="1:9" ht="13.5" customHeight="1" x14ac:dyDescent="0.2">
      <c r="A90" s="63"/>
      <c r="B90" s="572">
        <v>19</v>
      </c>
      <c r="C90" s="575" t="s">
        <v>152</v>
      </c>
      <c r="D90" s="196" t="s">
        <v>293</v>
      </c>
      <c r="E90" s="51" t="s">
        <v>287</v>
      </c>
      <c r="F90" s="169" t="s">
        <v>293</v>
      </c>
      <c r="G90" s="51" t="s">
        <v>290</v>
      </c>
      <c r="H90" s="52" t="s">
        <v>269</v>
      </c>
      <c r="I90" s="63"/>
    </row>
    <row r="91" spans="1:9" ht="13.5" customHeight="1" x14ac:dyDescent="0.2">
      <c r="A91" s="63"/>
      <c r="B91" s="573"/>
      <c r="C91" s="576"/>
      <c r="D91" s="197" t="s">
        <v>293</v>
      </c>
      <c r="E91" s="51" t="s">
        <v>288</v>
      </c>
      <c r="F91" s="168" t="s">
        <v>293</v>
      </c>
      <c r="G91" s="51" t="s">
        <v>291</v>
      </c>
      <c r="H91" s="52" t="s">
        <v>270</v>
      </c>
      <c r="I91" s="63"/>
    </row>
    <row r="92" spans="1:9" ht="13.5" customHeight="1" x14ac:dyDescent="0.2">
      <c r="A92" s="63"/>
      <c r="B92" s="573"/>
      <c r="C92" s="576"/>
      <c r="D92" s="197" t="s">
        <v>293</v>
      </c>
      <c r="E92" s="51" t="s">
        <v>289</v>
      </c>
      <c r="F92" s="168" t="s">
        <v>293</v>
      </c>
      <c r="G92" s="51" t="s">
        <v>292</v>
      </c>
      <c r="H92" s="52" t="s">
        <v>147</v>
      </c>
      <c r="I92" s="63"/>
    </row>
    <row r="93" spans="1:9" ht="13.5" customHeight="1" thickBot="1" x14ac:dyDescent="0.25">
      <c r="A93" s="63"/>
      <c r="B93" s="574"/>
      <c r="C93" s="577"/>
      <c r="D93" s="199"/>
      <c r="E93" s="53"/>
      <c r="F93" s="170"/>
      <c r="G93" s="54" t="s">
        <v>155</v>
      </c>
      <c r="H93" s="56" t="s">
        <v>274</v>
      </c>
      <c r="I93" s="63"/>
    </row>
    <row r="94" spans="1:9" ht="13.5" customHeight="1" x14ac:dyDescent="0.2">
      <c r="A94" s="63"/>
      <c r="B94" s="572">
        <v>20</v>
      </c>
      <c r="C94" s="575" t="s">
        <v>153</v>
      </c>
      <c r="D94" s="196" t="s">
        <v>293</v>
      </c>
      <c r="E94" s="51" t="s">
        <v>287</v>
      </c>
      <c r="F94" s="169" t="s">
        <v>293</v>
      </c>
      <c r="G94" s="51" t="s">
        <v>290</v>
      </c>
      <c r="H94" s="52" t="s">
        <v>273</v>
      </c>
      <c r="I94" s="63"/>
    </row>
    <row r="95" spans="1:9" ht="13.5" customHeight="1" x14ac:dyDescent="0.2">
      <c r="A95" s="63"/>
      <c r="B95" s="573"/>
      <c r="C95" s="576"/>
      <c r="D95" s="197" t="s">
        <v>293</v>
      </c>
      <c r="E95" s="51" t="s">
        <v>288</v>
      </c>
      <c r="F95" s="168" t="s">
        <v>293</v>
      </c>
      <c r="G95" s="51" t="s">
        <v>291</v>
      </c>
      <c r="H95" s="52" t="s">
        <v>275</v>
      </c>
      <c r="I95" s="63"/>
    </row>
    <row r="96" spans="1:9" x14ac:dyDescent="0.2">
      <c r="A96" s="63"/>
      <c r="B96" s="573"/>
      <c r="C96" s="587" t="s">
        <v>298</v>
      </c>
      <c r="D96" s="197" t="s">
        <v>293</v>
      </c>
      <c r="E96" s="51" t="s">
        <v>289</v>
      </c>
      <c r="F96" s="168" t="s">
        <v>293</v>
      </c>
      <c r="G96" s="51" t="s">
        <v>292</v>
      </c>
      <c r="H96" s="52" t="s">
        <v>147</v>
      </c>
      <c r="I96" s="63"/>
    </row>
    <row r="97" spans="1:9" ht="24.75" customHeight="1" thickBot="1" x14ac:dyDescent="0.25">
      <c r="A97" s="63"/>
      <c r="B97" s="574"/>
      <c r="C97" s="588"/>
      <c r="D97" s="167"/>
      <c r="E97" s="53"/>
      <c r="F97" s="170"/>
      <c r="G97" s="54" t="s">
        <v>155</v>
      </c>
      <c r="H97" s="56" t="s">
        <v>274</v>
      </c>
      <c r="I97" s="63"/>
    </row>
    <row r="98" spans="1:9" ht="13.5" customHeight="1" x14ac:dyDescent="0.2">
      <c r="A98" s="63"/>
      <c r="B98" s="589">
        <v>21</v>
      </c>
      <c r="C98" s="592" t="s">
        <v>307</v>
      </c>
      <c r="D98" s="196" t="s">
        <v>293</v>
      </c>
      <c r="E98" s="51" t="s">
        <v>287</v>
      </c>
      <c r="F98" s="169" t="s">
        <v>293</v>
      </c>
      <c r="G98" s="51" t="s">
        <v>290</v>
      </c>
      <c r="H98" s="52" t="s">
        <v>273</v>
      </c>
      <c r="I98" s="63"/>
    </row>
    <row r="99" spans="1:9" x14ac:dyDescent="0.2">
      <c r="A99" s="63"/>
      <c r="B99" s="590"/>
      <c r="C99" s="593"/>
      <c r="D99" s="197" t="s">
        <v>293</v>
      </c>
      <c r="E99" s="51" t="s">
        <v>288</v>
      </c>
      <c r="F99" s="168" t="s">
        <v>293</v>
      </c>
      <c r="G99" s="51" t="s">
        <v>291</v>
      </c>
      <c r="H99" s="52" t="s">
        <v>275</v>
      </c>
      <c r="I99" s="63"/>
    </row>
    <row r="100" spans="1:9" ht="13.5" customHeight="1" x14ac:dyDescent="0.2">
      <c r="A100" s="63"/>
      <c r="B100" s="590"/>
      <c r="C100" s="594" t="s">
        <v>308</v>
      </c>
      <c r="D100" s="197" t="s">
        <v>293</v>
      </c>
      <c r="E100" s="51" t="s">
        <v>289</v>
      </c>
      <c r="F100" s="168" t="s">
        <v>293</v>
      </c>
      <c r="G100" s="51" t="s">
        <v>292</v>
      </c>
      <c r="H100" s="52" t="s">
        <v>147</v>
      </c>
      <c r="I100" s="63"/>
    </row>
    <row r="101" spans="1:9" ht="13.5" customHeight="1" thickBot="1" x14ac:dyDescent="0.25">
      <c r="A101" s="63"/>
      <c r="B101" s="591"/>
      <c r="C101" s="595"/>
      <c r="D101" s="167"/>
      <c r="E101" s="53"/>
      <c r="F101" s="170"/>
      <c r="G101" s="54" t="s">
        <v>155</v>
      </c>
      <c r="H101" s="56" t="s">
        <v>274</v>
      </c>
      <c r="I101" s="63"/>
    </row>
    <row r="102" spans="1:9" ht="24" x14ac:dyDescent="0.2">
      <c r="A102" s="63"/>
      <c r="B102" s="572">
        <v>22</v>
      </c>
      <c r="C102" s="414" t="s">
        <v>312</v>
      </c>
      <c r="D102" s="196" t="s">
        <v>293</v>
      </c>
      <c r="E102" s="51" t="s">
        <v>287</v>
      </c>
      <c r="F102" s="169" t="s">
        <v>293</v>
      </c>
      <c r="G102" s="51" t="s">
        <v>290</v>
      </c>
      <c r="H102" s="52" t="s">
        <v>273</v>
      </c>
      <c r="I102" s="63"/>
    </row>
    <row r="103" spans="1:9" ht="13.5" customHeight="1" x14ac:dyDescent="0.2">
      <c r="A103" s="63"/>
      <c r="B103" s="573"/>
      <c r="C103" s="587" t="s">
        <v>277</v>
      </c>
      <c r="D103" s="197" t="s">
        <v>293</v>
      </c>
      <c r="E103" s="51" t="s">
        <v>288</v>
      </c>
      <c r="F103" s="168" t="s">
        <v>293</v>
      </c>
      <c r="G103" s="51" t="s">
        <v>291</v>
      </c>
      <c r="H103" s="52" t="s">
        <v>270</v>
      </c>
      <c r="I103" s="63"/>
    </row>
    <row r="104" spans="1:9" ht="13.5" customHeight="1" x14ac:dyDescent="0.2">
      <c r="A104" s="63"/>
      <c r="B104" s="573"/>
      <c r="C104" s="587"/>
      <c r="D104" s="197" t="s">
        <v>293</v>
      </c>
      <c r="E104" s="51" t="s">
        <v>289</v>
      </c>
      <c r="F104" s="168" t="s">
        <v>293</v>
      </c>
      <c r="G104" s="51" t="s">
        <v>292</v>
      </c>
      <c r="H104" s="52" t="s">
        <v>271</v>
      </c>
      <c r="I104" s="63"/>
    </row>
    <row r="105" spans="1:9" ht="13.5" customHeight="1" thickBot="1" x14ac:dyDescent="0.25">
      <c r="A105" s="63"/>
      <c r="B105" s="574"/>
      <c r="C105" s="588"/>
      <c r="D105" s="167"/>
      <c r="E105" s="53"/>
      <c r="F105" s="170"/>
      <c r="G105" s="54" t="s">
        <v>155</v>
      </c>
      <c r="H105" s="56" t="s">
        <v>274</v>
      </c>
      <c r="I105" s="63"/>
    </row>
    <row r="106" spans="1:9" ht="12" customHeight="1" x14ac:dyDescent="0.2">
      <c r="A106" s="63"/>
      <c r="B106" s="578" t="s">
        <v>278</v>
      </c>
      <c r="C106" s="579"/>
      <c r="D106" s="579"/>
      <c r="E106" s="579"/>
      <c r="F106" s="579"/>
      <c r="G106" s="579"/>
      <c r="H106" s="580"/>
      <c r="I106" s="63"/>
    </row>
    <row r="107" spans="1:9" x14ac:dyDescent="0.2">
      <c r="A107" s="63"/>
      <c r="B107" s="581"/>
      <c r="C107" s="582"/>
      <c r="D107" s="582"/>
      <c r="E107" s="582"/>
      <c r="F107" s="582"/>
      <c r="G107" s="582"/>
      <c r="H107" s="583"/>
      <c r="I107" s="63"/>
    </row>
    <row r="108" spans="1:9" ht="12.5" thickBot="1" x14ac:dyDescent="0.25">
      <c r="A108" s="63"/>
      <c r="B108" s="584"/>
      <c r="C108" s="585"/>
      <c r="D108" s="585"/>
      <c r="E108" s="585"/>
      <c r="F108" s="585"/>
      <c r="G108" s="585"/>
      <c r="H108" s="586"/>
      <c r="I108" s="63"/>
    </row>
    <row r="109" spans="1:9" x14ac:dyDescent="0.2">
      <c r="A109" s="63"/>
      <c r="B109" s="63"/>
      <c r="C109" s="63"/>
      <c r="D109" s="63"/>
      <c r="E109" s="63"/>
      <c r="F109" s="63"/>
      <c r="G109" s="63"/>
      <c r="H109" s="63"/>
      <c r="I109" s="63"/>
    </row>
    <row r="110" spans="1:9" ht="12.75" customHeight="1" x14ac:dyDescent="0.2">
      <c r="A110" s="63"/>
      <c r="B110" s="85" t="s">
        <v>156</v>
      </c>
      <c r="C110" s="571" t="s">
        <v>157</v>
      </c>
      <c r="D110" s="571"/>
      <c r="E110" s="571"/>
      <c r="F110" s="571"/>
      <c r="G110" s="571"/>
      <c r="H110" s="571"/>
      <c r="I110" s="63"/>
    </row>
    <row r="111" spans="1:9" ht="12" customHeight="1" x14ac:dyDescent="0.2">
      <c r="A111" s="63"/>
      <c r="B111" s="415"/>
      <c r="C111" s="571"/>
      <c r="D111" s="571"/>
      <c r="E111" s="571"/>
      <c r="F111" s="571"/>
      <c r="G111" s="571"/>
      <c r="H111" s="571"/>
      <c r="I111" s="63"/>
    </row>
    <row r="112" spans="1:9" ht="12" customHeight="1" x14ac:dyDescent="0.2">
      <c r="A112" s="63"/>
      <c r="B112" s="415"/>
      <c r="C112" s="571"/>
      <c r="D112" s="571"/>
      <c r="E112" s="571"/>
      <c r="F112" s="571"/>
      <c r="G112" s="571"/>
      <c r="H112" s="571"/>
      <c r="I112" s="63"/>
    </row>
    <row r="113" spans="1:10" x14ac:dyDescent="0.2">
      <c r="A113" s="63"/>
      <c r="B113" s="416" t="s">
        <v>158</v>
      </c>
      <c r="C113" s="63" t="s">
        <v>389</v>
      </c>
      <c r="D113" s="63"/>
      <c r="E113" s="63"/>
      <c r="F113" s="63"/>
      <c r="G113" s="63"/>
      <c r="H113" s="63"/>
      <c r="I113" s="63"/>
    </row>
    <row r="114" spans="1:10" x14ac:dyDescent="0.2">
      <c r="A114" s="63"/>
      <c r="B114" s="416" t="s">
        <v>159</v>
      </c>
      <c r="C114" s="63" t="s">
        <v>160</v>
      </c>
      <c r="D114" s="63"/>
      <c r="E114" s="63"/>
      <c r="F114" s="63"/>
      <c r="G114" s="63"/>
      <c r="H114" s="63"/>
      <c r="I114" s="63"/>
    </row>
    <row r="115" spans="1:10" x14ac:dyDescent="0.2">
      <c r="A115" s="63"/>
      <c r="B115" s="63"/>
      <c r="C115" s="63"/>
      <c r="D115" s="63"/>
      <c r="E115" s="63"/>
      <c r="F115" s="63"/>
      <c r="G115" s="63"/>
      <c r="H115" s="63"/>
      <c r="I115" s="63"/>
    </row>
    <row r="116" spans="1:10" ht="19.5" customHeight="1" x14ac:dyDescent="0.2">
      <c r="G116" s="14"/>
    </row>
    <row r="117" spans="1:10" ht="19.5" customHeight="1" x14ac:dyDescent="0.2">
      <c r="G117" s="288"/>
      <c r="J117" s="417" t="s">
        <v>294</v>
      </c>
    </row>
    <row r="118" spans="1:10" ht="19.5" customHeight="1" x14ac:dyDescent="0.2">
      <c r="G118" s="257"/>
      <c r="J118" s="417" t="s">
        <v>295</v>
      </c>
    </row>
    <row r="119" spans="1:10" ht="19.5" customHeight="1" x14ac:dyDescent="0.2">
      <c r="G119" s="257"/>
    </row>
    <row r="120" spans="1:10" ht="19.5" customHeight="1" x14ac:dyDescent="0.2">
      <c r="G120" s="288"/>
    </row>
    <row r="121" spans="1:10" ht="19.5" customHeight="1" x14ac:dyDescent="0.2">
      <c r="G121" s="257"/>
    </row>
    <row r="122" spans="1:10" ht="19.5" customHeight="1" x14ac:dyDescent="0.2">
      <c r="G122" s="257"/>
    </row>
    <row r="123" spans="1:10" ht="19.5" customHeight="1" x14ac:dyDescent="0.2">
      <c r="G123" s="288"/>
    </row>
    <row r="124" spans="1:10" ht="19.5" customHeight="1" x14ac:dyDescent="0.2">
      <c r="G124" s="257"/>
    </row>
    <row r="125" spans="1:10" ht="19.5" customHeight="1" x14ac:dyDescent="0.2">
      <c r="G125" s="257"/>
    </row>
  </sheetData>
  <sheetProtection selectLockedCells="1"/>
  <mergeCells count="61">
    <mergeCell ref="A3:I3"/>
    <mergeCell ref="H5:I5"/>
    <mergeCell ref="H6:I6"/>
    <mergeCell ref="H7:I7"/>
    <mergeCell ref="B9:H10"/>
    <mergeCell ref="B16:B17"/>
    <mergeCell ref="C16:C17"/>
    <mergeCell ref="H16:H17"/>
    <mergeCell ref="B18:B21"/>
    <mergeCell ref="C18:C21"/>
    <mergeCell ref="D16:E17"/>
    <mergeCell ref="F16:G16"/>
    <mergeCell ref="F17:G17"/>
    <mergeCell ref="B22:B25"/>
    <mergeCell ref="C22:C25"/>
    <mergeCell ref="B26:B29"/>
    <mergeCell ref="C26:C29"/>
    <mergeCell ref="B30:B33"/>
    <mergeCell ref="C30:C33"/>
    <mergeCell ref="B34:B37"/>
    <mergeCell ref="C34:C37"/>
    <mergeCell ref="B38:B41"/>
    <mergeCell ref="C38:C41"/>
    <mergeCell ref="B42:B45"/>
    <mergeCell ref="C42:C45"/>
    <mergeCell ref="B46:B49"/>
    <mergeCell ref="C46:C49"/>
    <mergeCell ref="B50:B53"/>
    <mergeCell ref="C50:C53"/>
    <mergeCell ref="B54:B57"/>
    <mergeCell ref="C54:C57"/>
    <mergeCell ref="B58:B61"/>
    <mergeCell ref="C58:C61"/>
    <mergeCell ref="B62:B65"/>
    <mergeCell ref="C62:C65"/>
    <mergeCell ref="B66:B69"/>
    <mergeCell ref="C66:C69"/>
    <mergeCell ref="C98:C99"/>
    <mergeCell ref="C100:C101"/>
    <mergeCell ref="B70:B73"/>
    <mergeCell ref="C70:C73"/>
    <mergeCell ref="B74:B77"/>
    <mergeCell ref="C74:C77"/>
    <mergeCell ref="B78:B81"/>
    <mergeCell ref="C78:C81"/>
    <mergeCell ref="D12:H12"/>
    <mergeCell ref="D11:E11"/>
    <mergeCell ref="C110:H112"/>
    <mergeCell ref="B82:B85"/>
    <mergeCell ref="C82:C85"/>
    <mergeCell ref="B86:B89"/>
    <mergeCell ref="C86:C89"/>
    <mergeCell ref="B90:B93"/>
    <mergeCell ref="C90:C93"/>
    <mergeCell ref="B94:B97"/>
    <mergeCell ref="B102:B105"/>
    <mergeCell ref="B106:H108"/>
    <mergeCell ref="C96:C97"/>
    <mergeCell ref="C94:C95"/>
    <mergeCell ref="C103:C105"/>
    <mergeCell ref="B98:B101"/>
  </mergeCells>
  <phoneticPr fontId="10"/>
  <conditionalFormatting sqref="H5:I7">
    <cfRule type="cellIs" dxfId="0" priority="1" operator="equal">
      <formula>0</formula>
    </cfRule>
  </conditionalFormatting>
  <dataValidations count="1">
    <dataValidation type="list" allowBlank="1" showInputMessage="1" showErrorMessage="1" sqref="D18:D20 F102:F104 D102:D104 F94:F96 D94:D96 F90:F92 D90:D92 F86:F88 D86:D88 F82:F84 D82:D84 F78:F80 D78:D80 F74:F76 D74:D76 F70:F72 D70:D72 F66:F68 D66:D68 F62:F64 D62:D64 F58:F60 D58:D60 F54:F56 D54:D56 F50:F52 D50:D52 F46:F48 D46:D48 F42:F44 D42:D44 F38:F40 D38:D40 F34:F36 D34:D36 F30:F32 D30:D32 F26:F28 D26:D28 F22:F24 D22:D24 F18:F20 F98:F100 D98:D100" xr:uid="{13C543AF-52A7-4DDB-A1EB-CD9A58555404}">
      <formula1>$J$117:$J$118</formula1>
    </dataValidation>
  </dataValidations>
  <pageMargins left="0.70866141732283472" right="0.70866141732283472" top="0.74803149606299213" bottom="0.74803149606299213" header="0.31496062992125984" footer="0.31496062992125984"/>
  <pageSetup paperSize="9" scale="82" fitToHeight="0" orientation="portrait" r:id="rId1"/>
  <rowBreaks count="1" manualBreakCount="1">
    <brk id="61" max="16383" man="1"/>
  </rowBreaks>
  <ignoredErrors>
    <ignoredError sqref="H5:I7" unlockedFormula="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18</vt:i4>
      </vt:variant>
    </vt:vector>
  </HeadingPairs>
  <TitlesOfParts>
    <vt:vector size="33" baseType="lpstr">
      <vt:lpstr>審査用</vt:lpstr>
      <vt:lpstr>様式第２実施計画書</vt:lpstr>
      <vt:lpstr>様式第２別紙2-１</vt:lpstr>
      <vt:lpstr>様式第２別紙2-2</vt:lpstr>
      <vt:lpstr>様式第３実施体制</vt:lpstr>
      <vt:lpstr>様式第4-1導入設備</vt:lpstr>
      <vt:lpstr>様式第4-1審査用</vt:lpstr>
      <vt:lpstr>様式第4-1整備スケジュール</vt:lpstr>
      <vt:lpstr>様式第4-2審査用</vt:lpstr>
      <vt:lpstr>様式第4-2需要家・需要地</vt:lpstr>
      <vt:lpstr>様式第4-3設備構造図</vt:lpstr>
      <vt:lpstr>様式第4-3設備構造図(蓄電池併設)</vt:lpstr>
      <vt:lpstr>添付４(1)地番リスト</vt:lpstr>
      <vt:lpstr>添付４(２)地番リスト（境界）</vt:lpstr>
      <vt:lpstr>添付11関係法令</vt:lpstr>
      <vt:lpstr>添付11関係法令!Print_Area</vt:lpstr>
      <vt:lpstr>'添付４(1)地番リスト'!Print_Area</vt:lpstr>
      <vt:lpstr>'添付４(２)地番リスト（境界）'!Print_Area</vt:lpstr>
      <vt:lpstr>様式第２実施計画書!Print_Area</vt:lpstr>
      <vt:lpstr>'様式第２別紙2-１'!Print_Area</vt:lpstr>
      <vt:lpstr>'様式第２別紙2-2'!Print_Area</vt:lpstr>
      <vt:lpstr>様式第３実施体制!Print_Area</vt:lpstr>
      <vt:lpstr>'様式第4-1審査用'!Print_Area</vt:lpstr>
      <vt:lpstr>'様式第4-1整備スケジュール'!Print_Area</vt:lpstr>
      <vt:lpstr>'様式第4-1導入設備'!Print_Area</vt:lpstr>
      <vt:lpstr>'様式第4-2需要家・需要地'!Print_Area</vt:lpstr>
      <vt:lpstr>'様式第4-2審査用'!Print_Area</vt:lpstr>
      <vt:lpstr>'様式第4-3設備構造図'!Print_Area</vt:lpstr>
      <vt:lpstr>'様式第4-3設備構造図(蓄電池併設)'!Print_Area</vt:lpstr>
      <vt:lpstr>添付11関係法令!Print_Titles</vt:lpstr>
      <vt:lpstr>'様式第4-1審査用'!Print_Titles</vt:lpstr>
      <vt:lpstr>'様式第4-1導入設備'!Print_Titles</vt:lpstr>
      <vt:lpstr>'様式第4-2需要家・需要地'!Print_Titles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2023-02-22T10:54:16Z</cp:lastPrinted>
  <dcterms:created xsi:type="dcterms:W3CDTF">2015-06-05T18:17:20Z</dcterms:created>
  <dcterms:modified xsi:type="dcterms:W3CDTF">2023-06-26T06:33:58Z</dcterms:modified>
</cp:coreProperties>
</file>