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jptct2611\PJ_DTC\job\01_Project\02_Client\124644_福島県\Project\124644_22502_00_令和4年度・地域復興実用化開発等促進事業管理業務\Work in Process\01_公募・公募相談（R4)\12_公募準備（R5）\01_公募資料\"/>
    </mc:Choice>
  </mc:AlternateContent>
  <xr:revisionPtr revIDLastSave="0" documentId="13_ncr:1_{78F92408-5C33-40A6-8431-D088AA58C2AE}" xr6:coauthVersionLast="47" xr6:coauthVersionMax="47" xr10:uidLastSave="{00000000-0000-0000-0000-000000000000}"/>
  <bookViews>
    <workbookView xWindow="810" yWindow="-120" windowWidth="28110" windowHeight="16440" activeTab="1" xr2:uid="{D51F0C58-0768-4A2E-8DA2-EBE9940A487B}"/>
  </bookViews>
  <sheets>
    <sheet name="ROI" sheetId="10" r:id="rId1"/>
    <sheet name="財務分析" sheetId="6" r:id="rId2"/>
    <sheet name="参考→" sheetId="11" r:id="rId3"/>
    <sheet name="市場規模の円直径試算" sheetId="12" r:id="rId4"/>
    <sheet name="キャッシュフロー (傾斜)" sheetId="8" state="hidden" r:id="rId5"/>
    <sheet name="キャッシュフロー" sheetId="7" state="hidden" r:id="rId6"/>
    <sheet name="入力用" sheetId="3" state="hidden" r:id="rId7"/>
    <sheet name="Sheet1" sheetId="4" state="hidden" r:id="rId8"/>
  </sheets>
  <definedNames>
    <definedName name="_xlnm.Print_Area" localSheetId="0">ROI!$A$1:$M$17</definedName>
    <definedName name="_xlnm.Print_Area" localSheetId="1">財務分析!$A$1:$AB$27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2" l="1"/>
  <c r="E4" i="12" s="1"/>
  <c r="C2" i="12"/>
  <c r="D2" i="12" s="1"/>
  <c r="D3" i="12" s="1"/>
  <c r="Q13" i="6"/>
  <c r="Q12" i="6"/>
  <c r="D12" i="10"/>
  <c r="C12" i="10"/>
  <c r="B12" i="10"/>
  <c r="B11" i="10"/>
  <c r="E13" i="10"/>
  <c r="E11" i="10" s="1"/>
  <c r="E10" i="10"/>
  <c r="F10" i="10" s="1"/>
  <c r="F8" i="10" s="1"/>
  <c r="M9" i="10"/>
  <c r="P10" i="4"/>
  <c r="O10" i="4"/>
  <c r="N10" i="4"/>
  <c r="M10" i="4"/>
  <c r="L10" i="4"/>
  <c r="K10" i="4"/>
  <c r="J10" i="4"/>
  <c r="I10" i="4"/>
  <c r="H10" i="4"/>
  <c r="G10" i="4"/>
  <c r="F10" i="4"/>
  <c r="E10" i="4"/>
  <c r="P9" i="4"/>
  <c r="O9" i="4"/>
  <c r="N9" i="4"/>
  <c r="M9" i="4"/>
  <c r="L9" i="4"/>
  <c r="K9" i="4"/>
  <c r="J9" i="4"/>
  <c r="I9" i="4"/>
  <c r="H9" i="4"/>
  <c r="G9" i="4"/>
  <c r="F9" i="4"/>
  <c r="E9" i="4"/>
  <c r="P8" i="4"/>
  <c r="O8" i="4"/>
  <c r="N8" i="4"/>
  <c r="M8" i="4"/>
  <c r="L8" i="4"/>
  <c r="K8" i="4"/>
  <c r="J8" i="4"/>
  <c r="I8" i="4"/>
  <c r="H8" i="4"/>
  <c r="G8" i="4"/>
  <c r="F8" i="4"/>
  <c r="E8" i="4"/>
  <c r="P7" i="4"/>
  <c r="O7" i="4"/>
  <c r="N7" i="4"/>
  <c r="M7" i="4"/>
  <c r="L7" i="4"/>
  <c r="K7" i="4"/>
  <c r="J7" i="4"/>
  <c r="I7" i="4"/>
  <c r="H7" i="4"/>
  <c r="G7" i="4"/>
  <c r="F7" i="4"/>
  <c r="E7" i="4"/>
  <c r="D7" i="4"/>
  <c r="D6" i="4"/>
  <c r="D5" i="4"/>
  <c r="D4" i="4"/>
  <c r="P3" i="4"/>
  <c r="O3" i="4"/>
  <c r="N3" i="4"/>
  <c r="M3" i="4"/>
  <c r="L3" i="4"/>
  <c r="K3" i="4"/>
  <c r="J3" i="4"/>
  <c r="I3" i="4"/>
  <c r="H3" i="4"/>
  <c r="G3" i="4"/>
  <c r="F3" i="4"/>
  <c r="E3" i="4"/>
  <c r="D3" i="4"/>
  <c r="D25" i="3"/>
  <c r="D24" i="3"/>
  <c r="D23" i="3"/>
  <c r="D22" i="3"/>
  <c r="D21" i="3"/>
  <c r="T12" i="3"/>
  <c r="T12" i="3" a="1"/>
  <c r="R12" i="3"/>
  <c r="M12" i="3"/>
  <c r="I12" i="3"/>
  <c r="T11" i="3"/>
  <c r="T11" i="3" a="1"/>
  <c r="R11" i="3"/>
  <c r="T10" i="3"/>
  <c r="T10" i="3" a="1"/>
  <c r="R10" i="3"/>
  <c r="T9" i="3"/>
  <c r="T9" i="3" a="1"/>
  <c r="R9" i="3"/>
  <c r="T8" i="3"/>
  <c r="T8" i="3" a="1"/>
  <c r="R8" i="3"/>
  <c r="D8" i="3"/>
  <c r="T7" i="3"/>
  <c r="T7" i="3" a="1"/>
  <c r="R7" i="3"/>
  <c r="T6" i="3"/>
  <c r="T6" i="3" a="1"/>
  <c r="R6" i="3"/>
  <c r="T5" i="3"/>
  <c r="T5" i="3" a="1"/>
  <c r="R5" i="3"/>
  <c r="I5" i="3"/>
  <c r="R4" i="3"/>
  <c r="M4" i="3"/>
  <c r="R3" i="3"/>
  <c r="D8" i="10"/>
  <c r="D17" i="10" s="1"/>
  <c r="C8" i="10"/>
  <c r="C17" i="10" s="1"/>
  <c r="B8" i="10"/>
  <c r="C7" i="10"/>
  <c r="D7" i="10" s="1"/>
  <c r="E7" i="10" s="1"/>
  <c r="F7" i="10" s="1"/>
  <c r="G7" i="10" s="1"/>
  <c r="H7" i="10" s="1"/>
  <c r="I7" i="10" s="1"/>
  <c r="J7" i="10" s="1"/>
  <c r="K7" i="10" s="1"/>
  <c r="L7" i="10" s="1"/>
  <c r="E6" i="10"/>
  <c r="F6" i="10" s="1"/>
  <c r="G6" i="10" s="1"/>
  <c r="H6" i="10" s="1"/>
  <c r="I6" i="10" s="1"/>
  <c r="J6" i="10" s="1"/>
  <c r="K6" i="10" s="1"/>
  <c r="L6" i="10" s="1"/>
  <c r="D6" i="10"/>
  <c r="Q14" i="8"/>
  <c r="E11" i="8"/>
  <c r="M10" i="8" s="1"/>
  <c r="E8" i="8"/>
  <c r="R8" i="8" s="1"/>
  <c r="E7" i="8"/>
  <c r="P7" i="8" s="1"/>
  <c r="E6" i="8"/>
  <c r="Q6" i="8" s="1"/>
  <c r="Q12" i="8" s="1"/>
  <c r="E4" i="8"/>
  <c r="R4" i="8" s="1"/>
  <c r="E3" i="8"/>
  <c r="J3" i="8" s="1"/>
  <c r="E11" i="7"/>
  <c r="J10" i="7" s="1"/>
  <c r="E8" i="7"/>
  <c r="R8" i="7" s="1"/>
  <c r="E7" i="7"/>
  <c r="M7" i="7" s="1"/>
  <c r="E6" i="7"/>
  <c r="Q6" i="7" s="1"/>
  <c r="Q12" i="7" s="1"/>
  <c r="E4" i="7"/>
  <c r="R4" i="7" s="1"/>
  <c r="E3" i="7"/>
  <c r="O3" i="7" s="1"/>
  <c r="Q16" i="6"/>
  <c r="Q15" i="6"/>
  <c r="Q14" i="6"/>
  <c r="D14" i="6"/>
  <c r="D13" i="6" s="1"/>
  <c r="I12" i="6"/>
  <c r="Q9" i="6"/>
  <c r="S9" i="6" s="1" a="1"/>
  <c r="S9" i="6" s="1"/>
  <c r="D8" i="6"/>
  <c r="Q7" i="6"/>
  <c r="S7" i="6" s="1" a="1"/>
  <c r="S7" i="6" s="1"/>
  <c r="Q6" i="6"/>
  <c r="S6" i="6" s="1" a="1"/>
  <c r="S6" i="6" s="1"/>
  <c r="I5" i="6"/>
  <c r="Q5" i="6" s="1"/>
  <c r="S5" i="6" s="1" a="1"/>
  <c r="S5" i="6" s="1"/>
  <c r="Q4" i="6"/>
  <c r="S4" i="6" s="1" a="1"/>
  <c r="S4" i="6" s="1"/>
  <c r="M4" i="6"/>
  <c r="M12" i="6" s="1"/>
  <c r="D4" i="12" l="1"/>
  <c r="C4" i="12" s="1"/>
  <c r="B4" i="12" s="1"/>
  <c r="C3" i="12"/>
  <c r="B3" i="12" s="1"/>
  <c r="I3" i="7"/>
  <c r="I10" i="8"/>
  <c r="J3" i="7"/>
  <c r="N3" i="7"/>
  <c r="F3" i="8"/>
  <c r="L3" i="8"/>
  <c r="Q8" i="6"/>
  <c r="S8" i="6" s="1" a="1"/>
  <c r="S8" i="6" s="1"/>
  <c r="G7" i="7"/>
  <c r="N3" i="8"/>
  <c r="K3" i="7"/>
  <c r="O10" i="7"/>
  <c r="O3" i="8"/>
  <c r="L3" i="7"/>
  <c r="G3" i="8"/>
  <c r="I7" i="8"/>
  <c r="K3" i="8"/>
  <c r="E9" i="7"/>
  <c r="Q9" i="7" s="1"/>
  <c r="F3" i="7"/>
  <c r="H7" i="7"/>
  <c r="I7" i="7"/>
  <c r="Q7" i="8"/>
  <c r="Q10" i="6"/>
  <c r="S10" i="6" s="1" a="1"/>
  <c r="S10" i="6" s="1"/>
  <c r="E8" i="10"/>
  <c r="E17" i="10" s="1"/>
  <c r="C11" i="10"/>
  <c r="C14" i="10" s="1"/>
  <c r="C15" i="10" s="1"/>
  <c r="D11" i="10"/>
  <c r="D14" i="10" s="1"/>
  <c r="D15" i="10" s="1"/>
  <c r="N10" i="7"/>
  <c r="R9" i="7"/>
  <c r="E9" i="8"/>
  <c r="R9" i="8" s="1"/>
  <c r="E5" i="7"/>
  <c r="R5" i="7" s="1"/>
  <c r="J7" i="7"/>
  <c r="F10" i="7"/>
  <c r="F11" i="7" s="1"/>
  <c r="E5" i="8"/>
  <c r="R5" i="8" s="1"/>
  <c r="F10" i="8"/>
  <c r="L7" i="7"/>
  <c r="G10" i="7"/>
  <c r="O7" i="7"/>
  <c r="I10" i="7"/>
  <c r="J10" i="8"/>
  <c r="P7" i="7"/>
  <c r="L10" i="7"/>
  <c r="N10" i="8"/>
  <c r="Q3" i="6"/>
  <c r="S3" i="6" s="1" a="1"/>
  <c r="S3" i="6" s="1"/>
  <c r="Q7" i="7"/>
  <c r="M10" i="7"/>
  <c r="G10" i="10"/>
  <c r="F13" i="10"/>
  <c r="G13" i="10" s="1"/>
  <c r="H13" i="10" s="1"/>
  <c r="F17" i="10"/>
  <c r="B17" i="10"/>
  <c r="B14" i="10"/>
  <c r="B15" i="10" s="1"/>
  <c r="H3" i="7"/>
  <c r="P3" i="7"/>
  <c r="F7" i="7"/>
  <c r="N7" i="7"/>
  <c r="K10" i="7"/>
  <c r="M3" i="7"/>
  <c r="M12" i="7" s="1"/>
  <c r="K7" i="7"/>
  <c r="Q8" i="7"/>
  <c r="H10" i="7"/>
  <c r="P10" i="7"/>
  <c r="P12" i="7" s="1"/>
  <c r="G3" i="7"/>
  <c r="J7" i="8"/>
  <c r="G10" i="8"/>
  <c r="O10" i="8"/>
  <c r="M3" i="8"/>
  <c r="K7" i="8"/>
  <c r="Q8" i="8"/>
  <c r="H10" i="8"/>
  <c r="P10" i="8"/>
  <c r="L7" i="8"/>
  <c r="M7" i="8"/>
  <c r="M12" i="8" s="1"/>
  <c r="F11" i="8"/>
  <c r="H3" i="8"/>
  <c r="P3" i="8"/>
  <c r="F7" i="8"/>
  <c r="F12" i="8" s="1"/>
  <c r="F13" i="8" s="1"/>
  <c r="N7" i="8"/>
  <c r="K10" i="8"/>
  <c r="I3" i="8"/>
  <c r="G7" i="8"/>
  <c r="O7" i="8"/>
  <c r="L10" i="8"/>
  <c r="H7" i="8"/>
  <c r="M12" i="10"/>
  <c r="E14" i="10"/>
  <c r="E15" i="10" s="1"/>
  <c r="N12" i="7" l="1"/>
  <c r="N12" i="8"/>
  <c r="I12" i="7"/>
  <c r="O12" i="7"/>
  <c r="J12" i="7"/>
  <c r="Q9" i="8"/>
  <c r="P12" i="8"/>
  <c r="G12" i="7"/>
  <c r="F12" i="7"/>
  <c r="F13" i="7" s="1"/>
  <c r="K12" i="8"/>
  <c r="I12" i="8"/>
  <c r="L12" i="7"/>
  <c r="J12" i="8"/>
  <c r="G11" i="7"/>
  <c r="H11" i="7" s="1"/>
  <c r="I11" i="7" s="1"/>
  <c r="J11" i="7" s="1"/>
  <c r="K11" i="7" s="1"/>
  <c r="L11" i="7" s="1"/>
  <c r="M11" i="7" s="1"/>
  <c r="N11" i="7" s="1"/>
  <c r="O11" i="7" s="1"/>
  <c r="P11" i="7" s="1"/>
  <c r="Q11" i="7" s="1"/>
  <c r="G11" i="8"/>
  <c r="H11" i="8" s="1"/>
  <c r="I11" i="8" s="1"/>
  <c r="J11" i="8" s="1"/>
  <c r="K11" i="8" s="1"/>
  <c r="L11" i="8" s="1"/>
  <c r="M11" i="8" s="1"/>
  <c r="N11" i="8" s="1"/>
  <c r="O11" i="8" s="1"/>
  <c r="P11" i="8" s="1"/>
  <c r="Q11" i="8" s="1"/>
  <c r="O12" i="8"/>
  <c r="F11" i="10"/>
  <c r="F14" i="10" s="1"/>
  <c r="F15" i="10" s="1"/>
  <c r="H10" i="10"/>
  <c r="G8" i="10"/>
  <c r="G11" i="10"/>
  <c r="G14" i="10" s="1"/>
  <c r="G15" i="10" s="1"/>
  <c r="I13" i="10"/>
  <c r="J13" i="10" s="1"/>
  <c r="K13" i="10" s="1"/>
  <c r="L13" i="10" s="1"/>
  <c r="H11" i="10"/>
  <c r="H12" i="7"/>
  <c r="E10" i="7"/>
  <c r="K12" i="7"/>
  <c r="G12" i="8"/>
  <c r="G13" i="8" s="1"/>
  <c r="H12" i="8"/>
  <c r="L12" i="8"/>
  <c r="E10" i="8"/>
  <c r="B16" i="10"/>
  <c r="C16" i="10" s="1"/>
  <c r="D16" i="10" s="1"/>
  <c r="E16" i="10" s="1"/>
  <c r="F16" i="10" s="1"/>
  <c r="G13" i="7" l="1"/>
  <c r="H13" i="7" s="1"/>
  <c r="I13" i="7" s="1"/>
  <c r="J13" i="7" s="1"/>
  <c r="K13" i="7" s="1"/>
  <c r="L13" i="7" s="1"/>
  <c r="M13" i="7" s="1"/>
  <c r="N13" i="7" s="1"/>
  <c r="O13" i="7" s="1"/>
  <c r="P13" i="7" s="1"/>
  <c r="Q13" i="7" s="1"/>
  <c r="G16" i="10"/>
  <c r="H13" i="8"/>
  <c r="I13" i="8" s="1"/>
  <c r="J13" i="8" s="1"/>
  <c r="K13" i="8" s="1"/>
  <c r="L13" i="8" s="1"/>
  <c r="M13" i="8" s="1"/>
  <c r="N13" i="8" s="1"/>
  <c r="O13" i="8" s="1"/>
  <c r="P13" i="8" s="1"/>
  <c r="Q13" i="8" s="1"/>
  <c r="G17" i="10"/>
  <c r="I10" i="10"/>
  <c r="H8" i="10"/>
  <c r="H17" i="10" s="1"/>
  <c r="H14" i="10"/>
  <c r="I11" i="10"/>
  <c r="I8" i="10" l="1"/>
  <c r="I17" i="10" s="1"/>
  <c r="J10" i="10"/>
  <c r="H15" i="10"/>
  <c r="J11" i="10"/>
  <c r="I14" i="10" l="1"/>
  <c r="I15" i="10" s="1"/>
  <c r="J8" i="10"/>
  <c r="J17" i="10" s="1"/>
  <c r="K10" i="10"/>
  <c r="J14" i="10"/>
  <c r="K11" i="10"/>
  <c r="L11" i="10"/>
  <c r="M13" i="10"/>
  <c r="H16" i="10"/>
  <c r="K8" i="10" l="1"/>
  <c r="K17" i="10" s="1"/>
  <c r="L10" i="10"/>
  <c r="I16" i="10"/>
  <c r="M11" i="10"/>
  <c r="J15" i="10"/>
  <c r="K14" i="10" l="1"/>
  <c r="K15" i="10" s="1"/>
  <c r="L8" i="10"/>
  <c r="M10" i="10"/>
  <c r="J16" i="10"/>
  <c r="L17" i="10" l="1"/>
  <c r="M17" i="10" s="1"/>
  <c r="M8" i="10"/>
  <c r="L14" i="10"/>
  <c r="K16" i="10"/>
  <c r="L15" i="10" l="1"/>
  <c r="M15" i="10" s="1"/>
  <c r="M14" i="10"/>
  <c r="L16" i="10" l="1"/>
  <c r="E3" i="10" s="1"/>
  <c r="D3" i="10"/>
  <c r="F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<sst xmlns="http://schemas.openxmlformats.org/spreadsheetml/2006/main" count="292" uniqueCount="127">
  <si>
    <t>自己資金</t>
    <rPh sb="0" eb="4">
      <t>ジコシキン</t>
    </rPh>
    <phoneticPr fontId="1"/>
  </si>
  <si>
    <t>借入金</t>
    <rPh sb="0" eb="3">
      <t>カリイレキン</t>
    </rPh>
    <phoneticPr fontId="1"/>
  </si>
  <si>
    <t>その他</t>
    <rPh sb="2" eb="3">
      <t>タ</t>
    </rPh>
    <phoneticPr fontId="1"/>
  </si>
  <si>
    <t>当座資産</t>
    <rPh sb="0" eb="4">
      <t>トウザシサン</t>
    </rPh>
    <phoneticPr fontId="1"/>
  </si>
  <si>
    <t>現金預金</t>
    <rPh sb="0" eb="4">
      <t>ゲンキンヨキン</t>
    </rPh>
    <phoneticPr fontId="1"/>
  </si>
  <si>
    <t>受取手形</t>
    <rPh sb="0" eb="4">
      <t>ウケトリテガタ</t>
    </rPh>
    <phoneticPr fontId="1"/>
  </si>
  <si>
    <t>売掛金</t>
    <rPh sb="0" eb="3">
      <t>ウリカケキン</t>
    </rPh>
    <phoneticPr fontId="1"/>
  </si>
  <si>
    <t>有価証券</t>
    <rPh sb="0" eb="4">
      <t>ユウカショウケン</t>
    </rPh>
    <phoneticPr fontId="1"/>
  </si>
  <si>
    <t>流動資産</t>
    <rPh sb="0" eb="4">
      <t>リュウドウシサン</t>
    </rPh>
    <phoneticPr fontId="1"/>
  </si>
  <si>
    <t>固定資産</t>
    <rPh sb="0" eb="4">
      <t>コテイシサン</t>
    </rPh>
    <phoneticPr fontId="1"/>
  </si>
  <si>
    <t>負債</t>
    <rPh sb="0" eb="2">
      <t>フサイ</t>
    </rPh>
    <phoneticPr fontId="1"/>
  </si>
  <si>
    <t>流動負債</t>
    <rPh sb="0" eb="4">
      <t>リュウドウフサイ</t>
    </rPh>
    <phoneticPr fontId="1"/>
  </si>
  <si>
    <t>固定負債</t>
    <rPh sb="0" eb="4">
      <t>コテイフサイ</t>
    </rPh>
    <phoneticPr fontId="1"/>
  </si>
  <si>
    <t>総資本</t>
    <rPh sb="0" eb="3">
      <t>ソウシホン</t>
    </rPh>
    <phoneticPr fontId="1"/>
  </si>
  <si>
    <t>売上高</t>
    <rPh sb="0" eb="3">
      <t>ウリアゲダカ</t>
    </rPh>
    <phoneticPr fontId="1"/>
  </si>
  <si>
    <t>当座比率</t>
    <rPh sb="0" eb="4">
      <t>トウザヒリツ</t>
    </rPh>
    <phoneticPr fontId="1"/>
  </si>
  <si>
    <t>流動比率</t>
    <rPh sb="0" eb="4">
      <t>リュウドウヒリツ</t>
    </rPh>
    <phoneticPr fontId="1"/>
  </si>
  <si>
    <t>自走力</t>
    <rPh sb="0" eb="3">
      <t>ジソウリョク</t>
    </rPh>
    <phoneticPr fontId="1"/>
  </si>
  <si>
    <t>本業収益性</t>
    <rPh sb="0" eb="2">
      <t>ホンギョウ</t>
    </rPh>
    <rPh sb="2" eb="5">
      <t>シュウエキセイ</t>
    </rPh>
    <phoneticPr fontId="1"/>
  </si>
  <si>
    <t>固定長期適合率</t>
    <rPh sb="0" eb="4">
      <t>コテイチョウキ</t>
    </rPh>
    <rPh sb="4" eb="7">
      <t>テキゴウリツ</t>
    </rPh>
    <phoneticPr fontId="1"/>
  </si>
  <si>
    <t>固定資産償却年数</t>
    <rPh sb="0" eb="4">
      <t>コテイシサン</t>
    </rPh>
    <rPh sb="4" eb="6">
      <t>ショウキャク</t>
    </rPh>
    <rPh sb="6" eb="8">
      <t>ネンスウ</t>
    </rPh>
    <phoneticPr fontId="1"/>
  </si>
  <si>
    <t>経費全体額</t>
    <rPh sb="0" eb="5">
      <t>ケイヒゼンタイガク</t>
    </rPh>
    <phoneticPr fontId="1"/>
  </si>
  <si>
    <t>補助金</t>
    <rPh sb="0" eb="3">
      <t>ホジョキン</t>
    </rPh>
    <phoneticPr fontId="1"/>
  </si>
  <si>
    <t>営業利益</t>
    <rPh sb="0" eb="4">
      <t>エイギョウリエキ</t>
    </rPh>
    <phoneticPr fontId="1"/>
  </si>
  <si>
    <t>減価償却費</t>
    <rPh sb="0" eb="5">
      <t>ゲンカショウキャクヒ</t>
    </rPh>
    <phoneticPr fontId="1"/>
  </si>
  <si>
    <t>BS関係情報</t>
    <rPh sb="2" eb="4">
      <t>カンケイ</t>
    </rPh>
    <rPh sb="4" eb="6">
      <t>ジョウホウ</t>
    </rPh>
    <phoneticPr fontId="1"/>
  </si>
  <si>
    <t>繰延資産</t>
    <rPh sb="0" eb="2">
      <t>クリノベ</t>
    </rPh>
    <rPh sb="2" eb="4">
      <t>シサン</t>
    </rPh>
    <phoneticPr fontId="1"/>
  </si>
  <si>
    <t>資本金</t>
    <rPh sb="0" eb="3">
      <t>シホンキン</t>
    </rPh>
    <phoneticPr fontId="1"/>
  </si>
  <si>
    <t>新株予約権</t>
    <rPh sb="0" eb="2">
      <t>シンカブ</t>
    </rPh>
    <rPh sb="2" eb="5">
      <t>ヨヤクケン</t>
    </rPh>
    <phoneticPr fontId="1"/>
  </si>
  <si>
    <t>資本剰余金</t>
    <rPh sb="0" eb="5">
      <t>シホンジョウヨキン</t>
    </rPh>
    <phoneticPr fontId="1"/>
  </si>
  <si>
    <t>利益剰余金</t>
    <rPh sb="0" eb="5">
      <t>リエキジョウヨキン</t>
    </rPh>
    <phoneticPr fontId="1"/>
  </si>
  <si>
    <t>PL関連情報（１期前）</t>
    <rPh sb="2" eb="4">
      <t>カンレン</t>
    </rPh>
    <rPh sb="4" eb="6">
      <t>ジョウホウ</t>
    </rPh>
    <rPh sb="8" eb="10">
      <t>キマエ</t>
    </rPh>
    <phoneticPr fontId="1"/>
  </si>
  <si>
    <t>PL関連情報（２期前）</t>
    <rPh sb="2" eb="4">
      <t>カンレン</t>
    </rPh>
    <rPh sb="4" eb="6">
      <t>ジョウホウ</t>
    </rPh>
    <rPh sb="8" eb="10">
      <t>キマエ</t>
    </rPh>
    <phoneticPr fontId="1"/>
  </si>
  <si>
    <t>補助事業申請額</t>
    <rPh sb="0" eb="2">
      <t>ホジョ</t>
    </rPh>
    <rPh sb="2" eb="4">
      <t>ジギョウ</t>
    </rPh>
    <rPh sb="4" eb="7">
      <t>シンセイガク</t>
    </rPh>
    <phoneticPr fontId="1"/>
  </si>
  <si>
    <t>流動資産不足額</t>
    <rPh sb="0" eb="4">
      <t>リュウドウシサン</t>
    </rPh>
    <rPh sb="4" eb="7">
      <t>フソクガク</t>
    </rPh>
    <phoneticPr fontId="1"/>
  </si>
  <si>
    <t>追加調達額</t>
    <rPh sb="0" eb="5">
      <t>ツイカチョウタツガク</t>
    </rPh>
    <phoneticPr fontId="1"/>
  </si>
  <si>
    <t>流動資産　＞　経費全体額　　を確認</t>
    <rPh sb="0" eb="4">
      <t>リュウドウシサン</t>
    </rPh>
    <rPh sb="7" eb="12">
      <t>ケイヒゼンタイガク</t>
    </rPh>
    <rPh sb="15" eb="17">
      <t>カクニン</t>
    </rPh>
    <phoneticPr fontId="1"/>
  </si>
  <si>
    <t>投資規模</t>
    <rPh sb="0" eb="4">
      <t>トウシキボ</t>
    </rPh>
    <phoneticPr fontId="1"/>
  </si>
  <si>
    <t>100%　＞　当座資産　÷　流動負債</t>
    <phoneticPr fontId="1"/>
  </si>
  <si>
    <t>200%　＞　流動資産　÷　流動負債　　※立地補助金の場合、実用化は100％</t>
    <rPh sb="7" eb="9">
      <t>リュウドウ</t>
    </rPh>
    <rPh sb="21" eb="26">
      <t>リッチホジョキン</t>
    </rPh>
    <rPh sb="27" eb="29">
      <t>バアイ</t>
    </rPh>
    <rPh sb="30" eb="33">
      <t>ジツヨウカ</t>
    </rPh>
    <phoneticPr fontId="1"/>
  </si>
  <si>
    <t>短期安定性</t>
    <rPh sb="0" eb="5">
      <t>タンキアンテイセイ</t>
    </rPh>
    <phoneticPr fontId="1"/>
  </si>
  <si>
    <t>営業黒字</t>
    <rPh sb="0" eb="4">
      <t>エイギョウクロジ</t>
    </rPh>
    <phoneticPr fontId="1"/>
  </si>
  <si>
    <t>営業利益率</t>
    <rPh sb="0" eb="4">
      <t>エイギョウリエキ</t>
    </rPh>
    <rPh sb="4" eb="5">
      <t>リツ</t>
    </rPh>
    <phoneticPr fontId="1"/>
  </si>
  <si>
    <t>過去２年の黒字期数</t>
    <rPh sb="0" eb="2">
      <t>カコ</t>
    </rPh>
    <rPh sb="3" eb="4">
      <t>ネン</t>
    </rPh>
    <rPh sb="5" eb="7">
      <t>クロジ</t>
    </rPh>
    <rPh sb="7" eb="8">
      <t>キ</t>
    </rPh>
    <rPh sb="8" eb="9">
      <t>スウ</t>
    </rPh>
    <phoneticPr fontId="1"/>
  </si>
  <si>
    <t>0%　＞　営業利益　÷　売上高　×100</t>
    <phoneticPr fontId="1"/>
  </si>
  <si>
    <t>長期安定性</t>
    <rPh sb="0" eb="5">
      <t>チョウキアンテイセイ</t>
    </rPh>
    <phoneticPr fontId="1"/>
  </si>
  <si>
    <t>計算</t>
    <rPh sb="0" eb="2">
      <t>ケイサン</t>
    </rPh>
    <phoneticPr fontId="1"/>
  </si>
  <si>
    <t>判定</t>
    <rPh sb="0" eb="2">
      <t>ハンテイ</t>
    </rPh>
    <phoneticPr fontId="1"/>
  </si>
  <si>
    <t>総資産</t>
    <rPh sb="0" eb="1">
      <t>ソウ</t>
    </rPh>
    <rPh sb="1" eb="3">
      <t>シサン</t>
    </rPh>
    <phoneticPr fontId="1"/>
  </si>
  <si>
    <t>１期前黒字</t>
    <rPh sb="1" eb="3">
      <t>キマエ</t>
    </rPh>
    <rPh sb="3" eb="5">
      <t>クロジ</t>
    </rPh>
    <phoneticPr fontId="1"/>
  </si>
  <si>
    <t>２期前黒字</t>
    <rPh sb="1" eb="3">
      <t>キマエ</t>
    </rPh>
    <rPh sb="3" eb="5">
      <t>クロジ</t>
    </rPh>
    <phoneticPr fontId="1"/>
  </si>
  <si>
    <t>営業利益平均</t>
    <rPh sb="0" eb="4">
      <t>エイギョウリエキ</t>
    </rPh>
    <rPh sb="4" eb="6">
      <t>ヘイキン</t>
    </rPh>
    <phoneticPr fontId="1"/>
  </si>
  <si>
    <t>減価償却費平均</t>
    <rPh sb="0" eb="5">
      <t>ゲンカショウキャクヒ</t>
    </rPh>
    <rPh sb="5" eb="7">
      <t>ヘイキン</t>
    </rPh>
    <phoneticPr fontId="1"/>
  </si>
  <si>
    <t>売上高平均</t>
    <rPh sb="0" eb="3">
      <t>ウリアゲダカ</t>
    </rPh>
    <rPh sb="3" eb="5">
      <t>ヘイキン</t>
    </rPh>
    <phoneticPr fontId="1"/>
  </si>
  <si>
    <t>100%　＞　流動資産　÷　経費全体額　×100</t>
    <rPh sb="7" eb="11">
      <t>リュウドウシサン</t>
    </rPh>
    <rPh sb="14" eb="19">
      <t>ケイヒゼンタイガク</t>
    </rPh>
    <phoneticPr fontId="1"/>
  </si>
  <si>
    <t>円</t>
    <rPh sb="0" eb="1">
      <t>エン</t>
    </rPh>
    <phoneticPr fontId="1"/>
  </si>
  <si>
    <t>％</t>
    <phoneticPr fontId="1"/>
  </si>
  <si>
    <t>期</t>
    <rPh sb="0" eb="1">
      <t>キ</t>
    </rPh>
    <phoneticPr fontId="1"/>
  </si>
  <si>
    <t>年</t>
    <rPh sb="0" eb="1">
      <t>ネン</t>
    </rPh>
    <phoneticPr fontId="1"/>
  </si>
  <si>
    <t>10年　＜　（固定資産　ー　自己資本）　÷　（利益　＋　減価償却）</t>
    <rPh sb="2" eb="3">
      <t>ネン</t>
    </rPh>
    <phoneticPr fontId="1"/>
  </si>
  <si>
    <t>要否</t>
    <rPh sb="0" eb="2">
      <t>ヨウヒ</t>
    </rPh>
    <phoneticPr fontId="1"/>
  </si>
  <si>
    <t>×</t>
    <phoneticPr fontId="1"/>
  </si>
  <si>
    <t>○</t>
    <phoneticPr fontId="1"/>
  </si>
  <si>
    <t>追加調達割合</t>
    <rPh sb="0" eb="2">
      <t>ツイカ</t>
    </rPh>
    <rPh sb="2" eb="4">
      <t>チョウタツ</t>
    </rPh>
    <rPh sb="4" eb="6">
      <t>ワリアイ</t>
    </rPh>
    <phoneticPr fontId="1"/>
  </si>
  <si>
    <t>△</t>
    <phoneticPr fontId="1"/>
  </si>
  <si>
    <t>総資本　＞　経費全体額　ー　自己資金　　を確認</t>
    <rPh sb="0" eb="3">
      <t>ソウシホン</t>
    </rPh>
    <rPh sb="6" eb="8">
      <t>ケイヒ</t>
    </rPh>
    <rPh sb="8" eb="10">
      <t>ゼンタイ</t>
    </rPh>
    <rPh sb="10" eb="11">
      <t>ガク</t>
    </rPh>
    <rPh sb="14" eb="16">
      <t>ジコ</t>
    </rPh>
    <rPh sb="16" eb="18">
      <t>シキン</t>
    </rPh>
    <rPh sb="21" eb="23">
      <t>カクニン</t>
    </rPh>
    <phoneticPr fontId="1"/>
  </si>
  <si>
    <t>純資本</t>
    <rPh sb="0" eb="1">
      <t>ジュン</t>
    </rPh>
    <rPh sb="1" eb="3">
      <t>シホン</t>
    </rPh>
    <phoneticPr fontId="1"/>
  </si>
  <si>
    <t>4月</t>
    <rPh sb="1" eb="2">
      <t>ガツ</t>
    </rPh>
    <phoneticPr fontId="1"/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</si>
  <si>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</si>
  <si>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</si>
  <si>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</si>
  <si>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</si>
  <si>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</si>
  <si>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</si>
  <si>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</si>
  <si>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</si>
  <si>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</si>
  <si>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</si>
  <si>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</si>
  <si>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累積</t>
    <rPh sb="0" eb="2">
      <t>ルイセキ</t>
    </rPh>
    <phoneticPr fontId="1"/>
  </si>
  <si>
    <t>単月</t>
    <rPh sb="0" eb="2">
      <t>タンゲツ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</si>
  <si>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</si>
  <si>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</si>
  <si>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収支</t>
    <rPh sb="0" eb="2">
      <t>シュウシ</t>
    </rPh>
    <phoneticPr fontId="1"/>
  </si>
  <si>
    <t>第三者割当増資</t>
    <rPh sb="0" eb="7">
      <t>ダイサンシャワリアテゾウシ</t>
    </rPh>
    <phoneticPr fontId="1"/>
  </si>
  <si>
    <t>合計</t>
    <rPh sb="0" eb="2">
      <t>ゴウケイ</t>
    </rPh>
    <phoneticPr fontId="1"/>
  </si>
  <si>
    <t>売上・利益</t>
    <rPh sb="0" eb="2">
      <t>ウリアゲ</t>
    </rPh>
    <rPh sb="3" eb="5">
      <t>リエキ</t>
    </rPh>
    <phoneticPr fontId="1"/>
  </si>
  <si>
    <t>ROI</t>
    <phoneticPr fontId="1"/>
  </si>
  <si>
    <t>当座資産　÷　（経費全体額　ー　自己資金）</t>
    <rPh sb="0" eb="4">
      <t>トウザシサン</t>
    </rPh>
    <rPh sb="8" eb="13">
      <t>ケイヒゼンタイガク</t>
    </rPh>
    <rPh sb="16" eb="20">
      <t>ジコシキン</t>
    </rPh>
    <phoneticPr fontId="1"/>
  </si>
  <si>
    <t>繋ぎ融資</t>
    <rPh sb="0" eb="1">
      <t>ツナ</t>
    </rPh>
    <rPh sb="2" eb="4">
      <t>ユウシ</t>
    </rPh>
    <phoneticPr fontId="1"/>
  </si>
  <si>
    <t>補助金相当額の調達内訳</t>
    <rPh sb="0" eb="3">
      <t>ホジョキン</t>
    </rPh>
    <rPh sb="3" eb="5">
      <t>ソウトウ</t>
    </rPh>
    <rPh sb="5" eb="6">
      <t>ガク</t>
    </rPh>
    <rPh sb="7" eb="9">
      <t>チョウタツ</t>
    </rPh>
    <rPh sb="9" eb="11">
      <t>ウチワケ</t>
    </rPh>
    <phoneticPr fontId="1"/>
  </si>
  <si>
    <t>自己資金（繰入）</t>
    <rPh sb="0" eb="4">
      <t>ジコシキン</t>
    </rPh>
    <rPh sb="5" eb="7">
      <t>クリイレ</t>
    </rPh>
    <phoneticPr fontId="1"/>
  </si>
  <si>
    <t>他事業より繰入</t>
    <rPh sb="0" eb="3">
      <t>タジギョウ</t>
    </rPh>
    <rPh sb="5" eb="7">
      <t>クリイレ</t>
    </rPh>
    <phoneticPr fontId="1"/>
  </si>
  <si>
    <t>短期つなぎ融資</t>
    <rPh sb="0" eb="2">
      <t>タンキ</t>
    </rPh>
    <rPh sb="5" eb="7">
      <t>ユウシ</t>
    </rPh>
    <phoneticPr fontId="1"/>
  </si>
  <si>
    <t>固定長期適合率とは？計算式と目安、改善方法まで | クラウド会計ソフト マネーフォワード (moneyforward.com)</t>
  </si>
  <si>
    <t>100%　＞　固定資産　÷　（固定負債＋自己資本）　×100</t>
    <rPh sb="22" eb="24">
      <t>シホン</t>
    </rPh>
    <phoneticPr fontId="1"/>
  </si>
  <si>
    <t>追加自己調達率</t>
    <rPh sb="0" eb="2">
      <t>ツイカ</t>
    </rPh>
    <rPh sb="2" eb="4">
      <t>ジコ</t>
    </rPh>
    <rPh sb="4" eb="6">
      <t>チョウタツ</t>
    </rPh>
    <rPh sb="6" eb="7">
      <t>リツ</t>
    </rPh>
    <phoneticPr fontId="1"/>
  </si>
  <si>
    <t>割合</t>
    <rPh sb="0" eb="2">
      <t>ワリアイ</t>
    </rPh>
    <phoneticPr fontId="1"/>
  </si>
  <si>
    <t>キャッシュアウト合計</t>
    <rPh sb="8" eb="10">
      <t>ゴウケイ</t>
    </rPh>
    <phoneticPr fontId="1"/>
  </si>
  <si>
    <t>キャッシュイン合計</t>
    <rPh sb="7" eb="9">
      <t>ゴウケイ</t>
    </rPh>
    <phoneticPr fontId="1"/>
  </si>
  <si>
    <t>年利（％）</t>
    <rPh sb="0" eb="2">
      <t>ネンリ</t>
    </rPh>
    <phoneticPr fontId="1"/>
  </si>
  <si>
    <t>耐用年数間合計</t>
    <rPh sb="0" eb="4">
      <t>タイヨウネンスウ</t>
    </rPh>
    <rPh sb="4" eb="5">
      <t>アイダ</t>
    </rPh>
    <rPh sb="5" eb="7">
      <t>ゴウケイ</t>
    </rPh>
    <phoneticPr fontId="1"/>
  </si>
  <si>
    <t>-</t>
    <phoneticPr fontId="1"/>
  </si>
  <si>
    <t>耐用年数（年）</t>
    <rPh sb="0" eb="2">
      <t>タイヨウ</t>
    </rPh>
    <rPh sb="2" eb="4">
      <t>ネンスウ</t>
    </rPh>
    <rPh sb="5" eb="6">
      <t>ネン</t>
    </rPh>
    <phoneticPr fontId="1"/>
  </si>
  <si>
    <t>投資利益率（％）</t>
    <rPh sb="0" eb="5">
      <t>トウシリエキリツ</t>
    </rPh>
    <phoneticPr fontId="1"/>
  </si>
  <si>
    <t>投資回収期間（年）</t>
    <rPh sb="0" eb="2">
      <t>トウシ</t>
    </rPh>
    <rPh sb="2" eb="4">
      <t>カイシュウ</t>
    </rPh>
    <rPh sb="4" eb="6">
      <t>キカン</t>
    </rPh>
    <phoneticPr fontId="1"/>
  </si>
  <si>
    <t>累積NPV（円）</t>
    <rPh sb="0" eb="2">
      <t>ルイセキ</t>
    </rPh>
    <rPh sb="6" eb="7">
      <t>エン</t>
    </rPh>
    <phoneticPr fontId="1"/>
  </si>
  <si>
    <t>　補助事業以外の関連経費（円）</t>
    <phoneticPr fontId="1"/>
  </si>
  <si>
    <t>　補助金交付（円）</t>
    <rPh sb="1" eb="6">
      <t>ホジョキンコウフ</t>
    </rPh>
    <phoneticPr fontId="1"/>
  </si>
  <si>
    <t>　営業利益（円）</t>
    <rPh sb="1" eb="5">
      <t>エイギョウリエキ</t>
    </rPh>
    <phoneticPr fontId="1"/>
  </si>
  <si>
    <t>　補助事業の経費（円）</t>
    <phoneticPr fontId="1"/>
  </si>
  <si>
    <t>年次残高（円）</t>
    <rPh sb="5" eb="6">
      <t>エン</t>
    </rPh>
    <phoneticPr fontId="1"/>
  </si>
  <si>
    <t>NPV 年次残高（円）</t>
    <rPh sb="9" eb="10">
      <t>エン</t>
    </rPh>
    <phoneticPr fontId="1"/>
  </si>
  <si>
    <t>累積 NPV（円）</t>
    <rPh sb="7" eb="8">
      <t>エン</t>
    </rPh>
    <phoneticPr fontId="1"/>
  </si>
  <si>
    <t>NPV年次キャッシュアウト（円）</t>
    <rPh sb="14" eb="15">
      <t>エン</t>
    </rPh>
    <phoneticPr fontId="1"/>
  </si>
  <si>
    <t>財務分析</t>
    <rPh sb="0" eb="4">
      <t>ザイムブンセキ</t>
    </rPh>
    <phoneticPr fontId="1"/>
  </si>
  <si>
    <t>投資利益率（ROI）試算</t>
    <rPh sb="0" eb="5">
      <t>トウシリエキリツ</t>
    </rPh>
    <rPh sb="10" eb="12">
      <t>シサン</t>
    </rPh>
    <phoneticPr fontId="1"/>
  </si>
  <si>
    <t>補助率</t>
    <rPh sb="0" eb="3">
      <t>ホジョリツ</t>
    </rPh>
    <phoneticPr fontId="1"/>
  </si>
  <si>
    <t>200%　＞　流動資産　÷　流動負債　</t>
    <rPh sb="7" eb="9">
      <t>リュウドウ</t>
    </rPh>
    <phoneticPr fontId="1"/>
  </si>
  <si>
    <t>TAM</t>
    <phoneticPr fontId="1"/>
  </si>
  <si>
    <t>SAM</t>
    <phoneticPr fontId="1"/>
  </si>
  <si>
    <t>SOM</t>
    <phoneticPr fontId="1"/>
  </si>
  <si>
    <t>市場規模
（億円）</t>
    <rPh sb="0" eb="4">
      <t>シジョウキボ</t>
    </rPh>
    <rPh sb="6" eb="7">
      <t>オク</t>
    </rPh>
    <rPh sb="7" eb="8">
      <t>エン</t>
    </rPh>
    <phoneticPr fontId="1"/>
  </si>
  <si>
    <t>円の面積
（cm2）</t>
    <rPh sb="0" eb="1">
      <t>エン</t>
    </rPh>
    <rPh sb="2" eb="4">
      <t>メンセキ</t>
    </rPh>
    <phoneticPr fontId="1"/>
  </si>
  <si>
    <t>円の半径
（cm）</t>
    <rPh sb="0" eb="1">
      <t>エン</t>
    </rPh>
    <rPh sb="2" eb="4">
      <t>ハンケイ</t>
    </rPh>
    <phoneticPr fontId="1"/>
  </si>
  <si>
    <t>円の直径
（cm）</t>
    <rPh sb="0" eb="1">
      <t>エン</t>
    </rPh>
    <rPh sb="2" eb="4">
      <t>チョッケイ</t>
    </rPh>
    <phoneticPr fontId="1"/>
  </si>
  <si>
    <t>現在まで</t>
    <rPh sb="0" eb="2">
      <t>ゲンザイ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</si>
</sst>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#,##0_);[Red]\(#,##0\)"/>
    <numFmt numFmtId="178" formatCode="0&quot;年&quot;&quot;後&quot;"/>
    <numFmt numFmtId="179" formatCode="#,##0.0;[Red]\-#,##0.0"/>
    <numFmt numFmtId="180" formatCode="0.0%"/>
    <numFmt numFmtId="181" formatCode="[$]ggge&quot;年度&quot;" x16r2:formatCode16="[$-ja-JP-x-gannen]ggge&quot;年度&quot;"/>
  </numFmts>
  <fonts count="1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color theme="1"/>
      <name val="Yu Gothic UI"/>
      <family val="3"/>
      <charset val="128"/>
    </font>
    <font>
      <b/>
      <sz val="11"/>
      <color theme="0"/>
      <name val="Yu Gothic UI"/>
      <family val="3"/>
      <charset val="128"/>
    </font>
    <font>
      <b/>
      <sz val="11"/>
      <color theme="1"/>
      <name val="Yu Gothic UI"/>
      <family val="3"/>
      <charset val="128"/>
    </font>
    <font>
      <sz val="11"/>
      <color theme="0" tint="-0.34998626667073579"/>
      <name val="游ゴシック"/>
      <family val="3"/>
      <charset val="128"/>
      <scheme val="minor"/>
    </font>
    <font>
      <sz val="11"/>
      <color theme="0" tint="-0.249977111117893"/>
      <name val="游ゴシック"/>
      <family val="3"/>
      <charset val="128"/>
      <scheme val="minor"/>
    </font>
    <font>
      <b/>
      <sz val="10.5"/>
      <color theme="0"/>
      <name val="Yu Gothic UI"/>
      <family val="3"/>
      <charset val="128"/>
    </font>
    <font>
      <sz val="10.5"/>
      <color theme="1"/>
      <name val="Yu Gothic UI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>
      <alignment vertical="center"/>
    </xf>
    <xf numFmtId="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8" fontId="0" fillId="0" borderId="2" xfId="1" applyFont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38" fontId="0" fillId="2" borderId="2" xfId="1" applyFont="1" applyFill="1" applyBorder="1">
      <alignment vertical="center"/>
    </xf>
    <xf numFmtId="38" fontId="0" fillId="2" borderId="1" xfId="1" applyFont="1" applyFill="1" applyBorder="1">
      <alignment vertical="center"/>
    </xf>
    <xf numFmtId="38" fontId="0" fillId="2" borderId="5" xfId="1" applyFont="1" applyFill="1" applyBorder="1">
      <alignment vertical="center"/>
    </xf>
    <xf numFmtId="177" fontId="0" fillId="0" borderId="1" xfId="0" applyNumberFormat="1" applyBorder="1">
      <alignment vertical="center"/>
    </xf>
    <xf numFmtId="177" fontId="0" fillId="2" borderId="1" xfId="0" applyNumberFormat="1" applyFill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3" fillId="0" borderId="0" xfId="2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5" borderId="1" xfId="0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0" xfId="0" applyFont="1">
      <alignment vertical="center"/>
    </xf>
    <xf numFmtId="38" fontId="5" fillId="0" borderId="0" xfId="1" applyFont="1">
      <alignment vertical="center"/>
    </xf>
    <xf numFmtId="0" fontId="6" fillId="3" borderId="1" xfId="0" applyFont="1" applyFill="1" applyBorder="1">
      <alignment vertical="center"/>
    </xf>
    <xf numFmtId="10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180" fontId="5" fillId="2" borderId="1" xfId="3" applyNumberFormat="1" applyFont="1" applyFill="1" applyBorder="1">
      <alignment vertical="center"/>
    </xf>
    <xf numFmtId="179" fontId="5" fillId="2" borderId="1" xfId="1" applyNumberFormat="1" applyFont="1" applyFill="1" applyBorder="1">
      <alignment vertical="center"/>
    </xf>
    <xf numFmtId="38" fontId="5" fillId="2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181" fontId="6" fillId="3" borderId="6" xfId="0" applyNumberFormat="1" applyFont="1" applyFill="1" applyBorder="1" applyAlignment="1">
      <alignment horizontal="center" vertical="center"/>
    </xf>
    <xf numFmtId="38" fontId="5" fillId="3" borderId="6" xfId="1" applyFont="1" applyFill="1" applyBorder="1" applyAlignment="1">
      <alignment horizontal="center" vertical="center"/>
    </xf>
    <xf numFmtId="38" fontId="7" fillId="0" borderId="7" xfId="1" applyFont="1" applyBorder="1">
      <alignment vertical="center"/>
    </xf>
    <xf numFmtId="38" fontId="7" fillId="2" borderId="8" xfId="1" applyFont="1" applyFill="1" applyBorder="1">
      <alignment vertical="center"/>
    </xf>
    <xf numFmtId="38" fontId="7" fillId="2" borderId="9" xfId="1" applyFont="1" applyFill="1" applyBorder="1">
      <alignment vertical="center"/>
    </xf>
    <xf numFmtId="38" fontId="5" fillId="0" borderId="10" xfId="1" applyFont="1" applyBorder="1">
      <alignment vertical="center"/>
    </xf>
    <xf numFmtId="38" fontId="5" fillId="0" borderId="1" xfId="1" applyFont="1" applyBorder="1">
      <alignment vertical="center"/>
    </xf>
    <xf numFmtId="38" fontId="5" fillId="2" borderId="11" xfId="1" applyFont="1" applyFill="1" applyBorder="1">
      <alignment vertical="center"/>
    </xf>
    <xf numFmtId="38" fontId="5" fillId="0" borderId="12" xfId="1" applyFont="1" applyBorder="1">
      <alignment vertical="center"/>
    </xf>
    <xf numFmtId="38" fontId="5" fillId="0" borderId="13" xfId="1" applyFont="1" applyBorder="1">
      <alignment vertical="center"/>
    </xf>
    <xf numFmtId="38" fontId="5" fillId="2" borderId="14" xfId="1" applyFont="1" applyFill="1" applyBorder="1">
      <alignment vertical="center"/>
    </xf>
    <xf numFmtId="0" fontId="5" fillId="0" borderId="10" xfId="0" applyFont="1" applyBorder="1">
      <alignment vertical="center"/>
    </xf>
    <xf numFmtId="0" fontId="5" fillId="0" borderId="12" xfId="0" applyFont="1" applyBorder="1">
      <alignment vertical="center"/>
    </xf>
    <xf numFmtId="38" fontId="5" fillId="0" borderId="7" xfId="1" applyFont="1" applyBorder="1">
      <alignment vertical="center"/>
    </xf>
    <xf numFmtId="38" fontId="5" fillId="2" borderId="8" xfId="1" applyFont="1" applyFill="1" applyBorder="1">
      <alignment vertical="center"/>
    </xf>
    <xf numFmtId="38" fontId="5" fillId="2" borderId="9" xfId="1" applyFont="1" applyFill="1" applyBorder="1">
      <alignment vertical="center"/>
    </xf>
    <xf numFmtId="38" fontId="5" fillId="2" borderId="1" xfId="1" applyFont="1" applyFill="1" applyBorder="1">
      <alignment vertical="center"/>
    </xf>
    <xf numFmtId="0" fontId="5" fillId="0" borderId="10" xfId="0" applyFont="1" applyFill="1" applyBorder="1">
      <alignment vertical="center"/>
    </xf>
    <xf numFmtId="38" fontId="5" fillId="6" borderId="11" xfId="1" applyFont="1" applyFill="1" applyBorder="1">
      <alignment vertical="center"/>
    </xf>
    <xf numFmtId="38" fontId="5" fillId="0" borderId="12" xfId="1" applyFont="1" applyFill="1" applyBorder="1">
      <alignment vertical="center"/>
    </xf>
    <xf numFmtId="38" fontId="5" fillId="2" borderId="13" xfId="1" applyFont="1" applyFill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>
      <alignment vertical="center"/>
    </xf>
    <xf numFmtId="9" fontId="8" fillId="0" borderId="0" xfId="0" applyNumberFormat="1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>
      <alignment vertical="center"/>
    </xf>
    <xf numFmtId="0" fontId="10" fillId="7" borderId="1" xfId="0" applyFont="1" applyFill="1" applyBorder="1">
      <alignment vertical="center"/>
    </xf>
    <xf numFmtId="0" fontId="10" fillId="7" borderId="1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11" fillId="0" borderId="1" xfId="0" applyFont="1" applyBorder="1">
      <alignment vertical="center"/>
    </xf>
    <xf numFmtId="179" fontId="11" fillId="2" borderId="1" xfId="1" applyNumberFormat="1" applyFont="1" applyFill="1" applyBorder="1">
      <alignment vertical="center"/>
    </xf>
    <xf numFmtId="38" fontId="11" fillId="0" borderId="1" xfId="1" applyFont="1" applyBorder="1">
      <alignment vertical="center"/>
    </xf>
    <xf numFmtId="12" fontId="5" fillId="8" borderId="1" xfId="0" applyNumberFormat="1" applyFont="1" applyFill="1" applyBorder="1">
      <alignment vertical="center"/>
    </xf>
    <xf numFmtId="176" fontId="4" fillId="2" borderId="1" xfId="0" applyNumberFormat="1" applyFont="1" applyFill="1" applyBorder="1">
      <alignment vertical="center"/>
    </xf>
    <xf numFmtId="176" fontId="4" fillId="2" borderId="1" xfId="0" applyNumberFormat="1" applyFont="1" applyFill="1" applyBorder="1" applyAlignment="1">
      <alignment horizontal="right" vertical="center"/>
    </xf>
    <xf numFmtId="0" fontId="0" fillId="4" borderId="2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">
    <cellStyle name="パーセント" xfId="3" builtinId="5"/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財務健全性レーダーチャート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財務分析!$P$3:$R$10</c:f>
              <c:multiLvlStrCache>
                <c:ptCount val="8"/>
                <c:lvl>
                  <c:pt idx="0">
                    <c:v>％</c:v>
                  </c:pt>
                  <c:pt idx="1">
                    <c:v>％</c:v>
                  </c:pt>
                  <c:pt idx="2">
                    <c:v>％</c:v>
                  </c:pt>
                  <c:pt idx="3">
                    <c:v>％</c:v>
                  </c:pt>
                  <c:pt idx="4">
                    <c:v>期</c:v>
                  </c:pt>
                  <c:pt idx="5">
                    <c:v>％</c:v>
                  </c:pt>
                  <c:pt idx="6">
                    <c:v>％</c:v>
                  </c:pt>
                  <c:pt idx="7">
                    <c:v>年</c:v>
                  </c:pt>
                </c:lvl>
                <c:lvl>
                  <c:pt idx="0">
                    <c:v>127 </c:v>
                  </c:pt>
                  <c:pt idx="1">
                    <c:v>114 </c:v>
                  </c:pt>
                  <c:pt idx="2">
                    <c:v>117 </c:v>
                  </c:pt>
                  <c:pt idx="3">
                    <c:v>133 </c:v>
                  </c:pt>
                  <c:pt idx="4">
                    <c:v>1 </c:v>
                  </c:pt>
                  <c:pt idx="5">
                    <c:v>2 </c:v>
                  </c:pt>
                  <c:pt idx="6">
                    <c:v>88 </c:v>
                  </c:pt>
                  <c:pt idx="7">
                    <c:v>7 </c:v>
                  </c:pt>
                </c:lvl>
                <c:lvl>
                  <c:pt idx="0">
                    <c:v>追加自己調達率</c:v>
                  </c:pt>
                  <c:pt idx="1">
                    <c:v>投資規模</c:v>
                  </c:pt>
                  <c:pt idx="2">
                    <c:v>当座比率</c:v>
                  </c:pt>
                  <c:pt idx="3">
                    <c:v>流動比率</c:v>
                  </c:pt>
                  <c:pt idx="4">
                    <c:v>営業黒字</c:v>
                  </c:pt>
                  <c:pt idx="5">
                    <c:v>営業利益率</c:v>
                  </c:pt>
                  <c:pt idx="6">
                    <c:v>固定長期適合率</c:v>
                  </c:pt>
                  <c:pt idx="7">
                    <c:v>固定資産償却年数</c:v>
                  </c:pt>
                </c:lvl>
              </c:multiLvlStrCache>
            </c:multiLvlStrRef>
          </c:cat>
          <c:val>
            <c:numRef>
              <c:f>財務分析!$S$3:$S$10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3</c:v>
                </c:pt>
                <c:pt idx="4">
                  <c:v>3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46-4A49-98BE-5FC3C7046B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291839"/>
        <c:axId val="768284351"/>
      </c:radarChart>
      <c:catAx>
        <c:axId val="76829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84351"/>
        <c:crosses val="autoZero"/>
        <c:auto val="1"/>
        <c:lblAlgn val="ctr"/>
        <c:lblOffset val="100"/>
        <c:noMultiLvlLbl val="0"/>
      </c:catAx>
      <c:valAx>
        <c:axId val="7682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9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入力用!$Q$5:$S$12</c:f>
              <c:multiLvlStrCache>
                <c:ptCount val="8"/>
                <c:lvl>
                  <c:pt idx="0">
                    <c:v>％</c:v>
                  </c:pt>
                  <c:pt idx="1">
                    <c:v>％</c:v>
                  </c:pt>
                  <c:pt idx="2">
                    <c:v>％</c:v>
                  </c:pt>
                  <c:pt idx="3">
                    <c:v>％</c:v>
                  </c:pt>
                  <c:pt idx="4">
                    <c:v>期</c:v>
                  </c:pt>
                  <c:pt idx="5">
                    <c:v>％</c:v>
                  </c:pt>
                  <c:pt idx="6">
                    <c:v>％</c:v>
                  </c:pt>
                  <c:pt idx="7">
                    <c:v>年</c:v>
                  </c:pt>
                </c:lvl>
                <c:lvl>
                  <c:pt idx="0">
                    <c:v>3,302 </c:v>
                  </c:pt>
                  <c:pt idx="1">
                    <c:v>3,876 </c:v>
                  </c:pt>
                  <c:pt idx="2">
                    <c:v>322 </c:v>
                  </c:pt>
                  <c:pt idx="3">
                    <c:v>387 </c:v>
                  </c:pt>
                  <c:pt idx="4">
                    <c:v>2 </c:v>
                  </c:pt>
                  <c:pt idx="5">
                    <c:v>5 </c:v>
                  </c:pt>
                  <c:pt idx="6">
                    <c:v>50 </c:v>
                  </c:pt>
                  <c:pt idx="7">
                    <c:v>-4 </c:v>
                  </c:pt>
                </c:lvl>
                <c:lvl>
                  <c:pt idx="0">
                    <c:v>追加調達割合</c:v>
                  </c:pt>
                  <c:pt idx="1">
                    <c:v>投資規模</c:v>
                  </c:pt>
                  <c:pt idx="2">
                    <c:v>当座比率</c:v>
                  </c:pt>
                  <c:pt idx="3">
                    <c:v>流動比率</c:v>
                  </c:pt>
                  <c:pt idx="4">
                    <c:v>営業黒字</c:v>
                  </c:pt>
                  <c:pt idx="5">
                    <c:v>営業利益率</c:v>
                  </c:pt>
                  <c:pt idx="6">
                    <c:v>固定長期適合率</c:v>
                  </c:pt>
                  <c:pt idx="7">
                    <c:v>固定資産償却年数</c:v>
                  </c:pt>
                </c:lvl>
              </c:multiLvlStrCache>
            </c:multiLvlStrRef>
          </c:cat>
          <c:val>
            <c:numRef>
              <c:f>入力用!$T$5:$T$12</c:f>
              <c:numCache>
                <c:formatCode>General</c:formatCode>
                <c:ptCount val="8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7A-4868-A9A0-C71F6AD49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8291839"/>
        <c:axId val="768284351"/>
      </c:radarChart>
      <c:catAx>
        <c:axId val="7682918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84351"/>
        <c:crosses val="autoZero"/>
        <c:auto val="1"/>
        <c:lblAlgn val="ctr"/>
        <c:lblOffset val="100"/>
        <c:noMultiLvlLbl val="0"/>
      </c:catAx>
      <c:valAx>
        <c:axId val="76828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918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18</xdr:row>
      <xdr:rowOff>114300</xdr:rowOff>
    </xdr:from>
    <xdr:to>
      <xdr:col>8</xdr:col>
      <xdr:colOff>171450</xdr:colOff>
      <xdr:row>24</xdr:row>
      <xdr:rowOff>142875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F2593C0-4265-4FF1-B088-C4B20F05C92D}"/>
            </a:ext>
          </a:extLst>
        </xdr:cNvPr>
        <xdr:cNvSpPr/>
      </xdr:nvSpPr>
      <xdr:spPr>
        <a:xfrm>
          <a:off x="4238625" y="3924300"/>
          <a:ext cx="5781675" cy="1285875"/>
        </a:xfrm>
        <a:prstGeom prst="rect">
          <a:avLst/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作成上の注意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・色付きのセルは編集しないでください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</a:t>
          </a:r>
          <a:r>
            <a:rPr kumimoji="1" lang="ja-JP" altLang="en-US" sz="1100" b="1">
              <a:solidFill>
                <a:srgbClr val="FF0000"/>
              </a:solidFill>
            </a:rPr>
            <a:t>「年利」「耐用年数」</a:t>
          </a:r>
          <a:r>
            <a:rPr kumimoji="1" lang="ja-JP" altLang="en-US" sz="1100">
              <a:solidFill>
                <a:schemeClr val="tx1"/>
              </a:solidFill>
            </a:rPr>
            <a:t>は、各社のシミュレーションに合わせて設定してください。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</a:t>
          </a:r>
          <a:r>
            <a:rPr kumimoji="1" lang="ja-JP" altLang="en-US" sz="1100" b="1">
              <a:solidFill>
                <a:srgbClr val="FF0000"/>
              </a:solidFill>
            </a:rPr>
            <a:t>「補助率」</a:t>
          </a:r>
          <a:r>
            <a:rPr kumimoji="1" lang="ja-JP" altLang="en-US" sz="1100">
              <a:solidFill>
                <a:schemeClr val="tx1"/>
              </a:solidFill>
            </a:rPr>
            <a:t>は「</a:t>
          </a:r>
          <a:r>
            <a:rPr kumimoji="1" lang="en-US" altLang="ja-JP" sz="1100">
              <a:solidFill>
                <a:schemeClr val="tx1"/>
              </a:solidFill>
            </a:rPr>
            <a:t>3/4</a:t>
          </a:r>
          <a:r>
            <a:rPr kumimoji="1" lang="ja-JP" altLang="en-US" sz="1100">
              <a:solidFill>
                <a:schemeClr val="tx1"/>
              </a:solidFill>
            </a:rPr>
            <a:t>」「</a:t>
          </a:r>
          <a:r>
            <a:rPr kumimoji="1" lang="en-US" altLang="ja-JP" sz="1100">
              <a:solidFill>
                <a:schemeClr val="tx1"/>
              </a:solidFill>
            </a:rPr>
            <a:t>1/2</a:t>
          </a:r>
          <a:r>
            <a:rPr kumimoji="1" lang="ja-JP" altLang="en-US" sz="1100">
              <a:solidFill>
                <a:schemeClr val="tx1"/>
              </a:solidFill>
            </a:rPr>
            <a:t>」「</a:t>
          </a:r>
          <a:r>
            <a:rPr kumimoji="1" lang="en-US" altLang="ja-JP" sz="1100">
              <a:solidFill>
                <a:schemeClr val="tx1"/>
              </a:solidFill>
            </a:rPr>
            <a:t>1/3</a:t>
          </a:r>
          <a:r>
            <a:rPr kumimoji="1" lang="ja-JP" altLang="en-US" sz="1100">
              <a:solidFill>
                <a:schemeClr val="tx1"/>
              </a:solidFill>
            </a:rPr>
            <a:t>」から、申請区分に合わせて選択してください。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</a:t>
          </a:r>
          <a:r>
            <a:rPr kumimoji="1" lang="ja-JP" altLang="en-US" sz="1100" b="1">
              <a:solidFill>
                <a:srgbClr val="FF0000"/>
              </a:solidFill>
            </a:rPr>
            <a:t>「営業利益」</a:t>
          </a:r>
          <a:r>
            <a:rPr kumimoji="1" lang="ja-JP" altLang="en-US" sz="1100">
              <a:solidFill>
                <a:schemeClr val="tx1"/>
              </a:solidFill>
            </a:rPr>
            <a:t>は</a:t>
          </a:r>
          <a:r>
            <a:rPr kumimoji="1" lang="ja-JP" altLang="en-US" sz="1100" b="1">
              <a:solidFill>
                <a:schemeClr val="tx1"/>
              </a:solidFill>
            </a:rPr>
            <a:t>当該補助事業に関する利益のみ</a:t>
          </a:r>
          <a:r>
            <a:rPr kumimoji="1" lang="ja-JP" altLang="en-US" sz="1100">
              <a:solidFill>
                <a:schemeClr val="tx1"/>
              </a:solidFill>
            </a:rPr>
            <a:t>を計上してください。</a:t>
          </a:r>
          <a:endParaRPr kumimoji="1" lang="en-US" altLang="ja-JP" sz="11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2552699</xdr:colOff>
      <xdr:row>6</xdr:row>
      <xdr:rowOff>219074</xdr:rowOff>
    </xdr:from>
    <xdr:to>
      <xdr:col>2</xdr:col>
      <xdr:colOff>47624</xdr:colOff>
      <xdr:row>17</xdr:row>
      <xdr:rowOff>76199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806853A-4091-409A-8E47-1DA89EE8A033}"/>
            </a:ext>
          </a:extLst>
        </xdr:cNvPr>
        <xdr:cNvSpPr/>
      </xdr:nvSpPr>
      <xdr:spPr>
        <a:xfrm>
          <a:off x="2552699" y="1476374"/>
          <a:ext cx="1114425" cy="2200275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190500</xdr:colOff>
      <xdr:row>18</xdr:row>
      <xdr:rowOff>104775</xdr:rowOff>
    </xdr:from>
    <xdr:to>
      <xdr:col>2</xdr:col>
      <xdr:colOff>209550</xdr:colOff>
      <xdr:row>24</xdr:row>
      <xdr:rowOff>133350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1FFA1117-E56C-43B5-BE68-ACB2C52E9CEA}"/>
            </a:ext>
          </a:extLst>
        </xdr:cNvPr>
        <xdr:cNvSpPr/>
      </xdr:nvSpPr>
      <xdr:spPr>
        <a:xfrm>
          <a:off x="190500" y="3914775"/>
          <a:ext cx="3638550" cy="1285875"/>
        </a:xfrm>
        <a:prstGeom prst="wedgeRectCallout">
          <a:avLst>
            <a:gd name="adj1" fmla="val 36968"/>
            <a:gd name="adj2" fmla="val -70256"/>
          </a:avLst>
        </a:prstGeom>
        <a:solidFill>
          <a:schemeClr val="bg1"/>
        </a:solidFill>
        <a:ln w="285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重要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　</a:t>
          </a:r>
          <a:r>
            <a:rPr kumimoji="1" lang="ja-JP" altLang="en-US" sz="1100" b="1">
              <a:solidFill>
                <a:srgbClr val="FF0000"/>
              </a:solidFill>
            </a:rPr>
            <a:t>この列には「補助金採択年度」から「令和５年度」までの累積金額を記載してください。</a:t>
          </a:r>
          <a:endParaRPr kumimoji="1" lang="en-US" altLang="ja-JP" sz="1100" b="1">
            <a:solidFill>
              <a:srgbClr val="FF0000"/>
            </a:solidFill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</a:rPr>
            <a:t>　</a:t>
          </a:r>
          <a:r>
            <a:rPr kumimoji="1" lang="ja-JP" altLang="en-US" sz="1100" b="1">
              <a:solidFill>
                <a:schemeClr val="tx1"/>
              </a:solidFill>
            </a:rPr>
            <a:t>〇 令和３年度採択事業：令和３年度～令和５年度</a:t>
          </a:r>
          <a:endParaRPr kumimoji="1" lang="en-US" altLang="ja-JP" sz="1100" b="1">
            <a:solidFill>
              <a:schemeClr val="tx1"/>
            </a:solidFill>
          </a:endParaRPr>
        </a:p>
        <a:p>
          <a:pPr algn="l"/>
          <a:r>
            <a:rPr kumimoji="1" lang="ja-JP" altLang="en-US" sz="1100" b="1">
              <a:solidFill>
                <a:schemeClr val="tx1"/>
              </a:solidFill>
            </a:rPr>
            <a:t>　〇 令和４年度採択事業：令和４年度～令和５年度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13</xdr:row>
      <xdr:rowOff>9525</xdr:rowOff>
    </xdr:from>
    <xdr:to>
      <xdr:col>14</xdr:col>
      <xdr:colOff>285750</xdr:colOff>
      <xdr:row>27</xdr:row>
      <xdr:rowOff>19050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1E3BFE50-10EC-436D-8CC7-86FB2CD22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38100</xdr:colOff>
      <xdr:row>8</xdr:row>
      <xdr:rowOff>66675</xdr:rowOff>
    </xdr:from>
    <xdr:to>
      <xdr:col>3</xdr:col>
      <xdr:colOff>1133475</xdr:colOff>
      <xdr:row>8</xdr:row>
      <xdr:rowOff>180975</xdr:rowOff>
    </xdr:to>
    <xdr:sp macro="" textlink="">
      <xdr:nvSpPr>
        <xdr:cNvPr id="4" name="二等辺三角形 3">
          <a:extLst>
            <a:ext uri="{FF2B5EF4-FFF2-40B4-BE49-F238E27FC236}">
              <a16:creationId xmlns:a16="http://schemas.microsoft.com/office/drawing/2014/main" id="{3F5F27EE-3213-4B51-B65B-C59920F6F74D}"/>
            </a:ext>
          </a:extLst>
        </xdr:cNvPr>
        <xdr:cNvSpPr/>
      </xdr:nvSpPr>
      <xdr:spPr>
        <a:xfrm rot="10800000">
          <a:off x="1400175" y="1971675"/>
          <a:ext cx="2238375" cy="114300"/>
        </a:xfrm>
        <a:prstGeom prst="triangle">
          <a:avLst/>
        </a:prstGeom>
        <a:solidFill>
          <a:schemeClr val="bg2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857250</xdr:colOff>
      <xdr:row>18</xdr:row>
      <xdr:rowOff>28575</xdr:rowOff>
    </xdr:from>
    <xdr:to>
      <xdr:col>19</xdr:col>
      <xdr:colOff>190500</xdr:colOff>
      <xdr:row>22</xdr:row>
      <xdr:rowOff>171450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F215719-F9E5-4059-AB05-36896D63EC3D}"/>
            </a:ext>
          </a:extLst>
        </xdr:cNvPr>
        <xdr:cNvSpPr/>
      </xdr:nvSpPr>
      <xdr:spPr>
        <a:xfrm>
          <a:off x="8220075" y="4314825"/>
          <a:ext cx="3400425" cy="1095375"/>
        </a:xfrm>
        <a:prstGeom prst="rect">
          <a:avLst/>
        </a:prstGeom>
        <a:solidFill>
          <a:schemeClr val="bg1"/>
        </a:solidFill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 b="1">
              <a:solidFill>
                <a:srgbClr val="FF0000"/>
              </a:solidFill>
            </a:rPr>
            <a:t>【</a:t>
          </a:r>
          <a:r>
            <a:rPr kumimoji="1" lang="ja-JP" altLang="en-US" sz="1100" b="1">
              <a:solidFill>
                <a:srgbClr val="FF0000"/>
              </a:solidFill>
            </a:rPr>
            <a:t>作成上の注意</a:t>
          </a:r>
          <a:r>
            <a:rPr kumimoji="1" lang="en-US" altLang="ja-JP" sz="1100" b="1">
              <a:solidFill>
                <a:srgbClr val="FF0000"/>
              </a:solidFill>
            </a:rPr>
            <a:t>】</a:t>
          </a: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・色付きのセルは編集しないでください</a:t>
          </a:r>
          <a:endParaRPr kumimoji="1" lang="en-US" altLang="ja-JP" sz="1100">
            <a:solidFill>
              <a:schemeClr val="tx1"/>
            </a:solidFill>
          </a:endParaRPr>
        </a:p>
        <a:p>
          <a:pPr algn="l"/>
          <a:r>
            <a:rPr kumimoji="1" lang="ja-JP" altLang="en-US" sz="1100">
              <a:solidFill>
                <a:schemeClr val="tx1"/>
              </a:solidFill>
            </a:rPr>
            <a:t>・</a:t>
          </a:r>
          <a:r>
            <a:rPr kumimoji="1" lang="en-US" altLang="ja-JP" sz="1100">
              <a:solidFill>
                <a:schemeClr val="tx1"/>
              </a:solidFill>
            </a:rPr>
            <a:t>BS</a:t>
          </a:r>
          <a:r>
            <a:rPr kumimoji="1" lang="ja-JP" altLang="en-US" sz="1100">
              <a:solidFill>
                <a:schemeClr val="tx1"/>
              </a:solidFill>
            </a:rPr>
            <a:t>関係情報、</a:t>
          </a:r>
          <a:r>
            <a:rPr kumimoji="1" lang="en-US" altLang="ja-JP" sz="1100">
              <a:solidFill>
                <a:schemeClr val="tx1"/>
              </a:solidFill>
            </a:rPr>
            <a:t>PL</a:t>
          </a:r>
          <a:r>
            <a:rPr kumimoji="1" lang="ja-JP" altLang="en-US" sz="1100">
              <a:solidFill>
                <a:schemeClr val="tx1"/>
              </a:solidFill>
            </a:rPr>
            <a:t>関係情報は、</a:t>
          </a:r>
          <a:r>
            <a:rPr kumimoji="1" lang="ja-JP" altLang="en-US" sz="1100" b="1">
              <a:solidFill>
                <a:schemeClr val="tx1"/>
              </a:solidFill>
            </a:rPr>
            <a:t>直近の財務諸表</a:t>
          </a:r>
          <a:r>
            <a:rPr kumimoji="1" lang="ja-JP" altLang="en-US" sz="1100">
              <a:solidFill>
                <a:schemeClr val="tx1"/>
              </a:solidFill>
            </a:rPr>
            <a:t>から正確に転記してください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190499</xdr:colOff>
      <xdr:row>13</xdr:row>
      <xdr:rowOff>95250</xdr:rowOff>
    </xdr:from>
    <xdr:to>
      <xdr:col>12</xdr:col>
      <xdr:colOff>142874</xdr:colOff>
      <xdr:row>21</xdr:row>
      <xdr:rowOff>85725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465E490-2EEE-4BB3-9ED6-F4E8EEB7DB98}"/>
            </a:ext>
          </a:extLst>
        </xdr:cNvPr>
        <xdr:cNvSpPr/>
      </xdr:nvSpPr>
      <xdr:spPr>
        <a:xfrm>
          <a:off x="4838699" y="3190875"/>
          <a:ext cx="2867025" cy="18954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キャッシュフロー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algn="l"/>
          <a:r>
            <a:rPr kumimoji="1" lang="en-US" altLang="ja-JP" sz="1100"/>
            <a:t>ROI</a:t>
          </a:r>
          <a:r>
            <a:rPr kumimoji="1" lang="ja-JP" altLang="en-US" sz="1100"/>
            <a:t>　事業性評価</a:t>
          </a:r>
        </a:p>
      </xdr:txBody>
    </xdr:sp>
    <xdr:clientData/>
  </xdr:twoCellAnchor>
  <xdr:twoCellAnchor>
    <xdr:from>
      <xdr:col>12</xdr:col>
      <xdr:colOff>1019175</xdr:colOff>
      <xdr:row>13</xdr:row>
      <xdr:rowOff>9525</xdr:rowOff>
    </xdr:from>
    <xdr:to>
      <xdr:col>19</xdr:col>
      <xdr:colOff>504825</xdr:colOff>
      <xdr:row>27</xdr:row>
      <xdr:rowOff>19050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D1F7177-6EB9-4C02-8216-DF7D812FCA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biz.moneyforward.com/accounting/basic/45479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biz.moneyforward.com/accounting/basic/45479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1709-7962-4145-AC52-8934C8097279}">
  <sheetPr>
    <pageSetUpPr fitToPage="1"/>
  </sheetPr>
  <dimension ref="A1:M17"/>
  <sheetViews>
    <sheetView showGridLines="0" workbookViewId="0">
      <selection activeCell="K33" sqref="K33"/>
    </sheetView>
  </sheetViews>
  <sheetFormatPr defaultRowHeight="16.5" x14ac:dyDescent="0.4"/>
  <cols>
    <col min="1" max="1" width="33.875" style="27" bestFit="1" customWidth="1"/>
    <col min="2" max="12" width="13.625" style="27" customWidth="1"/>
    <col min="13" max="13" width="13.625" style="28" customWidth="1"/>
    <col min="14" max="16384" width="9" style="27"/>
  </cols>
  <sheetData>
    <row r="1" spans="1:13" x14ac:dyDescent="0.4">
      <c r="A1" s="27" t="s">
        <v>116</v>
      </c>
    </row>
    <row r="2" spans="1:13" x14ac:dyDescent="0.4">
      <c r="B2" s="29" t="s">
        <v>100</v>
      </c>
      <c r="C2" s="29" t="s">
        <v>103</v>
      </c>
      <c r="D2" s="29" t="s">
        <v>104</v>
      </c>
      <c r="E2" s="29" t="s">
        <v>105</v>
      </c>
      <c r="F2" s="29" t="s">
        <v>106</v>
      </c>
      <c r="H2" s="29" t="s">
        <v>117</v>
      </c>
    </row>
    <row r="3" spans="1:13" x14ac:dyDescent="0.4">
      <c r="B3" s="30">
        <v>1.5E-3</v>
      </c>
      <c r="C3" s="31">
        <v>10</v>
      </c>
      <c r="D3" s="32">
        <f ca="1">IFERROR(-M15/M17,"")</f>
        <v>-0.23909522902512095</v>
      </c>
      <c r="E3" s="33" t="str">
        <f ca="1">IFERROR(MATCH(0,C16:L16,1)-OFFSET(B16,0,MATCH(0,C16:L16,1))/(OFFSET(B16,0,MATCH(0,C16:L16,1)+1)-OFFSET(B16,0,MATCH(0,C16:L16,1))),"")</f>
        <v/>
      </c>
      <c r="F3" s="34">
        <f ca="1">M15</f>
        <v>-217776643.85407907</v>
      </c>
      <c r="H3" s="70">
        <v>0.75</v>
      </c>
    </row>
    <row r="5" spans="1:13" x14ac:dyDescent="0.4">
      <c r="B5" s="27">
        <v>0</v>
      </c>
      <c r="C5" s="27">
        <v>1</v>
      </c>
      <c r="D5" s="27">
        <v>2</v>
      </c>
      <c r="E5" s="27">
        <v>3</v>
      </c>
      <c r="F5" s="27">
        <v>4</v>
      </c>
      <c r="G5" s="27">
        <v>5</v>
      </c>
      <c r="H5" s="27">
        <v>6</v>
      </c>
      <c r="I5" s="27">
        <v>7</v>
      </c>
      <c r="J5" s="27">
        <v>8</v>
      </c>
      <c r="K5" s="27">
        <v>9</v>
      </c>
      <c r="L5" s="27">
        <v>10</v>
      </c>
    </row>
    <row r="6" spans="1:13" x14ac:dyDescent="0.4">
      <c r="B6" s="35" t="s">
        <v>126</v>
      </c>
      <c r="C6" s="36">
        <v>1</v>
      </c>
      <c r="D6" s="36">
        <f t="shared" ref="D6:L6" si="0">C6+1</f>
        <v>2</v>
      </c>
      <c r="E6" s="36">
        <f t="shared" si="0"/>
        <v>3</v>
      </c>
      <c r="F6" s="36">
        <f t="shared" si="0"/>
        <v>4</v>
      </c>
      <c r="G6" s="36">
        <f t="shared" si="0"/>
        <v>5</v>
      </c>
      <c r="H6" s="36">
        <f t="shared" si="0"/>
        <v>6</v>
      </c>
      <c r="I6" s="36">
        <f t="shared" si="0"/>
        <v>7</v>
      </c>
      <c r="J6" s="36">
        <f t="shared" si="0"/>
        <v>8</v>
      </c>
      <c r="K6" s="36">
        <f t="shared" si="0"/>
        <v>9</v>
      </c>
      <c r="L6" s="36">
        <f t="shared" si="0"/>
        <v>10</v>
      </c>
    </row>
    <row r="7" spans="1:13" ht="17.25" thickBot="1" x14ac:dyDescent="0.45">
      <c r="B7" s="37">
        <v>45017</v>
      </c>
      <c r="C7" s="37">
        <f t="shared" ref="C7:L7" si="1">B7+365</f>
        <v>45382</v>
      </c>
      <c r="D7" s="37">
        <f t="shared" si="1"/>
        <v>45747</v>
      </c>
      <c r="E7" s="37">
        <f t="shared" si="1"/>
        <v>46112</v>
      </c>
      <c r="F7" s="37">
        <f t="shared" si="1"/>
        <v>46477</v>
      </c>
      <c r="G7" s="37">
        <f t="shared" si="1"/>
        <v>46842</v>
      </c>
      <c r="H7" s="37">
        <f t="shared" si="1"/>
        <v>47207</v>
      </c>
      <c r="I7" s="37">
        <f t="shared" si="1"/>
        <v>47572</v>
      </c>
      <c r="J7" s="37">
        <f t="shared" si="1"/>
        <v>47937</v>
      </c>
      <c r="K7" s="37">
        <f t="shared" si="1"/>
        <v>48302</v>
      </c>
      <c r="L7" s="37">
        <f t="shared" si="1"/>
        <v>48667</v>
      </c>
      <c r="M7" s="38" t="s">
        <v>101</v>
      </c>
    </row>
    <row r="8" spans="1:13" x14ac:dyDescent="0.4">
      <c r="A8" s="39" t="s">
        <v>98</v>
      </c>
      <c r="B8" s="40">
        <f t="shared" ref="B8:L8" si="2">SUM(B9:B10)</f>
        <v>-105000000</v>
      </c>
      <c r="C8" s="40">
        <f t="shared" si="2"/>
        <v>-205000000</v>
      </c>
      <c r="D8" s="40">
        <f t="shared" si="2"/>
        <v>-305000000</v>
      </c>
      <c r="E8" s="40">
        <f t="shared" si="2"/>
        <v>-150000000</v>
      </c>
      <c r="F8" s="40">
        <f t="shared" si="2"/>
        <v>-75000000</v>
      </c>
      <c r="G8" s="40">
        <f t="shared" si="2"/>
        <v>-37500000</v>
      </c>
      <c r="H8" s="40">
        <f t="shared" si="2"/>
        <v>-18750000</v>
      </c>
      <c r="I8" s="40">
        <f t="shared" si="2"/>
        <v>-9375000</v>
      </c>
      <c r="J8" s="40">
        <f t="shared" si="2"/>
        <v>-4687500</v>
      </c>
      <c r="K8" s="40">
        <f t="shared" si="2"/>
        <v>-2343750</v>
      </c>
      <c r="L8" s="40">
        <f t="shared" si="2"/>
        <v>-1171875</v>
      </c>
      <c r="M8" s="41">
        <f ca="1">SUM(OFFSET(A8,0,1,1,$C$3+1))</f>
        <v>-913828125</v>
      </c>
    </row>
    <row r="9" spans="1:13" x14ac:dyDescent="0.4">
      <c r="A9" s="42" t="s">
        <v>110</v>
      </c>
      <c r="B9" s="43">
        <v>-100000000</v>
      </c>
      <c r="C9" s="43">
        <v>-200000000</v>
      </c>
      <c r="D9" s="43">
        <v>-300000000</v>
      </c>
      <c r="E9" s="43"/>
      <c r="F9" s="43"/>
      <c r="G9" s="43"/>
      <c r="H9" s="43"/>
      <c r="I9" s="43"/>
      <c r="J9" s="43"/>
      <c r="K9" s="43"/>
      <c r="L9" s="43"/>
      <c r="M9" s="44">
        <f t="shared" ref="M9:M17" ca="1" si="3">SUM(OFFSET(A9,0,1,1,$C$3+1))</f>
        <v>-600000000</v>
      </c>
    </row>
    <row r="10" spans="1:13" ht="17.25" thickBot="1" x14ac:dyDescent="0.45">
      <c r="A10" s="45" t="s">
        <v>107</v>
      </c>
      <c r="B10" s="46">
        <v>-5000000</v>
      </c>
      <c r="C10" s="46">
        <v>-5000000</v>
      </c>
      <c r="D10" s="46">
        <v>-5000000</v>
      </c>
      <c r="E10" s="46">
        <f>D9/2</f>
        <v>-150000000</v>
      </c>
      <c r="F10" s="46">
        <f t="shared" ref="F10:L10" si="4">E10/2</f>
        <v>-75000000</v>
      </c>
      <c r="G10" s="46">
        <f t="shared" si="4"/>
        <v>-37500000</v>
      </c>
      <c r="H10" s="46">
        <f t="shared" si="4"/>
        <v>-18750000</v>
      </c>
      <c r="I10" s="46">
        <f t="shared" si="4"/>
        <v>-9375000</v>
      </c>
      <c r="J10" s="46">
        <f t="shared" si="4"/>
        <v>-4687500</v>
      </c>
      <c r="K10" s="46">
        <f t="shared" si="4"/>
        <v>-2343750</v>
      </c>
      <c r="L10" s="46">
        <f t="shared" si="4"/>
        <v>-1171875</v>
      </c>
      <c r="M10" s="47">
        <f t="shared" ca="1" si="3"/>
        <v>-313828125</v>
      </c>
    </row>
    <row r="11" spans="1:13" x14ac:dyDescent="0.4">
      <c r="A11" s="39" t="s">
        <v>99</v>
      </c>
      <c r="B11" s="40">
        <f t="shared" ref="B11:L11" si="5">SUM(B12:B13)</f>
        <v>75000000</v>
      </c>
      <c r="C11" s="40">
        <f t="shared" si="5"/>
        <v>150000000</v>
      </c>
      <c r="D11" s="40">
        <f t="shared" si="5"/>
        <v>225000000</v>
      </c>
      <c r="E11" s="40">
        <f t="shared" si="5"/>
        <v>10000000</v>
      </c>
      <c r="F11" s="40">
        <f t="shared" si="5"/>
        <v>13000000</v>
      </c>
      <c r="G11" s="40">
        <f t="shared" si="5"/>
        <v>19500000</v>
      </c>
      <c r="H11" s="40">
        <f t="shared" si="5"/>
        <v>33150000</v>
      </c>
      <c r="I11" s="40">
        <f t="shared" si="5"/>
        <v>49725000</v>
      </c>
      <c r="J11" s="40">
        <f t="shared" si="5"/>
        <v>44752500</v>
      </c>
      <c r="K11" s="40">
        <f t="shared" si="5"/>
        <v>40277250</v>
      </c>
      <c r="L11" s="40">
        <f t="shared" si="5"/>
        <v>36249525</v>
      </c>
      <c r="M11" s="41">
        <f t="shared" ca="1" si="3"/>
        <v>696654275</v>
      </c>
    </row>
    <row r="12" spans="1:13" x14ac:dyDescent="0.4">
      <c r="A12" s="48" t="s">
        <v>108</v>
      </c>
      <c r="B12" s="43">
        <f>B9*$H$3*-1</f>
        <v>75000000</v>
      </c>
      <c r="C12" s="43">
        <f t="shared" ref="C12:D12" si="6">C9*$H$3*-1</f>
        <v>150000000</v>
      </c>
      <c r="D12" s="43">
        <f t="shared" si="6"/>
        <v>225000000</v>
      </c>
      <c r="E12" s="43"/>
      <c r="F12" s="43"/>
      <c r="G12" s="43"/>
      <c r="H12" s="43"/>
      <c r="I12" s="43"/>
      <c r="J12" s="43"/>
      <c r="K12" s="43"/>
      <c r="L12" s="43"/>
      <c r="M12" s="44">
        <f t="shared" ca="1" si="3"/>
        <v>450000000</v>
      </c>
    </row>
    <row r="13" spans="1:13" ht="17.25" thickBot="1" x14ac:dyDescent="0.45">
      <c r="A13" s="49" t="s">
        <v>109</v>
      </c>
      <c r="B13" s="46"/>
      <c r="C13" s="46"/>
      <c r="D13" s="46"/>
      <c r="E13" s="46">
        <f>B9*-1*0.1</f>
        <v>10000000</v>
      </c>
      <c r="F13" s="46">
        <f>E13*1.3</f>
        <v>13000000</v>
      </c>
      <c r="G13" s="46">
        <f>F13*1.5</f>
        <v>19500000</v>
      </c>
      <c r="H13" s="46">
        <f>G13*1.7</f>
        <v>33150000</v>
      </c>
      <c r="I13" s="46">
        <f>H13*1.5</f>
        <v>49725000</v>
      </c>
      <c r="J13" s="46">
        <f>I13*0.9</f>
        <v>44752500</v>
      </c>
      <c r="K13" s="46">
        <f>J13*0.9</f>
        <v>40277250</v>
      </c>
      <c r="L13" s="46">
        <f>K13*0.9</f>
        <v>36249525</v>
      </c>
      <c r="M13" s="47">
        <f t="shared" ca="1" si="3"/>
        <v>246654275</v>
      </c>
    </row>
    <row r="14" spans="1:13" x14ac:dyDescent="0.4">
      <c r="A14" s="50" t="s">
        <v>111</v>
      </c>
      <c r="B14" s="51">
        <f t="shared" ref="B14:L14" si="7">B11+B8</f>
        <v>-30000000</v>
      </c>
      <c r="C14" s="51">
        <f t="shared" si="7"/>
        <v>-55000000</v>
      </c>
      <c r="D14" s="51">
        <f t="shared" si="7"/>
        <v>-80000000</v>
      </c>
      <c r="E14" s="51">
        <f t="shared" si="7"/>
        <v>-140000000</v>
      </c>
      <c r="F14" s="51">
        <f t="shared" si="7"/>
        <v>-62000000</v>
      </c>
      <c r="G14" s="51">
        <f t="shared" si="7"/>
        <v>-18000000</v>
      </c>
      <c r="H14" s="51">
        <f t="shared" si="7"/>
        <v>14400000</v>
      </c>
      <c r="I14" s="51">
        <f t="shared" si="7"/>
        <v>40350000</v>
      </c>
      <c r="J14" s="51">
        <f t="shared" si="7"/>
        <v>40065000</v>
      </c>
      <c r="K14" s="51">
        <f t="shared" si="7"/>
        <v>37933500</v>
      </c>
      <c r="L14" s="51">
        <f t="shared" si="7"/>
        <v>35077650</v>
      </c>
      <c r="M14" s="52">
        <f t="shared" ca="1" si="3"/>
        <v>-217173850</v>
      </c>
    </row>
    <row r="15" spans="1:13" x14ac:dyDescent="0.4">
      <c r="A15" s="42" t="s">
        <v>112</v>
      </c>
      <c r="B15" s="53">
        <f t="shared" ref="B15:L15" si="8">B14/(1+$B$3)^B5</f>
        <v>-30000000</v>
      </c>
      <c r="C15" s="53">
        <f t="shared" si="8"/>
        <v>-54917623.564653017</v>
      </c>
      <c r="D15" s="53">
        <f t="shared" si="8"/>
        <v>-79760538.922021344</v>
      </c>
      <c r="E15" s="53">
        <f t="shared" si="8"/>
        <v>-139371885.28560892</v>
      </c>
      <c r="F15" s="53">
        <f t="shared" si="8"/>
        <v>-61629390.825959288</v>
      </c>
      <c r="G15" s="53">
        <f t="shared" si="8"/>
        <v>-17865605.38011156</v>
      </c>
      <c r="H15" s="53">
        <f t="shared" si="8"/>
        <v>14271077.687557912</v>
      </c>
      <c r="I15" s="53">
        <f t="shared" si="8"/>
        <v>39928855.653530926</v>
      </c>
      <c r="J15" s="53">
        <f t="shared" si="8"/>
        <v>39587449.105368376</v>
      </c>
      <c r="K15" s="53">
        <f t="shared" si="8"/>
        <v>37425217.487346694</v>
      </c>
      <c r="L15" s="53">
        <f t="shared" si="8"/>
        <v>34555800.19047118</v>
      </c>
      <c r="M15" s="44">
        <f t="shared" ca="1" si="3"/>
        <v>-217776643.85407907</v>
      </c>
    </row>
    <row r="16" spans="1:13" x14ac:dyDescent="0.4">
      <c r="A16" s="54" t="s">
        <v>113</v>
      </c>
      <c r="B16" s="53">
        <f>B15</f>
        <v>-30000000</v>
      </c>
      <c r="C16" s="53">
        <f t="shared" ref="C16:L16" si="9">B16+C15</f>
        <v>-84917623.564653009</v>
      </c>
      <c r="D16" s="53">
        <f t="shared" si="9"/>
        <v>-164678162.48667437</v>
      </c>
      <c r="E16" s="53">
        <f t="shared" si="9"/>
        <v>-304050047.77228332</v>
      </c>
      <c r="F16" s="53">
        <f t="shared" si="9"/>
        <v>-365679438.59824258</v>
      </c>
      <c r="G16" s="53">
        <f t="shared" si="9"/>
        <v>-383545043.97835416</v>
      </c>
      <c r="H16" s="53">
        <f t="shared" si="9"/>
        <v>-369273966.29079622</v>
      </c>
      <c r="I16" s="53">
        <f t="shared" si="9"/>
        <v>-329345110.63726532</v>
      </c>
      <c r="J16" s="53">
        <f t="shared" si="9"/>
        <v>-289757661.53189695</v>
      </c>
      <c r="K16" s="53">
        <f t="shared" si="9"/>
        <v>-252332444.04455024</v>
      </c>
      <c r="L16" s="53">
        <f t="shared" si="9"/>
        <v>-217776643.85407907</v>
      </c>
      <c r="M16" s="55" t="s">
        <v>102</v>
      </c>
    </row>
    <row r="17" spans="1:13" ht="17.25" thickBot="1" x14ac:dyDescent="0.45">
      <c r="A17" s="56" t="s">
        <v>114</v>
      </c>
      <c r="B17" s="57">
        <f t="shared" ref="B17:L17" si="10">B8/(1+$B$3)^B5</f>
        <v>-105000000</v>
      </c>
      <c r="C17" s="57">
        <f t="shared" si="10"/>
        <v>-204692960.55916125</v>
      </c>
      <c r="D17" s="57">
        <f t="shared" si="10"/>
        <v>-304087054.6402064</v>
      </c>
      <c r="E17" s="57">
        <f t="shared" si="10"/>
        <v>-149327019.94886672</v>
      </c>
      <c r="F17" s="57">
        <f t="shared" si="10"/>
        <v>-74551682.450757205</v>
      </c>
      <c r="G17" s="57">
        <f t="shared" si="10"/>
        <v>-37220011.208565749</v>
      </c>
      <c r="H17" s="57">
        <f t="shared" si="10"/>
        <v>-18582132.405674364</v>
      </c>
      <c r="I17" s="57">
        <f t="shared" si="10"/>
        <v>-9277150.4771214984</v>
      </c>
      <c r="J17" s="57">
        <f t="shared" si="10"/>
        <v>-4631627.7968654493</v>
      </c>
      <c r="K17" s="57">
        <f t="shared" si="10"/>
        <v>-2312345.3803621815</v>
      </c>
      <c r="L17" s="57">
        <f t="shared" si="10"/>
        <v>-1154441.0286381333</v>
      </c>
      <c r="M17" s="47">
        <f t="shared" ca="1" si="3"/>
        <v>-910836425.8962189</v>
      </c>
    </row>
  </sheetData>
  <phoneticPr fontId="1"/>
  <pageMargins left="0.7" right="0.7" top="0.75" bottom="0.75" header="0.3" footer="0.3"/>
  <pageSetup paperSize="9" scale="61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EA1F-F8E0-4F61-8F13-41AE159DC78C}">
  <sheetPr>
    <pageSetUpPr fitToPage="1"/>
  </sheetPr>
  <dimension ref="A1:AC24"/>
  <sheetViews>
    <sheetView showGridLines="0" tabSelected="1" workbookViewId="0">
      <selection activeCell="Q29" sqref="Q29"/>
    </sheetView>
  </sheetViews>
  <sheetFormatPr defaultRowHeight="18.75" x14ac:dyDescent="0.4"/>
  <cols>
    <col min="1" max="1" width="1.75" customWidth="1"/>
    <col min="2" max="2" width="1.5" customWidth="1"/>
    <col min="3" max="3" width="15" customWidth="1"/>
    <col min="4" max="4" width="16.5" customWidth="1"/>
    <col min="5" max="5" width="2.625" customWidth="1"/>
    <col min="6" max="7" width="1.625" customWidth="1"/>
    <col min="8" max="8" width="9.75" customWidth="1"/>
    <col min="9" max="9" width="14.5" customWidth="1"/>
    <col min="10" max="10" width="1.375" customWidth="1"/>
    <col min="11" max="11" width="1.5" customWidth="1"/>
    <col min="12" max="12" width="11.125" customWidth="1"/>
    <col min="13" max="13" width="15.375" customWidth="1"/>
    <col min="14" max="14" width="2.375" customWidth="1"/>
    <col min="15" max="15" width="12" style="22" customWidth="1"/>
    <col min="16" max="16" width="16.25" style="22" customWidth="1"/>
    <col min="17" max="17" width="12.25" style="22" bestFit="1" customWidth="1"/>
    <col min="18" max="18" width="3.875" style="22" customWidth="1"/>
    <col min="19" max="26" width="9" style="22"/>
  </cols>
  <sheetData>
    <row r="1" spans="1:29" x14ac:dyDescent="0.4">
      <c r="A1" t="s">
        <v>115</v>
      </c>
    </row>
    <row r="2" spans="1:29" x14ac:dyDescent="0.4">
      <c r="Q2" s="23" t="s">
        <v>46</v>
      </c>
      <c r="R2" s="23"/>
      <c r="S2" s="23" t="s">
        <v>47</v>
      </c>
      <c r="T2" s="23"/>
    </row>
    <row r="3" spans="1:29" x14ac:dyDescent="0.4">
      <c r="B3" s="76" t="s">
        <v>33</v>
      </c>
      <c r="C3" s="76"/>
      <c r="D3" s="76"/>
      <c r="F3" s="73" t="s">
        <v>25</v>
      </c>
      <c r="G3" s="74"/>
      <c r="H3" s="74"/>
      <c r="I3" s="74"/>
      <c r="J3" s="74"/>
      <c r="K3" s="74"/>
      <c r="L3" s="74"/>
      <c r="M3" s="75"/>
      <c r="P3" s="24" t="s">
        <v>96</v>
      </c>
      <c r="Q3" s="71">
        <f>IFERROR((I5/(D4-D5))*100,"-")</f>
        <v>127.27272727272727</v>
      </c>
      <c r="R3" s="25" t="s">
        <v>56</v>
      </c>
      <c r="S3" s="25" cm="1">
        <f t="array" ref="S3">_xlfn.IFS(Q3&gt;=100,5,Q3&gt;50,3,Q3&lt;=50,1)</f>
        <v>5</v>
      </c>
      <c r="T3" s="58"/>
      <c r="U3" s="59" t="s">
        <v>88</v>
      </c>
      <c r="V3" s="59"/>
      <c r="W3" s="59"/>
      <c r="X3" s="59"/>
      <c r="Y3" s="59"/>
      <c r="Z3" s="59"/>
      <c r="AA3" s="59"/>
      <c r="AB3" s="59"/>
    </row>
    <row r="4" spans="1:29" x14ac:dyDescent="0.4">
      <c r="B4" s="1" t="s">
        <v>21</v>
      </c>
      <c r="C4" s="1"/>
      <c r="D4" s="4">
        <v>70000000</v>
      </c>
      <c r="F4" s="1" t="s">
        <v>8</v>
      </c>
      <c r="G4" s="1"/>
      <c r="H4" s="1"/>
      <c r="I4" s="4">
        <v>80000000</v>
      </c>
      <c r="J4" s="1" t="s">
        <v>10</v>
      </c>
      <c r="K4" s="1"/>
      <c r="L4" s="1"/>
      <c r="M4" s="5">
        <f>M5+M6</f>
        <v>140000000</v>
      </c>
      <c r="P4" s="24" t="s">
        <v>37</v>
      </c>
      <c r="Q4" s="72">
        <f>IFERROR((I4/D4)*100,"-")</f>
        <v>114.28571428571428</v>
      </c>
      <c r="R4" s="26" t="s">
        <v>56</v>
      </c>
      <c r="S4" s="25" cm="1">
        <f t="array" ref="S4">_xlfn.IFS(Q4&gt;=100,5,Q4&gt;50,3,Q4&lt;=50,1)</f>
        <v>5</v>
      </c>
      <c r="T4" s="58"/>
      <c r="U4" s="60" t="s">
        <v>54</v>
      </c>
      <c r="V4" s="59"/>
      <c r="W4" s="59"/>
      <c r="X4" s="59"/>
      <c r="Y4" s="59"/>
      <c r="Z4" s="59"/>
      <c r="AA4" s="59"/>
      <c r="AB4" s="59"/>
    </row>
    <row r="5" spans="1:29" x14ac:dyDescent="0.4">
      <c r="B5" s="1"/>
      <c r="C5" s="1" t="s">
        <v>0</v>
      </c>
      <c r="D5" s="4">
        <v>15000000</v>
      </c>
      <c r="F5" s="1"/>
      <c r="G5" s="1" t="s">
        <v>3</v>
      </c>
      <c r="H5" s="1"/>
      <c r="I5" s="5">
        <f>SUM(I6:I9)</f>
        <v>70000000</v>
      </c>
      <c r="J5" s="1"/>
      <c r="K5" s="1" t="s">
        <v>11</v>
      </c>
      <c r="M5" s="4">
        <v>60000000</v>
      </c>
      <c r="P5" s="24" t="s">
        <v>15</v>
      </c>
      <c r="Q5" s="72">
        <f>IFERROR((I5/M5)*100,"-")</f>
        <v>116.66666666666667</v>
      </c>
      <c r="R5" s="26" t="s">
        <v>56</v>
      </c>
      <c r="S5" s="25" cm="1">
        <f t="array" ref="S5">_xlfn.IFS(Q5&gt;=100,5,Q5&gt;50,3,Q5&lt;=50,1)</f>
        <v>5</v>
      </c>
      <c r="T5" s="58"/>
      <c r="U5" s="59" t="s">
        <v>38</v>
      </c>
      <c r="V5" s="59"/>
      <c r="W5" s="59"/>
      <c r="X5" s="59"/>
      <c r="Y5" s="59"/>
      <c r="Z5" s="59"/>
      <c r="AA5" s="59"/>
      <c r="AB5" s="59"/>
    </row>
    <row r="6" spans="1:29" x14ac:dyDescent="0.4">
      <c r="B6" s="1"/>
      <c r="C6" s="1" t="s">
        <v>1</v>
      </c>
      <c r="D6" s="4">
        <v>20000000</v>
      </c>
      <c r="F6" s="1"/>
      <c r="G6" s="1"/>
      <c r="H6" s="1" t="s">
        <v>4</v>
      </c>
      <c r="I6" s="4">
        <v>50000000</v>
      </c>
      <c r="J6" s="1"/>
      <c r="K6" s="1" t="s">
        <v>12</v>
      </c>
      <c r="L6" s="1"/>
      <c r="M6" s="4">
        <v>80000000</v>
      </c>
      <c r="P6" s="24" t="s">
        <v>16</v>
      </c>
      <c r="Q6" s="72">
        <f>IFERROR((I4/M5)*100,"-")</f>
        <v>133.33333333333331</v>
      </c>
      <c r="R6" s="26" t="s">
        <v>56</v>
      </c>
      <c r="S6" s="25" cm="1">
        <f t="array" ref="S6">_xlfn.IFS(Q6&gt;=200,5,Q6&gt;100,3,Q6&lt;=100,1)</f>
        <v>3</v>
      </c>
      <c r="T6" s="58"/>
      <c r="U6" s="59" t="s">
        <v>118</v>
      </c>
      <c r="V6" s="59"/>
      <c r="W6" s="59"/>
      <c r="X6" s="59"/>
      <c r="Y6" s="59"/>
      <c r="Z6" s="59"/>
      <c r="AA6" s="59"/>
      <c r="AB6" s="59"/>
    </row>
    <row r="7" spans="1:29" x14ac:dyDescent="0.4">
      <c r="B7" s="1"/>
      <c r="C7" s="1" t="s">
        <v>22</v>
      </c>
      <c r="D7" s="4">
        <v>35000000</v>
      </c>
      <c r="F7" s="1"/>
      <c r="G7" s="1"/>
      <c r="H7" s="1" t="s">
        <v>5</v>
      </c>
      <c r="I7" s="4">
        <v>0</v>
      </c>
      <c r="J7" s="1" t="s">
        <v>66</v>
      </c>
      <c r="K7" s="1"/>
      <c r="L7" s="1"/>
      <c r="M7" s="4">
        <v>90000000</v>
      </c>
      <c r="P7" s="24" t="s">
        <v>41</v>
      </c>
      <c r="Q7" s="71">
        <f>COUNTIF(Q12:Q13,"○")</f>
        <v>1</v>
      </c>
      <c r="R7" s="26" t="s">
        <v>57</v>
      </c>
      <c r="S7" s="25" cm="1">
        <f t="array" ref="S7">_xlfn.IFS(Q7=2,5,Q7=1,3,Q7=0,1)</f>
        <v>3</v>
      </c>
      <c r="T7" s="58"/>
      <c r="U7" s="59" t="s">
        <v>43</v>
      </c>
      <c r="V7" s="59"/>
      <c r="W7" s="59"/>
      <c r="X7" s="59"/>
      <c r="Y7" s="59"/>
      <c r="Z7" s="59"/>
      <c r="AA7" s="59"/>
      <c r="AB7" s="59"/>
    </row>
    <row r="8" spans="1:29" x14ac:dyDescent="0.4">
      <c r="B8" s="1"/>
      <c r="C8" s="1" t="s">
        <v>2</v>
      </c>
      <c r="D8" s="5">
        <f>D4-(D5+D6+D7)</f>
        <v>0</v>
      </c>
      <c r="F8" s="1"/>
      <c r="G8" s="1"/>
      <c r="H8" s="1" t="s">
        <v>6</v>
      </c>
      <c r="I8" s="4">
        <v>20000000</v>
      </c>
      <c r="J8" s="1"/>
      <c r="K8" s="1" t="s">
        <v>27</v>
      </c>
      <c r="L8" s="1"/>
      <c r="M8" s="4">
        <v>20000000</v>
      </c>
      <c r="P8" s="24" t="s">
        <v>42</v>
      </c>
      <c r="Q8" s="71">
        <f>IFERROR((Q15/Q14)*100,"-")</f>
        <v>2.2222222222222223</v>
      </c>
      <c r="R8" s="26" t="s">
        <v>56</v>
      </c>
      <c r="S8" s="25" cm="1">
        <f t="array" ref="S8">_xlfn.IFS(Q8&gt;=0,5,Q8&lt;0,1)</f>
        <v>5</v>
      </c>
      <c r="T8" s="58"/>
      <c r="U8" s="59" t="s">
        <v>44</v>
      </c>
      <c r="V8" s="59"/>
      <c r="W8" s="59"/>
      <c r="X8" s="59"/>
      <c r="Y8" s="59"/>
      <c r="Z8" s="59"/>
      <c r="AA8" s="59"/>
      <c r="AB8" s="59"/>
    </row>
    <row r="9" spans="1:29" x14ac:dyDescent="0.4">
      <c r="F9" s="1"/>
      <c r="G9" s="1"/>
      <c r="H9" s="1" t="s">
        <v>7</v>
      </c>
      <c r="I9" s="4">
        <v>0</v>
      </c>
      <c r="J9" s="1"/>
      <c r="K9" s="1" t="s">
        <v>29</v>
      </c>
      <c r="L9" s="1"/>
      <c r="M9" s="4">
        <v>20000000</v>
      </c>
      <c r="P9" s="24" t="s">
        <v>19</v>
      </c>
      <c r="Q9" s="72">
        <f>IFERROR((I10/(M6+M7))*100,"-")</f>
        <v>88.235294117647058</v>
      </c>
      <c r="R9" s="26" t="s">
        <v>56</v>
      </c>
      <c r="S9" s="25" cm="1">
        <f t="array" ref="S9">_xlfn.IFS(Q9&lt;100,5,Q9&lt;=120,3,Q9&gt;120,1)</f>
        <v>5</v>
      </c>
      <c r="T9" s="58"/>
      <c r="U9" s="59" t="s">
        <v>95</v>
      </c>
      <c r="V9" s="59"/>
      <c r="W9" s="59"/>
      <c r="X9" s="59"/>
      <c r="Y9" s="59"/>
      <c r="Z9" s="59"/>
      <c r="AA9" s="59"/>
      <c r="AB9" s="59"/>
      <c r="AC9" s="21" t="s">
        <v>94</v>
      </c>
    </row>
    <row r="10" spans="1:29" x14ac:dyDescent="0.4">
      <c r="B10" s="73" t="s">
        <v>90</v>
      </c>
      <c r="C10" s="74"/>
      <c r="D10" s="75"/>
      <c r="F10" s="1" t="s">
        <v>9</v>
      </c>
      <c r="G10" s="1"/>
      <c r="H10" s="1"/>
      <c r="I10" s="4">
        <v>150000000</v>
      </c>
      <c r="J10" s="1"/>
      <c r="K10" s="1" t="s">
        <v>30</v>
      </c>
      <c r="L10" s="1"/>
      <c r="M10" s="4">
        <v>50000000</v>
      </c>
      <c r="P10" s="24" t="s">
        <v>20</v>
      </c>
      <c r="Q10" s="72">
        <f>IFERROR((I10-M7)/(Q15+Q16),"-")</f>
        <v>6.666666666666667</v>
      </c>
      <c r="R10" s="26" t="s">
        <v>58</v>
      </c>
      <c r="S10" s="25" cm="1">
        <f t="array" ref="S10">_xlfn.IFS(Q10&lt;=0,5,Q10&lt;=10,3,Q10&gt;10,1)</f>
        <v>3</v>
      </c>
      <c r="T10" s="58"/>
      <c r="U10" s="59" t="s">
        <v>59</v>
      </c>
      <c r="V10" s="59"/>
      <c r="W10" s="59"/>
      <c r="X10" s="59"/>
      <c r="Y10" s="59"/>
      <c r="Z10" s="59"/>
      <c r="AA10" s="59"/>
      <c r="AB10" s="59"/>
    </row>
    <row r="11" spans="1:29" x14ac:dyDescent="0.4">
      <c r="B11" s="1"/>
      <c r="C11" s="14" t="s">
        <v>91</v>
      </c>
      <c r="D11" s="4">
        <v>20000000</v>
      </c>
      <c r="F11" s="1" t="s">
        <v>26</v>
      </c>
      <c r="G11" s="1"/>
      <c r="H11" s="1"/>
      <c r="I11" s="4">
        <v>0</v>
      </c>
      <c r="J11" s="1"/>
      <c r="K11" s="1" t="s">
        <v>28</v>
      </c>
      <c r="L11" s="1"/>
      <c r="M11" s="4">
        <v>0</v>
      </c>
    </row>
    <row r="12" spans="1:29" x14ac:dyDescent="0.4">
      <c r="B12" s="1"/>
      <c r="C12" s="1" t="s">
        <v>89</v>
      </c>
      <c r="D12" s="18">
        <v>15000000</v>
      </c>
      <c r="F12" s="1" t="s">
        <v>48</v>
      </c>
      <c r="G12" s="1"/>
      <c r="H12" s="1"/>
      <c r="I12" s="5">
        <f>SUM(I4,I10,I11)</f>
        <v>230000000</v>
      </c>
      <c r="J12" s="1" t="s">
        <v>13</v>
      </c>
      <c r="K12" s="1"/>
      <c r="L12" s="1"/>
      <c r="M12" s="5">
        <f>M4+M7</f>
        <v>230000000</v>
      </c>
      <c r="P12" s="61" t="s">
        <v>49</v>
      </c>
      <c r="Q12" s="62" t="str">
        <f>IF(D18&gt;0,"○","×")</f>
        <v>○</v>
      </c>
      <c r="R12" s="61"/>
    </row>
    <row r="13" spans="1:29" x14ac:dyDescent="0.4">
      <c r="B13" s="1"/>
      <c r="C13" s="1" t="s">
        <v>2</v>
      </c>
      <c r="D13" s="19">
        <f>D14-D11-D12</f>
        <v>0</v>
      </c>
      <c r="P13" s="61" t="s">
        <v>50</v>
      </c>
      <c r="Q13" s="62" t="str">
        <f>IF(D23&gt;0,"○","×")</f>
        <v>×</v>
      </c>
      <c r="R13" s="63"/>
      <c r="S13" s="23"/>
      <c r="T13" s="23"/>
    </row>
    <row r="14" spans="1:29" x14ac:dyDescent="0.4">
      <c r="B14" s="1"/>
      <c r="C14" s="1" t="s">
        <v>85</v>
      </c>
      <c r="D14" s="5">
        <f>D7</f>
        <v>35000000</v>
      </c>
      <c r="P14" s="61" t="s">
        <v>53</v>
      </c>
      <c r="Q14" s="63">
        <f>(D17+D22)/2</f>
        <v>90000000</v>
      </c>
      <c r="R14" s="61"/>
    </row>
    <row r="15" spans="1:29" x14ac:dyDescent="0.4">
      <c r="P15" s="61" t="s">
        <v>51</v>
      </c>
      <c r="Q15" s="63">
        <f>(D18+D23)/2</f>
        <v>2000000</v>
      </c>
      <c r="R15" s="61"/>
    </row>
    <row r="16" spans="1:29" x14ac:dyDescent="0.4">
      <c r="C16" s="73" t="s">
        <v>31</v>
      </c>
      <c r="D16" s="75"/>
      <c r="P16" s="61" t="s">
        <v>52</v>
      </c>
      <c r="Q16" s="63">
        <f>(D19+D24)/2</f>
        <v>7000000</v>
      </c>
      <c r="R16" s="61"/>
    </row>
    <row r="17" spans="3:5" x14ac:dyDescent="0.4">
      <c r="C17" s="1" t="s">
        <v>14</v>
      </c>
      <c r="D17" s="4">
        <v>100000000</v>
      </c>
    </row>
    <row r="18" spans="3:5" x14ac:dyDescent="0.4">
      <c r="C18" s="1" t="s">
        <v>23</v>
      </c>
      <c r="D18" s="4">
        <v>5000000</v>
      </c>
      <c r="E18" s="13"/>
    </row>
    <row r="19" spans="3:5" x14ac:dyDescent="0.4">
      <c r="C19" s="1" t="s">
        <v>24</v>
      </c>
      <c r="D19" s="4">
        <v>7000000</v>
      </c>
    </row>
    <row r="21" spans="3:5" x14ac:dyDescent="0.4">
      <c r="C21" s="76" t="s">
        <v>32</v>
      </c>
      <c r="D21" s="76"/>
    </row>
    <row r="22" spans="3:5" x14ac:dyDescent="0.4">
      <c r="C22" s="1" t="s">
        <v>14</v>
      </c>
      <c r="D22" s="4">
        <v>80000000</v>
      </c>
    </row>
    <row r="23" spans="3:5" x14ac:dyDescent="0.4">
      <c r="C23" s="1" t="s">
        <v>23</v>
      </c>
      <c r="D23" s="4">
        <v>-1000000</v>
      </c>
    </row>
    <row r="24" spans="3:5" x14ac:dyDescent="0.4">
      <c r="C24" s="1" t="s">
        <v>24</v>
      </c>
      <c r="D24" s="4">
        <v>7000000</v>
      </c>
    </row>
  </sheetData>
  <mergeCells count="5">
    <mergeCell ref="F3:M3"/>
    <mergeCell ref="C16:D16"/>
    <mergeCell ref="B3:D3"/>
    <mergeCell ref="C21:D21"/>
    <mergeCell ref="B10:D10"/>
  </mergeCells>
  <phoneticPr fontId="1"/>
  <conditionalFormatting sqref="S3:T10">
    <cfRule type="colorScale" priority="1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hyperlinks>
    <hyperlink ref="AC9" r:id="rId1" display="https://biz.moneyforward.com/accounting/basic/45479/" xr:uid="{6DD63E36-4474-4DF8-A3C9-D8CAE4190788}"/>
  </hyperlinks>
  <pageMargins left="0.7" right="0.7" top="0.75" bottom="0.75" header="0.3" footer="0.3"/>
  <pageSetup paperSize="9" scale="51" orientation="landscape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13804-E6CF-4296-8671-7E32EEBDB794}">
  <sheetPr>
    <tabColor theme="0" tint="-0.499984740745262"/>
  </sheetPr>
  <dimension ref="A1"/>
  <sheetViews>
    <sheetView showGridLines="0" workbookViewId="0">
      <selection activeCell="F29" sqref="F29"/>
    </sheetView>
  </sheetViews>
  <sheetFormatPr defaultRowHeight="18.75" x14ac:dyDescent="0.4"/>
  <sheetData/>
  <phoneticPr fontId="1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A7AAD-D701-403C-A874-6FD955A4BDAB}">
  <dimension ref="A1:E4"/>
  <sheetViews>
    <sheetView workbookViewId="0">
      <selection activeCell="F26" sqref="F26"/>
    </sheetView>
  </sheetViews>
  <sheetFormatPr defaultRowHeight="15.75" x14ac:dyDescent="0.4"/>
  <cols>
    <col min="1" max="1" width="5.375" style="66" bestFit="1" customWidth="1"/>
    <col min="2" max="3" width="8.25" style="66" bestFit="1" customWidth="1"/>
    <col min="4" max="4" width="8.375" style="66" bestFit="1" customWidth="1"/>
    <col min="5" max="5" width="8.5" style="66" bestFit="1" customWidth="1"/>
    <col min="6" max="16384" width="9" style="66"/>
  </cols>
  <sheetData>
    <row r="1" spans="1:5" ht="31.5" x14ac:dyDescent="0.4">
      <c r="A1" s="64"/>
      <c r="B1" s="65" t="s">
        <v>125</v>
      </c>
      <c r="C1" s="65" t="s">
        <v>124</v>
      </c>
      <c r="D1" s="65" t="s">
        <v>123</v>
      </c>
      <c r="E1" s="65" t="s">
        <v>122</v>
      </c>
    </row>
    <row r="2" spans="1:5" x14ac:dyDescent="0.4">
      <c r="A2" s="67" t="s">
        <v>119</v>
      </c>
      <c r="B2" s="68">
        <v>4</v>
      </c>
      <c r="C2" s="68">
        <f>B2/2</f>
        <v>2</v>
      </c>
      <c r="D2" s="68">
        <f>C2^2*3.14</f>
        <v>12.56</v>
      </c>
      <c r="E2" s="69">
        <v>10000</v>
      </c>
    </row>
    <row r="3" spans="1:5" x14ac:dyDescent="0.4">
      <c r="A3" s="67" t="s">
        <v>120</v>
      </c>
      <c r="B3" s="68">
        <f>C3*2</f>
        <v>2.6832815729997477</v>
      </c>
      <c r="C3" s="68">
        <f>(D3/3.14)^(1/2)</f>
        <v>1.3416407864998738</v>
      </c>
      <c r="D3" s="68">
        <f>D2*E3/E2</f>
        <v>5.6520000000000001</v>
      </c>
      <c r="E3" s="69">
        <f>E2*0.45</f>
        <v>4500</v>
      </c>
    </row>
    <row r="4" spans="1:5" x14ac:dyDescent="0.4">
      <c r="A4" s="67" t="s">
        <v>121</v>
      </c>
      <c r="B4" s="68">
        <f>C4*2</f>
        <v>1.2</v>
      </c>
      <c r="C4" s="68">
        <f>(D4/3.14)^(1/2)</f>
        <v>0.6</v>
      </c>
      <c r="D4" s="68">
        <f>D3*E4/E3</f>
        <v>1.1304000000000001</v>
      </c>
      <c r="E4" s="69">
        <f>E3*0.2</f>
        <v>900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3355E-8FA1-4685-992A-B2EF52191E40}">
  <dimension ref="A2:R14"/>
  <sheetViews>
    <sheetView workbookViewId="0">
      <selection activeCell="B18" sqref="B18"/>
    </sheetView>
  </sheetViews>
  <sheetFormatPr defaultRowHeight="18.75" x14ac:dyDescent="0.4"/>
  <cols>
    <col min="2" max="2" width="2.5" customWidth="1"/>
    <col min="3" max="3" width="11" bestFit="1" customWidth="1"/>
    <col min="4" max="4" width="17.25" bestFit="1" customWidth="1"/>
    <col min="5" max="5" width="11.125" bestFit="1" customWidth="1"/>
    <col min="6" max="17" width="10.875" customWidth="1"/>
  </cols>
  <sheetData>
    <row r="2" spans="1:18" x14ac:dyDescent="0.4">
      <c r="E2" s="20" t="s">
        <v>85</v>
      </c>
      <c r="F2" s="20" t="s">
        <v>67</v>
      </c>
      <c r="G2" s="20" t="s">
        <v>68</v>
      </c>
      <c r="H2" s="20" t="s">
        <v>69</v>
      </c>
      <c r="I2" s="20" t="s">
        <v>70</v>
      </c>
      <c r="J2" s="20" t="s">
        <v>71</v>
      </c>
      <c r="K2" s="20" t="s">
        <v>72</v>
      </c>
      <c r="L2" s="20" t="s">
        <v>73</v>
      </c>
      <c r="M2" s="20" t="s">
        <v>74</v>
      </c>
      <c r="N2" s="20" t="s">
        <v>75</v>
      </c>
      <c r="O2" s="20" t="s">
        <v>76</v>
      </c>
      <c r="P2" s="20" t="s">
        <v>77</v>
      </c>
      <c r="Q2" s="20" t="s">
        <v>78</v>
      </c>
    </row>
    <row r="3" spans="1:18" x14ac:dyDescent="0.4">
      <c r="A3" s="8" t="s">
        <v>81</v>
      </c>
      <c r="B3" s="1" t="s">
        <v>0</v>
      </c>
      <c r="C3" s="1"/>
      <c r="D3" s="1"/>
      <c r="E3" s="15">
        <f>財務分析!D5</f>
        <v>15000000</v>
      </c>
      <c r="F3" s="16">
        <f>$E$3/11</f>
        <v>1363636.3636363635</v>
      </c>
      <c r="G3" s="16">
        <f t="shared" ref="G3:P3" si="0">$E$3/11</f>
        <v>1363636.3636363635</v>
      </c>
      <c r="H3" s="16">
        <f t="shared" si="0"/>
        <v>1363636.3636363635</v>
      </c>
      <c r="I3" s="16">
        <f t="shared" si="0"/>
        <v>1363636.3636363635</v>
      </c>
      <c r="J3" s="16">
        <f t="shared" si="0"/>
        <v>1363636.3636363635</v>
      </c>
      <c r="K3" s="16">
        <f t="shared" si="0"/>
        <v>1363636.3636363635</v>
      </c>
      <c r="L3" s="16">
        <f t="shared" si="0"/>
        <v>1363636.3636363635</v>
      </c>
      <c r="M3" s="16">
        <f t="shared" si="0"/>
        <v>1363636.3636363635</v>
      </c>
      <c r="N3" s="16">
        <f t="shared" si="0"/>
        <v>1363636.3636363635</v>
      </c>
      <c r="O3" s="16">
        <f t="shared" si="0"/>
        <v>1363636.3636363635</v>
      </c>
      <c r="P3" s="16">
        <f t="shared" si="0"/>
        <v>1363636.3636363635</v>
      </c>
      <c r="Q3" s="17"/>
    </row>
    <row r="4" spans="1:18" x14ac:dyDescent="0.4">
      <c r="A4" s="8"/>
      <c r="B4" s="1" t="s">
        <v>1</v>
      </c>
      <c r="C4" s="1"/>
      <c r="D4" s="1"/>
      <c r="E4" s="15">
        <f>財務分析!D6</f>
        <v>20000000</v>
      </c>
      <c r="F4" s="11"/>
      <c r="G4" s="8"/>
      <c r="H4" s="8"/>
      <c r="I4" s="8"/>
      <c r="J4" s="8"/>
      <c r="K4" s="8">
        <v>5000000</v>
      </c>
      <c r="L4" s="11"/>
      <c r="M4" s="8"/>
      <c r="N4" s="8"/>
      <c r="O4" s="8"/>
      <c r="P4" s="8"/>
      <c r="Q4" s="17"/>
      <c r="R4" t="str">
        <f>IF(E4=SUM(F4:P4),"OK","NG")</f>
        <v>NG</v>
      </c>
    </row>
    <row r="5" spans="1:18" x14ac:dyDescent="0.4">
      <c r="A5" s="8"/>
      <c r="B5" s="1" t="s">
        <v>2</v>
      </c>
      <c r="C5" s="1"/>
      <c r="D5" s="1" t="s">
        <v>84</v>
      </c>
      <c r="E5" s="15">
        <f>財務分析!D8</f>
        <v>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7"/>
      <c r="R5" t="str">
        <f>IF(E5=SUM(F5:P5),"OK","NG")</f>
        <v>OK</v>
      </c>
    </row>
    <row r="6" spans="1:18" x14ac:dyDescent="0.4">
      <c r="A6" s="8"/>
      <c r="B6" s="1" t="s">
        <v>22</v>
      </c>
      <c r="C6" s="1"/>
      <c r="D6" s="1"/>
      <c r="E6" s="15">
        <f>財務分析!D7</f>
        <v>35000000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6">
        <f>E6</f>
        <v>35000000</v>
      </c>
    </row>
    <row r="7" spans="1:18" x14ac:dyDescent="0.4">
      <c r="A7" s="8"/>
      <c r="B7" s="8"/>
      <c r="C7" s="1" t="s">
        <v>0</v>
      </c>
      <c r="D7" s="1" t="s">
        <v>92</v>
      </c>
      <c r="E7" s="15">
        <f>財務分析!D11</f>
        <v>20000000</v>
      </c>
      <c r="F7" s="16">
        <f>$E$7/11</f>
        <v>1818181.8181818181</v>
      </c>
      <c r="G7" s="16">
        <f t="shared" ref="G7:P7" si="1">$E$7/11</f>
        <v>1818181.8181818181</v>
      </c>
      <c r="H7" s="16">
        <f t="shared" si="1"/>
        <v>1818181.8181818181</v>
      </c>
      <c r="I7" s="16">
        <f t="shared" si="1"/>
        <v>1818181.8181818181</v>
      </c>
      <c r="J7" s="16">
        <f t="shared" si="1"/>
        <v>1818181.8181818181</v>
      </c>
      <c r="K7" s="16">
        <f t="shared" si="1"/>
        <v>1818181.8181818181</v>
      </c>
      <c r="L7" s="16">
        <f t="shared" si="1"/>
        <v>1818181.8181818181</v>
      </c>
      <c r="M7" s="16">
        <f t="shared" si="1"/>
        <v>1818181.8181818181</v>
      </c>
      <c r="N7" s="16">
        <f t="shared" si="1"/>
        <v>1818181.8181818181</v>
      </c>
      <c r="O7" s="16">
        <f t="shared" si="1"/>
        <v>1818181.8181818181</v>
      </c>
      <c r="P7" s="16">
        <f t="shared" si="1"/>
        <v>1818181.8181818181</v>
      </c>
      <c r="Q7" s="16">
        <f>-E7</f>
        <v>-20000000</v>
      </c>
    </row>
    <row r="8" spans="1:18" x14ac:dyDescent="0.4">
      <c r="A8" s="8"/>
      <c r="B8" s="8"/>
      <c r="C8" s="1" t="s">
        <v>1</v>
      </c>
      <c r="D8" s="1" t="s">
        <v>93</v>
      </c>
      <c r="E8" s="15">
        <f>財務分析!D12</f>
        <v>15000000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16">
        <f>-E8</f>
        <v>-15000000</v>
      </c>
      <c r="R8" t="str">
        <f>IF(E8=SUM(F8:P8),"OK","NG")</f>
        <v>NG</v>
      </c>
    </row>
    <row r="9" spans="1:18" x14ac:dyDescent="0.4">
      <c r="A9" s="8"/>
      <c r="B9" s="8"/>
      <c r="C9" s="1" t="s">
        <v>2</v>
      </c>
      <c r="D9" s="1"/>
      <c r="E9" s="15">
        <f>財務分析!D13</f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6">
        <f>-E9</f>
        <v>0</v>
      </c>
      <c r="R9" t="str">
        <f>IF(E9=SUM(F9:P9),"OK","NG")</f>
        <v>OK</v>
      </c>
    </row>
    <row r="10" spans="1:18" x14ac:dyDescent="0.4">
      <c r="A10" s="8" t="s">
        <v>82</v>
      </c>
      <c r="B10" s="1" t="s">
        <v>21</v>
      </c>
      <c r="C10" s="1"/>
      <c r="D10" s="1" t="s">
        <v>80</v>
      </c>
      <c r="E10" s="15">
        <f>SUM(F10:Q10)</f>
        <v>70000000</v>
      </c>
      <c r="F10" s="16">
        <f>$E$11*F14</f>
        <v>3500000</v>
      </c>
      <c r="G10" s="16">
        <f t="shared" ref="G10:P10" si="2">$E$11*G14</f>
        <v>3500000</v>
      </c>
      <c r="H10" s="16">
        <f t="shared" si="2"/>
        <v>3500000</v>
      </c>
      <c r="I10" s="16">
        <f t="shared" si="2"/>
        <v>7000000</v>
      </c>
      <c r="J10" s="16">
        <f t="shared" si="2"/>
        <v>7000000</v>
      </c>
      <c r="K10" s="16">
        <f t="shared" si="2"/>
        <v>14000000</v>
      </c>
      <c r="L10" s="16">
        <f t="shared" si="2"/>
        <v>10500000</v>
      </c>
      <c r="M10" s="16">
        <f t="shared" si="2"/>
        <v>10500000</v>
      </c>
      <c r="N10" s="16">
        <f t="shared" si="2"/>
        <v>3500000</v>
      </c>
      <c r="O10" s="16">
        <f t="shared" si="2"/>
        <v>3500000</v>
      </c>
      <c r="P10" s="16">
        <f t="shared" si="2"/>
        <v>3500000</v>
      </c>
      <c r="Q10" s="16">
        <v>0</v>
      </c>
    </row>
    <row r="11" spans="1:18" x14ac:dyDescent="0.4">
      <c r="A11" s="8"/>
      <c r="B11" s="1" t="s">
        <v>21</v>
      </c>
      <c r="C11" s="1"/>
      <c r="D11" s="1" t="s">
        <v>79</v>
      </c>
      <c r="E11" s="15">
        <f>財務分析!D4</f>
        <v>70000000</v>
      </c>
      <c r="F11" s="16">
        <f>F10</f>
        <v>3500000</v>
      </c>
      <c r="G11" s="16">
        <f>F11+G10</f>
        <v>7000000</v>
      </c>
      <c r="H11" s="16">
        <f t="shared" ref="H11:P11" si="3">G11+H10</f>
        <v>10500000</v>
      </c>
      <c r="I11" s="16">
        <f t="shared" si="3"/>
        <v>17500000</v>
      </c>
      <c r="J11" s="16">
        <f t="shared" si="3"/>
        <v>24500000</v>
      </c>
      <c r="K11" s="16">
        <f t="shared" si="3"/>
        <v>38500000</v>
      </c>
      <c r="L11" s="16">
        <f t="shared" si="3"/>
        <v>49000000</v>
      </c>
      <c r="M11" s="16">
        <f t="shared" si="3"/>
        <v>59500000</v>
      </c>
      <c r="N11" s="16">
        <f t="shared" si="3"/>
        <v>63000000</v>
      </c>
      <c r="O11" s="16">
        <f t="shared" si="3"/>
        <v>66500000</v>
      </c>
      <c r="P11" s="16">
        <f t="shared" si="3"/>
        <v>70000000</v>
      </c>
      <c r="Q11" s="16">
        <f>P11+Q10</f>
        <v>70000000</v>
      </c>
    </row>
    <row r="12" spans="1:18" x14ac:dyDescent="0.4">
      <c r="A12" s="10" t="s">
        <v>83</v>
      </c>
      <c r="B12" s="10"/>
      <c r="C12" s="1"/>
      <c r="D12" s="1" t="s">
        <v>80</v>
      </c>
      <c r="E12" s="8"/>
      <c r="F12" s="16">
        <f>SUM(F3:F9)-F10</f>
        <v>-318181.81818181835</v>
      </c>
      <c r="G12" s="16">
        <f t="shared" ref="G12:P12" si="4">SUM(G3:G9)-G10</f>
        <v>-318181.81818181835</v>
      </c>
      <c r="H12" s="16">
        <f t="shared" si="4"/>
        <v>-318181.81818181835</v>
      </c>
      <c r="I12" s="16">
        <f t="shared" si="4"/>
        <v>-3818181.8181818184</v>
      </c>
      <c r="J12" s="16">
        <f t="shared" si="4"/>
        <v>-3818181.8181818184</v>
      </c>
      <c r="K12" s="16">
        <f t="shared" si="4"/>
        <v>-5818181.8181818184</v>
      </c>
      <c r="L12" s="16">
        <f t="shared" si="4"/>
        <v>-7318181.8181818184</v>
      </c>
      <c r="M12" s="16">
        <f t="shared" si="4"/>
        <v>-7318181.8181818184</v>
      </c>
      <c r="N12" s="16">
        <f t="shared" si="4"/>
        <v>-318181.81818181835</v>
      </c>
      <c r="O12" s="16">
        <f t="shared" si="4"/>
        <v>-318181.81818181835</v>
      </c>
      <c r="P12" s="16">
        <f t="shared" si="4"/>
        <v>-318181.81818181835</v>
      </c>
      <c r="Q12" s="16">
        <f>Q3+Q4+Q5+Q6-Q10</f>
        <v>35000000</v>
      </c>
    </row>
    <row r="13" spans="1:18" x14ac:dyDescent="0.4">
      <c r="A13" s="12"/>
      <c r="B13" s="12"/>
      <c r="C13" s="1"/>
      <c r="D13" s="1" t="s">
        <v>79</v>
      </c>
      <c r="E13" s="1"/>
      <c r="F13" s="16">
        <f>F12</f>
        <v>-318181.81818181835</v>
      </c>
      <c r="G13" s="16">
        <f>F13+G12</f>
        <v>-636363.6363636367</v>
      </c>
      <c r="H13" s="16">
        <f t="shared" ref="H13:Q13" si="5">G13+H12</f>
        <v>-954545.45454545505</v>
      </c>
      <c r="I13" s="16">
        <f t="shared" si="5"/>
        <v>-4772727.2727272734</v>
      </c>
      <c r="J13" s="16">
        <f t="shared" si="5"/>
        <v>-8590909.0909090918</v>
      </c>
      <c r="K13" s="16">
        <f t="shared" si="5"/>
        <v>-14409090.90909091</v>
      </c>
      <c r="L13" s="16">
        <f t="shared" si="5"/>
        <v>-21727272.727272727</v>
      </c>
      <c r="M13" s="16">
        <f t="shared" si="5"/>
        <v>-29045454.545454547</v>
      </c>
      <c r="N13" s="16">
        <f t="shared" si="5"/>
        <v>-29363636.363636367</v>
      </c>
      <c r="O13" s="16">
        <f t="shared" si="5"/>
        <v>-29681818.181818187</v>
      </c>
      <c r="P13" s="16">
        <f t="shared" si="5"/>
        <v>-30000000.000000007</v>
      </c>
      <c r="Q13" s="16">
        <f t="shared" si="5"/>
        <v>4999999.9999999925</v>
      </c>
    </row>
    <row r="14" spans="1:18" x14ac:dyDescent="0.4">
      <c r="E14" t="s">
        <v>97</v>
      </c>
      <c r="F14" s="2">
        <v>0.05</v>
      </c>
      <c r="G14" s="2">
        <v>0.05</v>
      </c>
      <c r="H14" s="2">
        <v>0.05</v>
      </c>
      <c r="I14" s="2">
        <v>0.1</v>
      </c>
      <c r="J14" s="2">
        <v>0.1</v>
      </c>
      <c r="K14" s="2">
        <v>0.2</v>
      </c>
      <c r="L14" s="2">
        <v>0.15</v>
      </c>
      <c r="M14" s="2">
        <v>0.15</v>
      </c>
      <c r="N14" s="2">
        <v>0.05</v>
      </c>
      <c r="O14" s="2">
        <v>0.05</v>
      </c>
      <c r="P14" s="2">
        <v>0.05</v>
      </c>
      <c r="Q14" s="2">
        <f>SUM(F14:P14)</f>
        <v>1.0000000000000002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4C324-360C-47E1-8789-01AB1FC8A8CD}">
  <dimension ref="A2:R13"/>
  <sheetViews>
    <sheetView workbookViewId="0">
      <selection activeCell="B18" sqref="B18"/>
    </sheetView>
  </sheetViews>
  <sheetFormatPr defaultRowHeight="18.75" x14ac:dyDescent="0.4"/>
  <cols>
    <col min="2" max="2" width="2.5" customWidth="1"/>
    <col min="3" max="3" width="11" bestFit="1" customWidth="1"/>
    <col min="4" max="4" width="17.25" bestFit="1" customWidth="1"/>
    <col min="5" max="5" width="11.125" bestFit="1" customWidth="1"/>
    <col min="6" max="17" width="10.875" customWidth="1"/>
  </cols>
  <sheetData>
    <row r="2" spans="1:18" x14ac:dyDescent="0.4">
      <c r="E2" s="20" t="s">
        <v>85</v>
      </c>
      <c r="F2" s="20" t="s">
        <v>67</v>
      </c>
      <c r="G2" s="20" t="s">
        <v>68</v>
      </c>
      <c r="H2" s="20" t="s">
        <v>69</v>
      </c>
      <c r="I2" s="20" t="s">
        <v>70</v>
      </c>
      <c r="J2" s="20" t="s">
        <v>71</v>
      </c>
      <c r="K2" s="20" t="s">
        <v>72</v>
      </c>
      <c r="L2" s="20" t="s">
        <v>73</v>
      </c>
      <c r="M2" s="20" t="s">
        <v>74</v>
      </c>
      <c r="N2" s="20" t="s">
        <v>75</v>
      </c>
      <c r="O2" s="20" t="s">
        <v>76</v>
      </c>
      <c r="P2" s="20" t="s">
        <v>77</v>
      </c>
      <c r="Q2" s="20" t="s">
        <v>78</v>
      </c>
    </row>
    <row r="3" spans="1:18" x14ac:dyDescent="0.4">
      <c r="A3" s="8" t="s">
        <v>81</v>
      </c>
      <c r="B3" s="1" t="s">
        <v>0</v>
      </c>
      <c r="C3" s="1"/>
      <c r="D3" s="1"/>
      <c r="E3" s="15">
        <f>財務分析!D5</f>
        <v>15000000</v>
      </c>
      <c r="F3" s="16">
        <f>$E$3/11</f>
        <v>1363636.3636363635</v>
      </c>
      <c r="G3" s="16">
        <f t="shared" ref="G3:P3" si="0">$E$3/11</f>
        <v>1363636.3636363635</v>
      </c>
      <c r="H3" s="16">
        <f t="shared" si="0"/>
        <v>1363636.3636363635</v>
      </c>
      <c r="I3" s="16">
        <f t="shared" si="0"/>
        <v>1363636.3636363635</v>
      </c>
      <c r="J3" s="16">
        <f t="shared" si="0"/>
        <v>1363636.3636363635</v>
      </c>
      <c r="K3" s="16">
        <f t="shared" si="0"/>
        <v>1363636.3636363635</v>
      </c>
      <c r="L3" s="16">
        <f t="shared" si="0"/>
        <v>1363636.3636363635</v>
      </c>
      <c r="M3" s="16">
        <f t="shared" si="0"/>
        <v>1363636.3636363635</v>
      </c>
      <c r="N3" s="16">
        <f t="shared" si="0"/>
        <v>1363636.3636363635</v>
      </c>
      <c r="O3" s="16">
        <f t="shared" si="0"/>
        <v>1363636.3636363635</v>
      </c>
      <c r="P3" s="16">
        <f t="shared" si="0"/>
        <v>1363636.3636363635</v>
      </c>
      <c r="Q3" s="17"/>
    </row>
    <row r="4" spans="1:18" x14ac:dyDescent="0.4">
      <c r="A4" s="8"/>
      <c r="B4" s="1" t="s">
        <v>1</v>
      </c>
      <c r="C4" s="1"/>
      <c r="D4" s="1"/>
      <c r="E4" s="15">
        <f>財務分析!D6</f>
        <v>20000000</v>
      </c>
      <c r="F4" s="11"/>
      <c r="G4" s="8"/>
      <c r="H4" s="8"/>
      <c r="I4" s="8"/>
      <c r="J4" s="8"/>
      <c r="K4" s="8">
        <v>5000000</v>
      </c>
      <c r="L4" s="11"/>
      <c r="M4" s="8"/>
      <c r="N4" s="8"/>
      <c r="O4" s="8"/>
      <c r="P4" s="8"/>
      <c r="Q4" s="17"/>
      <c r="R4" t="str">
        <f>IF(E4=SUM(F4:P4),"OK","NG")</f>
        <v>NG</v>
      </c>
    </row>
    <row r="5" spans="1:18" x14ac:dyDescent="0.4">
      <c r="A5" s="8"/>
      <c r="B5" s="1" t="s">
        <v>2</v>
      </c>
      <c r="C5" s="1"/>
      <c r="D5" s="1" t="s">
        <v>84</v>
      </c>
      <c r="E5" s="15">
        <f>財務分析!D8</f>
        <v>0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7"/>
      <c r="R5" t="str">
        <f>IF(E5=SUM(F5:P5),"OK","NG")</f>
        <v>OK</v>
      </c>
    </row>
    <row r="6" spans="1:18" x14ac:dyDescent="0.4">
      <c r="A6" s="8"/>
      <c r="B6" s="1" t="s">
        <v>22</v>
      </c>
      <c r="C6" s="1"/>
      <c r="D6" s="1"/>
      <c r="E6" s="15">
        <f>財務分析!D7</f>
        <v>35000000</v>
      </c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6">
        <f>E6</f>
        <v>35000000</v>
      </c>
    </row>
    <row r="7" spans="1:18" x14ac:dyDescent="0.4">
      <c r="A7" s="8"/>
      <c r="B7" s="8"/>
      <c r="C7" s="1" t="s">
        <v>0</v>
      </c>
      <c r="D7" s="1" t="s">
        <v>92</v>
      </c>
      <c r="E7" s="15">
        <f>財務分析!D11</f>
        <v>20000000</v>
      </c>
      <c r="F7" s="16">
        <f>$E$7/11</f>
        <v>1818181.8181818181</v>
      </c>
      <c r="G7" s="16">
        <f t="shared" ref="G7:P7" si="1">$E$7/11</f>
        <v>1818181.8181818181</v>
      </c>
      <c r="H7" s="16">
        <f t="shared" si="1"/>
        <v>1818181.8181818181</v>
      </c>
      <c r="I7" s="16">
        <f t="shared" si="1"/>
        <v>1818181.8181818181</v>
      </c>
      <c r="J7" s="16">
        <f t="shared" si="1"/>
        <v>1818181.8181818181</v>
      </c>
      <c r="K7" s="16">
        <f t="shared" si="1"/>
        <v>1818181.8181818181</v>
      </c>
      <c r="L7" s="16">
        <f t="shared" si="1"/>
        <v>1818181.8181818181</v>
      </c>
      <c r="M7" s="16">
        <f t="shared" si="1"/>
        <v>1818181.8181818181</v>
      </c>
      <c r="N7" s="16">
        <f t="shared" si="1"/>
        <v>1818181.8181818181</v>
      </c>
      <c r="O7" s="16">
        <f t="shared" si="1"/>
        <v>1818181.8181818181</v>
      </c>
      <c r="P7" s="16">
        <f t="shared" si="1"/>
        <v>1818181.8181818181</v>
      </c>
      <c r="Q7" s="16">
        <f>-E7</f>
        <v>-20000000</v>
      </c>
    </row>
    <row r="8" spans="1:18" x14ac:dyDescent="0.4">
      <c r="A8" s="8"/>
      <c r="B8" s="8"/>
      <c r="C8" s="1" t="s">
        <v>1</v>
      </c>
      <c r="D8" s="1" t="s">
        <v>93</v>
      </c>
      <c r="E8" s="15">
        <f>財務分析!D12</f>
        <v>15000000</v>
      </c>
      <c r="F8" s="8"/>
      <c r="G8" s="8"/>
      <c r="H8" s="8"/>
      <c r="I8" s="8">
        <v>6562000</v>
      </c>
      <c r="J8" s="8"/>
      <c r="K8" s="8"/>
      <c r="L8" s="8"/>
      <c r="M8" s="8"/>
      <c r="N8" s="8"/>
      <c r="O8" s="8"/>
      <c r="P8" s="8"/>
      <c r="Q8" s="16">
        <f>-E8</f>
        <v>-15000000</v>
      </c>
      <c r="R8" t="str">
        <f>IF(E8=SUM(F8:P8),"OK","NG")</f>
        <v>NG</v>
      </c>
    </row>
    <row r="9" spans="1:18" x14ac:dyDescent="0.4">
      <c r="A9" s="8"/>
      <c r="B9" s="8"/>
      <c r="C9" s="1" t="s">
        <v>2</v>
      </c>
      <c r="D9" s="1"/>
      <c r="E9" s="15">
        <f>財務分析!D13</f>
        <v>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16">
        <f>-E9</f>
        <v>0</v>
      </c>
      <c r="R9" t="str">
        <f>IF(E9=SUM(F9:P9),"OK","NG")</f>
        <v>OK</v>
      </c>
    </row>
    <row r="10" spans="1:18" x14ac:dyDescent="0.4">
      <c r="A10" s="8" t="s">
        <v>82</v>
      </c>
      <c r="B10" s="1" t="s">
        <v>21</v>
      </c>
      <c r="C10" s="1"/>
      <c r="D10" s="1" t="s">
        <v>80</v>
      </c>
      <c r="E10" s="15">
        <f>SUM(F10:Q10)</f>
        <v>69999999.999999985</v>
      </c>
      <c r="F10" s="16">
        <f>$E$11/11</f>
        <v>6363636.3636363633</v>
      </c>
      <c r="G10" s="16">
        <f t="shared" ref="G10:P10" si="2">$E$11/11</f>
        <v>6363636.3636363633</v>
      </c>
      <c r="H10" s="16">
        <f t="shared" si="2"/>
        <v>6363636.3636363633</v>
      </c>
      <c r="I10" s="16">
        <f t="shared" si="2"/>
        <v>6363636.3636363633</v>
      </c>
      <c r="J10" s="16">
        <f t="shared" si="2"/>
        <v>6363636.3636363633</v>
      </c>
      <c r="K10" s="16">
        <f t="shared" si="2"/>
        <v>6363636.3636363633</v>
      </c>
      <c r="L10" s="16">
        <f t="shared" si="2"/>
        <v>6363636.3636363633</v>
      </c>
      <c r="M10" s="16">
        <f t="shared" si="2"/>
        <v>6363636.3636363633</v>
      </c>
      <c r="N10" s="16">
        <f t="shared" si="2"/>
        <v>6363636.3636363633</v>
      </c>
      <c r="O10" s="16">
        <f t="shared" si="2"/>
        <v>6363636.3636363633</v>
      </c>
      <c r="P10" s="16">
        <f t="shared" si="2"/>
        <v>6363636.3636363633</v>
      </c>
      <c r="Q10" s="16">
        <v>0</v>
      </c>
    </row>
    <row r="11" spans="1:18" x14ac:dyDescent="0.4">
      <c r="A11" s="8"/>
      <c r="B11" s="1" t="s">
        <v>21</v>
      </c>
      <c r="C11" s="1"/>
      <c r="D11" s="1" t="s">
        <v>79</v>
      </c>
      <c r="E11" s="15">
        <f>財務分析!D4</f>
        <v>70000000</v>
      </c>
      <c r="F11" s="16">
        <f>F10</f>
        <v>6363636.3636363633</v>
      </c>
      <c r="G11" s="16">
        <f>F11+G10</f>
        <v>12727272.727272727</v>
      </c>
      <c r="H11" s="16">
        <f t="shared" ref="H11:P11" si="3">G11+H10</f>
        <v>19090909.09090909</v>
      </c>
      <c r="I11" s="16">
        <f t="shared" si="3"/>
        <v>25454545.454545453</v>
      </c>
      <c r="J11" s="16">
        <f t="shared" si="3"/>
        <v>31818181.818181816</v>
      </c>
      <c r="K11" s="16">
        <f t="shared" si="3"/>
        <v>38181818.18181818</v>
      </c>
      <c r="L11" s="16">
        <f t="shared" si="3"/>
        <v>44545454.545454547</v>
      </c>
      <c r="M11" s="16">
        <f t="shared" si="3"/>
        <v>50909090.909090906</v>
      </c>
      <c r="N11" s="16">
        <f t="shared" si="3"/>
        <v>57272727.272727266</v>
      </c>
      <c r="O11" s="16">
        <f t="shared" si="3"/>
        <v>63636363.636363626</v>
      </c>
      <c r="P11" s="16">
        <f t="shared" si="3"/>
        <v>69999999.999999985</v>
      </c>
      <c r="Q11" s="16">
        <f>P11+Q10</f>
        <v>69999999.999999985</v>
      </c>
    </row>
    <row r="12" spans="1:18" x14ac:dyDescent="0.4">
      <c r="A12" s="10" t="s">
        <v>83</v>
      </c>
      <c r="B12" s="10"/>
      <c r="C12" s="1"/>
      <c r="D12" s="1" t="s">
        <v>80</v>
      </c>
      <c r="E12" s="8"/>
      <c r="F12" s="16">
        <f>SUM(F3:F9)-F10</f>
        <v>-3181818.1818181816</v>
      </c>
      <c r="G12" s="16">
        <f t="shared" ref="G12:P12" si="4">SUM(G3:G9)-G10</f>
        <v>-3181818.1818181816</v>
      </c>
      <c r="H12" s="16">
        <f t="shared" si="4"/>
        <v>-3181818.1818181816</v>
      </c>
      <c r="I12" s="16">
        <f t="shared" si="4"/>
        <v>3380181.8181818184</v>
      </c>
      <c r="J12" s="16">
        <f t="shared" si="4"/>
        <v>-3181818.1818181816</v>
      </c>
      <c r="K12" s="16">
        <f t="shared" si="4"/>
        <v>1818181.8181818184</v>
      </c>
      <c r="L12" s="16">
        <f t="shared" si="4"/>
        <v>-3181818.1818181816</v>
      </c>
      <c r="M12" s="16">
        <f t="shared" si="4"/>
        <v>-3181818.1818181816</v>
      </c>
      <c r="N12" s="16">
        <f t="shared" si="4"/>
        <v>-3181818.1818181816</v>
      </c>
      <c r="O12" s="16">
        <f t="shared" si="4"/>
        <v>-3181818.1818181816</v>
      </c>
      <c r="P12" s="16">
        <f t="shared" si="4"/>
        <v>-3181818.1818181816</v>
      </c>
      <c r="Q12" s="16">
        <f>Q3+Q4+Q5+Q6-Q10</f>
        <v>35000000</v>
      </c>
    </row>
    <row r="13" spans="1:18" x14ac:dyDescent="0.4">
      <c r="A13" s="12"/>
      <c r="B13" s="12"/>
      <c r="C13" s="1"/>
      <c r="D13" s="1" t="s">
        <v>79</v>
      </c>
      <c r="E13" s="1"/>
      <c r="F13" s="16">
        <f>F12</f>
        <v>-3181818.1818181816</v>
      </c>
      <c r="G13" s="16">
        <f>F13+G12</f>
        <v>-6363636.3636363633</v>
      </c>
      <c r="H13" s="16">
        <f t="shared" ref="H13:Q13" si="5">G13+H12</f>
        <v>-9545454.5454545449</v>
      </c>
      <c r="I13" s="16">
        <f t="shared" si="5"/>
        <v>-6165272.7272727266</v>
      </c>
      <c r="J13" s="16">
        <f t="shared" si="5"/>
        <v>-9347090.9090909082</v>
      </c>
      <c r="K13" s="16">
        <f t="shared" si="5"/>
        <v>-7528909.0909090899</v>
      </c>
      <c r="L13" s="16">
        <f t="shared" si="5"/>
        <v>-10710727.272727272</v>
      </c>
      <c r="M13" s="16">
        <f t="shared" si="5"/>
        <v>-13892545.454545453</v>
      </c>
      <c r="N13" s="16">
        <f t="shared" si="5"/>
        <v>-17074363.636363633</v>
      </c>
      <c r="O13" s="16">
        <f t="shared" si="5"/>
        <v>-20256181.818181813</v>
      </c>
      <c r="P13" s="16">
        <f t="shared" si="5"/>
        <v>-23437999.999999993</v>
      </c>
      <c r="Q13" s="16">
        <f t="shared" si="5"/>
        <v>11562000.000000007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5AEBE-ECFE-4B07-A5EB-ACE0CC324340}">
  <dimension ref="C2:AC25"/>
  <sheetViews>
    <sheetView workbookViewId="0">
      <selection activeCell="B18" sqref="B18"/>
    </sheetView>
  </sheetViews>
  <sheetFormatPr defaultRowHeight="18.75" x14ac:dyDescent="0.4"/>
  <cols>
    <col min="3" max="3" width="14.25" customWidth="1"/>
    <col min="4" max="4" width="16.5" customWidth="1"/>
    <col min="6" max="7" width="1.625" customWidth="1"/>
    <col min="8" max="8" width="9.75" customWidth="1"/>
    <col min="9" max="9" width="14.5" customWidth="1"/>
    <col min="10" max="10" width="1.375" customWidth="1"/>
    <col min="11" max="11" width="1.5" customWidth="1"/>
    <col min="12" max="12" width="11.125" customWidth="1"/>
    <col min="13" max="13" width="15.375" customWidth="1"/>
    <col min="15" max="15" width="12" customWidth="1"/>
    <col min="16" max="16" width="4.625" customWidth="1"/>
    <col min="17" max="17" width="16.25" customWidth="1"/>
    <col min="18" max="18" width="15.125" customWidth="1"/>
    <col min="19" max="19" width="3.875" customWidth="1"/>
  </cols>
  <sheetData>
    <row r="2" spans="3:29" x14ac:dyDescent="0.4">
      <c r="P2" t="s">
        <v>60</v>
      </c>
      <c r="R2" s="3" t="s">
        <v>46</v>
      </c>
      <c r="S2" s="3"/>
      <c r="T2" s="3" t="s">
        <v>47</v>
      </c>
    </row>
    <row r="3" spans="3:29" x14ac:dyDescent="0.4">
      <c r="C3" s="77" t="s">
        <v>33</v>
      </c>
      <c r="D3" s="78"/>
      <c r="F3" s="77" t="s">
        <v>25</v>
      </c>
      <c r="G3" s="79"/>
      <c r="H3" s="79"/>
      <c r="I3" s="79"/>
      <c r="J3" s="79"/>
      <c r="K3" s="79"/>
      <c r="L3" s="79"/>
      <c r="M3" s="78"/>
      <c r="O3" t="s">
        <v>17</v>
      </c>
      <c r="P3" t="s">
        <v>61</v>
      </c>
      <c r="Q3" t="s">
        <v>34</v>
      </c>
      <c r="R3" s="6">
        <f>I4-D4</f>
        <v>833850380</v>
      </c>
      <c r="S3" s="6" t="s">
        <v>55</v>
      </c>
      <c r="T3" s="3"/>
      <c r="U3" t="s">
        <v>36</v>
      </c>
    </row>
    <row r="4" spans="3:29" x14ac:dyDescent="0.4">
      <c r="C4" s="1" t="s">
        <v>21</v>
      </c>
      <c r="D4" s="4">
        <v>22085202</v>
      </c>
      <c r="F4" s="1" t="s">
        <v>8</v>
      </c>
      <c r="G4" s="1"/>
      <c r="H4" s="1"/>
      <c r="I4" s="4">
        <v>855935582</v>
      </c>
      <c r="J4" s="1" t="s">
        <v>10</v>
      </c>
      <c r="K4" s="1"/>
      <c r="L4" s="1"/>
      <c r="M4" s="5">
        <f>M5+M6</f>
        <v>610503209</v>
      </c>
      <c r="P4" t="s">
        <v>61</v>
      </c>
      <c r="Q4" t="s">
        <v>35</v>
      </c>
      <c r="R4" s="6">
        <f>D4-D5</f>
        <v>21562000</v>
      </c>
      <c r="S4" s="6" t="s">
        <v>55</v>
      </c>
      <c r="T4" s="3"/>
      <c r="U4" t="s">
        <v>65</v>
      </c>
    </row>
    <row r="5" spans="3:29" x14ac:dyDescent="0.4">
      <c r="C5" s="1" t="s">
        <v>0</v>
      </c>
      <c r="D5" s="4">
        <v>523202</v>
      </c>
      <c r="F5" s="1"/>
      <c r="G5" s="1" t="s">
        <v>3</v>
      </c>
      <c r="H5" s="1"/>
      <c r="I5" s="5">
        <f>SUM(I6:I9)</f>
        <v>711878823</v>
      </c>
      <c r="J5" s="1"/>
      <c r="K5" s="1" t="s">
        <v>11</v>
      </c>
      <c r="M5" s="4">
        <v>220959699</v>
      </c>
      <c r="O5" t="s">
        <v>17</v>
      </c>
      <c r="P5" t="s">
        <v>64</v>
      </c>
      <c r="Q5" t="s">
        <v>63</v>
      </c>
      <c r="R5" s="6">
        <f>IFERROR((I5/(D4-D5))*100,"-")</f>
        <v>3301.5435627492811</v>
      </c>
      <c r="S5" t="s">
        <v>56</v>
      </c>
      <c r="T5" s="3" cm="1">
        <f t="array" ref="T5">_xlfn.IFS(R5&gt;=100,5,R5&gt;50,3,R5&lt;=50,1)</f>
        <v>5</v>
      </c>
      <c r="U5" t="s">
        <v>88</v>
      </c>
    </row>
    <row r="6" spans="3:29" x14ac:dyDescent="0.4">
      <c r="C6" s="1" t="s">
        <v>1</v>
      </c>
      <c r="D6" s="4">
        <v>5000000</v>
      </c>
      <c r="F6" s="1"/>
      <c r="G6" s="1"/>
      <c r="H6" s="1" t="s">
        <v>4</v>
      </c>
      <c r="I6" s="4">
        <v>627839376</v>
      </c>
      <c r="J6" s="1"/>
      <c r="K6" s="1" t="s">
        <v>12</v>
      </c>
      <c r="L6" s="1"/>
      <c r="M6" s="4">
        <v>389543510</v>
      </c>
      <c r="P6" t="s">
        <v>62</v>
      </c>
      <c r="Q6" t="s">
        <v>37</v>
      </c>
      <c r="R6" s="7">
        <f>IFERROR((I4/D4)*100,"-")</f>
        <v>3875.6067614867184</v>
      </c>
      <c r="S6" s="7" t="s">
        <v>56</v>
      </c>
      <c r="T6" s="3" cm="1">
        <f t="array" ref="T6">_xlfn.IFS(R6&gt;=100,5,R6&gt;50,3,R6&lt;=50,1)</f>
        <v>5</v>
      </c>
      <c r="U6" s="2" t="s">
        <v>54</v>
      </c>
    </row>
    <row r="7" spans="3:29" x14ac:dyDescent="0.4">
      <c r="C7" s="1" t="s">
        <v>22</v>
      </c>
      <c r="D7" s="4">
        <v>16562000</v>
      </c>
      <c r="F7" s="1"/>
      <c r="G7" s="1"/>
      <c r="H7" s="1" t="s">
        <v>5</v>
      </c>
      <c r="I7" s="4">
        <v>0</v>
      </c>
      <c r="J7" s="1" t="s">
        <v>66</v>
      </c>
      <c r="K7" s="1"/>
      <c r="L7" s="1"/>
      <c r="M7" s="4">
        <v>879099499</v>
      </c>
      <c r="O7" t="s">
        <v>40</v>
      </c>
      <c r="P7" t="s">
        <v>62</v>
      </c>
      <c r="Q7" t="s">
        <v>15</v>
      </c>
      <c r="R7" s="7">
        <f>IFERROR((I5/M5)*100,"-")</f>
        <v>322.17586565412546</v>
      </c>
      <c r="S7" s="7" t="s">
        <v>56</v>
      </c>
      <c r="T7" s="3" cm="1">
        <f t="array" ref="T7">_xlfn.IFS(R7&gt;=100,5,R7&gt;50,3,R7&lt;=50,1)</f>
        <v>5</v>
      </c>
      <c r="U7" t="s">
        <v>38</v>
      </c>
    </row>
    <row r="8" spans="3:29" x14ac:dyDescent="0.4">
      <c r="C8" s="1" t="s">
        <v>2</v>
      </c>
      <c r="D8" s="5">
        <f>D4-(D5+D6+D7)</f>
        <v>0</v>
      </c>
      <c r="F8" s="1"/>
      <c r="G8" s="1"/>
      <c r="H8" s="1" t="s">
        <v>6</v>
      </c>
      <c r="I8" s="4">
        <v>84039447</v>
      </c>
      <c r="J8" s="1"/>
      <c r="K8" s="1" t="s">
        <v>27</v>
      </c>
      <c r="L8" s="1"/>
      <c r="M8" s="4">
        <v>10000000</v>
      </c>
      <c r="P8" t="s">
        <v>62</v>
      </c>
      <c r="Q8" t="s">
        <v>16</v>
      </c>
      <c r="R8" s="7">
        <f>IFERROR((I4/M5)*100,"-")</f>
        <v>387.37180846720833</v>
      </c>
      <c r="S8" s="7" t="s">
        <v>56</v>
      </c>
      <c r="T8" s="3" cm="1">
        <f t="array" ref="T8">_xlfn.IFS(R8&gt;=200,5,R8&gt;100,3,R8&lt;=100,1)</f>
        <v>5</v>
      </c>
      <c r="U8" t="s">
        <v>39</v>
      </c>
    </row>
    <row r="9" spans="3:29" x14ac:dyDescent="0.4">
      <c r="F9" s="1"/>
      <c r="G9" s="1"/>
      <c r="H9" s="1" t="s">
        <v>7</v>
      </c>
      <c r="I9" s="4">
        <v>0</v>
      </c>
      <c r="J9" s="1"/>
      <c r="K9" s="1" t="s">
        <v>29</v>
      </c>
      <c r="L9" s="1"/>
      <c r="M9" s="4">
        <v>2085062</v>
      </c>
      <c r="O9" t="s">
        <v>18</v>
      </c>
      <c r="P9" t="s">
        <v>64</v>
      </c>
      <c r="Q9" t="s">
        <v>41</v>
      </c>
      <c r="R9" s="6">
        <f>COUNTIF(D21:D22,"○")</f>
        <v>2</v>
      </c>
      <c r="S9" s="6" t="s">
        <v>57</v>
      </c>
      <c r="T9" s="3" cm="1">
        <f t="array" ref="T9">_xlfn.IFS(R9=2,5,R9=1,3,R9=0,1)</f>
        <v>5</v>
      </c>
      <c r="U9" t="s">
        <v>43</v>
      </c>
    </row>
    <row r="10" spans="3:29" x14ac:dyDescent="0.4">
      <c r="F10" s="1" t="s">
        <v>9</v>
      </c>
      <c r="G10" s="1"/>
      <c r="H10" s="1"/>
      <c r="I10" s="4">
        <v>633667126</v>
      </c>
      <c r="J10" s="1"/>
      <c r="K10" s="1" t="s">
        <v>30</v>
      </c>
      <c r="L10" s="1"/>
      <c r="M10" s="4">
        <v>867906474</v>
      </c>
      <c r="P10" t="s">
        <v>64</v>
      </c>
      <c r="Q10" t="s">
        <v>42</v>
      </c>
      <c r="R10" s="6">
        <f>IFERROR((D24/D23)*100,"-")</f>
        <v>4.6085285605274207</v>
      </c>
      <c r="S10" s="6" t="s">
        <v>56</v>
      </c>
      <c r="T10" s="3" cm="1">
        <f t="array" ref="T10">_xlfn.IFS(R10&gt;=0,5,R10&lt;0,1)</f>
        <v>5</v>
      </c>
      <c r="U10" t="s">
        <v>44</v>
      </c>
    </row>
    <row r="11" spans="3:29" x14ac:dyDescent="0.4">
      <c r="C11" s="77" t="s">
        <v>31</v>
      </c>
      <c r="D11" s="78"/>
      <c r="F11" s="1" t="s">
        <v>26</v>
      </c>
      <c r="G11" s="1"/>
      <c r="H11" s="1"/>
      <c r="I11" s="4">
        <v>0</v>
      </c>
      <c r="J11" s="1"/>
      <c r="K11" s="1" t="s">
        <v>28</v>
      </c>
      <c r="L11" s="1"/>
      <c r="M11" s="4">
        <v>0</v>
      </c>
      <c r="O11" t="s">
        <v>45</v>
      </c>
      <c r="Q11" t="s">
        <v>19</v>
      </c>
      <c r="R11" s="7">
        <f>IFERROR((I10/(M6+M7))*100,"-")</f>
        <v>49.948419019743326</v>
      </c>
      <c r="S11" s="7" t="s">
        <v>56</v>
      </c>
      <c r="T11" s="3" cm="1">
        <f t="array" ref="T11">_xlfn.IFS(R11&lt;100,5,R11&lt;=120,3,R11&gt;120,1)</f>
        <v>5</v>
      </c>
      <c r="U11" t="s">
        <v>95</v>
      </c>
      <c r="AC11" s="21" t="s">
        <v>94</v>
      </c>
    </row>
    <row r="12" spans="3:29" x14ac:dyDescent="0.4">
      <c r="C12" s="1" t="s">
        <v>14</v>
      </c>
      <c r="D12" s="4">
        <v>869413911</v>
      </c>
      <c r="F12" s="1" t="s">
        <v>48</v>
      </c>
      <c r="G12" s="1"/>
      <c r="H12" s="1"/>
      <c r="I12" s="5">
        <f>SUM(I4,I10,I11)</f>
        <v>1489602708</v>
      </c>
      <c r="J12" s="1" t="s">
        <v>13</v>
      </c>
      <c r="K12" s="1"/>
      <c r="L12" s="1"/>
      <c r="M12" s="5">
        <f>M4+M7</f>
        <v>1489602708</v>
      </c>
      <c r="Q12" t="s">
        <v>20</v>
      </c>
      <c r="R12" s="7">
        <f>IFERROR((I10-M7)/(D24+D25),"-")</f>
        <v>-4.2298016086602228</v>
      </c>
      <c r="S12" s="7" t="s">
        <v>58</v>
      </c>
      <c r="T12" s="3" cm="1">
        <f t="array" ref="T12">_xlfn.IFS(R12&lt;=0,5,R12&lt;=10,3,R12&gt;10,1)</f>
        <v>5</v>
      </c>
      <c r="U12" t="s">
        <v>59</v>
      </c>
    </row>
    <row r="13" spans="3:29" x14ac:dyDescent="0.4">
      <c r="C13" s="1" t="s">
        <v>23</v>
      </c>
      <c r="D13" s="4">
        <v>3314258</v>
      </c>
      <c r="R13" s="6"/>
      <c r="S13" s="6"/>
      <c r="T13" s="3"/>
    </row>
    <row r="14" spans="3:29" x14ac:dyDescent="0.4">
      <c r="C14" s="1" t="s">
        <v>24</v>
      </c>
      <c r="D14" s="4">
        <v>15837470</v>
      </c>
    </row>
    <row r="16" spans="3:29" x14ac:dyDescent="0.4">
      <c r="C16" s="77" t="s">
        <v>32</v>
      </c>
      <c r="D16" s="78"/>
    </row>
    <row r="17" spans="3:4" x14ac:dyDescent="0.4">
      <c r="C17" s="1" t="s">
        <v>14</v>
      </c>
      <c r="D17" s="4">
        <v>1003038345</v>
      </c>
    </row>
    <row r="18" spans="3:4" x14ac:dyDescent="0.4">
      <c r="C18" s="1" t="s">
        <v>23</v>
      </c>
      <c r="D18" s="4">
        <v>82978239</v>
      </c>
    </row>
    <row r="19" spans="3:4" x14ac:dyDescent="0.4">
      <c r="C19" s="1" t="s">
        <v>24</v>
      </c>
      <c r="D19" s="4">
        <v>13919151</v>
      </c>
    </row>
    <row r="21" spans="3:4" x14ac:dyDescent="0.4">
      <c r="C21" t="s">
        <v>49</v>
      </c>
      <c r="D21" s="3" t="str">
        <f>IF(D12&gt;0,"○","×")</f>
        <v>○</v>
      </c>
    </row>
    <row r="22" spans="3:4" x14ac:dyDescent="0.4">
      <c r="C22" t="s">
        <v>50</v>
      </c>
      <c r="D22" s="3" t="str">
        <f>IF(D17&gt;0,"○","×")</f>
        <v>○</v>
      </c>
    </row>
    <row r="23" spans="3:4" x14ac:dyDescent="0.4">
      <c r="C23" t="s">
        <v>53</v>
      </c>
      <c r="D23" s="6">
        <f>(D12+D17)/2</f>
        <v>936226128</v>
      </c>
    </row>
    <row r="24" spans="3:4" x14ac:dyDescent="0.4">
      <c r="C24" t="s">
        <v>51</v>
      </c>
      <c r="D24" s="6">
        <f>(D13+D18)/2</f>
        <v>43146248.5</v>
      </c>
    </row>
    <row r="25" spans="3:4" x14ac:dyDescent="0.4">
      <c r="C25" t="s">
        <v>52</v>
      </c>
      <c r="D25" s="6">
        <f>(D14+D19)/2</f>
        <v>14878310.5</v>
      </c>
    </row>
  </sheetData>
  <mergeCells count="4">
    <mergeCell ref="C3:D3"/>
    <mergeCell ref="F3:M3"/>
    <mergeCell ref="C11:D11"/>
    <mergeCell ref="C16:D16"/>
  </mergeCells>
  <phoneticPr fontId="1"/>
  <hyperlinks>
    <hyperlink ref="AC11" r:id="rId1" display="https://biz.moneyforward.com/accounting/basic/45479/" xr:uid="{64565C5E-0DB1-4E71-B57A-685D6B068470}"/>
  </hyperlinks>
  <pageMargins left="0.7" right="0.7" top="0.75" bottom="0.75" header="0.3" footer="0.3"/>
  <pageSetup paperSize="9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3EACE-E46C-46FE-BEBF-23E2D0B9FE88}">
  <dimension ref="A2:P23"/>
  <sheetViews>
    <sheetView workbookViewId="0">
      <selection activeCell="B18" sqref="B18"/>
    </sheetView>
  </sheetViews>
  <sheetFormatPr defaultRowHeight="18.75" x14ac:dyDescent="0.4"/>
  <cols>
    <col min="2" max="2" width="11" bestFit="1" customWidth="1"/>
    <col min="3" max="3" width="17.25" bestFit="1" customWidth="1"/>
    <col min="4" max="4" width="11.125" bestFit="1" customWidth="1"/>
    <col min="5" max="16" width="10.875" customWidth="1"/>
  </cols>
  <sheetData>
    <row r="2" spans="1:16" x14ac:dyDescent="0.4">
      <c r="D2" s="9" t="s">
        <v>85</v>
      </c>
      <c r="E2" s="9" t="s">
        <v>67</v>
      </c>
      <c r="F2" s="9" t="s">
        <v>68</v>
      </c>
      <c r="G2" s="9" t="s">
        <v>69</v>
      </c>
      <c r="H2" s="9" t="s">
        <v>70</v>
      </c>
      <c r="I2" s="9" t="s">
        <v>71</v>
      </c>
      <c r="J2" s="9" t="s">
        <v>72</v>
      </c>
      <c r="K2" s="9" t="s">
        <v>73</v>
      </c>
      <c r="L2" s="9" t="s">
        <v>74</v>
      </c>
      <c r="M2" s="9" t="s">
        <v>75</v>
      </c>
      <c r="N2" s="9" t="s">
        <v>76</v>
      </c>
      <c r="O2" s="9" t="s">
        <v>77</v>
      </c>
      <c r="P2" s="9" t="s">
        <v>78</v>
      </c>
    </row>
    <row r="3" spans="1:16" x14ac:dyDescent="0.4">
      <c r="A3" s="8" t="s">
        <v>81</v>
      </c>
      <c r="B3" s="1" t="s">
        <v>0</v>
      </c>
      <c r="C3" s="1"/>
      <c r="D3" s="11">
        <f>SUM(E3:P3)</f>
        <v>600000</v>
      </c>
      <c r="E3" s="8">
        <f>50000</f>
        <v>50000</v>
      </c>
      <c r="F3" s="8">
        <f>50000</f>
        <v>50000</v>
      </c>
      <c r="G3" s="8">
        <f>50000</f>
        <v>50000</v>
      </c>
      <c r="H3" s="8">
        <f>50000</f>
        <v>50000</v>
      </c>
      <c r="I3" s="8">
        <f>50000</f>
        <v>50000</v>
      </c>
      <c r="J3" s="8">
        <f>50000</f>
        <v>50000</v>
      </c>
      <c r="K3" s="8">
        <f>50000</f>
        <v>50000</v>
      </c>
      <c r="L3" s="8">
        <f>50000</f>
        <v>50000</v>
      </c>
      <c r="M3" s="8">
        <f>50000</f>
        <v>50000</v>
      </c>
      <c r="N3" s="8">
        <f>50000</f>
        <v>50000</v>
      </c>
      <c r="O3" s="8">
        <f>50000</f>
        <v>50000</v>
      </c>
      <c r="P3" s="8">
        <f>50000</f>
        <v>50000</v>
      </c>
    </row>
    <row r="4" spans="1:16" x14ac:dyDescent="0.4">
      <c r="A4" s="8"/>
      <c r="B4" s="1" t="s">
        <v>1</v>
      </c>
      <c r="C4" s="1"/>
      <c r="D4" s="11">
        <f>SUM(E4:P4)</f>
        <v>5000000</v>
      </c>
      <c r="E4" s="11"/>
      <c r="F4" s="8"/>
      <c r="G4" s="8"/>
      <c r="H4" s="8"/>
      <c r="I4" s="8"/>
      <c r="J4" s="8"/>
      <c r="K4" s="11">
        <v>5000000</v>
      </c>
      <c r="L4" s="8"/>
      <c r="M4" s="8"/>
      <c r="N4" s="8"/>
      <c r="O4" s="8"/>
      <c r="P4" s="8"/>
    </row>
    <row r="5" spans="1:16" x14ac:dyDescent="0.4">
      <c r="A5" s="8"/>
      <c r="B5" s="1" t="s">
        <v>2</v>
      </c>
      <c r="C5" s="1" t="s">
        <v>84</v>
      </c>
      <c r="D5" s="11">
        <f>SUM(E5:P5)</f>
        <v>5000000</v>
      </c>
      <c r="E5" s="8"/>
      <c r="F5" s="8"/>
      <c r="G5" s="8"/>
      <c r="H5" s="8"/>
      <c r="I5" s="8">
        <v>5000000</v>
      </c>
      <c r="J5" s="8"/>
      <c r="K5" s="8"/>
      <c r="L5" s="8"/>
      <c r="M5" s="8"/>
      <c r="N5" s="8"/>
      <c r="O5" s="8"/>
      <c r="P5" s="8"/>
    </row>
    <row r="6" spans="1:16" x14ac:dyDescent="0.4">
      <c r="A6" s="8"/>
      <c r="B6" s="1" t="s">
        <v>22</v>
      </c>
      <c r="C6" s="1"/>
      <c r="D6" s="11">
        <f>SUM(E6:P6)</f>
        <v>16562000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>
        <v>16562000</v>
      </c>
    </row>
    <row r="7" spans="1:16" x14ac:dyDescent="0.4">
      <c r="A7" s="8" t="s">
        <v>82</v>
      </c>
      <c r="B7" s="1" t="s">
        <v>21</v>
      </c>
      <c r="C7" s="1" t="s">
        <v>80</v>
      </c>
      <c r="D7" s="11">
        <f>SUM(E7:P7)</f>
        <v>22085202</v>
      </c>
      <c r="E7" s="8">
        <f t="shared" ref="E7:P7" si="0">$D$8/12</f>
        <v>1840433.5</v>
      </c>
      <c r="F7" s="8">
        <f t="shared" si="0"/>
        <v>1840433.5</v>
      </c>
      <c r="G7" s="8">
        <f t="shared" si="0"/>
        <v>1840433.5</v>
      </c>
      <c r="H7" s="8">
        <f t="shared" si="0"/>
        <v>1840433.5</v>
      </c>
      <c r="I7" s="8">
        <f t="shared" si="0"/>
        <v>1840433.5</v>
      </c>
      <c r="J7" s="8">
        <f t="shared" si="0"/>
        <v>1840433.5</v>
      </c>
      <c r="K7" s="8">
        <f t="shared" si="0"/>
        <v>1840433.5</v>
      </c>
      <c r="L7" s="8">
        <f t="shared" si="0"/>
        <v>1840433.5</v>
      </c>
      <c r="M7" s="8">
        <f t="shared" si="0"/>
        <v>1840433.5</v>
      </c>
      <c r="N7" s="8">
        <f t="shared" si="0"/>
        <v>1840433.5</v>
      </c>
      <c r="O7" s="8">
        <f t="shared" si="0"/>
        <v>1840433.5</v>
      </c>
      <c r="P7" s="8">
        <f t="shared" si="0"/>
        <v>1840433.5</v>
      </c>
    </row>
    <row r="8" spans="1:16" x14ac:dyDescent="0.4">
      <c r="A8" s="8"/>
      <c r="B8" s="1" t="s">
        <v>21</v>
      </c>
      <c r="C8" s="1" t="s">
        <v>79</v>
      </c>
      <c r="D8" s="11">
        <v>22085202</v>
      </c>
      <c r="E8" s="8">
        <f>E7</f>
        <v>1840433.5</v>
      </c>
      <c r="F8" s="8">
        <f>E8+F7</f>
        <v>3680867</v>
      </c>
      <c r="G8" s="8">
        <f t="shared" ref="G8:O8" si="1">F8+G7</f>
        <v>5521300.5</v>
      </c>
      <c r="H8" s="8">
        <f t="shared" si="1"/>
        <v>7361734</v>
      </c>
      <c r="I8" s="8">
        <f t="shared" si="1"/>
        <v>9202167.5</v>
      </c>
      <c r="J8" s="8">
        <f t="shared" si="1"/>
        <v>11042601</v>
      </c>
      <c r="K8" s="8">
        <f t="shared" si="1"/>
        <v>12883034.5</v>
      </c>
      <c r="L8" s="8">
        <f t="shared" si="1"/>
        <v>14723468</v>
      </c>
      <c r="M8" s="8">
        <f t="shared" si="1"/>
        <v>16563901.5</v>
      </c>
      <c r="N8" s="8">
        <f t="shared" si="1"/>
        <v>18404335</v>
      </c>
      <c r="O8" s="8">
        <f t="shared" si="1"/>
        <v>20244768.5</v>
      </c>
      <c r="P8" s="8">
        <f>O8+P7</f>
        <v>22085202</v>
      </c>
    </row>
    <row r="9" spans="1:16" x14ac:dyDescent="0.4">
      <c r="A9" s="10" t="s">
        <v>83</v>
      </c>
      <c r="B9" s="1"/>
      <c r="C9" s="1" t="s">
        <v>80</v>
      </c>
      <c r="D9" s="8"/>
      <c r="E9" s="8">
        <f t="shared" ref="E9:O9" si="2">E3+E4+E5+E6-E7</f>
        <v>-1790433.5</v>
      </c>
      <c r="F9" s="8">
        <f t="shared" si="2"/>
        <v>-1790433.5</v>
      </c>
      <c r="G9" s="8">
        <f t="shared" si="2"/>
        <v>-1790433.5</v>
      </c>
      <c r="H9" s="8">
        <f t="shared" si="2"/>
        <v>-1790433.5</v>
      </c>
      <c r="I9" s="8">
        <f t="shared" si="2"/>
        <v>3209566.5</v>
      </c>
      <c r="J9" s="8">
        <f t="shared" si="2"/>
        <v>-1790433.5</v>
      </c>
      <c r="K9" s="8">
        <f t="shared" si="2"/>
        <v>3209566.5</v>
      </c>
      <c r="L9" s="8">
        <f t="shared" si="2"/>
        <v>-1790433.5</v>
      </c>
      <c r="M9" s="8">
        <f t="shared" si="2"/>
        <v>-1790433.5</v>
      </c>
      <c r="N9" s="8">
        <f t="shared" si="2"/>
        <v>-1790433.5</v>
      </c>
      <c r="O9" s="8">
        <f t="shared" si="2"/>
        <v>-1790433.5</v>
      </c>
      <c r="P9" s="8">
        <f>P3+P4+P5+P6-P7</f>
        <v>14771566.5</v>
      </c>
    </row>
    <row r="10" spans="1:16" x14ac:dyDescent="0.4">
      <c r="A10" s="12"/>
      <c r="B10" s="1"/>
      <c r="C10" s="1" t="s">
        <v>79</v>
      </c>
      <c r="D10" s="1"/>
      <c r="E10" s="8">
        <f>E9</f>
        <v>-1790433.5</v>
      </c>
      <c r="F10" s="8">
        <f>E10+F9</f>
        <v>-3580867</v>
      </c>
      <c r="G10" s="8">
        <f t="shared" ref="G10:P10" si="3">F10+G9</f>
        <v>-5371300.5</v>
      </c>
      <c r="H10" s="8">
        <f t="shared" si="3"/>
        <v>-7161734</v>
      </c>
      <c r="I10" s="8">
        <f t="shared" si="3"/>
        <v>-3952167.5</v>
      </c>
      <c r="J10" s="8">
        <f t="shared" si="3"/>
        <v>-5742601</v>
      </c>
      <c r="K10" s="8">
        <f t="shared" si="3"/>
        <v>-2533034.5</v>
      </c>
      <c r="L10" s="8">
        <f t="shared" si="3"/>
        <v>-4323468</v>
      </c>
      <c r="M10" s="8">
        <f t="shared" si="3"/>
        <v>-6113901.5</v>
      </c>
      <c r="N10" s="8">
        <f t="shared" si="3"/>
        <v>-7904335</v>
      </c>
      <c r="O10" s="8">
        <f t="shared" si="3"/>
        <v>-9694768.5</v>
      </c>
      <c r="P10" s="8">
        <f t="shared" si="3"/>
        <v>5076798</v>
      </c>
    </row>
    <row r="13" spans="1:16" x14ac:dyDescent="0.4">
      <c r="D13" s="9" t="s">
        <v>85</v>
      </c>
      <c r="E13" s="9">
        <v>2022</v>
      </c>
      <c r="F13" s="9">
        <v>2023</v>
      </c>
      <c r="G13" s="9">
        <v>2024</v>
      </c>
      <c r="H13" s="9">
        <v>2025</v>
      </c>
      <c r="I13" s="9">
        <v>2026</v>
      </c>
      <c r="J13" s="9">
        <v>2027</v>
      </c>
      <c r="K13" s="9">
        <v>2028</v>
      </c>
      <c r="L13" s="9">
        <v>2029</v>
      </c>
      <c r="M13" s="9">
        <v>2030</v>
      </c>
    </row>
    <row r="14" spans="1:16" x14ac:dyDescent="0.4">
      <c r="A14" s="8" t="s">
        <v>81</v>
      </c>
      <c r="B14" s="1" t="s">
        <v>0</v>
      </c>
      <c r="C14" s="1"/>
      <c r="D14" s="11"/>
      <c r="E14" s="8"/>
      <c r="F14" s="8"/>
      <c r="G14" s="8"/>
      <c r="H14" s="8"/>
      <c r="I14" s="8"/>
      <c r="J14" s="8"/>
      <c r="K14" s="8"/>
      <c r="L14" s="8"/>
      <c r="M14" s="8"/>
    </row>
    <row r="15" spans="1:16" x14ac:dyDescent="0.4">
      <c r="A15" s="8"/>
      <c r="B15" s="1" t="s">
        <v>86</v>
      </c>
      <c r="C15" s="1"/>
      <c r="D15" s="11"/>
      <c r="E15" s="11"/>
      <c r="F15" s="8"/>
      <c r="G15" s="8"/>
      <c r="H15" s="8"/>
      <c r="I15" s="8"/>
      <c r="J15" s="8"/>
      <c r="K15" s="11"/>
      <c r="L15" s="8"/>
      <c r="M15" s="8"/>
    </row>
    <row r="16" spans="1:16" x14ac:dyDescent="0.4">
      <c r="A16" s="8"/>
      <c r="B16" s="1" t="s">
        <v>1</v>
      </c>
      <c r="C16" s="1"/>
      <c r="D16" s="11"/>
      <c r="E16" s="11"/>
      <c r="F16" s="8"/>
      <c r="G16" s="8"/>
      <c r="H16" s="8"/>
      <c r="I16" s="8"/>
      <c r="J16" s="8"/>
      <c r="K16" s="11"/>
      <c r="L16" s="8"/>
      <c r="M16" s="8"/>
    </row>
    <row r="17" spans="1:13" x14ac:dyDescent="0.4">
      <c r="A17" s="8"/>
      <c r="B17" s="1" t="s">
        <v>2</v>
      </c>
      <c r="C17" s="1" t="s">
        <v>84</v>
      </c>
      <c r="D17" s="11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4">
      <c r="A18" s="8"/>
      <c r="B18" s="1" t="s">
        <v>22</v>
      </c>
      <c r="C18" s="1"/>
      <c r="D18" s="11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4">
      <c r="A19" s="8" t="s">
        <v>82</v>
      </c>
      <c r="B19" s="1" t="s">
        <v>21</v>
      </c>
      <c r="C19" s="1" t="s">
        <v>80</v>
      </c>
      <c r="D19" s="11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4">
      <c r="A20" s="8"/>
      <c r="B20" s="1" t="s">
        <v>21</v>
      </c>
      <c r="C20" s="1" t="s">
        <v>79</v>
      </c>
      <c r="D20" s="11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4">
      <c r="A21" s="10" t="s">
        <v>83</v>
      </c>
      <c r="B21" s="1"/>
      <c r="C21" s="1" t="s">
        <v>80</v>
      </c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4">
      <c r="A22" s="12"/>
      <c r="B22" s="1"/>
      <c r="C22" s="1" t="s">
        <v>79</v>
      </c>
      <c r="D22" s="1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4">
      <c r="A23" s="1" t="s">
        <v>87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49A706D7470C1439B682A2B187B2E82" ma:contentTypeVersion="1" ma:contentTypeDescription="新しいドキュメントを作成します。" ma:contentTypeScope="" ma:versionID="43a2141168b2f08503142524631f666b">
  <xsd:schema xmlns:xsd="http://www.w3.org/2001/XMLSchema" xmlns:xs="http://www.w3.org/2001/XMLSchema" xmlns:p="http://schemas.microsoft.com/office/2006/metadata/properties" xmlns:ns2="1c07838d-b27e-4658-8016-d7bd209893f0" targetNamespace="http://schemas.microsoft.com/office/2006/metadata/properties" ma:root="true" ma:fieldsID="e7b47aee135ffbf9b6752182c89b2982" ns2:_="">
    <xsd:import namespace="1c07838d-b27e-4658-8016-d7bd209893f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7838d-b27e-4658-8016-d7bd2098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0E0154-5DC5-4286-9467-B727654199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46F089-DD08-4D27-83B6-E03E98469A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0432968-989E-4559-80D6-77738F46E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07838d-b27e-4658-8016-d7bd2098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2</vt:i4>
      </vt:variant>
    </vt:vector>
  </HeadingPairs>
  <TitlesOfParts>
    <vt:vector size="10" baseType="lpstr">
      <vt:lpstr>ROI</vt:lpstr>
      <vt:lpstr>財務分析</vt:lpstr>
      <vt:lpstr>参考→</vt:lpstr>
      <vt:lpstr>市場規模の円直径試算</vt:lpstr>
      <vt:lpstr>キャッシュフロー (傾斜)</vt:lpstr>
      <vt:lpstr>キャッシュフロー</vt:lpstr>
      <vt:lpstr>入力用</vt:lpstr>
      <vt:lpstr>Sheet1</vt:lpstr>
      <vt:lpstr>ROI!Print_Area</vt:lpstr>
      <vt:lpstr>財務分析!Print_Area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Ryuichi Takahashi</dc:creator>
  <cp:lastModifiedBy>Administrator</cp:lastModifiedBy>
  <cp:lastPrinted>2022-11-10T01:34:23Z</cp:lastPrinted>
  <dcterms:created xsi:type="dcterms:W3CDTF">2022-11-05T05:54:52Z</dcterms:created>
  <dcterms:modified xsi:type="dcterms:W3CDTF">2023-01-31T10:40:14Z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2022-11-05T05:54:52Z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8829d865-cb18-4177-90af-4cfcf5166d46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0x010100F49A706D7470C1439B682A2B187B2E82</vt:lpwstr>
  </property>
</Properties>
</file>