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user\Desktop\yoshiki_R41_220630_1.1\"/>
    </mc:Choice>
  </mc:AlternateContent>
  <xr:revisionPtr revIDLastSave="0" documentId="13_ncr:1_{24706F00-9329-4F51-83B7-085196B21D26}" xr6:coauthVersionLast="47" xr6:coauthVersionMax="47" xr10:uidLastSave="{00000000-0000-0000-0000-000000000000}"/>
  <bookViews>
    <workbookView xWindow="28680" yWindow="-120" windowWidth="29040" windowHeight="15990" tabRatio="857" firstSheet="1" activeTab="1" xr2:uid="{00000000-000D-0000-FFFF-FFFF00000000}"/>
  </bookViews>
  <sheets>
    <sheet name="審査用" sheetId="26" state="hidden" r:id="rId1"/>
    <sheet name="様式第２実施計画書" sheetId="9" r:id="rId2"/>
    <sheet name="様式第２別紙2-１" sheetId="3" r:id="rId3"/>
    <sheet name="様式第２別紙2-2" sheetId="4" r:id="rId4"/>
    <sheet name="様式第３実施体制" sheetId="15" r:id="rId5"/>
    <sheet name="様式第4-1導入設備" sheetId="7" r:id="rId6"/>
    <sheet name="様式第4-1審査用" sheetId="24" state="hidden" r:id="rId7"/>
    <sheet name="様式第4-1整備スケジュール" sheetId="10" r:id="rId8"/>
    <sheet name="様式第4-2需要家・需要地" sheetId="11" r:id="rId9"/>
    <sheet name="様式第4-2審査用" sheetId="25" state="hidden" r:id="rId10"/>
    <sheet name="様式第4-3設備構造図" sheetId="16" r:id="rId11"/>
    <sheet name="添付４(1)地番リスト" sheetId="17" r:id="rId12"/>
    <sheet name="添付４(２)地番リスト（境界）" sheetId="23" r:id="rId13"/>
    <sheet name="添付11関係法令" sheetId="19" r:id="rId14"/>
  </sheets>
  <definedNames>
    <definedName name="_xlnm.Print_Area" localSheetId="13">添付11関係法令!$A$2:$I$111</definedName>
    <definedName name="_xlnm.Print_Area" localSheetId="11">'添付４(1)地番リスト'!$A$2:$E$110</definedName>
    <definedName name="_xlnm.Print_Area" localSheetId="12">'添付４(２)地番リスト（境界）'!$A$2:$E$110</definedName>
    <definedName name="_xlnm.Print_Area" localSheetId="1">様式第２実施計画書!$A$1:$G$29</definedName>
    <definedName name="_xlnm.Print_Area" localSheetId="2">'様式第２別紙2-１'!$A$1:$F$30</definedName>
    <definedName name="_xlnm.Print_Area" localSheetId="3">'様式第２別紙2-2'!$A$1:$F$32</definedName>
    <definedName name="_xlnm.Print_Area" localSheetId="4">様式第３実施体制!$A$2:$K$61</definedName>
    <definedName name="_xlnm.Print_Area" localSheetId="6">'様式第4-1審査用'!$A$2:$BE$63</definedName>
    <definedName name="_xlnm.Print_Area" localSheetId="7">'様式第4-1整備スケジュール'!$A$2:$T$22</definedName>
    <definedName name="_xlnm.Print_Area" localSheetId="5">'様式第4-1導入設備'!$A$2:$BE$113</definedName>
    <definedName name="_xlnm.Print_Area" localSheetId="8">'様式第4-2需要家・需要地'!$A$2:$J$110</definedName>
    <definedName name="_xlnm.Print_Area" localSheetId="9">'様式第4-2審査用'!$A$2:$J$60</definedName>
    <definedName name="_xlnm.Print_Area" localSheetId="10">'様式第4-3設備構造図'!$A$2:$T$52</definedName>
    <definedName name="_xlnm.Print_Titles" localSheetId="13">添付11関係法令!$16:$17</definedName>
    <definedName name="_xlnm.Print_Titles" localSheetId="6">'様式第4-1審査用'!$B:$B</definedName>
    <definedName name="_xlnm.Print_Titles" localSheetId="5">'様式第4-1導入設備'!$B:$B</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U111" i="7" l="1"/>
  <c r="AT111" i="7"/>
  <c r="AS111" i="7"/>
  <c r="AQ111" i="7"/>
  <c r="AP111" i="7"/>
  <c r="AO111" i="7"/>
  <c r="AR111" i="7" s="1"/>
  <c r="AN111" i="7"/>
  <c r="AH111" i="7"/>
  <c r="AC111" i="7" s="1"/>
  <c r="AW111" i="7" s="1"/>
  <c r="AV111" i="7" s="1"/>
  <c r="X111" i="7"/>
  <c r="S111" i="7" s="1"/>
  <c r="AU110" i="7"/>
  <c r="AT110" i="7"/>
  <c r="AS110" i="7"/>
  <c r="AQ110" i="7"/>
  <c r="AP110" i="7"/>
  <c r="AO110" i="7"/>
  <c r="AR110" i="7" s="1"/>
  <c r="AM110" i="7" s="1"/>
  <c r="AN110" i="7"/>
  <c r="AH110" i="7"/>
  <c r="AC110" i="7" s="1"/>
  <c r="AW110" i="7" s="1"/>
  <c r="AV110" i="7" s="1"/>
  <c r="X110" i="7"/>
  <c r="S110" i="7" s="1"/>
  <c r="AU109" i="7"/>
  <c r="AT109" i="7"/>
  <c r="AS109" i="7"/>
  <c r="AQ109" i="7"/>
  <c r="AR109" i="7" s="1"/>
  <c r="AP109" i="7"/>
  <c r="AO109" i="7"/>
  <c r="AN109" i="7"/>
  <c r="AH109" i="7"/>
  <c r="AC109" i="7"/>
  <c r="AW109" i="7" s="1"/>
  <c r="AV109" i="7" s="1"/>
  <c r="X109" i="7"/>
  <c r="S109" i="7" s="1"/>
  <c r="AU108" i="7"/>
  <c r="AT108" i="7"/>
  <c r="AS108" i="7"/>
  <c r="AQ108" i="7"/>
  <c r="AP108" i="7"/>
  <c r="AO108" i="7"/>
  <c r="AN108" i="7"/>
  <c r="AH108" i="7"/>
  <c r="AC108" i="7"/>
  <c r="AW108" i="7" s="1"/>
  <c r="AV108" i="7" s="1"/>
  <c r="X108" i="7"/>
  <c r="S108" i="7" s="1"/>
  <c r="AU107" i="7"/>
  <c r="AT107" i="7"/>
  <c r="AS107" i="7"/>
  <c r="AQ107" i="7"/>
  <c r="AP107" i="7"/>
  <c r="AO107" i="7"/>
  <c r="AN107" i="7"/>
  <c r="AH107" i="7"/>
  <c r="AC107" i="7" s="1"/>
  <c r="AW107" i="7" s="1"/>
  <c r="AV107" i="7" s="1"/>
  <c r="X107" i="7"/>
  <c r="S107" i="7"/>
  <c r="AU106" i="7"/>
  <c r="AT106" i="7"/>
  <c r="AS106" i="7"/>
  <c r="AQ106" i="7"/>
  <c r="AP106" i="7"/>
  <c r="AO106" i="7"/>
  <c r="AN106" i="7"/>
  <c r="AH106" i="7"/>
  <c r="AC106" i="7" s="1"/>
  <c r="AW106" i="7" s="1"/>
  <c r="AV106" i="7" s="1"/>
  <c r="X106" i="7"/>
  <c r="S106" i="7"/>
  <c r="AU105" i="7"/>
  <c r="AT105" i="7"/>
  <c r="AS105" i="7"/>
  <c r="AQ105" i="7"/>
  <c r="AP105" i="7"/>
  <c r="AR105" i="7" s="1"/>
  <c r="AO105" i="7"/>
  <c r="AN105" i="7"/>
  <c r="AH105" i="7"/>
  <c r="AC105" i="7" s="1"/>
  <c r="AW105" i="7" s="1"/>
  <c r="AV105" i="7" s="1"/>
  <c r="X105" i="7"/>
  <c r="S105" i="7" s="1"/>
  <c r="AU104" i="7"/>
  <c r="AT104" i="7"/>
  <c r="AS104" i="7"/>
  <c r="AQ104" i="7"/>
  <c r="AP104" i="7"/>
  <c r="AO104" i="7"/>
  <c r="AN104" i="7"/>
  <c r="AH104" i="7"/>
  <c r="AC104" i="7"/>
  <c r="AW104" i="7" s="1"/>
  <c r="AV104" i="7" s="1"/>
  <c r="X104" i="7"/>
  <c r="S104" i="7"/>
  <c r="AU103" i="7"/>
  <c r="AT103" i="7"/>
  <c r="AS103" i="7"/>
  <c r="AQ103" i="7"/>
  <c r="AP103" i="7"/>
  <c r="AO103" i="7"/>
  <c r="AN103" i="7"/>
  <c r="AH103" i="7"/>
  <c r="AC103" i="7" s="1"/>
  <c r="AW103" i="7" s="1"/>
  <c r="AV103" i="7" s="1"/>
  <c r="X103" i="7"/>
  <c r="S103" i="7"/>
  <c r="AU102" i="7"/>
  <c r="AT102" i="7"/>
  <c r="AS102" i="7"/>
  <c r="AQ102" i="7"/>
  <c r="AP102" i="7"/>
  <c r="AO102" i="7"/>
  <c r="AN102" i="7"/>
  <c r="AH102" i="7"/>
  <c r="AC102" i="7" s="1"/>
  <c r="AW102" i="7" s="1"/>
  <c r="AV102" i="7" s="1"/>
  <c r="X102" i="7"/>
  <c r="S102" i="7"/>
  <c r="AU101" i="7"/>
  <c r="AT101" i="7"/>
  <c r="AS101" i="7"/>
  <c r="AR101" i="7"/>
  <c r="AQ101" i="7"/>
  <c r="AP101" i="7"/>
  <c r="AO101" i="7"/>
  <c r="AN101" i="7"/>
  <c r="AH101" i="7"/>
  <c r="AC101" i="7"/>
  <c r="AW101" i="7" s="1"/>
  <c r="AV101" i="7" s="1"/>
  <c r="X101" i="7"/>
  <c r="S101" i="7" s="1"/>
  <c r="AU100" i="7"/>
  <c r="AT100" i="7"/>
  <c r="AS100" i="7"/>
  <c r="AQ100" i="7"/>
  <c r="AP100" i="7"/>
  <c r="AO100" i="7"/>
  <c r="AN100" i="7"/>
  <c r="AH100" i="7"/>
  <c r="AC100" i="7"/>
  <c r="AW100" i="7" s="1"/>
  <c r="AV100" i="7" s="1"/>
  <c r="X100" i="7"/>
  <c r="S100" i="7" s="1"/>
  <c r="AU99" i="7"/>
  <c r="AT99" i="7"/>
  <c r="AS99" i="7"/>
  <c r="AQ99" i="7"/>
  <c r="AP99" i="7"/>
  <c r="AO99" i="7"/>
  <c r="AN99" i="7"/>
  <c r="AH99" i="7"/>
  <c r="AC99" i="7" s="1"/>
  <c r="AW99" i="7" s="1"/>
  <c r="AV99" i="7" s="1"/>
  <c r="X99" i="7"/>
  <c r="S99" i="7"/>
  <c r="AU98" i="7"/>
  <c r="AT98" i="7"/>
  <c r="AS98" i="7"/>
  <c r="AQ98" i="7"/>
  <c r="AP98" i="7"/>
  <c r="AO98" i="7"/>
  <c r="AN98" i="7"/>
  <c r="AH98" i="7"/>
  <c r="AC98" i="7" s="1"/>
  <c r="AW98" i="7" s="1"/>
  <c r="AV98" i="7" s="1"/>
  <c r="X98" i="7"/>
  <c r="S98" i="7" s="1"/>
  <c r="AU97" i="7"/>
  <c r="AT97" i="7"/>
  <c r="AS97" i="7"/>
  <c r="AQ97" i="7"/>
  <c r="AP97" i="7"/>
  <c r="AO97" i="7"/>
  <c r="AR97" i="7" s="1"/>
  <c r="AN97" i="7"/>
  <c r="AH97" i="7"/>
  <c r="AC97" i="7" s="1"/>
  <c r="AW97" i="7" s="1"/>
  <c r="AV97" i="7" s="1"/>
  <c r="X97" i="7"/>
  <c r="S97" i="7" s="1"/>
  <c r="AU96" i="7"/>
  <c r="AT96" i="7"/>
  <c r="AS96" i="7"/>
  <c r="AQ96" i="7"/>
  <c r="AP96" i="7"/>
  <c r="AO96" i="7"/>
  <c r="AN96" i="7"/>
  <c r="AH96" i="7"/>
  <c r="AC96" i="7" s="1"/>
  <c r="AW96" i="7" s="1"/>
  <c r="AV96" i="7" s="1"/>
  <c r="X96" i="7"/>
  <c r="S96" i="7" s="1"/>
  <c r="AU95" i="7"/>
  <c r="AT95" i="7"/>
  <c r="AS95" i="7"/>
  <c r="AQ95" i="7"/>
  <c r="AP95" i="7"/>
  <c r="AR95" i="7" s="1"/>
  <c r="AO95" i="7"/>
  <c r="AN95" i="7"/>
  <c r="AH95" i="7"/>
  <c r="AC95" i="7" s="1"/>
  <c r="AW95" i="7" s="1"/>
  <c r="AV95" i="7" s="1"/>
  <c r="X95" i="7"/>
  <c r="S95" i="7" s="1"/>
  <c r="AU94" i="7"/>
  <c r="AT94" i="7"/>
  <c r="AS94" i="7"/>
  <c r="AQ94" i="7"/>
  <c r="AP94" i="7"/>
  <c r="AO94" i="7"/>
  <c r="AR94" i="7" s="1"/>
  <c r="AM94" i="7" s="1"/>
  <c r="AN94" i="7"/>
  <c r="AH94" i="7"/>
  <c r="AC94" i="7" s="1"/>
  <c r="AW94" i="7" s="1"/>
  <c r="AV94" i="7" s="1"/>
  <c r="X94" i="7"/>
  <c r="S94" i="7" s="1"/>
  <c r="AU93" i="7"/>
  <c r="AT93" i="7"/>
  <c r="AS93" i="7"/>
  <c r="AQ93" i="7"/>
  <c r="AP93" i="7"/>
  <c r="AO93" i="7"/>
  <c r="AR93" i="7" s="1"/>
  <c r="AN93" i="7"/>
  <c r="AH93" i="7"/>
  <c r="AC93" i="7" s="1"/>
  <c r="AW93" i="7" s="1"/>
  <c r="AV93" i="7" s="1"/>
  <c r="X93" i="7"/>
  <c r="S93" i="7" s="1"/>
  <c r="AU92" i="7"/>
  <c r="AT92" i="7"/>
  <c r="AS92" i="7"/>
  <c r="AQ92" i="7"/>
  <c r="AP92" i="7"/>
  <c r="AO92" i="7"/>
  <c r="AN92" i="7"/>
  <c r="AH92" i="7"/>
  <c r="AC92" i="7" s="1"/>
  <c r="AW92" i="7" s="1"/>
  <c r="AV92" i="7" s="1"/>
  <c r="X92" i="7"/>
  <c r="S92" i="7" s="1"/>
  <c r="AU91" i="7"/>
  <c r="AT91" i="7"/>
  <c r="AS91" i="7"/>
  <c r="AQ91" i="7"/>
  <c r="AP91" i="7"/>
  <c r="AR91" i="7" s="1"/>
  <c r="AM91" i="7" s="1"/>
  <c r="AO91" i="7"/>
  <c r="AN91" i="7"/>
  <c r="AH91" i="7"/>
  <c r="AC91" i="7" s="1"/>
  <c r="AW91" i="7" s="1"/>
  <c r="AV91" i="7" s="1"/>
  <c r="X91" i="7"/>
  <c r="S91" i="7" s="1"/>
  <c r="AU90" i="7"/>
  <c r="AT90" i="7"/>
  <c r="AS90" i="7"/>
  <c r="AQ90" i="7"/>
  <c r="AP90" i="7"/>
  <c r="AO90" i="7"/>
  <c r="AN90" i="7"/>
  <c r="AH90" i="7"/>
  <c r="AC90" i="7"/>
  <c r="AW90" i="7" s="1"/>
  <c r="AV90" i="7" s="1"/>
  <c r="X90" i="7"/>
  <c r="S90" i="7"/>
  <c r="AU89" i="7"/>
  <c r="AT89" i="7"/>
  <c r="AS89" i="7"/>
  <c r="AQ89" i="7"/>
  <c r="AP89" i="7"/>
  <c r="AO89" i="7"/>
  <c r="AR89" i="7" s="1"/>
  <c r="AN89" i="7"/>
  <c r="AH89" i="7"/>
  <c r="AC89" i="7"/>
  <c r="AW89" i="7" s="1"/>
  <c r="AV89" i="7" s="1"/>
  <c r="X89" i="7"/>
  <c r="S89" i="7" s="1"/>
  <c r="AU88" i="7"/>
  <c r="AT88" i="7"/>
  <c r="AS88" i="7"/>
  <c r="AQ88" i="7"/>
  <c r="AP88" i="7"/>
  <c r="AO88" i="7"/>
  <c r="AN88" i="7"/>
  <c r="AH88" i="7"/>
  <c r="AC88" i="7" s="1"/>
  <c r="AW88" i="7" s="1"/>
  <c r="AV88" i="7" s="1"/>
  <c r="X88" i="7"/>
  <c r="S88" i="7" s="1"/>
  <c r="AU87" i="7"/>
  <c r="AT87" i="7"/>
  <c r="AS87" i="7"/>
  <c r="AQ87" i="7"/>
  <c r="AP87" i="7"/>
  <c r="AO87" i="7"/>
  <c r="AN87" i="7"/>
  <c r="AH87" i="7"/>
  <c r="AC87" i="7" s="1"/>
  <c r="AW87" i="7" s="1"/>
  <c r="AV87" i="7" s="1"/>
  <c r="X87" i="7"/>
  <c r="S87" i="7" s="1"/>
  <c r="AU86" i="7"/>
  <c r="AT86" i="7"/>
  <c r="AS86" i="7"/>
  <c r="AQ86" i="7"/>
  <c r="AP86" i="7"/>
  <c r="AO86" i="7"/>
  <c r="AR86" i="7" s="1"/>
  <c r="AM86" i="7" s="1"/>
  <c r="AN86" i="7"/>
  <c r="AH86" i="7"/>
  <c r="AC86" i="7" s="1"/>
  <c r="AW86" i="7" s="1"/>
  <c r="AV86" i="7" s="1"/>
  <c r="X86" i="7"/>
  <c r="S86" i="7" s="1"/>
  <c r="AU85" i="7"/>
  <c r="AT85" i="7"/>
  <c r="AS85" i="7"/>
  <c r="AQ85" i="7"/>
  <c r="AP85" i="7"/>
  <c r="AO85" i="7"/>
  <c r="AR85" i="7" s="1"/>
  <c r="AN85" i="7"/>
  <c r="AH85" i="7"/>
  <c r="AC85" i="7" s="1"/>
  <c r="AW85" i="7" s="1"/>
  <c r="AV85" i="7" s="1"/>
  <c r="X85" i="7"/>
  <c r="S85" i="7" s="1"/>
  <c r="AU84" i="7"/>
  <c r="AT84" i="7"/>
  <c r="AS84" i="7"/>
  <c r="AQ84" i="7"/>
  <c r="AR84" i="7" s="1"/>
  <c r="AP84" i="7"/>
  <c r="AO84" i="7"/>
  <c r="AN84" i="7"/>
  <c r="AH84" i="7"/>
  <c r="AC84" i="7"/>
  <c r="AW84" i="7" s="1"/>
  <c r="AV84" i="7" s="1"/>
  <c r="X84" i="7"/>
  <c r="S84" i="7"/>
  <c r="AU83" i="7"/>
  <c r="AT83" i="7"/>
  <c r="AS83" i="7"/>
  <c r="AQ83" i="7"/>
  <c r="AP83" i="7"/>
  <c r="AO83" i="7"/>
  <c r="AN83" i="7"/>
  <c r="AH83" i="7"/>
  <c r="AC83" i="7" s="1"/>
  <c r="AW83" i="7" s="1"/>
  <c r="AV83" i="7" s="1"/>
  <c r="X83" i="7"/>
  <c r="S83" i="7" s="1"/>
  <c r="AU82" i="7"/>
  <c r="AT82" i="7"/>
  <c r="AS82" i="7"/>
  <c r="AQ82" i="7"/>
  <c r="AP82" i="7"/>
  <c r="AO82" i="7"/>
  <c r="AN82" i="7"/>
  <c r="AH82" i="7"/>
  <c r="AC82" i="7" s="1"/>
  <c r="AW82" i="7" s="1"/>
  <c r="AV82" i="7" s="1"/>
  <c r="X82" i="7"/>
  <c r="S82" i="7"/>
  <c r="AU81" i="7"/>
  <c r="AT81" i="7"/>
  <c r="AS81" i="7"/>
  <c r="AR81" i="7"/>
  <c r="AQ81" i="7"/>
  <c r="AP81" i="7"/>
  <c r="AO81" i="7"/>
  <c r="AN81" i="7"/>
  <c r="AH81" i="7"/>
  <c r="AC81" i="7"/>
  <c r="AW81" i="7" s="1"/>
  <c r="AV81" i="7" s="1"/>
  <c r="X81" i="7"/>
  <c r="S81" i="7" s="1"/>
  <c r="AU80" i="7"/>
  <c r="AT80" i="7"/>
  <c r="AS80" i="7"/>
  <c r="AQ80" i="7"/>
  <c r="AP80" i="7"/>
  <c r="AO80" i="7"/>
  <c r="AR80" i="7" s="1"/>
  <c r="AM80" i="7" s="1"/>
  <c r="AN80" i="7"/>
  <c r="AH80" i="7"/>
  <c r="AC80" i="7" s="1"/>
  <c r="AW80" i="7" s="1"/>
  <c r="AV80" i="7" s="1"/>
  <c r="X80" i="7"/>
  <c r="S80" i="7" s="1"/>
  <c r="AU79" i="7"/>
  <c r="AT79" i="7"/>
  <c r="AS79" i="7"/>
  <c r="AQ79" i="7"/>
  <c r="AP79" i="7"/>
  <c r="AR79" i="7" s="1"/>
  <c r="AO79" i="7"/>
  <c r="AN79" i="7"/>
  <c r="AH79" i="7"/>
  <c r="AC79" i="7" s="1"/>
  <c r="AW79" i="7" s="1"/>
  <c r="AV79" i="7" s="1"/>
  <c r="X79" i="7"/>
  <c r="S79" i="7" s="1"/>
  <c r="AU78" i="7"/>
  <c r="AT78" i="7"/>
  <c r="AS78" i="7"/>
  <c r="AQ78" i="7"/>
  <c r="AP78" i="7"/>
  <c r="AO78" i="7"/>
  <c r="AR78" i="7" s="1"/>
  <c r="AM78" i="7" s="1"/>
  <c r="AN78" i="7"/>
  <c r="AH78" i="7"/>
  <c r="AC78" i="7" s="1"/>
  <c r="AW78" i="7" s="1"/>
  <c r="AV78" i="7" s="1"/>
  <c r="X78" i="7"/>
  <c r="S78" i="7" s="1"/>
  <c r="AU77" i="7"/>
  <c r="AT77" i="7"/>
  <c r="AS77" i="7"/>
  <c r="AQ77" i="7"/>
  <c r="AP77" i="7"/>
  <c r="AO77" i="7"/>
  <c r="AR77" i="7" s="1"/>
  <c r="AN77" i="7"/>
  <c r="AH77" i="7"/>
  <c r="AC77" i="7" s="1"/>
  <c r="AW77" i="7" s="1"/>
  <c r="AV77" i="7" s="1"/>
  <c r="X77" i="7"/>
  <c r="S77" i="7" s="1"/>
  <c r="AU76" i="7"/>
  <c r="AT76" i="7"/>
  <c r="AS76" i="7"/>
  <c r="AQ76" i="7"/>
  <c r="AP76" i="7"/>
  <c r="AO76" i="7"/>
  <c r="AN76" i="7"/>
  <c r="AH76" i="7"/>
  <c r="AC76" i="7"/>
  <c r="AW76" i="7" s="1"/>
  <c r="AV76" i="7" s="1"/>
  <c r="X76" i="7"/>
  <c r="S76" i="7"/>
  <c r="AU75" i="7"/>
  <c r="AT75" i="7"/>
  <c r="AS75" i="7"/>
  <c r="AQ75" i="7"/>
  <c r="AP75" i="7"/>
  <c r="AO75" i="7"/>
  <c r="AN75" i="7"/>
  <c r="AH75" i="7"/>
  <c r="AC75" i="7" s="1"/>
  <c r="AW75" i="7" s="1"/>
  <c r="AV75" i="7" s="1"/>
  <c r="X75" i="7"/>
  <c r="S75" i="7" s="1"/>
  <c r="AU74" i="7"/>
  <c r="AT74" i="7"/>
  <c r="AS74" i="7"/>
  <c r="AQ74" i="7"/>
  <c r="AP74" i="7"/>
  <c r="AO74" i="7"/>
  <c r="AN74" i="7"/>
  <c r="AH74" i="7"/>
  <c r="AC74" i="7"/>
  <c r="AW74" i="7" s="1"/>
  <c r="AV74" i="7" s="1"/>
  <c r="X74" i="7"/>
  <c r="S74" i="7" s="1"/>
  <c r="AU73" i="7"/>
  <c r="AT73" i="7"/>
  <c r="AS73" i="7"/>
  <c r="AR73" i="7"/>
  <c r="AQ73" i="7"/>
  <c r="AP73" i="7"/>
  <c r="AO73" i="7"/>
  <c r="AN73" i="7"/>
  <c r="AH73" i="7"/>
  <c r="AC73" i="7"/>
  <c r="AW73" i="7" s="1"/>
  <c r="AV73" i="7" s="1"/>
  <c r="X73" i="7"/>
  <c r="S73" i="7" s="1"/>
  <c r="AU72" i="7"/>
  <c r="AT72" i="7"/>
  <c r="AS72" i="7"/>
  <c r="AQ72" i="7"/>
  <c r="AP72" i="7"/>
  <c r="AO72" i="7"/>
  <c r="AR72" i="7" s="1"/>
  <c r="AM72" i="7" s="1"/>
  <c r="AN72" i="7"/>
  <c r="AH72" i="7"/>
  <c r="AC72" i="7" s="1"/>
  <c r="AW72" i="7" s="1"/>
  <c r="AV72" i="7" s="1"/>
  <c r="X72" i="7"/>
  <c r="S72" i="7" s="1"/>
  <c r="AU71" i="7"/>
  <c r="AT71" i="7"/>
  <c r="AS71" i="7"/>
  <c r="AQ71" i="7"/>
  <c r="AP71" i="7"/>
  <c r="AR71" i="7" s="1"/>
  <c r="AO71" i="7"/>
  <c r="AN71" i="7"/>
  <c r="AH71" i="7"/>
  <c r="AC71" i="7" s="1"/>
  <c r="AW71" i="7" s="1"/>
  <c r="AV71" i="7" s="1"/>
  <c r="X71" i="7"/>
  <c r="S71" i="7"/>
  <c r="AU70" i="7"/>
  <c r="AT70" i="7"/>
  <c r="AS70" i="7"/>
  <c r="AQ70" i="7"/>
  <c r="AP70" i="7"/>
  <c r="AO70" i="7"/>
  <c r="AN70" i="7"/>
  <c r="AH70" i="7"/>
  <c r="AC70" i="7" s="1"/>
  <c r="AW70" i="7" s="1"/>
  <c r="AV70" i="7" s="1"/>
  <c r="X70" i="7"/>
  <c r="S70" i="7" s="1"/>
  <c r="AU69" i="7"/>
  <c r="AT69" i="7"/>
  <c r="AS69" i="7"/>
  <c r="AQ69" i="7"/>
  <c r="AP69" i="7"/>
  <c r="AO69" i="7"/>
  <c r="AR69" i="7" s="1"/>
  <c r="AN69" i="7"/>
  <c r="AH69" i="7"/>
  <c r="AC69" i="7" s="1"/>
  <c r="AW69" i="7" s="1"/>
  <c r="AV69" i="7" s="1"/>
  <c r="X69" i="7"/>
  <c r="S69" i="7" s="1"/>
  <c r="AU68" i="7"/>
  <c r="AT68" i="7"/>
  <c r="AS68" i="7"/>
  <c r="AQ68" i="7"/>
  <c r="AP68" i="7"/>
  <c r="AO68" i="7"/>
  <c r="AN68" i="7"/>
  <c r="AH68" i="7"/>
  <c r="AC68" i="7" s="1"/>
  <c r="AW68" i="7" s="1"/>
  <c r="AV68" i="7" s="1"/>
  <c r="X68" i="7"/>
  <c r="S68" i="7"/>
  <c r="AU67" i="7"/>
  <c r="AT67" i="7"/>
  <c r="AS67" i="7"/>
  <c r="AQ67" i="7"/>
  <c r="AP67" i="7"/>
  <c r="AO67" i="7"/>
  <c r="AN67" i="7"/>
  <c r="AH67" i="7"/>
  <c r="AC67" i="7" s="1"/>
  <c r="AW67" i="7" s="1"/>
  <c r="AV67" i="7" s="1"/>
  <c r="X67" i="7"/>
  <c r="S67" i="7" s="1"/>
  <c r="AU66" i="7"/>
  <c r="AT66" i="7"/>
  <c r="AS66" i="7"/>
  <c r="AQ66" i="7"/>
  <c r="AP66" i="7"/>
  <c r="AO66" i="7"/>
  <c r="AN66" i="7"/>
  <c r="AH66" i="7"/>
  <c r="AC66" i="7"/>
  <c r="AW66" i="7" s="1"/>
  <c r="AV66" i="7" s="1"/>
  <c r="X66" i="7"/>
  <c r="S66" i="7"/>
  <c r="AU65" i="7"/>
  <c r="AT65" i="7"/>
  <c r="AS65" i="7"/>
  <c r="AQ65" i="7"/>
  <c r="AP65" i="7"/>
  <c r="AR65" i="7" s="1"/>
  <c r="AO65" i="7"/>
  <c r="AN65" i="7"/>
  <c r="AH65" i="7"/>
  <c r="AC65" i="7" s="1"/>
  <c r="AW65" i="7" s="1"/>
  <c r="AV65" i="7" s="1"/>
  <c r="X65" i="7"/>
  <c r="S65" i="7" s="1"/>
  <c r="AU64" i="7"/>
  <c r="AT64" i="7"/>
  <c r="AS64" i="7"/>
  <c r="AQ64" i="7"/>
  <c r="AP64" i="7"/>
  <c r="AO64" i="7"/>
  <c r="AN64" i="7"/>
  <c r="AH64" i="7"/>
  <c r="AC64" i="7" s="1"/>
  <c r="AW64" i="7" s="1"/>
  <c r="AV64" i="7" s="1"/>
  <c r="X64" i="7"/>
  <c r="S64" i="7" s="1"/>
  <c r="AU63" i="7"/>
  <c r="AT63" i="7"/>
  <c r="AS63" i="7"/>
  <c r="AQ63" i="7"/>
  <c r="AP63" i="7"/>
  <c r="AR63" i="7" s="1"/>
  <c r="AO63" i="7"/>
  <c r="AN63" i="7"/>
  <c r="AM63" i="7" s="1"/>
  <c r="AH63" i="7"/>
  <c r="AC63" i="7" s="1"/>
  <c r="AW63" i="7" s="1"/>
  <c r="AV63" i="7" s="1"/>
  <c r="X63" i="7"/>
  <c r="S63" i="7" s="1"/>
  <c r="AU62" i="7"/>
  <c r="AT62" i="7"/>
  <c r="AS62" i="7"/>
  <c r="AQ62" i="7"/>
  <c r="AP62" i="7"/>
  <c r="AO62" i="7"/>
  <c r="AN62" i="7"/>
  <c r="AH62" i="7"/>
  <c r="AC62" i="7"/>
  <c r="AW62" i="7" s="1"/>
  <c r="AV62" i="7" s="1"/>
  <c r="X62" i="7"/>
  <c r="S62" i="7" s="1"/>
  <c r="AU61" i="7"/>
  <c r="AT61" i="7"/>
  <c r="AS61" i="7"/>
  <c r="AQ61" i="7"/>
  <c r="AP61" i="7"/>
  <c r="AO61" i="7"/>
  <c r="AR61" i="7" s="1"/>
  <c r="AN61" i="7"/>
  <c r="AH61" i="7"/>
  <c r="AC61" i="7" s="1"/>
  <c r="AW61" i="7" s="1"/>
  <c r="AV61" i="7" s="1"/>
  <c r="X61" i="7"/>
  <c r="S61" i="7" s="1"/>
  <c r="AU60" i="7"/>
  <c r="AT60" i="7"/>
  <c r="AS60" i="7"/>
  <c r="AQ60" i="7"/>
  <c r="AP60" i="7"/>
  <c r="AO60" i="7"/>
  <c r="AN60" i="7"/>
  <c r="AH60" i="7"/>
  <c r="AC60" i="7"/>
  <c r="AW60" i="7" s="1"/>
  <c r="AV60" i="7" s="1"/>
  <c r="X60" i="7"/>
  <c r="S60" i="7" s="1"/>
  <c r="AU59" i="7"/>
  <c r="AT59" i="7"/>
  <c r="AS59" i="7"/>
  <c r="AQ59" i="7"/>
  <c r="AP59" i="7"/>
  <c r="AO59" i="7"/>
  <c r="AN59" i="7"/>
  <c r="AH59" i="7"/>
  <c r="AC59" i="7" s="1"/>
  <c r="AW59" i="7" s="1"/>
  <c r="AV59" i="7" s="1"/>
  <c r="X59" i="7"/>
  <c r="S59" i="7" s="1"/>
  <c r="AU58" i="7"/>
  <c r="AT58" i="7"/>
  <c r="AS58" i="7"/>
  <c r="AQ58" i="7"/>
  <c r="AP58" i="7"/>
  <c r="AO58" i="7"/>
  <c r="AN58" i="7"/>
  <c r="AH58" i="7"/>
  <c r="AC58" i="7"/>
  <c r="AW58" i="7" s="1"/>
  <c r="AV58" i="7" s="1"/>
  <c r="X58" i="7"/>
  <c r="S58" i="7"/>
  <c r="AU57" i="7"/>
  <c r="AT57" i="7"/>
  <c r="AS57" i="7"/>
  <c r="AQ57" i="7"/>
  <c r="AP57" i="7"/>
  <c r="AR57" i="7" s="1"/>
  <c r="AO57" i="7"/>
  <c r="AN57" i="7"/>
  <c r="AH57" i="7"/>
  <c r="AC57" i="7"/>
  <c r="AW57" i="7" s="1"/>
  <c r="AV57" i="7" s="1"/>
  <c r="X57" i="7"/>
  <c r="S57" i="7" s="1"/>
  <c r="AU56" i="7"/>
  <c r="AT56" i="7"/>
  <c r="AS56" i="7"/>
  <c r="AQ56" i="7"/>
  <c r="AP56" i="7"/>
  <c r="AO56" i="7"/>
  <c r="AN56" i="7"/>
  <c r="AH56" i="7"/>
  <c r="AC56" i="7" s="1"/>
  <c r="AW56" i="7" s="1"/>
  <c r="AV56" i="7" s="1"/>
  <c r="X56" i="7"/>
  <c r="S56" i="7" s="1"/>
  <c r="AU55" i="7"/>
  <c r="AT55" i="7"/>
  <c r="AS55" i="7"/>
  <c r="AQ55" i="7"/>
  <c r="AP55" i="7"/>
  <c r="AO55" i="7"/>
  <c r="AN55" i="7"/>
  <c r="AH55" i="7"/>
  <c r="AC55" i="7" s="1"/>
  <c r="AW55" i="7" s="1"/>
  <c r="AV55" i="7" s="1"/>
  <c r="X55" i="7"/>
  <c r="S55" i="7" s="1"/>
  <c r="AU54" i="7"/>
  <c r="AT54" i="7"/>
  <c r="AS54" i="7"/>
  <c r="AQ54" i="7"/>
  <c r="AP54" i="7"/>
  <c r="AO54" i="7"/>
  <c r="AR54" i="7" s="1"/>
  <c r="AM54" i="7" s="1"/>
  <c r="AN54" i="7"/>
  <c r="AH54" i="7"/>
  <c r="AC54" i="7" s="1"/>
  <c r="AW54" i="7" s="1"/>
  <c r="AV54" i="7" s="1"/>
  <c r="X54" i="7"/>
  <c r="S54" i="7" s="1"/>
  <c r="AU53" i="7"/>
  <c r="AT53" i="7"/>
  <c r="AS53" i="7"/>
  <c r="AQ53" i="7"/>
  <c r="AP53" i="7"/>
  <c r="AO53" i="7"/>
  <c r="AR53" i="7" s="1"/>
  <c r="AN53" i="7"/>
  <c r="AH53" i="7"/>
  <c r="AC53" i="7" s="1"/>
  <c r="AW53" i="7" s="1"/>
  <c r="AV53" i="7" s="1"/>
  <c r="X53" i="7"/>
  <c r="S53" i="7" s="1"/>
  <c r="AU52" i="7"/>
  <c r="AT52" i="7"/>
  <c r="AS52" i="7"/>
  <c r="AQ52" i="7"/>
  <c r="AP52" i="7"/>
  <c r="AO52" i="7"/>
  <c r="AR52" i="7" s="1"/>
  <c r="AN52" i="7"/>
  <c r="AH52" i="7"/>
  <c r="AC52" i="7"/>
  <c r="AW52" i="7" s="1"/>
  <c r="AV52" i="7" s="1"/>
  <c r="X52" i="7"/>
  <c r="S52" i="7"/>
  <c r="AU51" i="7"/>
  <c r="AT51" i="7"/>
  <c r="AS51" i="7"/>
  <c r="AQ51" i="7"/>
  <c r="AP51" i="7"/>
  <c r="AO51" i="7"/>
  <c r="AN51" i="7"/>
  <c r="AH51" i="7"/>
  <c r="AC51" i="7" s="1"/>
  <c r="AW51" i="7" s="1"/>
  <c r="AV51" i="7" s="1"/>
  <c r="X51" i="7"/>
  <c r="S51" i="7" s="1"/>
  <c r="AU50" i="7"/>
  <c r="AT50" i="7"/>
  <c r="AS50" i="7"/>
  <c r="AQ50" i="7"/>
  <c r="AP50" i="7"/>
  <c r="AO50" i="7"/>
  <c r="AN50" i="7"/>
  <c r="AH50" i="7"/>
  <c r="AC50" i="7" s="1"/>
  <c r="AW50" i="7" s="1"/>
  <c r="AV50" i="7" s="1"/>
  <c r="X50" i="7"/>
  <c r="S50" i="7"/>
  <c r="AU49" i="7"/>
  <c r="AT49" i="7"/>
  <c r="AS49" i="7"/>
  <c r="AR49" i="7"/>
  <c r="AQ49" i="7"/>
  <c r="AP49" i="7"/>
  <c r="AO49" i="7"/>
  <c r="AN49" i="7"/>
  <c r="AH49" i="7"/>
  <c r="AC49" i="7"/>
  <c r="AW49" i="7" s="1"/>
  <c r="AV49" i="7" s="1"/>
  <c r="X49" i="7"/>
  <c r="S49" i="7" s="1"/>
  <c r="AU48" i="7"/>
  <c r="AT48" i="7"/>
  <c r="AS48" i="7"/>
  <c r="AQ48" i="7"/>
  <c r="AP48" i="7"/>
  <c r="AO48" i="7"/>
  <c r="AR48" i="7" s="1"/>
  <c r="AM48" i="7" s="1"/>
  <c r="AN48" i="7"/>
  <c r="AH48" i="7"/>
  <c r="AC48" i="7" s="1"/>
  <c r="AW48" i="7" s="1"/>
  <c r="AV48" i="7" s="1"/>
  <c r="X48" i="7"/>
  <c r="S48" i="7"/>
  <c r="AU47" i="7"/>
  <c r="AT47" i="7"/>
  <c r="AS47" i="7"/>
  <c r="AQ47" i="7"/>
  <c r="AP47" i="7"/>
  <c r="AR47" i="7" s="1"/>
  <c r="AO47" i="7"/>
  <c r="AN47" i="7"/>
  <c r="AH47" i="7"/>
  <c r="AC47" i="7" s="1"/>
  <c r="AW47" i="7" s="1"/>
  <c r="AV47" i="7" s="1"/>
  <c r="X47" i="7"/>
  <c r="S47" i="7" s="1"/>
  <c r="AU46" i="7"/>
  <c r="AT46" i="7"/>
  <c r="AS46" i="7"/>
  <c r="AQ46" i="7"/>
  <c r="AP46" i="7"/>
  <c r="AO46" i="7"/>
  <c r="AR46" i="7" s="1"/>
  <c r="AM46" i="7" s="1"/>
  <c r="AN46" i="7"/>
  <c r="AH46" i="7"/>
  <c r="AC46" i="7" s="1"/>
  <c r="AW46" i="7" s="1"/>
  <c r="AV46" i="7" s="1"/>
  <c r="X46" i="7"/>
  <c r="S46" i="7" s="1"/>
  <c r="AU45" i="7"/>
  <c r="AT45" i="7"/>
  <c r="AS45" i="7"/>
  <c r="AQ45" i="7"/>
  <c r="AP45" i="7"/>
  <c r="AO45" i="7"/>
  <c r="AR45" i="7" s="1"/>
  <c r="AN45" i="7"/>
  <c r="AH45" i="7"/>
  <c r="AC45" i="7" s="1"/>
  <c r="AW45" i="7" s="1"/>
  <c r="AV45" i="7" s="1"/>
  <c r="X45" i="7"/>
  <c r="S45" i="7" s="1"/>
  <c r="AU44" i="7"/>
  <c r="AT44" i="7"/>
  <c r="AS44" i="7"/>
  <c r="AQ44" i="7"/>
  <c r="AP44" i="7"/>
  <c r="AO44" i="7"/>
  <c r="AN44" i="7"/>
  <c r="AH44" i="7"/>
  <c r="AC44" i="7"/>
  <c r="AW44" i="7" s="1"/>
  <c r="AV44" i="7" s="1"/>
  <c r="X44" i="7"/>
  <c r="S44" i="7"/>
  <c r="AU43" i="7"/>
  <c r="AT43" i="7"/>
  <c r="AS43" i="7"/>
  <c r="AQ43" i="7"/>
  <c r="AP43" i="7"/>
  <c r="AO43" i="7"/>
  <c r="AN43" i="7"/>
  <c r="AH43" i="7"/>
  <c r="AC43" i="7" s="1"/>
  <c r="AW43" i="7" s="1"/>
  <c r="AV43" i="7" s="1"/>
  <c r="X43" i="7"/>
  <c r="S43" i="7" s="1"/>
  <c r="AU42" i="7"/>
  <c r="AT42" i="7"/>
  <c r="AS42" i="7"/>
  <c r="AQ42" i="7"/>
  <c r="AP42" i="7"/>
  <c r="AO42" i="7"/>
  <c r="AN42" i="7"/>
  <c r="AH42" i="7"/>
  <c r="AC42" i="7"/>
  <c r="AW42" i="7" s="1"/>
  <c r="AV42" i="7" s="1"/>
  <c r="X42" i="7"/>
  <c r="S42" i="7"/>
  <c r="AU41" i="7"/>
  <c r="AT41" i="7"/>
  <c r="AS41" i="7"/>
  <c r="AR41" i="7"/>
  <c r="AQ41" i="7"/>
  <c r="AP41" i="7"/>
  <c r="AO41" i="7"/>
  <c r="AN41" i="7"/>
  <c r="AH41" i="7"/>
  <c r="AC41" i="7"/>
  <c r="AW41" i="7" s="1"/>
  <c r="AV41" i="7" s="1"/>
  <c r="X41" i="7"/>
  <c r="S41" i="7" s="1"/>
  <c r="AU40" i="7"/>
  <c r="AT40" i="7"/>
  <c r="AS40" i="7"/>
  <c r="AQ40" i="7"/>
  <c r="AP40" i="7"/>
  <c r="AO40" i="7"/>
  <c r="AR40" i="7" s="1"/>
  <c r="AM40" i="7" s="1"/>
  <c r="AN40" i="7"/>
  <c r="AH40" i="7"/>
  <c r="AC40" i="7" s="1"/>
  <c r="AW40" i="7" s="1"/>
  <c r="AV40" i="7" s="1"/>
  <c r="X40" i="7"/>
  <c r="S40" i="7" s="1"/>
  <c r="AU39" i="7"/>
  <c r="AT39" i="7"/>
  <c r="AS39" i="7"/>
  <c r="AQ39" i="7"/>
  <c r="AP39" i="7"/>
  <c r="AR39" i="7" s="1"/>
  <c r="AO39" i="7"/>
  <c r="AN39" i="7"/>
  <c r="AH39" i="7"/>
  <c r="AC39" i="7" s="1"/>
  <c r="AW39" i="7" s="1"/>
  <c r="AV39" i="7" s="1"/>
  <c r="X39" i="7"/>
  <c r="S39" i="7"/>
  <c r="AU38" i="7"/>
  <c r="AT38" i="7"/>
  <c r="AS38" i="7"/>
  <c r="AQ38" i="7"/>
  <c r="AP38" i="7"/>
  <c r="AO38" i="7"/>
  <c r="AN38" i="7"/>
  <c r="AH38" i="7"/>
  <c r="AC38" i="7" s="1"/>
  <c r="AW38" i="7" s="1"/>
  <c r="AV38" i="7" s="1"/>
  <c r="X38" i="7"/>
  <c r="S38" i="7" s="1"/>
  <c r="AU37" i="7"/>
  <c r="AT37" i="7"/>
  <c r="AS37" i="7"/>
  <c r="AQ37" i="7"/>
  <c r="AP37" i="7"/>
  <c r="AO37" i="7"/>
  <c r="AR37" i="7" s="1"/>
  <c r="AN37" i="7"/>
  <c r="AH37" i="7"/>
  <c r="AC37" i="7" s="1"/>
  <c r="AW37" i="7" s="1"/>
  <c r="AV37" i="7" s="1"/>
  <c r="X37" i="7"/>
  <c r="S37" i="7" s="1"/>
  <c r="AU36" i="7"/>
  <c r="AT36" i="7"/>
  <c r="AS36" i="7"/>
  <c r="AQ36" i="7"/>
  <c r="AP36" i="7"/>
  <c r="AO36" i="7"/>
  <c r="AN36" i="7"/>
  <c r="AH36" i="7"/>
  <c r="AC36" i="7" s="1"/>
  <c r="AW36" i="7" s="1"/>
  <c r="AV36" i="7" s="1"/>
  <c r="X36" i="7"/>
  <c r="S36" i="7"/>
  <c r="AU35" i="7"/>
  <c r="AT35" i="7"/>
  <c r="AS35" i="7"/>
  <c r="AQ35" i="7"/>
  <c r="AP35" i="7"/>
  <c r="AO35" i="7"/>
  <c r="AN35" i="7"/>
  <c r="AH35" i="7"/>
  <c r="AC35" i="7" s="1"/>
  <c r="AW35" i="7" s="1"/>
  <c r="AV35" i="7" s="1"/>
  <c r="X35" i="7"/>
  <c r="S35" i="7" s="1"/>
  <c r="AU34" i="7"/>
  <c r="AT34" i="7"/>
  <c r="AS34" i="7"/>
  <c r="AQ34" i="7"/>
  <c r="AP34" i="7"/>
  <c r="AO34" i="7"/>
  <c r="AN34" i="7"/>
  <c r="AH34" i="7"/>
  <c r="AC34" i="7"/>
  <c r="AW34" i="7" s="1"/>
  <c r="AV34" i="7" s="1"/>
  <c r="X34" i="7"/>
  <c r="S34" i="7"/>
  <c r="AU33" i="7"/>
  <c r="AT33" i="7"/>
  <c r="AS33" i="7"/>
  <c r="AQ33" i="7"/>
  <c r="AP33" i="7"/>
  <c r="AR33" i="7" s="1"/>
  <c r="AO33" i="7"/>
  <c r="AN33" i="7"/>
  <c r="AH33" i="7"/>
  <c r="AC33" i="7" s="1"/>
  <c r="AW33" i="7" s="1"/>
  <c r="AV33" i="7" s="1"/>
  <c r="X33" i="7"/>
  <c r="S33" i="7" s="1"/>
  <c r="AU32" i="7"/>
  <c r="AT32" i="7"/>
  <c r="AS32" i="7"/>
  <c r="AQ32" i="7"/>
  <c r="AP32" i="7"/>
  <c r="AO32" i="7"/>
  <c r="AN32" i="7"/>
  <c r="AH32" i="7"/>
  <c r="AC32" i="7" s="1"/>
  <c r="AW32" i="7" s="1"/>
  <c r="AV32" i="7" s="1"/>
  <c r="X32" i="7"/>
  <c r="S32" i="7" s="1"/>
  <c r="AU31" i="7"/>
  <c r="AT31" i="7"/>
  <c r="AS31" i="7"/>
  <c r="AQ31" i="7"/>
  <c r="AP31" i="7"/>
  <c r="AR31" i="7" s="1"/>
  <c r="AO31" i="7"/>
  <c r="AN31" i="7"/>
  <c r="AM31" i="7" s="1"/>
  <c r="AH31" i="7"/>
  <c r="AC31" i="7" s="1"/>
  <c r="AW31" i="7" s="1"/>
  <c r="AV31" i="7" s="1"/>
  <c r="X31" i="7"/>
  <c r="S31" i="7" s="1"/>
  <c r="AU30" i="7"/>
  <c r="AT30" i="7"/>
  <c r="AS30" i="7"/>
  <c r="AQ30" i="7"/>
  <c r="AP30" i="7"/>
  <c r="AO30" i="7"/>
  <c r="AN30" i="7"/>
  <c r="AH30" i="7"/>
  <c r="AC30" i="7"/>
  <c r="AW30" i="7" s="1"/>
  <c r="AV30" i="7" s="1"/>
  <c r="X30" i="7"/>
  <c r="S30" i="7" s="1"/>
  <c r="AU29" i="7"/>
  <c r="AT29" i="7"/>
  <c r="AS29" i="7"/>
  <c r="AQ29" i="7"/>
  <c r="AP29" i="7"/>
  <c r="AO29" i="7"/>
  <c r="AR29" i="7" s="1"/>
  <c r="AN29" i="7"/>
  <c r="AH29" i="7"/>
  <c r="AC29" i="7" s="1"/>
  <c r="AW29" i="7" s="1"/>
  <c r="AV29" i="7" s="1"/>
  <c r="X29" i="7"/>
  <c r="S29" i="7" s="1"/>
  <c r="AU28" i="7"/>
  <c r="AT28" i="7"/>
  <c r="AS28" i="7"/>
  <c r="AQ28" i="7"/>
  <c r="AP28" i="7"/>
  <c r="AO28" i="7"/>
  <c r="AN28" i="7"/>
  <c r="AH28" i="7"/>
  <c r="AC28" i="7"/>
  <c r="AW28" i="7" s="1"/>
  <c r="AV28" i="7" s="1"/>
  <c r="X28" i="7"/>
  <c r="S28" i="7" s="1"/>
  <c r="AU27" i="7"/>
  <c r="AT27" i="7"/>
  <c r="AS27" i="7"/>
  <c r="AQ27" i="7"/>
  <c r="AP27" i="7"/>
  <c r="AO27" i="7"/>
  <c r="AN27" i="7"/>
  <c r="AH27" i="7"/>
  <c r="AC27" i="7" s="1"/>
  <c r="AW27" i="7" s="1"/>
  <c r="AV27" i="7" s="1"/>
  <c r="X27" i="7"/>
  <c r="S27" i="7" s="1"/>
  <c r="AU26" i="7"/>
  <c r="AT26" i="7"/>
  <c r="AS26" i="7"/>
  <c r="AQ26" i="7"/>
  <c r="AP26" i="7"/>
  <c r="AO26" i="7"/>
  <c r="AN26" i="7"/>
  <c r="AH26" i="7"/>
  <c r="AC26" i="7"/>
  <c r="AW26" i="7" s="1"/>
  <c r="AV26" i="7" s="1"/>
  <c r="X26" i="7"/>
  <c r="S26" i="7"/>
  <c r="AU25" i="7"/>
  <c r="AT25" i="7"/>
  <c r="AS25" i="7"/>
  <c r="AQ25" i="7"/>
  <c r="AP25" i="7"/>
  <c r="AR25" i="7" s="1"/>
  <c r="AO25" i="7"/>
  <c r="AN25" i="7"/>
  <c r="AH25" i="7"/>
  <c r="AC25" i="7"/>
  <c r="AW25" i="7" s="1"/>
  <c r="AV25" i="7" s="1"/>
  <c r="X25" i="7"/>
  <c r="S25" i="7" s="1"/>
  <c r="AU24" i="7"/>
  <c r="AT24" i="7"/>
  <c r="AS24" i="7"/>
  <c r="AQ24" i="7"/>
  <c r="AP24" i="7"/>
  <c r="AO24" i="7"/>
  <c r="AN24" i="7"/>
  <c r="AH24" i="7"/>
  <c r="AC24" i="7"/>
  <c r="AW24" i="7" s="1"/>
  <c r="AV24" i="7" s="1"/>
  <c r="X24" i="7"/>
  <c r="S24" i="7" s="1"/>
  <c r="AU23" i="7"/>
  <c r="AT23" i="7"/>
  <c r="AS23" i="7"/>
  <c r="AQ23" i="7"/>
  <c r="AP23" i="7"/>
  <c r="AO23" i="7"/>
  <c r="AN23" i="7"/>
  <c r="AH23" i="7"/>
  <c r="AC23" i="7" s="1"/>
  <c r="AW23" i="7" s="1"/>
  <c r="AV23" i="7" s="1"/>
  <c r="X23" i="7"/>
  <c r="S23" i="7" s="1"/>
  <c r="AU22" i="7"/>
  <c r="AT22" i="7"/>
  <c r="AS22" i="7"/>
  <c r="AQ22" i="7"/>
  <c r="AP22" i="7"/>
  <c r="AO22" i="7"/>
  <c r="AR22" i="7" s="1"/>
  <c r="AM22" i="7" s="1"/>
  <c r="AN22" i="7"/>
  <c r="AH22" i="7"/>
  <c r="AC22" i="7" s="1"/>
  <c r="AW22" i="7" s="1"/>
  <c r="AV22" i="7" s="1"/>
  <c r="X22" i="7"/>
  <c r="S22" i="7"/>
  <c r="AU21" i="7"/>
  <c r="AT21" i="7"/>
  <c r="AS21" i="7"/>
  <c r="AQ21" i="7"/>
  <c r="AR21" i="7" s="1"/>
  <c r="AP21" i="7"/>
  <c r="AO21" i="7"/>
  <c r="AN21" i="7"/>
  <c r="AH21" i="7"/>
  <c r="AC21" i="7" s="1"/>
  <c r="AW21" i="7" s="1"/>
  <c r="AV21" i="7" s="1"/>
  <c r="X21" i="7"/>
  <c r="S21" i="7" s="1"/>
  <c r="AU20" i="7"/>
  <c r="AT20" i="7"/>
  <c r="AS20" i="7"/>
  <c r="AQ20" i="7"/>
  <c r="AP20" i="7"/>
  <c r="AO20" i="7"/>
  <c r="AR20" i="7" s="1"/>
  <c r="AN20" i="7"/>
  <c r="AH20" i="7"/>
  <c r="AC20" i="7"/>
  <c r="AW20" i="7" s="1"/>
  <c r="AV20" i="7" s="1"/>
  <c r="X20" i="7"/>
  <c r="S20" i="7"/>
  <c r="AU19" i="7"/>
  <c r="AT19" i="7"/>
  <c r="AS19" i="7"/>
  <c r="AQ19" i="7"/>
  <c r="AP19" i="7"/>
  <c r="AO19" i="7"/>
  <c r="AN19" i="7"/>
  <c r="AH19" i="7"/>
  <c r="AC19" i="7" s="1"/>
  <c r="AW19" i="7" s="1"/>
  <c r="AV19" i="7" s="1"/>
  <c r="X19" i="7"/>
  <c r="S19" i="7" s="1"/>
  <c r="AU18" i="7"/>
  <c r="AT18" i="7"/>
  <c r="AS18" i="7"/>
  <c r="AQ18" i="7"/>
  <c r="AP18" i="7"/>
  <c r="AO18" i="7"/>
  <c r="AN18" i="7"/>
  <c r="AH18" i="7"/>
  <c r="AC18" i="7" s="1"/>
  <c r="AW18" i="7" s="1"/>
  <c r="AV18" i="7" s="1"/>
  <c r="X18" i="7"/>
  <c r="S18" i="7"/>
  <c r="AU17" i="7"/>
  <c r="AT17" i="7"/>
  <c r="AS17" i="7"/>
  <c r="AR17" i="7"/>
  <c r="AQ17" i="7"/>
  <c r="AP17" i="7"/>
  <c r="AO17" i="7"/>
  <c r="AN17" i="7"/>
  <c r="AH17" i="7"/>
  <c r="AC17" i="7"/>
  <c r="AW17" i="7" s="1"/>
  <c r="AV17" i="7" s="1"/>
  <c r="X17" i="7"/>
  <c r="S17" i="7" s="1"/>
  <c r="AU16" i="7"/>
  <c r="AT16" i="7"/>
  <c r="AS16" i="7"/>
  <c r="AQ16" i="7"/>
  <c r="AP16" i="7"/>
  <c r="AO16" i="7"/>
  <c r="AR16" i="7" s="1"/>
  <c r="AM16" i="7" s="1"/>
  <c r="AN16" i="7"/>
  <c r="AH16" i="7"/>
  <c r="AC16" i="7" s="1"/>
  <c r="AW16" i="7" s="1"/>
  <c r="AV16" i="7" s="1"/>
  <c r="X16" i="7"/>
  <c r="S16" i="7"/>
  <c r="AU15" i="7"/>
  <c r="AT15" i="7"/>
  <c r="AS15" i="7"/>
  <c r="AQ15" i="7"/>
  <c r="AP15" i="7"/>
  <c r="AR15" i="7" s="1"/>
  <c r="AO15" i="7"/>
  <c r="AN15" i="7"/>
  <c r="AH15" i="7"/>
  <c r="AC15" i="7" s="1"/>
  <c r="AW15" i="7" s="1"/>
  <c r="AV15" i="7" s="1"/>
  <c r="X15" i="7"/>
  <c r="S15" i="7" s="1"/>
  <c r="AU14" i="7"/>
  <c r="AT14" i="7"/>
  <c r="AS14" i="7"/>
  <c r="AQ14" i="7"/>
  <c r="AP14" i="7"/>
  <c r="AO14" i="7"/>
  <c r="AR14" i="7" s="1"/>
  <c r="AN14" i="7"/>
  <c r="AH14" i="7"/>
  <c r="AC14" i="7" s="1"/>
  <c r="AW14" i="7" s="1"/>
  <c r="AV14" i="7" s="1"/>
  <c r="X14" i="7"/>
  <c r="S14" i="7" s="1"/>
  <c r="AU13" i="7"/>
  <c r="AT13" i="7"/>
  <c r="AS13" i="7"/>
  <c r="AQ13" i="7"/>
  <c r="AP13" i="7"/>
  <c r="AO13" i="7"/>
  <c r="AR13" i="7" s="1"/>
  <c r="AN13" i="7"/>
  <c r="AH13" i="7"/>
  <c r="AC13" i="7" s="1"/>
  <c r="AW13" i="7" s="1"/>
  <c r="AV13" i="7" s="1"/>
  <c r="X13" i="7"/>
  <c r="S13" i="7" s="1"/>
  <c r="I112" i="7"/>
  <c r="G112" i="7"/>
  <c r="I111" i="7"/>
  <c r="G111" i="7"/>
  <c r="I110" i="7"/>
  <c r="G110" i="7"/>
  <c r="I109" i="7"/>
  <c r="G109" i="7"/>
  <c r="I108" i="7"/>
  <c r="G108" i="7"/>
  <c r="I107" i="7"/>
  <c r="G107" i="7"/>
  <c r="I106" i="7"/>
  <c r="G106" i="7"/>
  <c r="I105" i="7"/>
  <c r="G105" i="7"/>
  <c r="I104" i="7"/>
  <c r="G104" i="7"/>
  <c r="I103" i="7"/>
  <c r="G103" i="7"/>
  <c r="I102" i="7"/>
  <c r="G102" i="7"/>
  <c r="I101" i="7"/>
  <c r="G101" i="7"/>
  <c r="I100" i="7"/>
  <c r="G100" i="7"/>
  <c r="I99" i="7"/>
  <c r="G99" i="7"/>
  <c r="I98" i="7"/>
  <c r="G98" i="7"/>
  <c r="I97" i="7"/>
  <c r="G97" i="7"/>
  <c r="I96" i="7"/>
  <c r="G96" i="7"/>
  <c r="I95" i="7"/>
  <c r="G95" i="7"/>
  <c r="I94" i="7"/>
  <c r="G94" i="7"/>
  <c r="I93" i="7"/>
  <c r="G93" i="7"/>
  <c r="I92" i="7"/>
  <c r="G92" i="7"/>
  <c r="I91" i="7"/>
  <c r="G91" i="7"/>
  <c r="I90" i="7"/>
  <c r="G90" i="7"/>
  <c r="I89" i="7"/>
  <c r="G89" i="7"/>
  <c r="I88" i="7"/>
  <c r="G88" i="7"/>
  <c r="I87" i="7"/>
  <c r="G87" i="7"/>
  <c r="I86" i="7"/>
  <c r="G86" i="7"/>
  <c r="I85" i="7"/>
  <c r="G85" i="7"/>
  <c r="I84" i="7"/>
  <c r="G84" i="7"/>
  <c r="I83" i="7"/>
  <c r="G83" i="7"/>
  <c r="I82" i="7"/>
  <c r="G82" i="7"/>
  <c r="I81" i="7"/>
  <c r="G81" i="7"/>
  <c r="I80" i="7"/>
  <c r="G80" i="7"/>
  <c r="I79" i="7"/>
  <c r="G79" i="7"/>
  <c r="I78" i="7"/>
  <c r="G78" i="7"/>
  <c r="I77" i="7"/>
  <c r="G77" i="7"/>
  <c r="I76" i="7"/>
  <c r="G76" i="7"/>
  <c r="I75" i="7"/>
  <c r="G75" i="7"/>
  <c r="I74" i="7"/>
  <c r="G74" i="7"/>
  <c r="I73" i="7"/>
  <c r="G73" i="7"/>
  <c r="I72" i="7"/>
  <c r="G72" i="7"/>
  <c r="I71" i="7"/>
  <c r="G71" i="7"/>
  <c r="I70" i="7"/>
  <c r="G70" i="7"/>
  <c r="I69" i="7"/>
  <c r="G69" i="7"/>
  <c r="I68" i="7"/>
  <c r="G68" i="7"/>
  <c r="I67" i="7"/>
  <c r="G67" i="7"/>
  <c r="I66" i="7"/>
  <c r="G66" i="7"/>
  <c r="I65" i="7"/>
  <c r="G65" i="7"/>
  <c r="I64" i="7"/>
  <c r="G64" i="7"/>
  <c r="I63" i="7"/>
  <c r="G63" i="7"/>
  <c r="I62" i="7"/>
  <c r="G62" i="7"/>
  <c r="I61" i="7"/>
  <c r="G61" i="7"/>
  <c r="I60" i="7"/>
  <c r="G60" i="7"/>
  <c r="I59" i="7"/>
  <c r="G59" i="7"/>
  <c r="I58" i="7"/>
  <c r="G58" i="7"/>
  <c r="I57" i="7"/>
  <c r="G57" i="7"/>
  <c r="I56" i="7"/>
  <c r="G56" i="7"/>
  <c r="I55" i="7"/>
  <c r="G55" i="7"/>
  <c r="I54" i="7"/>
  <c r="G54" i="7"/>
  <c r="I53" i="7"/>
  <c r="G53" i="7"/>
  <c r="I52" i="7"/>
  <c r="G52" i="7"/>
  <c r="I51" i="7"/>
  <c r="G51" i="7"/>
  <c r="I50" i="7"/>
  <c r="G50" i="7"/>
  <c r="I49" i="7"/>
  <c r="G49" i="7"/>
  <c r="I48" i="7"/>
  <c r="G48" i="7"/>
  <c r="I47" i="7"/>
  <c r="G47" i="7"/>
  <c r="I46" i="7"/>
  <c r="G46" i="7"/>
  <c r="I45" i="7"/>
  <c r="G45" i="7"/>
  <c r="I44" i="7"/>
  <c r="G44" i="7"/>
  <c r="I43" i="7"/>
  <c r="G43" i="7"/>
  <c r="C13" i="24"/>
  <c r="AM57" i="7" l="1"/>
  <c r="AM14" i="7"/>
  <c r="AM17" i="7"/>
  <c r="AM13" i="7"/>
  <c r="AR26" i="7"/>
  <c r="AM26" i="7" s="1"/>
  <c r="AR35" i="7"/>
  <c r="AM35" i="7" s="1"/>
  <c r="AR44" i="7"/>
  <c r="AM44" i="7" s="1"/>
  <c r="AM45" i="7"/>
  <c r="AR58" i="7"/>
  <c r="AM58" i="7" s="1"/>
  <c r="AR67" i="7"/>
  <c r="AM67" i="7" s="1"/>
  <c r="AR76" i="7"/>
  <c r="AM76" i="7" s="1"/>
  <c r="AM77" i="7"/>
  <c r="AM84" i="7"/>
  <c r="AR90" i="7"/>
  <c r="AM90" i="7" s="1"/>
  <c r="AR104" i="7"/>
  <c r="AM104" i="7" s="1"/>
  <c r="AR106" i="7"/>
  <c r="AR30" i="7"/>
  <c r="AM30" i="7" s="1"/>
  <c r="AM39" i="7"/>
  <c r="AR56" i="7"/>
  <c r="AM56" i="7" s="1"/>
  <c r="AM71" i="7"/>
  <c r="AR88" i="7"/>
  <c r="AM88" i="7" s="1"/>
  <c r="AR96" i="7"/>
  <c r="AM96" i="7" s="1"/>
  <c r="AM105" i="7"/>
  <c r="AR24" i="7"/>
  <c r="AM24" i="7" s="1"/>
  <c r="AM33" i="7"/>
  <c r="AR62" i="7"/>
  <c r="AM62" i="7" s="1"/>
  <c r="AM65" i="7"/>
  <c r="AR18" i="7"/>
  <c r="AM18" i="7" s="1"/>
  <c r="AR27" i="7"/>
  <c r="AM27" i="7" s="1"/>
  <c r="AR36" i="7"/>
  <c r="AM36" i="7" s="1"/>
  <c r="AM37" i="7"/>
  <c r="AR50" i="7"/>
  <c r="AM50" i="7" s="1"/>
  <c r="AR59" i="7"/>
  <c r="AM59" i="7" s="1"/>
  <c r="AR68" i="7"/>
  <c r="AM68" i="7" s="1"/>
  <c r="AM69" i="7"/>
  <c r="AR82" i="7"/>
  <c r="AM82" i="7" s="1"/>
  <c r="AM97" i="7"/>
  <c r="AR99" i="7"/>
  <c r="AM99" i="7" s="1"/>
  <c r="AR102" i="7"/>
  <c r="AM102" i="7" s="1"/>
  <c r="AM111" i="7"/>
  <c r="AR107" i="7"/>
  <c r="AM107" i="7" s="1"/>
  <c r="AM89" i="7"/>
  <c r="AR19" i="7"/>
  <c r="AM19" i="7" s="1"/>
  <c r="AR28" i="7"/>
  <c r="AM28" i="7" s="1"/>
  <c r="AM29" i="7"/>
  <c r="AR42" i="7"/>
  <c r="AM42" i="7" s="1"/>
  <c r="AR51" i="7"/>
  <c r="AM51" i="7" s="1"/>
  <c r="AR60" i="7"/>
  <c r="AM60" i="7" s="1"/>
  <c r="AM61" i="7"/>
  <c r="AR74" i="7"/>
  <c r="AM74" i="7" s="1"/>
  <c r="AR83" i="7"/>
  <c r="AM83" i="7" s="1"/>
  <c r="AM101" i="7"/>
  <c r="AM20" i="7"/>
  <c r="AM21" i="7"/>
  <c r="AR34" i="7"/>
  <c r="AM34" i="7" s="1"/>
  <c r="AR43" i="7"/>
  <c r="AM43" i="7" s="1"/>
  <c r="AM52" i="7"/>
  <c r="AM53" i="7"/>
  <c r="AR66" i="7"/>
  <c r="AM66" i="7" s="1"/>
  <c r="AR75" i="7"/>
  <c r="AM75" i="7" s="1"/>
  <c r="AM85" i="7"/>
  <c r="AM93" i="7"/>
  <c r="AR100" i="7"/>
  <c r="AM100" i="7" s="1"/>
  <c r="AR103" i="7"/>
  <c r="AM103" i="7" s="1"/>
  <c r="AM109" i="7"/>
  <c r="AM25" i="7"/>
  <c r="AM49" i="7"/>
  <c r="AM81" i="7"/>
  <c r="AR23" i="7"/>
  <c r="AM23" i="7" s="1"/>
  <c r="AR32" i="7"/>
  <c r="AM32" i="7" s="1"/>
  <c r="AR38" i="7"/>
  <c r="AM38" i="7" s="1"/>
  <c r="AM41" i="7"/>
  <c r="AR55" i="7"/>
  <c r="AR64" i="7"/>
  <c r="AM64" i="7" s="1"/>
  <c r="AR70" i="7"/>
  <c r="AM70" i="7" s="1"/>
  <c r="AM73" i="7"/>
  <c r="AR87" i="7"/>
  <c r="AM87" i="7" s="1"/>
  <c r="AR92" i="7"/>
  <c r="AM92" i="7" s="1"/>
  <c r="AM95" i="7"/>
  <c r="AR98" i="7"/>
  <c r="AM98" i="7" s="1"/>
  <c r="AR108" i="7"/>
  <c r="AM108" i="7" s="1"/>
  <c r="AM55" i="7"/>
  <c r="AM15" i="7"/>
  <c r="AM47" i="7"/>
  <c r="AM79" i="7"/>
  <c r="AM106" i="7"/>
  <c r="I11" i="25"/>
  <c r="I12" i="25"/>
  <c r="I13" i="25"/>
  <c r="I14" i="25"/>
  <c r="I15" i="25"/>
  <c r="I16" i="25"/>
  <c r="I17" i="25"/>
  <c r="I18" i="25"/>
  <c r="I19" i="25"/>
  <c r="I20" i="25"/>
  <c r="I21" i="25"/>
  <c r="I22" i="25"/>
  <c r="I23" i="25"/>
  <c r="I24" i="25"/>
  <c r="I25" i="25"/>
  <c r="I26" i="25"/>
  <c r="I27" i="25"/>
  <c r="I28" i="25"/>
  <c r="I29" i="25"/>
  <c r="I30" i="25"/>
  <c r="I31" i="25"/>
  <c r="I32" i="25"/>
  <c r="I33" i="25"/>
  <c r="I34" i="25"/>
  <c r="I35" i="25"/>
  <c r="I36" i="25"/>
  <c r="I37" i="25"/>
  <c r="I38" i="25"/>
  <c r="I39" i="25"/>
  <c r="I40" i="25"/>
  <c r="I41" i="25"/>
  <c r="I42" i="25"/>
  <c r="I43" i="25"/>
  <c r="I44" i="25"/>
  <c r="I45" i="25"/>
  <c r="I46" i="25"/>
  <c r="I47" i="25"/>
  <c r="I48" i="25"/>
  <c r="I49" i="25"/>
  <c r="I50" i="25"/>
  <c r="I51" i="25"/>
  <c r="I52" i="25"/>
  <c r="I53" i="25"/>
  <c r="I54" i="25"/>
  <c r="I55" i="25"/>
  <c r="I56" i="25"/>
  <c r="I57" i="25"/>
  <c r="I58" i="25"/>
  <c r="I59" i="25"/>
  <c r="I10" i="25"/>
  <c r="H11" i="25"/>
  <c r="H12" i="25"/>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10" i="25"/>
  <c r="G11" i="25"/>
  <c r="G12" i="25"/>
  <c r="G13" i="25"/>
  <c r="G14" i="25"/>
  <c r="G15" i="25"/>
  <c r="G16" i="25"/>
  <c r="G17" i="25"/>
  <c r="G18" i="25"/>
  <c r="G19" i="25"/>
  <c r="G20" i="25"/>
  <c r="G21" i="25"/>
  <c r="G22" i="25"/>
  <c r="G23" i="25"/>
  <c r="G24" i="25"/>
  <c r="G25" i="25"/>
  <c r="G26" i="25"/>
  <c r="G27" i="25"/>
  <c r="G28" i="25"/>
  <c r="G29" i="25"/>
  <c r="G30" i="25"/>
  <c r="G31" i="25"/>
  <c r="G32" i="25"/>
  <c r="G33" i="25"/>
  <c r="G34" i="25"/>
  <c r="G35" i="25"/>
  <c r="G36" i="25"/>
  <c r="G37" i="25"/>
  <c r="G38" i="25"/>
  <c r="G39" i="25"/>
  <c r="G40" i="25"/>
  <c r="G41" i="25"/>
  <c r="G42" i="25"/>
  <c r="G43" i="25"/>
  <c r="G44" i="25"/>
  <c r="G45" i="25"/>
  <c r="G46" i="25"/>
  <c r="G47" i="25"/>
  <c r="G48" i="25"/>
  <c r="G49" i="25"/>
  <c r="G50" i="25"/>
  <c r="G51" i="25"/>
  <c r="G52" i="25"/>
  <c r="G53" i="25"/>
  <c r="G54" i="25"/>
  <c r="G55" i="25"/>
  <c r="G56" i="25"/>
  <c r="G57" i="25"/>
  <c r="G58" i="25"/>
  <c r="G59" i="25"/>
  <c r="G10" i="25"/>
  <c r="F11" i="25"/>
  <c r="F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10" i="25"/>
  <c r="E11" i="25"/>
  <c r="E12" i="25"/>
  <c r="E13" i="25"/>
  <c r="E14" i="25"/>
  <c r="E15" i="25"/>
  <c r="E16" i="25"/>
  <c r="E17" i="25"/>
  <c r="E18" i="25"/>
  <c r="E19" i="25"/>
  <c r="E20" i="25"/>
  <c r="E21" i="25"/>
  <c r="E22" i="25"/>
  <c r="E23" i="25"/>
  <c r="E24" i="25"/>
  <c r="E25" i="25"/>
  <c r="E26" i="25"/>
  <c r="E27" i="25"/>
  <c r="E28" i="25"/>
  <c r="E29" i="25"/>
  <c r="E30" i="25"/>
  <c r="E31" i="25"/>
  <c r="E32" i="25"/>
  <c r="E33" i="25"/>
  <c r="E34" i="25"/>
  <c r="E35" i="25"/>
  <c r="E36" i="25"/>
  <c r="E37" i="25"/>
  <c r="E38" i="25"/>
  <c r="E39" i="25"/>
  <c r="E40" i="25"/>
  <c r="E41" i="25"/>
  <c r="E42" i="25"/>
  <c r="E43" i="25"/>
  <c r="E44" i="25"/>
  <c r="E45" i="25"/>
  <c r="E46" i="25"/>
  <c r="E47" i="25"/>
  <c r="E48" i="25"/>
  <c r="E49" i="25"/>
  <c r="E50" i="25"/>
  <c r="E51" i="25"/>
  <c r="E52" i="25"/>
  <c r="E53" i="25"/>
  <c r="E54" i="25"/>
  <c r="E55" i="25"/>
  <c r="E56" i="25"/>
  <c r="E57" i="25"/>
  <c r="E58" i="25"/>
  <c r="E59" i="25"/>
  <c r="E10" i="25"/>
  <c r="D11" i="25"/>
  <c r="D12" i="25"/>
  <c r="D13" i="25"/>
  <c r="D14" i="25"/>
  <c r="D15" i="25"/>
  <c r="D16" i="25"/>
  <c r="D17" i="25"/>
  <c r="D18" i="25"/>
  <c r="D19" i="25"/>
  <c r="D20" i="25"/>
  <c r="D21" i="25"/>
  <c r="D22" i="25"/>
  <c r="D23" i="25"/>
  <c r="D24" i="25"/>
  <c r="D25" i="25"/>
  <c r="D26" i="25"/>
  <c r="D27" i="25"/>
  <c r="D28" i="25"/>
  <c r="D29" i="25"/>
  <c r="D30" i="25"/>
  <c r="D31" i="25"/>
  <c r="D32" i="25"/>
  <c r="D33" i="25"/>
  <c r="D34" i="25"/>
  <c r="D35" i="25"/>
  <c r="D36" i="25"/>
  <c r="D37" i="25"/>
  <c r="D38" i="25"/>
  <c r="D39" i="25"/>
  <c r="D40" i="25"/>
  <c r="D41" i="25"/>
  <c r="D42" i="25"/>
  <c r="D43" i="25"/>
  <c r="D44" i="25"/>
  <c r="D45" i="25"/>
  <c r="D46" i="25"/>
  <c r="D47" i="25"/>
  <c r="D48" i="25"/>
  <c r="D49" i="25"/>
  <c r="D50" i="25"/>
  <c r="D51" i="25"/>
  <c r="D52" i="25"/>
  <c r="D53" i="25"/>
  <c r="D54" i="25"/>
  <c r="D55" i="25"/>
  <c r="D56" i="25"/>
  <c r="D57" i="25"/>
  <c r="D58" i="25"/>
  <c r="D59" i="25"/>
  <c r="D10" i="25"/>
  <c r="C11" i="25"/>
  <c r="C12" i="25"/>
  <c r="C13" i="25"/>
  <c r="C14" i="25"/>
  <c r="C15" i="25"/>
  <c r="C16" i="25"/>
  <c r="C17" i="25"/>
  <c r="C18" i="25"/>
  <c r="C19" i="25"/>
  <c r="C20" i="25"/>
  <c r="C21" i="25"/>
  <c r="C22" i="25"/>
  <c r="C23" i="25"/>
  <c r="C24" i="25"/>
  <c r="C25" i="25"/>
  <c r="C26" i="25"/>
  <c r="C27" i="25"/>
  <c r="C28" i="25"/>
  <c r="C29" i="25"/>
  <c r="C30" i="25"/>
  <c r="C31" i="25"/>
  <c r="C32" i="25"/>
  <c r="C33" i="25"/>
  <c r="C34" i="25"/>
  <c r="C35" i="25"/>
  <c r="C36" i="25"/>
  <c r="C37" i="25"/>
  <c r="C38" i="25"/>
  <c r="C39" i="25"/>
  <c r="C40" i="25"/>
  <c r="C41" i="25"/>
  <c r="C42" i="25"/>
  <c r="C43" i="25"/>
  <c r="C44" i="25"/>
  <c r="C45" i="25"/>
  <c r="C46" i="25"/>
  <c r="C47" i="25"/>
  <c r="C48" i="25"/>
  <c r="C49" i="25"/>
  <c r="C50" i="25"/>
  <c r="C51" i="25"/>
  <c r="C52" i="25"/>
  <c r="C53" i="25"/>
  <c r="C54" i="25"/>
  <c r="C55" i="25"/>
  <c r="C56" i="25"/>
  <c r="C57" i="25"/>
  <c r="C58" i="25"/>
  <c r="C59" i="25"/>
  <c r="C10" i="25"/>
  <c r="B11" i="25"/>
  <c r="B12" i="25" s="1"/>
  <c r="B13" i="25" s="1"/>
  <c r="B14" i="25" s="1"/>
  <c r="B15" i="25" s="1"/>
  <c r="B16" i="25" s="1"/>
  <c r="B17" i="25" s="1"/>
  <c r="B18" i="25" s="1"/>
  <c r="B19" i="25" s="1"/>
  <c r="B20" i="25" s="1"/>
  <c r="B21" i="25" s="1"/>
  <c r="B22" i="25" s="1"/>
  <c r="B23" i="25" s="1"/>
  <c r="B24" i="25" s="1"/>
  <c r="B25" i="25" s="1"/>
  <c r="B26" i="25" s="1"/>
  <c r="B27" i="25" s="1"/>
  <c r="B28" i="25" s="1"/>
  <c r="B29" i="25" s="1"/>
  <c r="B30" i="25" s="1"/>
  <c r="B31" i="25" s="1"/>
  <c r="B32" i="25" s="1"/>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D14" i="24"/>
  <c r="BD15" i="24"/>
  <c r="BD16" i="24"/>
  <c r="BD17" i="24"/>
  <c r="BD18" i="24"/>
  <c r="BD19" i="24"/>
  <c r="BD20" i="24"/>
  <c r="BD21" i="24"/>
  <c r="BD22" i="24"/>
  <c r="BD23" i="24"/>
  <c r="BD24" i="24"/>
  <c r="BD25" i="24"/>
  <c r="BD26" i="24"/>
  <c r="BD27" i="24"/>
  <c r="BD28" i="24"/>
  <c r="BD29" i="24"/>
  <c r="BD30" i="24"/>
  <c r="BD31" i="24"/>
  <c r="BD32" i="24"/>
  <c r="BD33" i="24"/>
  <c r="BD34" i="24"/>
  <c r="BD35" i="24"/>
  <c r="BD36" i="24"/>
  <c r="BD37" i="24"/>
  <c r="BD38" i="24"/>
  <c r="BD39" i="24"/>
  <c r="BD40" i="24"/>
  <c r="BD41" i="24"/>
  <c r="BD42" i="24"/>
  <c r="BD43" i="24"/>
  <c r="BD44" i="24"/>
  <c r="BD45" i="24"/>
  <c r="BD46" i="24"/>
  <c r="BD47" i="24"/>
  <c r="BD48" i="24"/>
  <c r="BD49" i="24"/>
  <c r="BD50" i="24"/>
  <c r="BD51" i="24"/>
  <c r="BD52" i="24"/>
  <c r="BD53" i="24"/>
  <c r="BD54" i="24"/>
  <c r="BD55" i="24"/>
  <c r="BD56" i="24"/>
  <c r="BD57" i="24"/>
  <c r="BD58" i="24"/>
  <c r="BD59" i="24"/>
  <c r="BD60" i="24"/>
  <c r="BD61" i="24"/>
  <c r="BD62" i="24"/>
  <c r="BD13" i="24"/>
  <c r="AY11" i="7"/>
  <c r="AY11" i="24" s="1"/>
  <c r="BC14" i="24"/>
  <c r="BC15" i="24"/>
  <c r="BC16" i="24"/>
  <c r="BC17" i="24"/>
  <c r="BC18" i="24"/>
  <c r="BC19" i="24"/>
  <c r="BC20" i="24"/>
  <c r="BC21" i="24"/>
  <c r="BC22" i="24"/>
  <c r="BC23" i="24"/>
  <c r="BC24" i="24"/>
  <c r="BC25" i="24"/>
  <c r="BC26" i="24"/>
  <c r="BC27" i="24"/>
  <c r="BC28" i="24"/>
  <c r="BC29" i="24"/>
  <c r="BC30" i="24"/>
  <c r="BC31" i="24"/>
  <c r="BC32" i="24"/>
  <c r="BC33" i="24"/>
  <c r="BC34" i="24"/>
  <c r="BC35" i="24"/>
  <c r="BC36" i="24"/>
  <c r="BC37" i="24"/>
  <c r="BC38" i="24"/>
  <c r="BC39" i="24"/>
  <c r="BC40" i="24"/>
  <c r="BC41" i="24"/>
  <c r="BC42" i="24"/>
  <c r="BC43" i="24"/>
  <c r="BC44" i="24"/>
  <c r="BC45" i="24"/>
  <c r="BC46" i="24"/>
  <c r="BC47" i="24"/>
  <c r="BC48" i="24"/>
  <c r="BC49" i="24"/>
  <c r="BC50" i="24"/>
  <c r="BC51" i="24"/>
  <c r="BC52" i="24"/>
  <c r="BC53" i="24"/>
  <c r="BC54" i="24"/>
  <c r="BC55" i="24"/>
  <c r="BC56" i="24"/>
  <c r="BC57" i="24"/>
  <c r="BC58" i="24"/>
  <c r="BC59" i="24"/>
  <c r="BC60" i="24"/>
  <c r="BC61" i="24"/>
  <c r="BC62" i="24"/>
  <c r="BC13" i="24"/>
  <c r="BB14" i="24"/>
  <c r="BB15" i="24"/>
  <c r="BB16" i="24"/>
  <c r="BB17" i="24"/>
  <c r="BB18" i="24"/>
  <c r="BB19" i="24"/>
  <c r="BB20" i="24"/>
  <c r="BB21" i="24"/>
  <c r="BB22" i="24"/>
  <c r="BB23" i="24"/>
  <c r="BB24" i="24"/>
  <c r="BB25" i="24"/>
  <c r="BB26" i="24"/>
  <c r="BB27" i="24"/>
  <c r="BB28" i="24"/>
  <c r="BB29" i="24"/>
  <c r="BB30" i="24"/>
  <c r="BB31" i="24"/>
  <c r="BB32" i="24"/>
  <c r="BB33" i="24"/>
  <c r="BB34" i="24"/>
  <c r="BB35" i="24"/>
  <c r="BB36" i="24"/>
  <c r="BB37" i="24"/>
  <c r="BB38" i="24"/>
  <c r="BB39" i="24"/>
  <c r="BB40" i="24"/>
  <c r="BB41" i="24"/>
  <c r="BB42" i="24"/>
  <c r="BB43" i="24"/>
  <c r="BB44" i="24"/>
  <c r="BB45" i="24"/>
  <c r="BB46" i="24"/>
  <c r="BB47" i="24"/>
  <c r="BB48" i="24"/>
  <c r="BB49" i="24"/>
  <c r="BB50" i="24"/>
  <c r="BB51" i="24"/>
  <c r="BB52" i="24"/>
  <c r="BB53" i="24"/>
  <c r="BB54" i="24"/>
  <c r="BB55" i="24"/>
  <c r="BB56" i="24"/>
  <c r="BB57" i="24"/>
  <c r="BB58" i="24"/>
  <c r="BB59" i="24"/>
  <c r="BB60" i="24"/>
  <c r="BB61" i="24"/>
  <c r="BB62" i="24"/>
  <c r="BB13" i="24"/>
  <c r="BA14" i="24"/>
  <c r="BA15" i="24"/>
  <c r="BA16" i="24"/>
  <c r="BA17" i="24"/>
  <c r="BA18" i="24"/>
  <c r="BA19" i="24"/>
  <c r="BA20" i="24"/>
  <c r="BA21" i="24"/>
  <c r="BA22" i="24"/>
  <c r="BA23" i="24"/>
  <c r="BA24" i="24"/>
  <c r="BA25" i="24"/>
  <c r="BA26" i="24"/>
  <c r="BA27" i="24"/>
  <c r="BA28" i="24"/>
  <c r="BA29" i="24"/>
  <c r="BA30" i="24"/>
  <c r="BA31" i="24"/>
  <c r="BA32" i="24"/>
  <c r="BA33" i="24"/>
  <c r="BA34" i="24"/>
  <c r="BA35" i="24"/>
  <c r="BA36" i="24"/>
  <c r="BA37" i="24"/>
  <c r="BA38" i="24"/>
  <c r="BA39" i="24"/>
  <c r="BA40" i="24"/>
  <c r="BA41" i="24"/>
  <c r="BA42" i="24"/>
  <c r="BA43" i="24"/>
  <c r="BA44" i="24"/>
  <c r="BA45" i="24"/>
  <c r="BA46" i="24"/>
  <c r="BA47" i="24"/>
  <c r="BA48" i="24"/>
  <c r="BA49" i="24"/>
  <c r="BA50" i="24"/>
  <c r="BA51" i="24"/>
  <c r="BA52" i="24"/>
  <c r="BA53" i="24"/>
  <c r="BA54" i="24"/>
  <c r="BA55" i="24"/>
  <c r="BA56" i="24"/>
  <c r="BA57" i="24"/>
  <c r="BA58" i="24"/>
  <c r="BA59" i="24"/>
  <c r="BA60" i="24"/>
  <c r="BA61" i="24"/>
  <c r="BA62" i="24"/>
  <c r="BA13" i="24"/>
  <c r="AZ14" i="24"/>
  <c r="AZ15" i="24"/>
  <c r="AZ16" i="24"/>
  <c r="AZ17" i="24"/>
  <c r="AZ18" i="24"/>
  <c r="AZ19" i="24"/>
  <c r="AZ20" i="24"/>
  <c r="AZ21" i="24"/>
  <c r="AZ22" i="24"/>
  <c r="AZ23" i="24"/>
  <c r="AZ24" i="24"/>
  <c r="AZ25" i="24"/>
  <c r="AZ26" i="24"/>
  <c r="AZ27" i="24"/>
  <c r="AZ28" i="24"/>
  <c r="AZ29" i="24"/>
  <c r="AZ30" i="24"/>
  <c r="AZ31" i="24"/>
  <c r="AZ32" i="24"/>
  <c r="AZ33" i="24"/>
  <c r="AZ34" i="24"/>
  <c r="AZ35" i="24"/>
  <c r="AZ36" i="24"/>
  <c r="AZ37" i="24"/>
  <c r="AZ38" i="24"/>
  <c r="AZ39" i="24"/>
  <c r="AZ40" i="24"/>
  <c r="AZ41" i="24"/>
  <c r="AZ42" i="24"/>
  <c r="AZ43" i="24"/>
  <c r="AZ44" i="24"/>
  <c r="AZ45" i="24"/>
  <c r="AZ46" i="24"/>
  <c r="AZ47" i="24"/>
  <c r="AZ48" i="24"/>
  <c r="AZ49" i="24"/>
  <c r="AZ50" i="24"/>
  <c r="AZ51" i="24"/>
  <c r="AZ52" i="24"/>
  <c r="AZ53" i="24"/>
  <c r="AZ54" i="24"/>
  <c r="AZ55" i="24"/>
  <c r="AZ56" i="24"/>
  <c r="AZ57" i="24"/>
  <c r="AZ58" i="24"/>
  <c r="AZ59" i="24"/>
  <c r="AZ60" i="24"/>
  <c r="AZ61" i="24"/>
  <c r="AZ62" i="24"/>
  <c r="AZ13" i="24"/>
  <c r="AY14" i="24"/>
  <c r="AY15" i="24"/>
  <c r="AY16" i="24"/>
  <c r="AY17" i="24"/>
  <c r="AY18" i="24"/>
  <c r="AY19" i="24"/>
  <c r="AY20" i="24"/>
  <c r="AY21" i="24"/>
  <c r="AY22" i="24"/>
  <c r="AY23" i="24"/>
  <c r="AY24" i="24"/>
  <c r="AY25" i="24"/>
  <c r="AY26" i="24"/>
  <c r="AY27" i="24"/>
  <c r="AY28" i="24"/>
  <c r="AY29" i="24"/>
  <c r="AY30" i="24"/>
  <c r="AY31" i="24"/>
  <c r="AY32" i="24"/>
  <c r="AY33" i="24"/>
  <c r="AY34" i="24"/>
  <c r="AY35" i="24"/>
  <c r="AY36" i="24"/>
  <c r="AY37" i="24"/>
  <c r="AY38" i="24"/>
  <c r="AY39" i="24"/>
  <c r="AY40" i="24"/>
  <c r="AY41" i="24"/>
  <c r="AY42" i="24"/>
  <c r="AY43" i="24"/>
  <c r="AY44" i="24"/>
  <c r="AY45" i="24"/>
  <c r="AY46" i="24"/>
  <c r="AY47" i="24"/>
  <c r="AY48" i="24"/>
  <c r="AY49" i="24"/>
  <c r="AY50" i="24"/>
  <c r="AY51" i="24"/>
  <c r="AY52" i="24"/>
  <c r="AY53" i="24"/>
  <c r="AY54" i="24"/>
  <c r="AY55" i="24"/>
  <c r="AY56" i="24"/>
  <c r="AY57" i="24"/>
  <c r="AY58" i="24"/>
  <c r="AY59" i="24"/>
  <c r="AY60" i="24"/>
  <c r="AY61" i="24"/>
  <c r="AY62" i="24"/>
  <c r="AY13" i="24"/>
  <c r="AX14" i="24"/>
  <c r="AX15" i="24"/>
  <c r="AX16" i="24"/>
  <c r="AX17" i="24"/>
  <c r="AX18" i="24"/>
  <c r="AX19" i="24"/>
  <c r="AX20" i="24"/>
  <c r="AX21" i="24"/>
  <c r="AX22" i="24"/>
  <c r="AX23" i="24"/>
  <c r="AX24" i="24"/>
  <c r="AX25" i="24"/>
  <c r="AX26" i="24"/>
  <c r="AX27" i="24"/>
  <c r="AX28" i="24"/>
  <c r="AX29" i="24"/>
  <c r="AX30" i="24"/>
  <c r="AX31" i="24"/>
  <c r="AX32" i="24"/>
  <c r="AX33" i="24"/>
  <c r="AX34" i="24"/>
  <c r="AX35" i="24"/>
  <c r="AX36" i="24"/>
  <c r="AX37" i="24"/>
  <c r="AX38" i="24"/>
  <c r="AX39" i="24"/>
  <c r="AX40" i="24"/>
  <c r="AX41" i="24"/>
  <c r="AX42" i="24"/>
  <c r="AX43" i="24"/>
  <c r="AX44" i="24"/>
  <c r="AX45" i="24"/>
  <c r="AX46" i="24"/>
  <c r="AX47" i="24"/>
  <c r="AX48" i="24"/>
  <c r="AX49" i="24"/>
  <c r="AX50" i="24"/>
  <c r="AX51" i="24"/>
  <c r="AX52" i="24"/>
  <c r="AX53" i="24"/>
  <c r="AX54" i="24"/>
  <c r="AX55" i="24"/>
  <c r="AX56" i="24"/>
  <c r="AX57" i="24"/>
  <c r="AX58" i="24"/>
  <c r="AX59" i="24"/>
  <c r="AX60" i="24"/>
  <c r="AX61" i="24"/>
  <c r="AX62" i="24"/>
  <c r="AX13" i="24"/>
  <c r="AK62" i="24"/>
  <c r="AJ62" i="24"/>
  <c r="AI62" i="24"/>
  <c r="AG62" i="24"/>
  <c r="AF62" i="24"/>
  <c r="AE62" i="24"/>
  <c r="AD62" i="24"/>
  <c r="AK61" i="24"/>
  <c r="AJ61" i="24"/>
  <c r="AI61" i="24"/>
  <c r="AG61" i="24"/>
  <c r="AF61" i="24"/>
  <c r="AE61" i="24"/>
  <c r="AD61" i="24"/>
  <c r="AK60" i="24"/>
  <c r="AJ60" i="24"/>
  <c r="AI60" i="24"/>
  <c r="AG60" i="24"/>
  <c r="AF60" i="24"/>
  <c r="AE60" i="24"/>
  <c r="AD60" i="24"/>
  <c r="AK59" i="24"/>
  <c r="AJ59" i="24"/>
  <c r="AI59" i="24"/>
  <c r="AG59" i="24"/>
  <c r="AF59" i="24"/>
  <c r="AE59" i="24"/>
  <c r="AD59" i="24"/>
  <c r="AK58" i="24"/>
  <c r="AJ58" i="24"/>
  <c r="AI58" i="24"/>
  <c r="AG58" i="24"/>
  <c r="AF58" i="24"/>
  <c r="AE58" i="24"/>
  <c r="AD58" i="24"/>
  <c r="AK57" i="24"/>
  <c r="AJ57" i="24"/>
  <c r="AI57" i="24"/>
  <c r="AG57" i="24"/>
  <c r="AF57" i="24"/>
  <c r="AE57" i="24"/>
  <c r="AD57" i="24"/>
  <c r="AK56" i="24"/>
  <c r="AJ56" i="24"/>
  <c r="AI56" i="24"/>
  <c r="AG56" i="24"/>
  <c r="AF56" i="24"/>
  <c r="AE56" i="24"/>
  <c r="AD56" i="24"/>
  <c r="AK55" i="24"/>
  <c r="AJ55" i="24"/>
  <c r="AI55" i="24"/>
  <c r="AG55" i="24"/>
  <c r="AF55" i="24"/>
  <c r="AE55" i="24"/>
  <c r="AD55" i="24"/>
  <c r="AK54" i="24"/>
  <c r="AJ54" i="24"/>
  <c r="AI54" i="24"/>
  <c r="AG54" i="24"/>
  <c r="AF54" i="24"/>
  <c r="AE54" i="24"/>
  <c r="AD54" i="24"/>
  <c r="AK53" i="24"/>
  <c r="AJ53" i="24"/>
  <c r="AI53" i="24"/>
  <c r="AG53" i="24"/>
  <c r="AF53" i="24"/>
  <c r="AE53" i="24"/>
  <c r="AD53" i="24"/>
  <c r="AK52" i="24"/>
  <c r="AJ52" i="24"/>
  <c r="AI52" i="24"/>
  <c r="AG52" i="24"/>
  <c r="AF52" i="24"/>
  <c r="AE52" i="24"/>
  <c r="AD52" i="24"/>
  <c r="AK51" i="24"/>
  <c r="AJ51" i="24"/>
  <c r="AI51" i="24"/>
  <c r="AG51" i="24"/>
  <c r="AF51" i="24"/>
  <c r="AE51" i="24"/>
  <c r="AD51" i="24"/>
  <c r="AK50" i="24"/>
  <c r="AJ50" i="24"/>
  <c r="AI50" i="24"/>
  <c r="AG50" i="24"/>
  <c r="AF50" i="24"/>
  <c r="AE50" i="24"/>
  <c r="AD50" i="24"/>
  <c r="AK49" i="24"/>
  <c r="AJ49" i="24"/>
  <c r="AI49" i="24"/>
  <c r="AG49" i="24"/>
  <c r="AF49" i="24"/>
  <c r="AE49" i="24"/>
  <c r="AD49" i="24"/>
  <c r="AK48" i="24"/>
  <c r="AJ48" i="24"/>
  <c r="AI48" i="24"/>
  <c r="AG48" i="24"/>
  <c r="AF48" i="24"/>
  <c r="AE48" i="24"/>
  <c r="AD48" i="24"/>
  <c r="AK47" i="24"/>
  <c r="AJ47" i="24"/>
  <c r="AI47" i="24"/>
  <c r="AG47" i="24"/>
  <c r="AF47" i="24"/>
  <c r="AE47" i="24"/>
  <c r="AD47" i="24"/>
  <c r="AK46" i="24"/>
  <c r="AJ46" i="24"/>
  <c r="AI46" i="24"/>
  <c r="AG46" i="24"/>
  <c r="AF46" i="24"/>
  <c r="AE46" i="24"/>
  <c r="AD46" i="24"/>
  <c r="AK45" i="24"/>
  <c r="AJ45" i="24"/>
  <c r="AI45" i="24"/>
  <c r="AG45" i="24"/>
  <c r="AF45" i="24"/>
  <c r="AE45" i="24"/>
  <c r="AD45" i="24"/>
  <c r="AK44" i="24"/>
  <c r="AJ44" i="24"/>
  <c r="AI44" i="24"/>
  <c r="AG44" i="24"/>
  <c r="AF44" i="24"/>
  <c r="AE44" i="24"/>
  <c r="AD44" i="24"/>
  <c r="AK43" i="24"/>
  <c r="AJ43" i="24"/>
  <c r="AI43" i="24"/>
  <c r="AG43" i="24"/>
  <c r="AF43" i="24"/>
  <c r="AE43" i="24"/>
  <c r="AD43" i="24"/>
  <c r="AK42" i="24"/>
  <c r="AJ42" i="24"/>
  <c r="AI42" i="24"/>
  <c r="AG42" i="24"/>
  <c r="AF42" i="24"/>
  <c r="AE42" i="24"/>
  <c r="AD42" i="24"/>
  <c r="AK41" i="24"/>
  <c r="AJ41" i="24"/>
  <c r="AI41" i="24"/>
  <c r="AG41" i="24"/>
  <c r="AF41" i="24"/>
  <c r="AE41" i="24"/>
  <c r="AD41" i="24"/>
  <c r="AK40" i="24"/>
  <c r="AJ40" i="24"/>
  <c r="AI40" i="24"/>
  <c r="AG40" i="24"/>
  <c r="AF40" i="24"/>
  <c r="AE40" i="24"/>
  <c r="AD40" i="24"/>
  <c r="AK39" i="24"/>
  <c r="AJ39" i="24"/>
  <c r="AI39" i="24"/>
  <c r="AG39" i="24"/>
  <c r="AF39" i="24"/>
  <c r="AE39" i="24"/>
  <c r="AD39" i="24"/>
  <c r="AK38" i="24"/>
  <c r="AJ38" i="24"/>
  <c r="AI38" i="24"/>
  <c r="AG38" i="24"/>
  <c r="AF38" i="24"/>
  <c r="AE38" i="24"/>
  <c r="AD38" i="24"/>
  <c r="AK37" i="24"/>
  <c r="AJ37" i="24"/>
  <c r="AI37" i="24"/>
  <c r="AG37" i="24"/>
  <c r="AF37" i="24"/>
  <c r="AE37" i="24"/>
  <c r="AD37" i="24"/>
  <c r="AK36" i="24"/>
  <c r="AJ36" i="24"/>
  <c r="AI36" i="24"/>
  <c r="AG36" i="24"/>
  <c r="AF36" i="24"/>
  <c r="AE36" i="24"/>
  <c r="AD36" i="24"/>
  <c r="AK35" i="24"/>
  <c r="AJ35" i="24"/>
  <c r="AI35" i="24"/>
  <c r="AG35" i="24"/>
  <c r="AF35" i="24"/>
  <c r="AE35" i="24"/>
  <c r="AD35" i="24"/>
  <c r="AK34" i="24"/>
  <c r="AJ34" i="24"/>
  <c r="AI34" i="24"/>
  <c r="AG34" i="24"/>
  <c r="AF34" i="24"/>
  <c r="AE34" i="24"/>
  <c r="AD34" i="24"/>
  <c r="AK33" i="24"/>
  <c r="AJ33" i="24"/>
  <c r="AI33" i="24"/>
  <c r="AG33" i="24"/>
  <c r="AF33" i="24"/>
  <c r="AE33" i="24"/>
  <c r="AD33" i="24"/>
  <c r="AK32" i="24"/>
  <c r="AJ32" i="24"/>
  <c r="AI32" i="24"/>
  <c r="AG32" i="24"/>
  <c r="AF32" i="24"/>
  <c r="AE32" i="24"/>
  <c r="AD32" i="24"/>
  <c r="AK31" i="24"/>
  <c r="AJ31" i="24"/>
  <c r="AI31" i="24"/>
  <c r="AG31" i="24"/>
  <c r="AF31" i="24"/>
  <c r="AE31" i="24"/>
  <c r="AD31" i="24"/>
  <c r="AK30" i="24"/>
  <c r="AJ30" i="24"/>
  <c r="AI30" i="24"/>
  <c r="AG30" i="24"/>
  <c r="AF30" i="24"/>
  <c r="AE30" i="24"/>
  <c r="AD30" i="24"/>
  <c r="AK29" i="24"/>
  <c r="AJ29" i="24"/>
  <c r="AI29" i="24"/>
  <c r="AG29" i="24"/>
  <c r="AF29" i="24"/>
  <c r="AE29" i="24"/>
  <c r="AD29" i="24"/>
  <c r="AK28" i="24"/>
  <c r="AJ28" i="24"/>
  <c r="AI28" i="24"/>
  <c r="AG28" i="24"/>
  <c r="AF28" i="24"/>
  <c r="AE28" i="24"/>
  <c r="AD28" i="24"/>
  <c r="AK27" i="24"/>
  <c r="AJ27" i="24"/>
  <c r="AI27" i="24"/>
  <c r="AG27" i="24"/>
  <c r="AF27" i="24"/>
  <c r="AE27" i="24"/>
  <c r="AD27" i="24"/>
  <c r="AK26" i="24"/>
  <c r="AJ26" i="24"/>
  <c r="AI26" i="24"/>
  <c r="AG26" i="24"/>
  <c r="AF26" i="24"/>
  <c r="AE26" i="24"/>
  <c r="AD26" i="24"/>
  <c r="AK25" i="24"/>
  <c r="AJ25" i="24"/>
  <c r="AI25" i="24"/>
  <c r="AG25" i="24"/>
  <c r="AF25" i="24"/>
  <c r="AE25" i="24"/>
  <c r="AD25" i="24"/>
  <c r="AK24" i="24"/>
  <c r="AJ24" i="24"/>
  <c r="AI24" i="24"/>
  <c r="AG24" i="24"/>
  <c r="AF24" i="24"/>
  <c r="AE24" i="24"/>
  <c r="AD24" i="24"/>
  <c r="AK23" i="24"/>
  <c r="AJ23" i="24"/>
  <c r="AI23" i="24"/>
  <c r="AG23" i="24"/>
  <c r="AF23" i="24"/>
  <c r="AE23" i="24"/>
  <c r="AD23" i="24"/>
  <c r="AK22" i="24"/>
  <c r="AJ22" i="24"/>
  <c r="AI22" i="24"/>
  <c r="AG22" i="24"/>
  <c r="AF22" i="24"/>
  <c r="AE22" i="24"/>
  <c r="AD22" i="24"/>
  <c r="AK21" i="24"/>
  <c r="AJ21" i="24"/>
  <c r="AI21" i="24"/>
  <c r="AG21" i="24"/>
  <c r="AF21" i="24"/>
  <c r="AE21" i="24"/>
  <c r="AD21" i="24"/>
  <c r="AK20" i="24"/>
  <c r="AJ20" i="24"/>
  <c r="AI20" i="24"/>
  <c r="AG20" i="24"/>
  <c r="AF20" i="24"/>
  <c r="AE20" i="24"/>
  <c r="AD20" i="24"/>
  <c r="AK19" i="24"/>
  <c r="AJ19" i="24"/>
  <c r="AI19" i="24"/>
  <c r="AG19" i="24"/>
  <c r="AF19" i="24"/>
  <c r="AE19" i="24"/>
  <c r="AD19" i="24"/>
  <c r="AK18" i="24"/>
  <c r="AJ18" i="24"/>
  <c r="AI18" i="24"/>
  <c r="AG18" i="24"/>
  <c r="AF18" i="24"/>
  <c r="AE18" i="24"/>
  <c r="AD18" i="24"/>
  <c r="AK17" i="24"/>
  <c r="AJ17" i="24"/>
  <c r="AI17" i="24"/>
  <c r="AG17" i="24"/>
  <c r="AF17" i="24"/>
  <c r="AE17" i="24"/>
  <c r="AD17" i="24"/>
  <c r="AK16" i="24"/>
  <c r="AJ16" i="24"/>
  <c r="AI16" i="24"/>
  <c r="AG16" i="24"/>
  <c r="AF16" i="24"/>
  <c r="AE16" i="24"/>
  <c r="AD16" i="24"/>
  <c r="AK15" i="24"/>
  <c r="AJ15" i="24"/>
  <c r="AI15" i="24"/>
  <c r="AG15" i="24"/>
  <c r="AF15" i="24"/>
  <c r="AE15" i="24"/>
  <c r="AD15" i="24"/>
  <c r="AK14" i="24"/>
  <c r="AJ14" i="24"/>
  <c r="AI14" i="24"/>
  <c r="AG14" i="24"/>
  <c r="AF14" i="24"/>
  <c r="AE14" i="24"/>
  <c r="AD14" i="24"/>
  <c r="AK13" i="24"/>
  <c r="AJ13" i="24"/>
  <c r="AI13" i="24"/>
  <c r="AG13" i="24"/>
  <c r="AF13" i="24"/>
  <c r="AE13" i="24"/>
  <c r="AD13" i="24"/>
  <c r="Y14" i="24"/>
  <c r="Z14" i="24"/>
  <c r="AA14" i="24"/>
  <c r="Y15" i="24"/>
  <c r="Z15" i="24"/>
  <c r="AA15" i="24"/>
  <c r="Y16" i="24"/>
  <c r="Z16" i="24"/>
  <c r="AA16" i="24"/>
  <c r="Y17" i="24"/>
  <c r="Z17" i="24"/>
  <c r="AA17" i="24"/>
  <c r="Y18" i="24"/>
  <c r="Z18" i="24"/>
  <c r="AA18" i="24"/>
  <c r="Y19" i="24"/>
  <c r="Z19" i="24"/>
  <c r="AA19" i="24"/>
  <c r="Y20" i="24"/>
  <c r="Z20" i="24"/>
  <c r="AA20" i="24"/>
  <c r="Y21" i="24"/>
  <c r="Z21" i="24"/>
  <c r="AA21" i="24"/>
  <c r="Y22" i="24"/>
  <c r="Z22" i="24"/>
  <c r="AA22" i="24"/>
  <c r="Y23" i="24"/>
  <c r="Z23" i="24"/>
  <c r="AA23" i="24"/>
  <c r="Y24" i="24"/>
  <c r="Z24" i="24"/>
  <c r="AA24" i="24"/>
  <c r="Y25" i="24"/>
  <c r="Z25" i="24"/>
  <c r="AA25" i="24"/>
  <c r="Y26" i="24"/>
  <c r="Z26" i="24"/>
  <c r="AA26" i="24"/>
  <c r="Y27" i="24"/>
  <c r="Z27" i="24"/>
  <c r="AA27" i="24"/>
  <c r="Y28" i="24"/>
  <c r="Z28" i="24"/>
  <c r="AA28" i="24"/>
  <c r="Y29" i="24"/>
  <c r="Z29" i="24"/>
  <c r="AA29" i="24"/>
  <c r="Y30" i="24"/>
  <c r="Z30" i="24"/>
  <c r="AA30" i="24"/>
  <c r="Y31" i="24"/>
  <c r="Z31" i="24"/>
  <c r="AA31" i="24"/>
  <c r="Y32" i="24"/>
  <c r="Z32" i="24"/>
  <c r="AA32" i="24"/>
  <c r="Y33" i="24"/>
  <c r="Z33" i="24"/>
  <c r="AA33" i="24"/>
  <c r="Y34" i="24"/>
  <c r="Z34" i="24"/>
  <c r="AA34" i="24"/>
  <c r="Y35" i="24"/>
  <c r="Z35" i="24"/>
  <c r="AA35" i="24"/>
  <c r="Y36" i="24"/>
  <c r="Z36" i="24"/>
  <c r="AA36" i="24"/>
  <c r="Y37" i="24"/>
  <c r="Z37" i="24"/>
  <c r="AA37" i="24"/>
  <c r="Y38" i="24"/>
  <c r="Z38" i="24"/>
  <c r="AA38" i="24"/>
  <c r="Y39" i="24"/>
  <c r="Z39" i="24"/>
  <c r="AA39" i="24"/>
  <c r="Y40" i="24"/>
  <c r="Z40" i="24"/>
  <c r="AA40" i="24"/>
  <c r="Y41" i="24"/>
  <c r="Z41" i="24"/>
  <c r="AA41" i="24"/>
  <c r="Y42" i="24"/>
  <c r="Z42" i="24"/>
  <c r="AA42" i="24"/>
  <c r="Y43" i="24"/>
  <c r="Z43" i="24"/>
  <c r="AA43" i="24"/>
  <c r="Y44" i="24"/>
  <c r="Z44" i="24"/>
  <c r="AA44" i="24"/>
  <c r="Y45" i="24"/>
  <c r="Z45" i="24"/>
  <c r="AA45" i="24"/>
  <c r="Y46" i="24"/>
  <c r="Z46" i="24"/>
  <c r="AA46" i="24"/>
  <c r="Y47" i="24"/>
  <c r="Z47" i="24"/>
  <c r="AA47" i="24"/>
  <c r="Y48" i="24"/>
  <c r="Z48" i="24"/>
  <c r="AA48" i="24"/>
  <c r="Y49" i="24"/>
  <c r="Z49" i="24"/>
  <c r="AA49" i="24"/>
  <c r="Y50" i="24"/>
  <c r="Z50" i="24"/>
  <c r="AA50" i="24"/>
  <c r="Y51" i="24"/>
  <c r="Z51" i="24"/>
  <c r="AA51" i="24"/>
  <c r="Y52" i="24"/>
  <c r="Z52" i="24"/>
  <c r="AA52" i="24"/>
  <c r="Y53" i="24"/>
  <c r="Z53" i="24"/>
  <c r="AA53" i="24"/>
  <c r="Y54" i="24"/>
  <c r="Z54" i="24"/>
  <c r="AA54" i="24"/>
  <c r="Y55" i="24"/>
  <c r="Z55" i="24"/>
  <c r="AA55" i="24"/>
  <c r="Y56" i="24"/>
  <c r="Z56" i="24"/>
  <c r="AA56" i="24"/>
  <c r="Y57" i="24"/>
  <c r="Z57" i="24"/>
  <c r="AA57" i="24"/>
  <c r="Y58" i="24"/>
  <c r="Z58" i="24"/>
  <c r="AA58" i="24"/>
  <c r="Y59" i="24"/>
  <c r="Z59" i="24"/>
  <c r="AA59" i="24"/>
  <c r="Y60" i="24"/>
  <c r="Z60" i="24"/>
  <c r="AA60" i="24"/>
  <c r="Y61" i="24"/>
  <c r="Z61" i="24"/>
  <c r="AA61" i="24"/>
  <c r="Y62" i="24"/>
  <c r="Z62" i="24"/>
  <c r="AA62" i="24"/>
  <c r="Z13" i="24"/>
  <c r="AA13" i="24"/>
  <c r="Y13" i="24"/>
  <c r="U14" i="24"/>
  <c r="V14" i="24"/>
  <c r="W14" i="24"/>
  <c r="U15" i="24"/>
  <c r="V15" i="24"/>
  <c r="W15" i="24"/>
  <c r="U16" i="24"/>
  <c r="V16" i="24"/>
  <c r="W16" i="24"/>
  <c r="U17" i="24"/>
  <c r="V17" i="24"/>
  <c r="W17" i="24"/>
  <c r="U18" i="24"/>
  <c r="V18" i="24"/>
  <c r="W18" i="24"/>
  <c r="U19" i="24"/>
  <c r="V19" i="24"/>
  <c r="W19" i="24"/>
  <c r="U20" i="24"/>
  <c r="V20" i="24"/>
  <c r="W20" i="24"/>
  <c r="U21" i="24"/>
  <c r="V21" i="24"/>
  <c r="W21" i="24"/>
  <c r="U22" i="24"/>
  <c r="V22" i="24"/>
  <c r="W22" i="24"/>
  <c r="U23" i="24"/>
  <c r="V23" i="24"/>
  <c r="W23" i="24"/>
  <c r="U24" i="24"/>
  <c r="V24" i="24"/>
  <c r="W24" i="24"/>
  <c r="U25" i="24"/>
  <c r="V25" i="24"/>
  <c r="W25" i="24"/>
  <c r="U26" i="24"/>
  <c r="V26" i="24"/>
  <c r="W26" i="24"/>
  <c r="U27" i="24"/>
  <c r="V27" i="24"/>
  <c r="W27" i="24"/>
  <c r="U28" i="24"/>
  <c r="V28" i="24"/>
  <c r="W28" i="24"/>
  <c r="U29" i="24"/>
  <c r="V29" i="24"/>
  <c r="W29" i="24"/>
  <c r="U30" i="24"/>
  <c r="V30" i="24"/>
  <c r="W30" i="24"/>
  <c r="U31" i="24"/>
  <c r="V31" i="24"/>
  <c r="W31" i="24"/>
  <c r="U32" i="24"/>
  <c r="V32" i="24"/>
  <c r="W32" i="24"/>
  <c r="U33" i="24"/>
  <c r="V33" i="24"/>
  <c r="W33" i="24"/>
  <c r="U34" i="24"/>
  <c r="V34" i="24"/>
  <c r="W34" i="24"/>
  <c r="U35" i="24"/>
  <c r="V35" i="24"/>
  <c r="W35" i="24"/>
  <c r="U36" i="24"/>
  <c r="V36" i="24"/>
  <c r="W36" i="24"/>
  <c r="U37" i="24"/>
  <c r="V37" i="24"/>
  <c r="W37" i="24"/>
  <c r="U38" i="24"/>
  <c r="V38" i="24"/>
  <c r="W38" i="24"/>
  <c r="U39" i="24"/>
  <c r="V39" i="24"/>
  <c r="W39" i="24"/>
  <c r="U40" i="24"/>
  <c r="V40" i="24"/>
  <c r="W40" i="24"/>
  <c r="U41" i="24"/>
  <c r="V41" i="24"/>
  <c r="W41" i="24"/>
  <c r="U42" i="24"/>
  <c r="V42" i="24"/>
  <c r="W42" i="24"/>
  <c r="U43" i="24"/>
  <c r="V43" i="24"/>
  <c r="W43" i="24"/>
  <c r="U44" i="24"/>
  <c r="V44" i="24"/>
  <c r="W44" i="24"/>
  <c r="U45" i="24"/>
  <c r="V45" i="24"/>
  <c r="W45" i="24"/>
  <c r="U46" i="24"/>
  <c r="V46" i="24"/>
  <c r="W46" i="24"/>
  <c r="U47" i="24"/>
  <c r="V47" i="24"/>
  <c r="W47" i="24"/>
  <c r="U48" i="24"/>
  <c r="V48" i="24"/>
  <c r="W48" i="24"/>
  <c r="U49" i="24"/>
  <c r="V49" i="24"/>
  <c r="W49" i="24"/>
  <c r="U50" i="24"/>
  <c r="V50" i="24"/>
  <c r="W50" i="24"/>
  <c r="U51" i="24"/>
  <c r="V51" i="24"/>
  <c r="W51" i="24"/>
  <c r="U52" i="24"/>
  <c r="V52" i="24"/>
  <c r="W52" i="24"/>
  <c r="U53" i="24"/>
  <c r="V53" i="24"/>
  <c r="W53" i="24"/>
  <c r="U54" i="24"/>
  <c r="V54" i="24"/>
  <c r="W54" i="24"/>
  <c r="U55" i="24"/>
  <c r="V55" i="24"/>
  <c r="W55" i="24"/>
  <c r="U56" i="24"/>
  <c r="V56" i="24"/>
  <c r="W56" i="24"/>
  <c r="U57" i="24"/>
  <c r="V57" i="24"/>
  <c r="W57" i="24"/>
  <c r="U58" i="24"/>
  <c r="V58" i="24"/>
  <c r="W58" i="24"/>
  <c r="U59" i="24"/>
  <c r="V59" i="24"/>
  <c r="W59" i="24"/>
  <c r="U60" i="24"/>
  <c r="V60" i="24"/>
  <c r="W60" i="24"/>
  <c r="U61" i="24"/>
  <c r="V61" i="24"/>
  <c r="W61" i="24"/>
  <c r="U62" i="24"/>
  <c r="V62" i="24"/>
  <c r="W62" i="24"/>
  <c r="U13" i="24"/>
  <c r="V13" i="24"/>
  <c r="W13" i="24"/>
  <c r="T14" i="24"/>
  <c r="T15" i="24"/>
  <c r="T16" i="24"/>
  <c r="T17" i="24"/>
  <c r="T18" i="24"/>
  <c r="T19" i="24"/>
  <c r="T20" i="24"/>
  <c r="T21" i="24"/>
  <c r="T22" i="24"/>
  <c r="T23" i="24"/>
  <c r="T24" i="24"/>
  <c r="T25" i="24"/>
  <c r="T26" i="24"/>
  <c r="T27" i="24"/>
  <c r="T28" i="24"/>
  <c r="T29" i="24"/>
  <c r="T30" i="24"/>
  <c r="T31" i="24"/>
  <c r="T32" i="24"/>
  <c r="T33" i="24"/>
  <c r="T34" i="24"/>
  <c r="T35" i="24"/>
  <c r="T36" i="24"/>
  <c r="T37" i="24"/>
  <c r="T38" i="24"/>
  <c r="T39" i="24"/>
  <c r="T40" i="24"/>
  <c r="T41" i="24"/>
  <c r="T42" i="24"/>
  <c r="T43" i="24"/>
  <c r="T44" i="24"/>
  <c r="T45" i="24"/>
  <c r="T46" i="24"/>
  <c r="T47" i="24"/>
  <c r="T48" i="24"/>
  <c r="T49" i="24"/>
  <c r="T50" i="24"/>
  <c r="T51" i="24"/>
  <c r="T52" i="24"/>
  <c r="T53" i="24"/>
  <c r="T54" i="24"/>
  <c r="T55" i="24"/>
  <c r="T56" i="24"/>
  <c r="T57" i="24"/>
  <c r="T58" i="24"/>
  <c r="T59" i="24"/>
  <c r="T60" i="24"/>
  <c r="T61" i="24"/>
  <c r="T62" i="24"/>
  <c r="T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13" i="24"/>
  <c r="Q14" i="24"/>
  <c r="Q15" i="24"/>
  <c r="Q16" i="24"/>
  <c r="Q17" i="24"/>
  <c r="Q18" i="24"/>
  <c r="Q19" i="24"/>
  <c r="Q20" i="24"/>
  <c r="Q21" i="24"/>
  <c r="Q22" i="24"/>
  <c r="Q23" i="24"/>
  <c r="Q24" i="24"/>
  <c r="Q25" i="24"/>
  <c r="Q26" i="24"/>
  <c r="Q27" i="24"/>
  <c r="Q28" i="24"/>
  <c r="Q29" i="24"/>
  <c r="Q30" i="24"/>
  <c r="Q31" i="24"/>
  <c r="Q32" i="24"/>
  <c r="Q33" i="24"/>
  <c r="Q34" i="24"/>
  <c r="Q35" i="24"/>
  <c r="Q36" i="24"/>
  <c r="Q37" i="24"/>
  <c r="Q38" i="24"/>
  <c r="Q39" i="24"/>
  <c r="Q40" i="24"/>
  <c r="Q41" i="24"/>
  <c r="Q42" i="24"/>
  <c r="Q43" i="24"/>
  <c r="Q44" i="24"/>
  <c r="Q45" i="24"/>
  <c r="Q46" i="24"/>
  <c r="Q47" i="24"/>
  <c r="Q48" i="24"/>
  <c r="Q49" i="24"/>
  <c r="Q50" i="24"/>
  <c r="Q51" i="24"/>
  <c r="Q52" i="24"/>
  <c r="Q53" i="24"/>
  <c r="Q54" i="24"/>
  <c r="Q55" i="24"/>
  <c r="Q56" i="24"/>
  <c r="Q57" i="24"/>
  <c r="Q58" i="24"/>
  <c r="Q59" i="24"/>
  <c r="Q60" i="24"/>
  <c r="Q61" i="24"/>
  <c r="Q62" i="24"/>
  <c r="Q13" i="24"/>
  <c r="P14" i="24"/>
  <c r="P15" i="24"/>
  <c r="P16" i="24"/>
  <c r="P17" i="24"/>
  <c r="P18" i="24"/>
  <c r="P19" i="24"/>
  <c r="P20" i="24"/>
  <c r="P21" i="24"/>
  <c r="P22" i="24"/>
  <c r="P23" i="24"/>
  <c r="P24" i="24"/>
  <c r="P25" i="24"/>
  <c r="P26" i="24"/>
  <c r="P27" i="24"/>
  <c r="P28" i="24"/>
  <c r="P29" i="24"/>
  <c r="P30" i="24"/>
  <c r="P31" i="24"/>
  <c r="P32" i="24"/>
  <c r="P33" i="24"/>
  <c r="P34" i="24"/>
  <c r="P35" i="24"/>
  <c r="P36" i="24"/>
  <c r="P37" i="24"/>
  <c r="P38" i="24"/>
  <c r="P39" i="24"/>
  <c r="P40" i="24"/>
  <c r="P41" i="24"/>
  <c r="P42" i="24"/>
  <c r="P43" i="24"/>
  <c r="P44" i="24"/>
  <c r="P45" i="24"/>
  <c r="P46" i="24"/>
  <c r="P47" i="24"/>
  <c r="P48" i="24"/>
  <c r="P49" i="24"/>
  <c r="P50" i="24"/>
  <c r="P51" i="24"/>
  <c r="P52" i="24"/>
  <c r="P53" i="24"/>
  <c r="P54" i="24"/>
  <c r="P55" i="24"/>
  <c r="P56" i="24"/>
  <c r="P57" i="24"/>
  <c r="P58" i="24"/>
  <c r="P59" i="24"/>
  <c r="P60" i="24"/>
  <c r="P61" i="24"/>
  <c r="P62" i="24"/>
  <c r="P13" i="24"/>
  <c r="O14" i="24"/>
  <c r="O15" i="24"/>
  <c r="O16" i="24"/>
  <c r="O17" i="24"/>
  <c r="O18" i="24"/>
  <c r="O19" i="24"/>
  <c r="O20" i="24"/>
  <c r="O21" i="24"/>
  <c r="O22" i="24"/>
  <c r="O23" i="24"/>
  <c r="O24" i="24"/>
  <c r="O25" i="24"/>
  <c r="O26" i="24"/>
  <c r="O27" i="24"/>
  <c r="O28" i="24"/>
  <c r="O29" i="24"/>
  <c r="O30" i="24"/>
  <c r="O31" i="24"/>
  <c r="O32" i="24"/>
  <c r="O33" i="24"/>
  <c r="O34" i="24"/>
  <c r="O35" i="24"/>
  <c r="O36" i="24"/>
  <c r="O37" i="24"/>
  <c r="O38" i="24"/>
  <c r="O39" i="24"/>
  <c r="O40" i="24"/>
  <c r="O41" i="24"/>
  <c r="O42" i="24"/>
  <c r="O43" i="24"/>
  <c r="O44" i="24"/>
  <c r="O45" i="24"/>
  <c r="O46" i="24"/>
  <c r="O47" i="24"/>
  <c r="O48" i="24"/>
  <c r="O49" i="24"/>
  <c r="O50" i="24"/>
  <c r="O51" i="24"/>
  <c r="O52" i="24"/>
  <c r="O53" i="24"/>
  <c r="O54" i="24"/>
  <c r="O55" i="24"/>
  <c r="O56" i="24"/>
  <c r="O57" i="24"/>
  <c r="O58" i="24"/>
  <c r="O59" i="24"/>
  <c r="O60" i="24"/>
  <c r="O61" i="24"/>
  <c r="O62" i="24"/>
  <c r="O13" i="24"/>
  <c r="N14" i="24"/>
  <c r="N15" i="24"/>
  <c r="N16" i="24"/>
  <c r="N17" i="24"/>
  <c r="N18" i="24"/>
  <c r="N19" i="24"/>
  <c r="N20" i="24"/>
  <c r="N21" i="24"/>
  <c r="N22" i="24"/>
  <c r="N23" i="24"/>
  <c r="N24" i="24"/>
  <c r="N25" i="24"/>
  <c r="N26" i="24"/>
  <c r="N27" i="24"/>
  <c r="N28" i="24"/>
  <c r="N29" i="24"/>
  <c r="N30" i="24"/>
  <c r="N31" i="24"/>
  <c r="N32" i="24"/>
  <c r="N33" i="24"/>
  <c r="N34" i="24"/>
  <c r="N35" i="24"/>
  <c r="N36" i="24"/>
  <c r="N37" i="24"/>
  <c r="N38" i="24"/>
  <c r="N39" i="24"/>
  <c r="N40" i="24"/>
  <c r="N41" i="24"/>
  <c r="N42" i="24"/>
  <c r="N43" i="24"/>
  <c r="N44" i="24"/>
  <c r="N45" i="24"/>
  <c r="N46" i="24"/>
  <c r="N47" i="24"/>
  <c r="N48" i="24"/>
  <c r="N49" i="24"/>
  <c r="N50" i="24"/>
  <c r="N51" i="24"/>
  <c r="N52" i="24"/>
  <c r="N53" i="24"/>
  <c r="N54" i="24"/>
  <c r="N55" i="24"/>
  <c r="N56" i="24"/>
  <c r="N57" i="24"/>
  <c r="N58" i="24"/>
  <c r="N59" i="24"/>
  <c r="N60" i="24"/>
  <c r="N61" i="24"/>
  <c r="N62" i="24"/>
  <c r="N13" i="24"/>
  <c r="M14" i="24"/>
  <c r="M15" i="24"/>
  <c r="M16" i="24"/>
  <c r="M17" i="24"/>
  <c r="M18" i="24"/>
  <c r="M19" i="24"/>
  <c r="M20" i="24"/>
  <c r="M21" i="24"/>
  <c r="M22" i="24"/>
  <c r="M23" i="24"/>
  <c r="M24" i="24"/>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13" i="24"/>
  <c r="L14" i="24"/>
  <c r="L15" i="24"/>
  <c r="L16" i="24"/>
  <c r="L17" i="24"/>
  <c r="L18" i="24"/>
  <c r="L19" i="24"/>
  <c r="L20" i="24"/>
  <c r="L21" i="24"/>
  <c r="L22" i="24"/>
  <c r="L23" i="24"/>
  <c r="L24" i="24"/>
  <c r="L25" i="24"/>
  <c r="L26" i="24"/>
  <c r="L27" i="24"/>
  <c r="L28" i="24"/>
  <c r="L29" i="24"/>
  <c r="L30" i="24"/>
  <c r="L31" i="24"/>
  <c r="L32" i="24"/>
  <c r="L33" i="24"/>
  <c r="L34" i="24"/>
  <c r="L35" i="24"/>
  <c r="L36" i="24"/>
  <c r="L37" i="24"/>
  <c r="L38" i="24"/>
  <c r="L39" i="24"/>
  <c r="L40" i="24"/>
  <c r="L41" i="24"/>
  <c r="L42" i="24"/>
  <c r="L43" i="24"/>
  <c r="L44" i="24"/>
  <c r="L45" i="24"/>
  <c r="L46" i="24"/>
  <c r="L47" i="24"/>
  <c r="L48" i="24"/>
  <c r="L49" i="24"/>
  <c r="L50" i="24"/>
  <c r="L51" i="24"/>
  <c r="L52" i="24"/>
  <c r="L53" i="24"/>
  <c r="L54" i="24"/>
  <c r="L55" i="24"/>
  <c r="L56" i="24"/>
  <c r="L57" i="24"/>
  <c r="L58" i="24"/>
  <c r="L59" i="24"/>
  <c r="L60" i="24"/>
  <c r="L61" i="24"/>
  <c r="L62" i="24"/>
  <c r="L13" i="24"/>
  <c r="K14" i="24"/>
  <c r="K15" i="24"/>
  <c r="K16" i="24"/>
  <c r="K17" i="24"/>
  <c r="K18" i="24"/>
  <c r="K19" i="24"/>
  <c r="K20" i="24"/>
  <c r="K21" i="24"/>
  <c r="K22" i="24"/>
  <c r="K23" i="24"/>
  <c r="K24" i="24"/>
  <c r="K25" i="24"/>
  <c r="K26" i="24"/>
  <c r="K27" i="24"/>
  <c r="K28" i="24"/>
  <c r="K29" i="24"/>
  <c r="K30" i="24"/>
  <c r="K31" i="24"/>
  <c r="K32" i="24"/>
  <c r="K33" i="24"/>
  <c r="K34" i="24"/>
  <c r="K35" i="24"/>
  <c r="K36" i="24"/>
  <c r="K37" i="24"/>
  <c r="K38" i="24"/>
  <c r="K39" i="24"/>
  <c r="K40" i="24"/>
  <c r="K41" i="24"/>
  <c r="K42" i="24"/>
  <c r="K43" i="24"/>
  <c r="K44" i="24"/>
  <c r="K45" i="24"/>
  <c r="K46" i="24"/>
  <c r="K47" i="24"/>
  <c r="K48" i="24"/>
  <c r="K49" i="24"/>
  <c r="K50" i="24"/>
  <c r="K51" i="24"/>
  <c r="K52" i="24"/>
  <c r="K53" i="24"/>
  <c r="K54" i="24"/>
  <c r="K55" i="24"/>
  <c r="K56" i="24"/>
  <c r="K57" i="24"/>
  <c r="K58" i="24"/>
  <c r="K59" i="24"/>
  <c r="K60" i="24"/>
  <c r="K61" i="24"/>
  <c r="K62" i="24"/>
  <c r="K13" i="24"/>
  <c r="J14" i="24"/>
  <c r="J15" i="24"/>
  <c r="J16" i="24"/>
  <c r="J17" i="24"/>
  <c r="J18" i="24"/>
  <c r="J19" i="24"/>
  <c r="J20" i="24"/>
  <c r="J21" i="24"/>
  <c r="J22" i="24"/>
  <c r="J23" i="24"/>
  <c r="J24" i="24"/>
  <c r="J25" i="24"/>
  <c r="J26" i="24"/>
  <c r="J27" i="24"/>
  <c r="J28" i="24"/>
  <c r="J29" i="24"/>
  <c r="J30" i="24"/>
  <c r="J31" i="24"/>
  <c r="J32" i="24"/>
  <c r="J33" i="24"/>
  <c r="J34" i="24"/>
  <c r="J35" i="24"/>
  <c r="J36" i="24"/>
  <c r="J37" i="24"/>
  <c r="J38" i="24"/>
  <c r="J39" i="24"/>
  <c r="J40" i="24"/>
  <c r="J41" i="24"/>
  <c r="J42" i="24"/>
  <c r="J43" i="24"/>
  <c r="J44" i="24"/>
  <c r="J45" i="24"/>
  <c r="J46" i="24"/>
  <c r="J47" i="24"/>
  <c r="J48" i="24"/>
  <c r="J49" i="24"/>
  <c r="J50" i="24"/>
  <c r="J51" i="24"/>
  <c r="J52" i="24"/>
  <c r="J53" i="24"/>
  <c r="J54" i="24"/>
  <c r="J55" i="24"/>
  <c r="J56" i="24"/>
  <c r="J57" i="24"/>
  <c r="J58" i="24"/>
  <c r="J59" i="24"/>
  <c r="J60" i="24"/>
  <c r="J61" i="24"/>
  <c r="J62" i="24"/>
  <c r="J13" i="24"/>
  <c r="H14" i="24"/>
  <c r="H15" i="24"/>
  <c r="H16" i="24"/>
  <c r="H17" i="24"/>
  <c r="H18" i="24"/>
  <c r="H19" i="24"/>
  <c r="H20" i="24"/>
  <c r="H21" i="24"/>
  <c r="H22" i="24"/>
  <c r="H23" i="24"/>
  <c r="H24" i="24"/>
  <c r="H25" i="24"/>
  <c r="H26" i="24"/>
  <c r="H27" i="24"/>
  <c r="H28" i="24"/>
  <c r="H29" i="24"/>
  <c r="H30" i="24"/>
  <c r="H31" i="24"/>
  <c r="H32" i="24"/>
  <c r="H33" i="24"/>
  <c r="H34" i="24"/>
  <c r="H35" i="24"/>
  <c r="H36" i="24"/>
  <c r="H37" i="24"/>
  <c r="H38" i="24"/>
  <c r="H39" i="24"/>
  <c r="H40" i="24"/>
  <c r="H41" i="24"/>
  <c r="H42" i="24"/>
  <c r="H43" i="24"/>
  <c r="H44" i="24"/>
  <c r="H45" i="24"/>
  <c r="H46" i="24"/>
  <c r="H47" i="24"/>
  <c r="H48" i="24"/>
  <c r="H49" i="24"/>
  <c r="H50" i="24"/>
  <c r="H51" i="24"/>
  <c r="H52" i="24"/>
  <c r="H53" i="24"/>
  <c r="H54" i="24"/>
  <c r="H55" i="24"/>
  <c r="H56" i="24"/>
  <c r="H57" i="24"/>
  <c r="H58" i="24"/>
  <c r="H59" i="24"/>
  <c r="H60" i="24"/>
  <c r="H61" i="24"/>
  <c r="H62" i="24"/>
  <c r="H13" i="24"/>
  <c r="E14" i="24"/>
  <c r="F14" i="24"/>
  <c r="E15" i="24"/>
  <c r="F15" i="24"/>
  <c r="E16" i="24"/>
  <c r="G16" i="24" s="1"/>
  <c r="F16" i="24"/>
  <c r="E17" i="24"/>
  <c r="F17" i="24"/>
  <c r="E18" i="24"/>
  <c r="F18" i="24"/>
  <c r="E19" i="24"/>
  <c r="F19" i="24"/>
  <c r="E20" i="24"/>
  <c r="G20" i="24" s="1"/>
  <c r="F20" i="24"/>
  <c r="E21" i="24"/>
  <c r="F21" i="24"/>
  <c r="E22" i="24"/>
  <c r="F22" i="24"/>
  <c r="E23" i="24"/>
  <c r="F23" i="24"/>
  <c r="E24" i="24"/>
  <c r="F24" i="24"/>
  <c r="E25" i="24"/>
  <c r="F25" i="24"/>
  <c r="E26" i="24"/>
  <c r="F26" i="24"/>
  <c r="E27" i="24"/>
  <c r="F27" i="24"/>
  <c r="E28" i="24"/>
  <c r="F28" i="24"/>
  <c r="E29" i="24"/>
  <c r="F29" i="24"/>
  <c r="E30" i="24"/>
  <c r="F30" i="24"/>
  <c r="E31" i="24"/>
  <c r="F31" i="24"/>
  <c r="E32" i="24"/>
  <c r="F32" i="24"/>
  <c r="E33" i="24"/>
  <c r="F33" i="24"/>
  <c r="E34" i="24"/>
  <c r="F34" i="24"/>
  <c r="E35" i="24"/>
  <c r="F35" i="24"/>
  <c r="E36" i="24"/>
  <c r="F36" i="24"/>
  <c r="E37" i="24"/>
  <c r="F37" i="24"/>
  <c r="E38" i="24"/>
  <c r="F38" i="24"/>
  <c r="E39" i="24"/>
  <c r="F39" i="24"/>
  <c r="E40" i="24"/>
  <c r="F40" i="24"/>
  <c r="E41" i="24"/>
  <c r="F41" i="24"/>
  <c r="E42" i="24"/>
  <c r="F42" i="24"/>
  <c r="E43" i="24"/>
  <c r="F43" i="24"/>
  <c r="E44" i="24"/>
  <c r="F44" i="24"/>
  <c r="E45" i="24"/>
  <c r="F45" i="24"/>
  <c r="E46" i="24"/>
  <c r="F46" i="24"/>
  <c r="E47" i="24"/>
  <c r="F47" i="24"/>
  <c r="G47" i="24" s="1"/>
  <c r="E48" i="24"/>
  <c r="F48" i="24"/>
  <c r="E49" i="24"/>
  <c r="F49" i="24"/>
  <c r="E50" i="24"/>
  <c r="F50" i="24"/>
  <c r="E51" i="24"/>
  <c r="F51" i="24"/>
  <c r="E52" i="24"/>
  <c r="F52" i="24"/>
  <c r="E53" i="24"/>
  <c r="F53" i="24"/>
  <c r="E54" i="24"/>
  <c r="F54" i="24"/>
  <c r="E55" i="24"/>
  <c r="F55" i="24"/>
  <c r="E56" i="24"/>
  <c r="F56" i="24"/>
  <c r="E57" i="24"/>
  <c r="F57" i="24"/>
  <c r="E58" i="24"/>
  <c r="F58" i="24"/>
  <c r="E59" i="24"/>
  <c r="F59" i="24"/>
  <c r="E60" i="24"/>
  <c r="F60" i="24"/>
  <c r="E61" i="24"/>
  <c r="F61" i="24"/>
  <c r="E62" i="24"/>
  <c r="F62" i="24"/>
  <c r="F13" i="24"/>
  <c r="E13" i="24"/>
  <c r="C14" i="24"/>
  <c r="D14" i="24"/>
  <c r="C15" i="24"/>
  <c r="D15" i="24"/>
  <c r="C16" i="24"/>
  <c r="D16" i="24"/>
  <c r="C17" i="24"/>
  <c r="D17" i="24"/>
  <c r="C18" i="24"/>
  <c r="D18" i="24"/>
  <c r="C19" i="24"/>
  <c r="D19" i="24"/>
  <c r="C20" i="24"/>
  <c r="D20" i="24"/>
  <c r="C21" i="24"/>
  <c r="D21" i="24"/>
  <c r="C22" i="24"/>
  <c r="D22" i="24"/>
  <c r="C23" i="24"/>
  <c r="D23" i="24"/>
  <c r="C24" i="24"/>
  <c r="D24" i="24"/>
  <c r="C25" i="24"/>
  <c r="D25" i="24"/>
  <c r="C26" i="24"/>
  <c r="D26" i="24"/>
  <c r="C27" i="24"/>
  <c r="D27" i="24"/>
  <c r="C28" i="24"/>
  <c r="D28" i="24"/>
  <c r="C29" i="24"/>
  <c r="D29" i="24"/>
  <c r="C30" i="24"/>
  <c r="D30" i="24"/>
  <c r="C31" i="24"/>
  <c r="D31" i="24"/>
  <c r="C32" i="24"/>
  <c r="D32" i="24"/>
  <c r="C33" i="24"/>
  <c r="D33" i="24"/>
  <c r="C34" i="24"/>
  <c r="D34" i="24"/>
  <c r="C35" i="24"/>
  <c r="D35" i="24"/>
  <c r="C36" i="24"/>
  <c r="D36" i="24"/>
  <c r="C37" i="24"/>
  <c r="D37" i="24"/>
  <c r="C38" i="24"/>
  <c r="D38" i="24"/>
  <c r="C39" i="24"/>
  <c r="D39" i="24"/>
  <c r="C40" i="24"/>
  <c r="D40" i="24"/>
  <c r="C41" i="24"/>
  <c r="D41" i="24"/>
  <c r="C42" i="24"/>
  <c r="D42" i="24"/>
  <c r="C43" i="24"/>
  <c r="D43" i="24"/>
  <c r="C44" i="24"/>
  <c r="D44" i="24"/>
  <c r="C45" i="24"/>
  <c r="D45" i="24"/>
  <c r="C46" i="24"/>
  <c r="D46" i="24"/>
  <c r="C47" i="24"/>
  <c r="D47" i="24"/>
  <c r="C48" i="24"/>
  <c r="D48" i="24"/>
  <c r="C49" i="24"/>
  <c r="D49" i="24"/>
  <c r="C50" i="24"/>
  <c r="D50" i="24"/>
  <c r="C51" i="24"/>
  <c r="D51" i="24"/>
  <c r="C52" i="24"/>
  <c r="D52" i="24"/>
  <c r="C53" i="24"/>
  <c r="D53" i="24"/>
  <c r="C54" i="24"/>
  <c r="D54" i="24"/>
  <c r="C55" i="24"/>
  <c r="D55" i="24"/>
  <c r="C56" i="24"/>
  <c r="D56" i="24"/>
  <c r="C57" i="24"/>
  <c r="D57" i="24"/>
  <c r="C58" i="24"/>
  <c r="D58" i="24"/>
  <c r="C59" i="24"/>
  <c r="D59" i="24"/>
  <c r="C60" i="24"/>
  <c r="D60" i="24"/>
  <c r="C61" i="24"/>
  <c r="D61" i="24"/>
  <c r="C62" i="24"/>
  <c r="D62" i="24"/>
  <c r="D13" i="24"/>
  <c r="G44" i="24"/>
  <c r="B14" i="24"/>
  <c r="B15" i="24" s="1"/>
  <c r="B16" i="24" s="1"/>
  <c r="B17" i="24" s="1"/>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AB11" i="24"/>
  <c r="BC11" i="7"/>
  <c r="BC11" i="24" s="1"/>
  <c r="BB11" i="7"/>
  <c r="BB11" i="24" s="1"/>
  <c r="BA11" i="7"/>
  <c r="BA11" i="24" s="1"/>
  <c r="AZ11" i="7"/>
  <c r="AZ11" i="24" s="1"/>
  <c r="AX11" i="7"/>
  <c r="AX11" i="24" s="1"/>
  <c r="G31" i="24" l="1"/>
  <c r="G19" i="24"/>
  <c r="G22" i="24"/>
  <c r="G38" i="24"/>
  <c r="G52" i="24"/>
  <c r="G15" i="24"/>
  <c r="G54" i="24"/>
  <c r="G50" i="24"/>
  <c r="G46" i="24"/>
  <c r="G42" i="24"/>
  <c r="G34" i="24"/>
  <c r="G30" i="24"/>
  <c r="G26" i="24"/>
  <c r="G18" i="24"/>
  <c r="G60" i="24"/>
  <c r="G48" i="24"/>
  <c r="G40" i="24"/>
  <c r="G36" i="24"/>
  <c r="G32" i="24"/>
  <c r="G28" i="24"/>
  <c r="G24" i="24"/>
  <c r="G59" i="24"/>
  <c r="G55" i="24"/>
  <c r="G51" i="24"/>
  <c r="G43" i="24"/>
  <c r="G39" i="24"/>
  <c r="G35" i="24"/>
  <c r="G27" i="24"/>
  <c r="G23" i="24"/>
  <c r="G62" i="24"/>
  <c r="G14" i="24"/>
  <c r="G41" i="24"/>
  <c r="G56" i="24"/>
  <c r="K11" i="24"/>
  <c r="G13" i="24"/>
  <c r="I8" i="25"/>
  <c r="H8" i="25"/>
  <c r="G57" i="24"/>
  <c r="G25" i="24"/>
  <c r="G58" i="24"/>
  <c r="G21" i="24"/>
  <c r="G37" i="24"/>
  <c r="G53" i="24"/>
  <c r="G17" i="24"/>
  <c r="G33" i="24"/>
  <c r="G49" i="24"/>
  <c r="G29" i="24"/>
  <c r="G45" i="24"/>
  <c r="G61" i="24"/>
  <c r="AU112" i="7" l="1"/>
  <c r="AU62" i="24" s="1"/>
  <c r="AT112" i="7"/>
  <c r="AT62" i="24" s="1"/>
  <c r="AS112" i="7"/>
  <c r="AS62" i="24" s="1"/>
  <c r="AQ112" i="7"/>
  <c r="AQ62" i="24" s="1"/>
  <c r="AP112" i="7"/>
  <c r="AP62" i="24" s="1"/>
  <c r="AO112" i="7"/>
  <c r="AN112" i="7"/>
  <c r="AN62" i="24" s="1"/>
  <c r="AU61" i="24"/>
  <c r="AT61" i="24"/>
  <c r="AS61" i="24"/>
  <c r="AQ61" i="24"/>
  <c r="AP61" i="24"/>
  <c r="AN61" i="24"/>
  <c r="AU60" i="24"/>
  <c r="AT60" i="24"/>
  <c r="AS60" i="24"/>
  <c r="AQ60" i="24"/>
  <c r="AP60" i="24"/>
  <c r="AU59" i="24"/>
  <c r="AT59" i="24"/>
  <c r="AS59" i="24"/>
  <c r="AQ59" i="24"/>
  <c r="AP59" i="24"/>
  <c r="AN59" i="24"/>
  <c r="AU58" i="24"/>
  <c r="AT58" i="24"/>
  <c r="AS58" i="24"/>
  <c r="AQ58" i="24"/>
  <c r="AP58" i="24"/>
  <c r="AU57" i="24"/>
  <c r="AT57" i="24"/>
  <c r="AS57" i="24"/>
  <c r="AQ57" i="24"/>
  <c r="AO57" i="24"/>
  <c r="AN57" i="24"/>
  <c r="AU56" i="24"/>
  <c r="AT56" i="24"/>
  <c r="AS56" i="24"/>
  <c r="AQ56" i="24"/>
  <c r="AP56" i="24"/>
  <c r="AO56" i="24"/>
  <c r="AN56" i="24"/>
  <c r="AU55" i="24"/>
  <c r="AT55" i="24"/>
  <c r="AS55" i="24"/>
  <c r="AQ55" i="24"/>
  <c r="AP55" i="24"/>
  <c r="AO55" i="24"/>
  <c r="AU54" i="24"/>
  <c r="AT54" i="24"/>
  <c r="AS54" i="24"/>
  <c r="AQ54" i="24"/>
  <c r="AP54" i="24"/>
  <c r="AN54" i="24"/>
  <c r="AU53" i="24"/>
  <c r="AT53" i="24"/>
  <c r="AS53" i="24"/>
  <c r="AQ53" i="24"/>
  <c r="AO53" i="24"/>
  <c r="AN53" i="24"/>
  <c r="AU52" i="24"/>
  <c r="AT52" i="24"/>
  <c r="AS52" i="24"/>
  <c r="AQ52" i="24"/>
  <c r="AP52" i="24"/>
  <c r="AU51" i="24"/>
  <c r="AT51" i="24"/>
  <c r="AS51" i="24"/>
  <c r="AQ51" i="24"/>
  <c r="AP51" i="24"/>
  <c r="AU50" i="24"/>
  <c r="AT50" i="24"/>
  <c r="AS50" i="24"/>
  <c r="AQ50" i="24"/>
  <c r="AP50" i="24"/>
  <c r="AN50" i="24"/>
  <c r="AU49" i="24"/>
  <c r="AT49" i="24"/>
  <c r="AS49" i="24"/>
  <c r="AQ49" i="24"/>
  <c r="AO49" i="24"/>
  <c r="AN49" i="24"/>
  <c r="AU48" i="24"/>
  <c r="AT48" i="24"/>
  <c r="AS48" i="24"/>
  <c r="AQ48" i="24"/>
  <c r="AP48" i="24"/>
  <c r="AO48" i="24"/>
  <c r="AN48" i="24"/>
  <c r="AU47" i="24"/>
  <c r="AT47" i="24"/>
  <c r="AS47" i="24"/>
  <c r="AQ47" i="24"/>
  <c r="AP47" i="24"/>
  <c r="AO47" i="24"/>
  <c r="AU46" i="24"/>
  <c r="AT46" i="24"/>
  <c r="AS46" i="24"/>
  <c r="AQ46" i="24"/>
  <c r="AP46" i="24"/>
  <c r="AN46" i="24"/>
  <c r="AU45" i="24"/>
  <c r="AT45" i="24"/>
  <c r="AS45" i="24"/>
  <c r="AQ45" i="24"/>
  <c r="AO45" i="24"/>
  <c r="AN45" i="24"/>
  <c r="AU44" i="24"/>
  <c r="AT44" i="24"/>
  <c r="AS44" i="24"/>
  <c r="AQ44" i="24"/>
  <c r="AP44" i="24"/>
  <c r="AU43" i="24"/>
  <c r="AT43" i="24"/>
  <c r="AS43" i="24"/>
  <c r="AQ43" i="24"/>
  <c r="AP43" i="24"/>
  <c r="AN43" i="24"/>
  <c r="AU42" i="24"/>
  <c r="AT42" i="24"/>
  <c r="AS42" i="24"/>
  <c r="AQ42" i="24"/>
  <c r="AP42" i="24"/>
  <c r="AN42" i="24"/>
  <c r="AU41" i="24"/>
  <c r="AT41" i="24"/>
  <c r="AS41" i="24"/>
  <c r="AQ41" i="24"/>
  <c r="AO41" i="24"/>
  <c r="AU40" i="24"/>
  <c r="AT40" i="24"/>
  <c r="AS40" i="24"/>
  <c r="AQ40" i="24"/>
  <c r="AP40" i="24"/>
  <c r="AO40" i="24"/>
  <c r="AN40" i="24"/>
  <c r="AU39" i="24"/>
  <c r="AT39" i="24"/>
  <c r="AS39" i="24"/>
  <c r="AQ39" i="24"/>
  <c r="AP39" i="24"/>
  <c r="AO39" i="24"/>
  <c r="AU38" i="24"/>
  <c r="AT38" i="24"/>
  <c r="AS38" i="24"/>
  <c r="AQ38" i="24"/>
  <c r="AP38" i="24"/>
  <c r="AN38" i="24"/>
  <c r="AU37" i="24"/>
  <c r="AT37" i="24"/>
  <c r="AS37" i="24"/>
  <c r="AQ37" i="24"/>
  <c r="AO37" i="24"/>
  <c r="AN37" i="24"/>
  <c r="AU36" i="24"/>
  <c r="AT36" i="24"/>
  <c r="AS36" i="24"/>
  <c r="AQ36" i="24"/>
  <c r="AP36" i="24"/>
  <c r="AU35" i="24"/>
  <c r="AT35" i="24"/>
  <c r="AS35" i="24"/>
  <c r="AQ35" i="24"/>
  <c r="AP35" i="24"/>
  <c r="AN35" i="24"/>
  <c r="AU34" i="24"/>
  <c r="AT34" i="24"/>
  <c r="AS34" i="24"/>
  <c r="AQ34" i="24"/>
  <c r="AP34" i="24"/>
  <c r="AN34" i="24"/>
  <c r="AU33" i="24"/>
  <c r="AT33" i="24"/>
  <c r="AS33" i="24"/>
  <c r="AQ33" i="24"/>
  <c r="AO33" i="24"/>
  <c r="AN33" i="24"/>
  <c r="AU32" i="24"/>
  <c r="AT32" i="24"/>
  <c r="AS32" i="24"/>
  <c r="AQ32" i="24"/>
  <c r="AP32" i="24"/>
  <c r="AO32" i="24"/>
  <c r="AN32" i="24"/>
  <c r="AU31" i="24"/>
  <c r="AT31" i="24"/>
  <c r="AS31" i="24"/>
  <c r="AQ31" i="24"/>
  <c r="AP31" i="24"/>
  <c r="AO31" i="24"/>
  <c r="AU30" i="24"/>
  <c r="AT30" i="24"/>
  <c r="AS30" i="24"/>
  <c r="AQ30" i="24"/>
  <c r="AP30" i="24"/>
  <c r="AN30" i="24"/>
  <c r="AU29" i="24"/>
  <c r="AT29" i="24"/>
  <c r="AS29" i="24"/>
  <c r="AQ29" i="24"/>
  <c r="AO29" i="24"/>
  <c r="AN29" i="24"/>
  <c r="AU28" i="24"/>
  <c r="AT28" i="24"/>
  <c r="AS28" i="24"/>
  <c r="AQ28" i="24"/>
  <c r="AP28" i="24"/>
  <c r="AN28" i="24"/>
  <c r="AU27" i="24"/>
  <c r="AT27" i="24"/>
  <c r="AS27" i="24"/>
  <c r="AQ27" i="24"/>
  <c r="AP27" i="24"/>
  <c r="AN27" i="24"/>
  <c r="AU26" i="24"/>
  <c r="AT26" i="24"/>
  <c r="AS26" i="24"/>
  <c r="AQ26" i="24"/>
  <c r="AP26" i="24"/>
  <c r="AN26" i="24"/>
  <c r="AU25" i="24"/>
  <c r="AT25" i="24"/>
  <c r="AS25" i="24"/>
  <c r="AQ25" i="24"/>
  <c r="AO25" i="24"/>
  <c r="AN25" i="24"/>
  <c r="AU24" i="24"/>
  <c r="AT24" i="24"/>
  <c r="AS24" i="24"/>
  <c r="AQ24" i="24"/>
  <c r="AP24" i="24"/>
  <c r="AO24" i="24"/>
  <c r="AN24" i="24"/>
  <c r="AU23" i="24"/>
  <c r="AT23" i="24"/>
  <c r="AS23" i="24"/>
  <c r="AQ23" i="24"/>
  <c r="AP23" i="24"/>
  <c r="AO23" i="24"/>
  <c r="AU22" i="24"/>
  <c r="AT22" i="24"/>
  <c r="AS22" i="24"/>
  <c r="AQ22" i="24"/>
  <c r="AP22" i="24"/>
  <c r="AN22" i="24"/>
  <c r="AU21" i="24"/>
  <c r="AT21" i="24"/>
  <c r="AS21" i="24"/>
  <c r="AQ21" i="24"/>
  <c r="AO21" i="24"/>
  <c r="AN21" i="24"/>
  <c r="AU20" i="24"/>
  <c r="AT20" i="24"/>
  <c r="AS20" i="24"/>
  <c r="AQ20" i="24"/>
  <c r="AP20" i="24"/>
  <c r="AU19" i="24"/>
  <c r="AT19" i="24"/>
  <c r="AS19" i="24"/>
  <c r="AQ19" i="24"/>
  <c r="AP19" i="24"/>
  <c r="AU18" i="24"/>
  <c r="AT18" i="24"/>
  <c r="AS18" i="24"/>
  <c r="AQ18" i="24"/>
  <c r="AP18" i="24"/>
  <c r="AN18" i="24"/>
  <c r="AU17" i="24"/>
  <c r="AT17" i="24"/>
  <c r="AS17" i="24"/>
  <c r="AQ17" i="24"/>
  <c r="AO17" i="24"/>
  <c r="AN17" i="24"/>
  <c r="AU16" i="24"/>
  <c r="AT16" i="24"/>
  <c r="AS16" i="24"/>
  <c r="AQ16" i="24"/>
  <c r="AP16" i="24"/>
  <c r="AO16" i="24"/>
  <c r="AN16" i="24"/>
  <c r="AU15" i="24"/>
  <c r="AT15" i="24"/>
  <c r="AS15" i="24"/>
  <c r="AQ15" i="24"/>
  <c r="AP15" i="24"/>
  <c r="AO15" i="24"/>
  <c r="AU14" i="24"/>
  <c r="AT14" i="24"/>
  <c r="AS14" i="24"/>
  <c r="AQ14" i="24"/>
  <c r="AP14" i="24"/>
  <c r="AN14" i="24"/>
  <c r="AU13" i="24"/>
  <c r="AT13" i="24"/>
  <c r="AS13" i="24"/>
  <c r="AQ13" i="24"/>
  <c r="AO13" i="24"/>
  <c r="AN13" i="24"/>
  <c r="AH112" i="7"/>
  <c r="AH58" i="24"/>
  <c r="AH57" i="24"/>
  <c r="AH56" i="24"/>
  <c r="AH55" i="24"/>
  <c r="AH50" i="24"/>
  <c r="AH49" i="24"/>
  <c r="AH48" i="24"/>
  <c r="AH47" i="24"/>
  <c r="AH42" i="24"/>
  <c r="AH41" i="24"/>
  <c r="AH40" i="24"/>
  <c r="AH39" i="24"/>
  <c r="AH34" i="24"/>
  <c r="AH33" i="24"/>
  <c r="AH32" i="24"/>
  <c r="AH31" i="24"/>
  <c r="AH26" i="24"/>
  <c r="AH25" i="24"/>
  <c r="AH24" i="24"/>
  <c r="AH23" i="24"/>
  <c r="AH18" i="24"/>
  <c r="AH17" i="24"/>
  <c r="AH16" i="24"/>
  <c r="AH15" i="24"/>
  <c r="X112" i="7"/>
  <c r="X61" i="24"/>
  <c r="X60" i="24"/>
  <c r="X59" i="24"/>
  <c r="X58" i="24"/>
  <c r="X55" i="24"/>
  <c r="X53" i="24"/>
  <c r="X52" i="24"/>
  <c r="X51" i="24"/>
  <c r="X50" i="24"/>
  <c r="X47" i="24"/>
  <c r="X45" i="24"/>
  <c r="X44" i="24"/>
  <c r="X43" i="24"/>
  <c r="X42" i="24"/>
  <c r="X40" i="24"/>
  <c r="X39" i="24"/>
  <c r="X37" i="24"/>
  <c r="X36" i="24"/>
  <c r="X35" i="24"/>
  <c r="X34" i="24"/>
  <c r="X32" i="24"/>
  <c r="X31" i="24"/>
  <c r="X29" i="24"/>
  <c r="X28" i="24"/>
  <c r="X27" i="24"/>
  <c r="X26" i="24"/>
  <c r="X24" i="24"/>
  <c r="X23" i="24"/>
  <c r="X21" i="24"/>
  <c r="X20" i="24"/>
  <c r="X19" i="24"/>
  <c r="X18" i="24"/>
  <c r="X16" i="24"/>
  <c r="X15" i="24"/>
  <c r="X13" i="24"/>
  <c r="S60" i="24"/>
  <c r="S58" i="24"/>
  <c r="S44" i="24"/>
  <c r="S39" i="24"/>
  <c r="R11" i="7" a="1"/>
  <c r="R11" i="7" s="1"/>
  <c r="R11" i="24" s="1"/>
  <c r="Q11" i="7" a="1"/>
  <c r="Q11" i="7" s="1"/>
  <c r="Q11" i="24" s="1"/>
  <c r="S55" i="24" l="1"/>
  <c r="S47" i="24"/>
  <c r="S16" i="24"/>
  <c r="S31" i="24"/>
  <c r="S23" i="24"/>
  <c r="S32" i="24"/>
  <c r="S37" i="24"/>
  <c r="S61" i="24"/>
  <c r="S40" i="24"/>
  <c r="S13" i="24"/>
  <c r="AC39" i="24"/>
  <c r="AC42" i="24"/>
  <c r="S26" i="24"/>
  <c r="AC18" i="24"/>
  <c r="S42" i="24"/>
  <c r="S50" i="24"/>
  <c r="S52" i="24"/>
  <c r="AC32" i="24"/>
  <c r="AC50" i="24"/>
  <c r="AC47" i="24"/>
  <c r="AR23" i="24"/>
  <c r="AC48" i="24"/>
  <c r="AC23" i="24"/>
  <c r="AC24" i="24"/>
  <c r="AC56" i="24"/>
  <c r="AC26" i="24"/>
  <c r="AC15" i="24"/>
  <c r="AC25" i="24"/>
  <c r="AC49" i="24"/>
  <c r="AR47" i="24"/>
  <c r="AM56" i="24"/>
  <c r="S43" i="24"/>
  <c r="S15" i="24"/>
  <c r="S34" i="24"/>
  <c r="S35" i="24"/>
  <c r="S18" i="24"/>
  <c r="AC17" i="24"/>
  <c r="AC41" i="24"/>
  <c r="S19" i="24"/>
  <c r="S33" i="24"/>
  <c r="X33" i="24"/>
  <c r="AP29" i="24"/>
  <c r="AR44" i="24"/>
  <c r="AO44" i="24"/>
  <c r="AP53" i="24"/>
  <c r="AN55" i="24"/>
  <c r="S24" i="24"/>
  <c r="S59" i="24"/>
  <c r="S22" i="24"/>
  <c r="X22" i="24"/>
  <c r="S46" i="24"/>
  <c r="X46" i="24"/>
  <c r="AC16" i="24"/>
  <c r="AC40" i="24"/>
  <c r="AC14" i="24"/>
  <c r="AH14" i="24"/>
  <c r="AC20" i="24"/>
  <c r="AH20" i="24"/>
  <c r="AC38" i="24"/>
  <c r="AH38" i="24"/>
  <c r="AC44" i="24"/>
  <c r="AH44" i="24"/>
  <c r="AC112" i="7"/>
  <c r="AC62" i="24" s="1"/>
  <c r="AH62" i="24"/>
  <c r="AR35" i="24"/>
  <c r="AO35" i="24"/>
  <c r="AN36" i="24"/>
  <c r="AR59" i="24"/>
  <c r="AO59" i="24"/>
  <c r="AN60" i="24"/>
  <c r="S57" i="24"/>
  <c r="X57" i="24"/>
  <c r="AC13" i="24"/>
  <c r="AH13" i="24"/>
  <c r="AC43" i="24"/>
  <c r="AH43" i="24"/>
  <c r="AO30" i="24"/>
  <c r="S51" i="24"/>
  <c r="S17" i="24"/>
  <c r="X17" i="24"/>
  <c r="S41" i="24"/>
  <c r="X41" i="24"/>
  <c r="AC31" i="24"/>
  <c r="AC55" i="24"/>
  <c r="AC21" i="24"/>
  <c r="AH21" i="24"/>
  <c r="AC27" i="24"/>
  <c r="AH27" i="24"/>
  <c r="AC45" i="24"/>
  <c r="AH45" i="24"/>
  <c r="AC51" i="24"/>
  <c r="AH51" i="24"/>
  <c r="AR15" i="24"/>
  <c r="AP21" i="24"/>
  <c r="AO22" i="24"/>
  <c r="AN23" i="24"/>
  <c r="AR25" i="24"/>
  <c r="AP25" i="24"/>
  <c r="AO26" i="24"/>
  <c r="AR36" i="24"/>
  <c r="AO36" i="24"/>
  <c r="AR39" i="24"/>
  <c r="AN41" i="24"/>
  <c r="AP45" i="24"/>
  <c r="AO46" i="24"/>
  <c r="AM47" i="24"/>
  <c r="AN47" i="24"/>
  <c r="AR49" i="24"/>
  <c r="AP49" i="24"/>
  <c r="AO50" i="24"/>
  <c r="AN51" i="24"/>
  <c r="AR60" i="24"/>
  <c r="AO60" i="24"/>
  <c r="AR33" i="24"/>
  <c r="AP33" i="24"/>
  <c r="S48" i="24"/>
  <c r="X48" i="24"/>
  <c r="AC22" i="24"/>
  <c r="AH22" i="24"/>
  <c r="AC28" i="24"/>
  <c r="AH28" i="24"/>
  <c r="AC46" i="24"/>
  <c r="AH46" i="24"/>
  <c r="AC52" i="24"/>
  <c r="AH52" i="24"/>
  <c r="AR27" i="24"/>
  <c r="AO27" i="24"/>
  <c r="AR51" i="24"/>
  <c r="AO51" i="24"/>
  <c r="AN52" i="24"/>
  <c r="AO61" i="24"/>
  <c r="AC37" i="24"/>
  <c r="AH37" i="24"/>
  <c r="AC61" i="24"/>
  <c r="AH61" i="24"/>
  <c r="AM32" i="24"/>
  <c r="AR32" i="24"/>
  <c r="S20" i="24"/>
  <c r="S28" i="24"/>
  <c r="S36" i="24"/>
  <c r="S53" i="24"/>
  <c r="S25" i="24"/>
  <c r="X25" i="24"/>
  <c r="S49" i="24"/>
  <c r="X49" i="24"/>
  <c r="AC33" i="24"/>
  <c r="AC57" i="24"/>
  <c r="AC29" i="24"/>
  <c r="AH29" i="24"/>
  <c r="AC35" i="24"/>
  <c r="AH35" i="24"/>
  <c r="AC53" i="24"/>
  <c r="AH53" i="24"/>
  <c r="AC59" i="24"/>
  <c r="AH59" i="24"/>
  <c r="AP13" i="24"/>
  <c r="AO14" i="24"/>
  <c r="AN15" i="24"/>
  <c r="AR17" i="24"/>
  <c r="AP17" i="24"/>
  <c r="AO18" i="24"/>
  <c r="AN19" i="24"/>
  <c r="AR28" i="24"/>
  <c r="AO28" i="24"/>
  <c r="AR31" i="24"/>
  <c r="AP37" i="24"/>
  <c r="AO38" i="24"/>
  <c r="AM39" i="24"/>
  <c r="AN39" i="24"/>
  <c r="AR41" i="24"/>
  <c r="AP41" i="24"/>
  <c r="AO42" i="24"/>
  <c r="AR52" i="24"/>
  <c r="AO52" i="24"/>
  <c r="AR55" i="24"/>
  <c r="AR112" i="7"/>
  <c r="AO62" i="24"/>
  <c r="AC19" i="24"/>
  <c r="AH19" i="24"/>
  <c r="AR20" i="24"/>
  <c r="AO20" i="24"/>
  <c r="AN31" i="24"/>
  <c r="AO34" i="24"/>
  <c r="AO54" i="24"/>
  <c r="AR57" i="24"/>
  <c r="AP57" i="24"/>
  <c r="AR58" i="24"/>
  <c r="AO58" i="24"/>
  <c r="S27" i="24"/>
  <c r="S30" i="24"/>
  <c r="X30" i="24"/>
  <c r="S54" i="24"/>
  <c r="X54" i="24"/>
  <c r="S21" i="24"/>
  <c r="S29" i="24"/>
  <c r="S45" i="24"/>
  <c r="S14" i="24"/>
  <c r="X14" i="24"/>
  <c r="S38" i="24"/>
  <c r="X38" i="24"/>
  <c r="S56" i="24"/>
  <c r="X56" i="24"/>
  <c r="S112" i="7"/>
  <c r="S62" i="24" s="1"/>
  <c r="X62" i="24"/>
  <c r="AC34" i="24"/>
  <c r="AC58" i="24"/>
  <c r="AC30" i="24"/>
  <c r="AH30" i="24"/>
  <c r="AC36" i="24"/>
  <c r="AH36" i="24"/>
  <c r="AC54" i="24"/>
  <c r="AH54" i="24"/>
  <c r="AC60" i="24"/>
  <c r="AH60" i="24"/>
  <c r="AR19" i="24"/>
  <c r="AO19" i="24"/>
  <c r="AN20" i="24"/>
  <c r="AR43" i="24"/>
  <c r="AO43" i="24"/>
  <c r="AM44" i="24"/>
  <c r="AN44" i="24"/>
  <c r="AN58" i="24"/>
  <c r="AM33" i="24"/>
  <c r="AM17" i="24"/>
  <c r="AM49" i="24"/>
  <c r="AM59" i="24"/>
  <c r="AM35" i="24"/>
  <c r="AM31" i="24" l="1"/>
  <c r="AM27" i="24"/>
  <c r="AR56" i="24"/>
  <c r="AM23" i="24"/>
  <c r="AM25" i="24"/>
  <c r="AM58" i="24"/>
  <c r="AM28" i="24"/>
  <c r="AM15" i="24"/>
  <c r="AM43" i="24"/>
  <c r="AM112" i="7"/>
  <c r="AM62" i="24" s="1"/>
  <c r="AR62" i="24"/>
  <c r="AM19" i="24"/>
  <c r="AM41" i="24"/>
  <c r="AM22" i="24"/>
  <c r="AR22" i="24"/>
  <c r="AM54" i="24"/>
  <c r="AR54" i="24"/>
  <c r="AM40" i="24"/>
  <c r="AR40" i="24"/>
  <c r="AM37" i="24"/>
  <c r="AR37" i="24"/>
  <c r="AM61" i="24"/>
  <c r="AR61" i="24"/>
  <c r="AM50" i="24"/>
  <c r="AR50" i="24"/>
  <c r="AM18" i="24"/>
  <c r="AR18" i="24"/>
  <c r="AM46" i="24"/>
  <c r="AR46" i="24"/>
  <c r="AM24" i="24"/>
  <c r="AR24" i="24"/>
  <c r="AM21" i="24"/>
  <c r="AR21" i="24"/>
  <c r="AM30" i="24"/>
  <c r="AR30" i="24"/>
  <c r="AM36" i="24"/>
  <c r="AM55" i="24"/>
  <c r="AM29" i="24"/>
  <c r="AR29" i="24"/>
  <c r="AM16" i="24"/>
  <c r="AR16" i="24"/>
  <c r="AM13" i="24"/>
  <c r="AR13" i="24"/>
  <c r="AM26" i="24"/>
  <c r="AR26" i="24"/>
  <c r="AM20" i="24"/>
  <c r="AM34" i="24"/>
  <c r="AR34" i="24"/>
  <c r="AM14" i="24"/>
  <c r="AR14" i="24"/>
  <c r="AM52" i="24"/>
  <c r="AM38" i="24"/>
  <c r="AR38" i="24"/>
  <c r="AM51" i="24"/>
  <c r="AM57" i="24"/>
  <c r="AM42" i="24"/>
  <c r="AR42" i="24"/>
  <c r="AM48" i="24"/>
  <c r="AR48" i="24"/>
  <c r="AM45" i="24"/>
  <c r="AR45" i="24"/>
  <c r="AM60" i="24"/>
  <c r="AM53" i="24"/>
  <c r="AR53" i="24"/>
  <c r="I13" i="7"/>
  <c r="I13" i="24" s="1"/>
  <c r="I14" i="7"/>
  <c r="I14" i="24" s="1"/>
  <c r="I15" i="7"/>
  <c r="I15" i="24" s="1"/>
  <c r="G13" i="7"/>
  <c r="G14" i="7"/>
  <c r="G15" i="7"/>
  <c r="AW15" i="24" l="1"/>
  <c r="AV15" i="24"/>
  <c r="AW14" i="24"/>
  <c r="AV14" i="24"/>
  <c r="AW13" i="24"/>
  <c r="AV13" i="24"/>
  <c r="F5" i="9"/>
  <c r="F7" i="9"/>
  <c r="F6" i="9"/>
  <c r="D4" i="25" l="1"/>
  <c r="D4" i="24"/>
  <c r="D5" i="25"/>
  <c r="D5" i="24"/>
  <c r="D3" i="25"/>
  <c r="D3" i="24"/>
  <c r="D5" i="23"/>
  <c r="D5" i="17"/>
  <c r="D5" i="11"/>
  <c r="D6" i="17"/>
  <c r="D6" i="23"/>
  <c r="Q3" i="16"/>
  <c r="D4" i="17"/>
  <c r="D4" i="23"/>
  <c r="Q4" i="16"/>
  <c r="Q5" i="16"/>
  <c r="H5" i="19"/>
  <c r="H5" i="15"/>
  <c r="H7" i="19"/>
  <c r="H6" i="15"/>
  <c r="H6" i="19"/>
  <c r="D4" i="7"/>
  <c r="D5" i="7"/>
  <c r="D4" i="11"/>
  <c r="D3" i="7"/>
  <c r="D3" i="11"/>
  <c r="H4" i="15"/>
  <c r="K11" i="7" l="1"/>
  <c r="D13" i="9" l="1"/>
  <c r="AK11" i="7"/>
  <c r="AK11" i="24" s="1"/>
  <c r="AJ11" i="7"/>
  <c r="AJ11" i="24" s="1"/>
  <c r="AI11" i="7"/>
  <c r="AI11" i="24" s="1"/>
  <c r="AG11" i="7"/>
  <c r="AG11" i="24" s="1"/>
  <c r="AF11" i="7"/>
  <c r="AF11" i="24" s="1"/>
  <c r="AE11" i="7"/>
  <c r="AE11" i="24" s="1"/>
  <c r="AD11" i="7"/>
  <c r="AD11" i="24" s="1"/>
  <c r="AB11" i="7"/>
  <c r="AA11" i="7"/>
  <c r="AA11" i="24" s="1"/>
  <c r="Z11" i="7"/>
  <c r="Z11" i="24" s="1"/>
  <c r="Y11" i="7"/>
  <c r="Y11" i="24" s="1"/>
  <c r="W11" i="7"/>
  <c r="W11" i="24" s="1"/>
  <c r="V11" i="7"/>
  <c r="V11" i="24" s="1"/>
  <c r="U11" i="7"/>
  <c r="U11" i="24" s="1"/>
  <c r="T11" i="7"/>
  <c r="T11" i="24" s="1"/>
  <c r="D18" i="9"/>
  <c r="H8" i="11" l="1"/>
  <c r="I8" i="11"/>
  <c r="D23" i="9" l="1"/>
  <c r="G16" i="7"/>
  <c r="I16" i="7"/>
  <c r="I16" i="24" s="1"/>
  <c r="G17" i="7"/>
  <c r="I17" i="7"/>
  <c r="I17" i="24" s="1"/>
  <c r="G18" i="7"/>
  <c r="I18" i="7"/>
  <c r="I18" i="24" s="1"/>
  <c r="G19" i="7"/>
  <c r="I19" i="7"/>
  <c r="I19" i="24" s="1"/>
  <c r="G20" i="7"/>
  <c r="I20" i="7"/>
  <c r="I20" i="24" s="1"/>
  <c r="G21" i="7"/>
  <c r="I21" i="7"/>
  <c r="I21" i="24" s="1"/>
  <c r="G22" i="7"/>
  <c r="I22" i="7"/>
  <c r="I22" i="24" s="1"/>
  <c r="G23" i="7"/>
  <c r="I23" i="7"/>
  <c r="I23" i="24" s="1"/>
  <c r="G24" i="7"/>
  <c r="I24" i="7"/>
  <c r="I24" i="24" s="1"/>
  <c r="G25" i="7"/>
  <c r="I25" i="7"/>
  <c r="I25" i="24" s="1"/>
  <c r="G26" i="7"/>
  <c r="I26" i="7"/>
  <c r="I26" i="24" s="1"/>
  <c r="G27" i="7"/>
  <c r="I27" i="7"/>
  <c r="I27" i="24" s="1"/>
  <c r="G28" i="7"/>
  <c r="I28" i="7"/>
  <c r="I28" i="24" s="1"/>
  <c r="G29" i="7"/>
  <c r="I29" i="7"/>
  <c r="I29" i="24" s="1"/>
  <c r="G30" i="7"/>
  <c r="I30" i="7"/>
  <c r="I30" i="24" s="1"/>
  <c r="G31" i="7"/>
  <c r="I31" i="7"/>
  <c r="I31" i="24" s="1"/>
  <c r="G32" i="7"/>
  <c r="I32" i="7"/>
  <c r="I32" i="24" s="1"/>
  <c r="G33" i="7"/>
  <c r="I33" i="7"/>
  <c r="I33" i="24" s="1"/>
  <c r="G34" i="7"/>
  <c r="I34" i="7"/>
  <c r="I34" i="24" s="1"/>
  <c r="G35" i="7"/>
  <c r="I35" i="7"/>
  <c r="I35" i="24" s="1"/>
  <c r="G36" i="7"/>
  <c r="I36" i="7"/>
  <c r="I36" i="24" s="1"/>
  <c r="G37" i="7"/>
  <c r="I37" i="7"/>
  <c r="I37" i="24" s="1"/>
  <c r="G38" i="7"/>
  <c r="I38" i="7"/>
  <c r="I38" i="24" s="1"/>
  <c r="G39" i="7"/>
  <c r="I39" i="7"/>
  <c r="I39" i="24" s="1"/>
  <c r="G40" i="7"/>
  <c r="I40" i="7"/>
  <c r="I40" i="24" s="1"/>
  <c r="G41" i="7"/>
  <c r="I41" i="7"/>
  <c r="I41" i="24" s="1"/>
  <c r="G42" i="7"/>
  <c r="I42" i="7"/>
  <c r="I42" i="24" s="1"/>
  <c r="I43" i="24"/>
  <c r="I44" i="24"/>
  <c r="I45" i="24"/>
  <c r="I46" i="24"/>
  <c r="I47" i="24"/>
  <c r="I48" i="24"/>
  <c r="I49" i="24"/>
  <c r="I50" i="24"/>
  <c r="I51" i="24"/>
  <c r="I52" i="24"/>
  <c r="I53" i="24"/>
  <c r="I54" i="24"/>
  <c r="I55" i="24"/>
  <c r="I56" i="24"/>
  <c r="I57" i="24"/>
  <c r="I58" i="24"/>
  <c r="I59" i="24"/>
  <c r="I60" i="24"/>
  <c r="I61" i="24"/>
  <c r="I62" i="24"/>
  <c r="F11" i="7"/>
  <c r="F11" i="24" s="1"/>
  <c r="E11" i="7"/>
  <c r="E11" i="24" s="1"/>
  <c r="B14" i="7"/>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AW17" i="24" l="1"/>
  <c r="AV17" i="24"/>
  <c r="AW51" i="24"/>
  <c r="AV51" i="24"/>
  <c r="AW43" i="24"/>
  <c r="AV43" i="24"/>
  <c r="AW35" i="24"/>
  <c r="AV35" i="24"/>
  <c r="AW19" i="24"/>
  <c r="AV19" i="24"/>
  <c r="AW45" i="24"/>
  <c r="AV45" i="24"/>
  <c r="AW37" i="24"/>
  <c r="AV37" i="24"/>
  <c r="AW21" i="24"/>
  <c r="AV21" i="24"/>
  <c r="AW53" i="24"/>
  <c r="AV53" i="24"/>
  <c r="AW23" i="24"/>
  <c r="AV23" i="24"/>
  <c r="AW25" i="24"/>
  <c r="AV25" i="24"/>
  <c r="AW55" i="24"/>
  <c r="AV55" i="24"/>
  <c r="D10" i="9"/>
  <c r="AH11" i="7"/>
  <c r="AH11" i="24" s="1"/>
  <c r="AU11" i="7"/>
  <c r="AU11" i="24" s="1"/>
  <c r="S11" i="7"/>
  <c r="X11" i="7"/>
  <c r="X11" i="24" s="1"/>
  <c r="AT11" i="7"/>
  <c r="AT11" i="24" s="1"/>
  <c r="AS11" i="7"/>
  <c r="AS11" i="24" s="1"/>
  <c r="AQ11" i="7"/>
  <c r="AQ11" i="24" s="1"/>
  <c r="AP11" i="7"/>
  <c r="AP11" i="24" s="1"/>
  <c r="AO11" i="7"/>
  <c r="AO11" i="24" s="1"/>
  <c r="AN11" i="7"/>
  <c r="AN11" i="24" s="1"/>
  <c r="AW112" i="7"/>
  <c r="I11" i="7"/>
  <c r="G11" i="7"/>
  <c r="AW27" i="24" l="1"/>
  <c r="AV27" i="24"/>
  <c r="AW42" i="24"/>
  <c r="AV42" i="24"/>
  <c r="AW40" i="24"/>
  <c r="AV40" i="24"/>
  <c r="AW18" i="24"/>
  <c r="AV18" i="24"/>
  <c r="AW52" i="24"/>
  <c r="AV52" i="24"/>
  <c r="AW16" i="24"/>
  <c r="AV16" i="24"/>
  <c r="AW39" i="24"/>
  <c r="AV39" i="24"/>
  <c r="D11" i="9"/>
  <c r="S11" i="24"/>
  <c r="AW57" i="24"/>
  <c r="AV57" i="24"/>
  <c r="AW26" i="24"/>
  <c r="AV26" i="24"/>
  <c r="AW41" i="24"/>
  <c r="AV41" i="24"/>
  <c r="AW60" i="24"/>
  <c r="AV60" i="24"/>
  <c r="AW31" i="24"/>
  <c r="AV31" i="24"/>
  <c r="AW30" i="24"/>
  <c r="AV30" i="24"/>
  <c r="AW61" i="24"/>
  <c r="AV61" i="24"/>
  <c r="AW59" i="24"/>
  <c r="AV59" i="24"/>
  <c r="AW44" i="24"/>
  <c r="AV44" i="24"/>
  <c r="AW36" i="24"/>
  <c r="AV36" i="24"/>
  <c r="AW54" i="24"/>
  <c r="AV54" i="24"/>
  <c r="AW32" i="24"/>
  <c r="AV32" i="24"/>
  <c r="AW50" i="24"/>
  <c r="AV50" i="24"/>
  <c r="AW24" i="24"/>
  <c r="AV24" i="24"/>
  <c r="AW20" i="24"/>
  <c r="AV20" i="24"/>
  <c r="AW34" i="24"/>
  <c r="AV34" i="24"/>
  <c r="AW28" i="24"/>
  <c r="AV28" i="24"/>
  <c r="AW22" i="24"/>
  <c r="AV22" i="24"/>
  <c r="AW33" i="24"/>
  <c r="AV33" i="24"/>
  <c r="AW29" i="24"/>
  <c r="AV29" i="24"/>
  <c r="AW48" i="24"/>
  <c r="AV48" i="24"/>
  <c r="AW49" i="24"/>
  <c r="AV49" i="24"/>
  <c r="AW58" i="24"/>
  <c r="AV58" i="24"/>
  <c r="AW56" i="24"/>
  <c r="AV56" i="24"/>
  <c r="AW38" i="24"/>
  <c r="AV38" i="24"/>
  <c r="AW62" i="24"/>
  <c r="AV112" i="7"/>
  <c r="AV62" i="24" s="1"/>
  <c r="AW46" i="24"/>
  <c r="AV46" i="24"/>
  <c r="AW47" i="24"/>
  <c r="AV47" i="24"/>
  <c r="I11" i="24"/>
  <c r="I4" i="25"/>
  <c r="I5" i="25" s="1"/>
  <c r="D15" i="9"/>
  <c r="G11" i="24"/>
  <c r="D14" i="9"/>
  <c r="D19" i="9"/>
  <c r="AM11" i="7"/>
  <c r="AM11" i="24" s="1"/>
  <c r="AR11" i="7"/>
  <c r="AR11" i="24" s="1"/>
  <c r="AC11" i="7"/>
  <c r="AC11" i="24" s="1"/>
  <c r="H11" i="7"/>
  <c r="I4" i="11"/>
  <c r="I5" i="11" s="1"/>
  <c r="D21" i="9"/>
  <c r="D22" i="9" l="1"/>
  <c r="H11" i="24"/>
  <c r="D20" i="9"/>
  <c r="AW11" i="7"/>
  <c r="AV11" i="7" s="1"/>
  <c r="D12" i="9" l="1"/>
  <c r="AW11" i="24"/>
  <c r="AV11" i="24" s="1"/>
</calcChain>
</file>

<file path=xl/sharedStrings.xml><?xml version="1.0" encoding="utf-8"?>
<sst xmlns="http://schemas.openxmlformats.org/spreadsheetml/2006/main" count="952" uniqueCount="323">
  <si>
    <t>箇所</t>
    <rPh sb="0" eb="2">
      <t>カショ</t>
    </rPh>
    <phoneticPr fontId="11"/>
  </si>
  <si>
    <t>法人の名称</t>
    <rPh sb="0" eb="2">
      <t>ホウジン</t>
    </rPh>
    <rPh sb="3" eb="5">
      <t>メイショウ</t>
    </rPh>
    <phoneticPr fontId="11"/>
  </si>
  <si>
    <t>法人の名称（カナ）</t>
    <rPh sb="0" eb="2">
      <t>ホウジン</t>
    </rPh>
    <rPh sb="3" eb="5">
      <t>メイショウ</t>
    </rPh>
    <phoneticPr fontId="11"/>
  </si>
  <si>
    <t>法人番号</t>
    <rPh sb="0" eb="4">
      <t>ホウジンバンゴウ</t>
    </rPh>
    <phoneticPr fontId="11"/>
  </si>
  <si>
    <t>代表者氏名</t>
    <rPh sb="0" eb="3">
      <t>ダイヒョウシャ</t>
    </rPh>
    <rPh sb="3" eb="5">
      <t>シメイ</t>
    </rPh>
    <phoneticPr fontId="11"/>
  </si>
  <si>
    <t>所在地</t>
    <rPh sb="0" eb="3">
      <t>ショザイチ</t>
    </rPh>
    <phoneticPr fontId="11"/>
  </si>
  <si>
    <t>代表電話番号</t>
    <rPh sb="0" eb="2">
      <t>ダイヒョウ</t>
    </rPh>
    <rPh sb="2" eb="6">
      <t>デンワバンゴウ</t>
    </rPh>
    <phoneticPr fontId="11"/>
  </si>
  <si>
    <t>資本金</t>
    <rPh sb="0" eb="3">
      <t>シホンキン</t>
    </rPh>
    <phoneticPr fontId="11"/>
  </si>
  <si>
    <t>万円</t>
    <rPh sb="0" eb="2">
      <t>マンエン</t>
    </rPh>
    <phoneticPr fontId="11"/>
  </si>
  <si>
    <t>従業員数</t>
    <rPh sb="0" eb="4">
      <t>ジュウギョウインスウ</t>
    </rPh>
    <phoneticPr fontId="11"/>
  </si>
  <si>
    <t>人（正社員の数）</t>
    <rPh sb="0" eb="1">
      <t>ニン</t>
    </rPh>
    <rPh sb="2" eb="5">
      <t>セイシャイン</t>
    </rPh>
    <rPh sb="6" eb="7">
      <t>カズ</t>
    </rPh>
    <phoneticPr fontId="11"/>
  </si>
  <si>
    <t>主たる業種</t>
    <rPh sb="0" eb="1">
      <t>シュ</t>
    </rPh>
    <rPh sb="3" eb="5">
      <t>ギョウシュ</t>
    </rPh>
    <phoneticPr fontId="11"/>
  </si>
  <si>
    <t>氏名</t>
    <rPh sb="0" eb="2">
      <t>シメイ</t>
    </rPh>
    <phoneticPr fontId="11"/>
  </si>
  <si>
    <t>氏名（カナ）</t>
    <rPh sb="0" eb="2">
      <t>シメイ</t>
    </rPh>
    <phoneticPr fontId="11"/>
  </si>
  <si>
    <t>部署・役職</t>
    <rPh sb="0" eb="2">
      <t>ブショ</t>
    </rPh>
    <rPh sb="3" eb="5">
      <t>ヤクショク</t>
    </rPh>
    <phoneticPr fontId="11"/>
  </si>
  <si>
    <t>電話番号</t>
    <rPh sb="0" eb="4">
      <t>デンワバンゴウ</t>
    </rPh>
    <phoneticPr fontId="11"/>
  </si>
  <si>
    <t>携帯電話番号</t>
    <rPh sb="0" eb="2">
      <t>ケイタイ</t>
    </rPh>
    <rPh sb="2" eb="4">
      <t>デンワ</t>
    </rPh>
    <rPh sb="4" eb="6">
      <t>バンゴウ</t>
    </rPh>
    <phoneticPr fontId="11"/>
  </si>
  <si>
    <t>メールアドレス</t>
    <phoneticPr fontId="11"/>
  </si>
  <si>
    <t>社</t>
    <rPh sb="0" eb="1">
      <t>シャ</t>
    </rPh>
    <phoneticPr fontId="11"/>
  </si>
  <si>
    <t>①</t>
    <phoneticPr fontId="11"/>
  </si>
  <si>
    <t>②</t>
    <phoneticPr fontId="11"/>
  </si>
  <si>
    <t>③</t>
    <phoneticPr fontId="11"/>
  </si>
  <si>
    <t>④</t>
    <phoneticPr fontId="11"/>
  </si>
  <si>
    <t>⑤</t>
    <phoneticPr fontId="11"/>
  </si>
  <si>
    <t>⑪</t>
    <phoneticPr fontId="11"/>
  </si>
  <si>
    <t>定格出力
AC(kW)</t>
    <rPh sb="0" eb="2">
      <t>テイカク</t>
    </rPh>
    <rPh sb="2" eb="4">
      <t>シュツリョク</t>
    </rPh>
    <phoneticPr fontId="11"/>
  </si>
  <si>
    <r>
      <rPr>
        <sz val="9"/>
        <color theme="1"/>
        <rFont val="ＭＳ Ｐゴシック"/>
        <family val="3"/>
        <charset val="128"/>
      </rPr>
      <t>太陽電池容量</t>
    </r>
    <r>
      <rPr>
        <sz val="10"/>
        <color theme="1"/>
        <rFont val="ＭＳ Ｐゴシック"/>
        <family val="3"/>
        <charset val="128"/>
      </rPr>
      <t xml:space="preserve">
DC(kW)</t>
    </r>
    <rPh sb="0" eb="4">
      <t>タイヨウデンチ</t>
    </rPh>
    <rPh sb="4" eb="6">
      <t>ヨウリョウ</t>
    </rPh>
    <phoneticPr fontId="11"/>
  </si>
  <si>
    <t>想定稼働率
(%)</t>
    <rPh sb="0" eb="5">
      <t>ソウテイカドウリツ</t>
    </rPh>
    <phoneticPr fontId="11"/>
  </si>
  <si>
    <t>計画発電量
(kWh/年)</t>
    <rPh sb="0" eb="2">
      <t>ケイカク</t>
    </rPh>
    <rPh sb="2" eb="5">
      <t>ハツデンリョウ</t>
    </rPh>
    <rPh sb="11" eb="12">
      <t>ネン</t>
    </rPh>
    <phoneticPr fontId="11"/>
  </si>
  <si>
    <t>接続検討等の回答の有無</t>
    <rPh sb="0" eb="2">
      <t>セツゾク</t>
    </rPh>
    <rPh sb="2" eb="4">
      <t>ケントウ</t>
    </rPh>
    <rPh sb="4" eb="5">
      <t>トウ</t>
    </rPh>
    <rPh sb="6" eb="8">
      <t>カイトウ</t>
    </rPh>
    <rPh sb="9" eb="11">
      <t>ウム</t>
    </rPh>
    <phoneticPr fontId="11"/>
  </si>
  <si>
    <t>設置形態</t>
    <rPh sb="0" eb="4">
      <t>セッチケイタイ</t>
    </rPh>
    <phoneticPr fontId="11"/>
  </si>
  <si>
    <t>運転開始
予定日</t>
    <rPh sb="0" eb="2">
      <t>ウンテン</t>
    </rPh>
    <rPh sb="2" eb="4">
      <t>カイシ</t>
    </rPh>
    <rPh sb="5" eb="8">
      <t>ヨテイビ</t>
    </rPh>
    <phoneticPr fontId="11"/>
  </si>
  <si>
    <t>無</t>
    <rPh sb="0" eb="1">
      <t>ナシ</t>
    </rPh>
    <phoneticPr fontId="10"/>
  </si>
  <si>
    <t>土地造成の
状況</t>
    <rPh sb="0" eb="4">
      <t>トチゾウセイ</t>
    </rPh>
    <rPh sb="6" eb="8">
      <t>ジョウキョウ</t>
    </rPh>
    <phoneticPr fontId="11"/>
  </si>
  <si>
    <t>設置場所（土地・建物等）の所有</t>
    <rPh sb="0" eb="4">
      <t>セッチバショ</t>
    </rPh>
    <rPh sb="5" eb="7">
      <t>トチ</t>
    </rPh>
    <rPh sb="8" eb="10">
      <t>タテモノ</t>
    </rPh>
    <rPh sb="10" eb="11">
      <t>トウ</t>
    </rPh>
    <rPh sb="13" eb="15">
      <t>ショユウ</t>
    </rPh>
    <phoneticPr fontId="11"/>
  </si>
  <si>
    <t>設備の廃止予定日</t>
    <rPh sb="0" eb="2">
      <t>セツビ</t>
    </rPh>
    <rPh sb="3" eb="8">
      <t>ハイシヨテイビ</t>
    </rPh>
    <phoneticPr fontId="11"/>
  </si>
  <si>
    <t>設計費</t>
    <rPh sb="0" eb="3">
      <t>セッケイヒ</t>
    </rPh>
    <phoneticPr fontId="11"/>
  </si>
  <si>
    <t>設備購入費</t>
    <rPh sb="0" eb="2">
      <t>セツビ</t>
    </rPh>
    <rPh sb="2" eb="5">
      <t>コウニュウヒ</t>
    </rPh>
    <phoneticPr fontId="11"/>
  </si>
  <si>
    <t>工事費</t>
    <rPh sb="0" eb="3">
      <t>コウジヒ</t>
    </rPh>
    <phoneticPr fontId="11"/>
  </si>
  <si>
    <t>その他</t>
    <rPh sb="2" eb="3">
      <t>タ</t>
    </rPh>
    <phoneticPr fontId="11"/>
  </si>
  <si>
    <t>PCS</t>
    <phoneticPr fontId="11"/>
  </si>
  <si>
    <t>その他</t>
    <rPh sb="2" eb="3">
      <t>ホカ</t>
    </rPh>
    <phoneticPr fontId="11"/>
  </si>
  <si>
    <t>小計</t>
    <rPh sb="0" eb="2">
      <t>ショウケイ</t>
    </rPh>
    <phoneticPr fontId="11"/>
  </si>
  <si>
    <t>所有</t>
    <rPh sb="0" eb="2">
      <t>ショユウ</t>
    </rPh>
    <phoneticPr fontId="11"/>
  </si>
  <si>
    <t>貸借等</t>
    <rPh sb="0" eb="2">
      <t>タイシャク</t>
    </rPh>
    <rPh sb="2" eb="3">
      <t>トウ</t>
    </rPh>
    <phoneticPr fontId="11"/>
  </si>
  <si>
    <t>造成不要</t>
    <rPh sb="0" eb="2">
      <t>ゾウセイ</t>
    </rPh>
    <rPh sb="2" eb="4">
      <t>フヨウ</t>
    </rPh>
    <phoneticPr fontId="11"/>
  </si>
  <si>
    <t>⑦</t>
    <phoneticPr fontId="11"/>
  </si>
  <si>
    <t>実施計画書</t>
    <rPh sb="0" eb="5">
      <t>ジッシケイカクショ</t>
    </rPh>
    <phoneticPr fontId="11"/>
  </si>
  <si>
    <t>事業完了予定日</t>
    <rPh sb="0" eb="4">
      <t>ジギョウカンリョウ</t>
    </rPh>
    <rPh sb="4" eb="7">
      <t>ヨテイビ</t>
    </rPh>
    <phoneticPr fontId="11"/>
  </si>
  <si>
    <t>補助対象設備の合計出力</t>
    <rPh sb="0" eb="6">
      <t>ホジョタイショウセツビ</t>
    </rPh>
    <rPh sb="7" eb="11">
      <t>ゴウケイシュツリョク</t>
    </rPh>
    <phoneticPr fontId="11"/>
  </si>
  <si>
    <t>ｋW</t>
    <phoneticPr fontId="11"/>
  </si>
  <si>
    <t>補助事業に要する経費の合計額</t>
    <rPh sb="0" eb="4">
      <t>ホジョジギョウ</t>
    </rPh>
    <rPh sb="5" eb="6">
      <t>ヨウ</t>
    </rPh>
    <rPh sb="8" eb="10">
      <t>ケイヒ</t>
    </rPh>
    <rPh sb="11" eb="14">
      <t>ゴウケイガク</t>
    </rPh>
    <phoneticPr fontId="11"/>
  </si>
  <si>
    <t>円</t>
    <rPh sb="0" eb="1">
      <t>エン</t>
    </rPh>
    <phoneticPr fontId="11"/>
  </si>
  <si>
    <t>補助対象設備の単価</t>
    <rPh sb="0" eb="2">
      <t>ホジョ</t>
    </rPh>
    <rPh sb="2" eb="4">
      <t>タイショウ</t>
    </rPh>
    <rPh sb="4" eb="6">
      <t>セツビ</t>
    </rPh>
    <rPh sb="7" eb="9">
      <t>タンカ</t>
    </rPh>
    <phoneticPr fontId="11"/>
  </si>
  <si>
    <t>円/ｋW</t>
    <rPh sb="0" eb="1">
      <t>エン</t>
    </rPh>
    <phoneticPr fontId="11"/>
  </si>
  <si>
    <t>補助対象設備の整備個所数</t>
    <rPh sb="0" eb="6">
      <t>ホジョタイショウセツビ</t>
    </rPh>
    <rPh sb="7" eb="9">
      <t>セイビ</t>
    </rPh>
    <rPh sb="9" eb="12">
      <t>カショスウ</t>
    </rPh>
    <phoneticPr fontId="11"/>
  </si>
  <si>
    <t>ｋW/箇所</t>
    <rPh sb="3" eb="5">
      <t>カショ</t>
    </rPh>
    <phoneticPr fontId="11"/>
  </si>
  <si>
    <t>年</t>
    <rPh sb="0" eb="1">
      <t>ネン</t>
    </rPh>
    <phoneticPr fontId="11"/>
  </si>
  <si>
    <t>補助対象設備による計画発電量</t>
    <rPh sb="0" eb="4">
      <t>ホジョタイショウ</t>
    </rPh>
    <rPh sb="4" eb="6">
      <t>セツビ</t>
    </rPh>
    <rPh sb="9" eb="11">
      <t>ケイカク</t>
    </rPh>
    <rPh sb="11" eb="14">
      <t>ハツデンリョウ</t>
    </rPh>
    <phoneticPr fontId="11"/>
  </si>
  <si>
    <t>ｋWh/年</t>
    <rPh sb="4" eb="5">
      <t>ネン</t>
    </rPh>
    <phoneticPr fontId="11"/>
  </si>
  <si>
    <t>（想定平均稼働率）</t>
    <phoneticPr fontId="11"/>
  </si>
  <si>
    <t>補助対象設備の系統連系に係る接続検討申込（低圧設備にあっては系統連系申込）を行った日</t>
    <rPh sb="0" eb="4">
      <t>ホジョタイショウ</t>
    </rPh>
    <rPh sb="4" eb="6">
      <t>セツビ</t>
    </rPh>
    <rPh sb="7" eb="11">
      <t>ケイトウレンケイ</t>
    </rPh>
    <rPh sb="12" eb="13">
      <t>カカ</t>
    </rPh>
    <rPh sb="14" eb="18">
      <t>セツゾクケントウ</t>
    </rPh>
    <rPh sb="18" eb="20">
      <t>モウシコミ</t>
    </rPh>
    <rPh sb="21" eb="25">
      <t>テイアツセツビ</t>
    </rPh>
    <rPh sb="30" eb="34">
      <t>ケイトウレンケイ</t>
    </rPh>
    <rPh sb="34" eb="36">
      <t>モウシコミ</t>
    </rPh>
    <rPh sb="38" eb="39">
      <t>オコナ</t>
    </rPh>
    <rPh sb="41" eb="42">
      <t>ヒ</t>
    </rPh>
    <phoneticPr fontId="11"/>
  </si>
  <si>
    <t>補助対象設備の系統連系に係る接続検討結果の回答（低圧設備にあっては系統連系申込に対する回答）を得た日</t>
    <rPh sb="0" eb="4">
      <t>ホジョタイショウ</t>
    </rPh>
    <rPh sb="4" eb="6">
      <t>セツビ</t>
    </rPh>
    <rPh sb="7" eb="11">
      <t>ケイトウレンケイ</t>
    </rPh>
    <rPh sb="12" eb="13">
      <t>カカ</t>
    </rPh>
    <rPh sb="14" eb="18">
      <t>セツゾクケントウ</t>
    </rPh>
    <rPh sb="18" eb="20">
      <t>ケッカ</t>
    </rPh>
    <rPh sb="21" eb="23">
      <t>カイトウ</t>
    </rPh>
    <rPh sb="24" eb="28">
      <t>テイアツセツビ</t>
    </rPh>
    <rPh sb="33" eb="37">
      <t>ケイトウレンケイ</t>
    </rPh>
    <rPh sb="37" eb="39">
      <t>モウシコミ</t>
    </rPh>
    <rPh sb="40" eb="41">
      <t>タイ</t>
    </rPh>
    <rPh sb="43" eb="45">
      <t>カイトウ</t>
    </rPh>
    <rPh sb="47" eb="48">
      <t>エ</t>
    </rPh>
    <rPh sb="49" eb="50">
      <t>ヒ</t>
    </rPh>
    <phoneticPr fontId="11"/>
  </si>
  <si>
    <t>補助対象設備の保守点検・維持管理の方法</t>
    <rPh sb="0" eb="4">
      <t>ホジョタイショウ</t>
    </rPh>
    <rPh sb="4" eb="6">
      <t>セツビ</t>
    </rPh>
    <rPh sb="7" eb="11">
      <t>ホシュテンケン</t>
    </rPh>
    <rPh sb="12" eb="16">
      <t>イジカンリ</t>
    </rPh>
    <rPh sb="17" eb="19">
      <t>ホウホウ</t>
    </rPh>
    <phoneticPr fontId="11"/>
  </si>
  <si>
    <t>保険加入の計画</t>
    <rPh sb="0" eb="4">
      <t>ホケンカニュウ</t>
    </rPh>
    <rPh sb="5" eb="7">
      <t>ケイカク</t>
    </rPh>
    <phoneticPr fontId="11"/>
  </si>
  <si>
    <t>補助対象設備の解体・撤去に係る廃棄等費用の確保の計画</t>
    <rPh sb="0" eb="6">
      <t>ホジョタイショウセツビ</t>
    </rPh>
    <rPh sb="7" eb="9">
      <t>カイタイ</t>
    </rPh>
    <rPh sb="10" eb="12">
      <t>テッキョ</t>
    </rPh>
    <rPh sb="13" eb="14">
      <t>カカ</t>
    </rPh>
    <rPh sb="15" eb="18">
      <t>ハイキトウ</t>
    </rPh>
    <rPh sb="18" eb="20">
      <t>ヒヨウ</t>
    </rPh>
    <rPh sb="21" eb="23">
      <t>カクホ</t>
    </rPh>
    <rPh sb="24" eb="26">
      <t>ケイカク</t>
    </rPh>
    <phoneticPr fontId="11"/>
  </si>
  <si>
    <t>需要家の総数</t>
    <rPh sb="0" eb="3">
      <t>ジュヨウカ</t>
    </rPh>
    <rPh sb="4" eb="6">
      <t>ソウスウ</t>
    </rPh>
    <phoneticPr fontId="10"/>
  </si>
  <si>
    <t>需要地の総数</t>
    <rPh sb="0" eb="3">
      <t>ジュヨウチ</t>
    </rPh>
    <rPh sb="4" eb="6">
      <t>ソウスウ</t>
    </rPh>
    <phoneticPr fontId="10"/>
  </si>
  <si>
    <t>箇所</t>
    <rPh sb="0" eb="2">
      <t>カショ</t>
    </rPh>
    <phoneticPr fontId="10"/>
  </si>
  <si>
    <t>⑨</t>
    <phoneticPr fontId="10"/>
  </si>
  <si>
    <t>⑩</t>
    <phoneticPr fontId="10"/>
  </si>
  <si>
    <t>⑫</t>
    <phoneticPr fontId="10"/>
  </si>
  <si>
    <t>⑬補助事業に要する経費（円）</t>
    <rPh sb="1" eb="5">
      <t>ホジョジギョウ</t>
    </rPh>
    <rPh sb="6" eb="7">
      <t>ヨウ</t>
    </rPh>
    <rPh sb="9" eb="11">
      <t>ケイヒ</t>
    </rPh>
    <rPh sb="12" eb="13">
      <t>エン</t>
    </rPh>
    <phoneticPr fontId="10"/>
  </si>
  <si>
    <t>合計</t>
    <rPh sb="0" eb="2">
      <t>ゴウケイ</t>
    </rPh>
    <phoneticPr fontId="10"/>
  </si>
  <si>
    <t>土地
造成費</t>
    <rPh sb="0" eb="2">
      <t>トチ</t>
    </rPh>
    <rPh sb="3" eb="6">
      <t>ゾウセイヒ</t>
    </rPh>
    <phoneticPr fontId="11"/>
  </si>
  <si>
    <t>⑭補助対象経費（円）</t>
    <rPh sb="1" eb="3">
      <t>ホジョ</t>
    </rPh>
    <rPh sb="3" eb="5">
      <t>タイショウ</t>
    </rPh>
    <rPh sb="5" eb="7">
      <t>ケイヒ</t>
    </rPh>
    <rPh sb="8" eb="9">
      <t>エン</t>
    </rPh>
    <phoneticPr fontId="10"/>
  </si>
  <si>
    <t>（円/ｋW）</t>
    <rPh sb="1" eb="2">
      <t>エン</t>
    </rPh>
    <phoneticPr fontId="10"/>
  </si>
  <si>
    <t>単価計算用
経費</t>
    <rPh sb="0" eb="5">
      <t>タンカケイサンヨウ</t>
    </rPh>
    <rPh sb="6" eb="8">
      <t>ケイヒ</t>
    </rPh>
    <phoneticPr fontId="10"/>
  </si>
  <si>
    <t>⑮</t>
    <phoneticPr fontId="10"/>
  </si>
  <si>
    <t>適用される
補助率</t>
    <rPh sb="0" eb="2">
      <t>テキヨウ</t>
    </rPh>
    <rPh sb="6" eb="9">
      <t>ホジョリツ</t>
    </rPh>
    <phoneticPr fontId="10"/>
  </si>
  <si>
    <t>⑯補助金交付申請額（円）</t>
    <rPh sb="1" eb="3">
      <t>ホジョ</t>
    </rPh>
    <rPh sb="3" eb="6">
      <t>キンコウフ</t>
    </rPh>
    <rPh sb="6" eb="8">
      <t>シンセイ</t>
    </rPh>
    <rPh sb="8" eb="9">
      <t>ガク</t>
    </rPh>
    <rPh sb="10" eb="11">
      <t>エン</t>
    </rPh>
    <phoneticPr fontId="10"/>
  </si>
  <si>
    <t>⑰補助対象経費の単価</t>
    <rPh sb="1" eb="7">
      <t>ホジョタイショウケイヒ</t>
    </rPh>
    <rPh sb="8" eb="10">
      <t>タンカ</t>
    </rPh>
    <phoneticPr fontId="10"/>
  </si>
  <si>
    <t>造成要・未</t>
    <rPh sb="0" eb="3">
      <t>ゾウセイヨウ</t>
    </rPh>
    <rPh sb="4" eb="5">
      <t>ミ</t>
    </rPh>
    <phoneticPr fontId="11"/>
  </si>
  <si>
    <t>運開</t>
    <rPh sb="0" eb="2">
      <t>ウンカイ</t>
    </rPh>
    <phoneticPr fontId="11"/>
  </si>
  <si>
    <t>送電開始</t>
    <rPh sb="0" eb="2">
      <t>ソウデン</t>
    </rPh>
    <rPh sb="2" eb="4">
      <t>カイシ</t>
    </rPh>
    <phoneticPr fontId="11"/>
  </si>
  <si>
    <t>完了</t>
    <rPh sb="0" eb="2">
      <t>カンリョウ</t>
    </rPh>
    <phoneticPr fontId="11"/>
  </si>
  <si>
    <t>使用前点検</t>
    <rPh sb="0" eb="3">
      <t>シヨウマエ</t>
    </rPh>
    <rPh sb="3" eb="5">
      <t>テンケン</t>
    </rPh>
    <phoneticPr fontId="11"/>
  </si>
  <si>
    <t>標識・柵塀設置</t>
    <rPh sb="0" eb="2">
      <t>ヒョウシキ</t>
    </rPh>
    <rPh sb="3" eb="5">
      <t>サクヘイ</t>
    </rPh>
    <rPh sb="5" eb="7">
      <t>セッチ</t>
    </rPh>
    <phoneticPr fontId="11"/>
  </si>
  <si>
    <t>着手</t>
    <rPh sb="0" eb="2">
      <t>チャクシュ</t>
    </rPh>
    <phoneticPr fontId="11"/>
  </si>
  <si>
    <t>電気配管・配線
工事</t>
    <rPh sb="0" eb="2">
      <t>デンキ</t>
    </rPh>
    <rPh sb="2" eb="4">
      <t>ハイカン</t>
    </rPh>
    <rPh sb="5" eb="7">
      <t>ハイセン</t>
    </rPh>
    <rPh sb="8" eb="10">
      <t>コウジ</t>
    </rPh>
    <phoneticPr fontId="11"/>
  </si>
  <si>
    <t>基礎・架台・設備設置工事</t>
    <rPh sb="0" eb="2">
      <t>キソ</t>
    </rPh>
    <rPh sb="3" eb="5">
      <t>カダイ</t>
    </rPh>
    <rPh sb="6" eb="8">
      <t>セツビ</t>
    </rPh>
    <rPh sb="8" eb="12">
      <t>セッチコウジ</t>
    </rPh>
    <phoneticPr fontId="11"/>
  </si>
  <si>
    <t>土地造成工事</t>
    <rPh sb="0" eb="4">
      <t>トチゾウセイ</t>
    </rPh>
    <rPh sb="4" eb="6">
      <t>コウジ</t>
    </rPh>
    <phoneticPr fontId="11"/>
  </si>
  <si>
    <t>設備手配</t>
    <rPh sb="0" eb="4">
      <t>セツビテハイ</t>
    </rPh>
    <phoneticPr fontId="11"/>
  </si>
  <si>
    <t>設計</t>
    <rPh sb="0" eb="2">
      <t>セッケイ</t>
    </rPh>
    <phoneticPr fontId="11"/>
  </si>
  <si>
    <t>完了予定</t>
    <rPh sb="0" eb="2">
      <t>カンリョウ</t>
    </rPh>
    <rPh sb="2" eb="4">
      <t>ヨテイ</t>
    </rPh>
    <phoneticPr fontId="11"/>
  </si>
  <si>
    <t>連系工事</t>
    <rPh sb="0" eb="2">
      <t>レンケイ</t>
    </rPh>
    <rPh sb="2" eb="4">
      <t>コウジ</t>
    </rPh>
    <phoneticPr fontId="11"/>
  </si>
  <si>
    <t>申込</t>
    <rPh sb="0" eb="2">
      <t>モウシコミ</t>
    </rPh>
    <phoneticPr fontId="11"/>
  </si>
  <si>
    <t>系統連系手続き</t>
    <rPh sb="0" eb="4">
      <t>ケイトウレンケイ</t>
    </rPh>
    <rPh sb="4" eb="6">
      <t>テツヅ</t>
    </rPh>
    <phoneticPr fontId="11"/>
  </si>
  <si>
    <t>日程</t>
    <rPh sb="0" eb="2">
      <t>ニッテイ</t>
    </rPh>
    <phoneticPr fontId="11"/>
  </si>
  <si>
    <t>実施項目</t>
    <rPh sb="0" eb="4">
      <t>ジッシコウモク</t>
    </rPh>
    <phoneticPr fontId="11"/>
  </si>
  <si>
    <t>２．整備スケジュール</t>
    <rPh sb="2" eb="4">
      <t>セイビ</t>
    </rPh>
    <phoneticPr fontId="11"/>
  </si>
  <si>
    <t>１．導入予定の設備・機器について</t>
    <rPh sb="2" eb="6">
      <t>ドウニュウヨテイ</t>
    </rPh>
    <rPh sb="7" eb="9">
      <t>セツビ</t>
    </rPh>
    <rPh sb="10" eb="12">
      <t>キキ</t>
    </rPh>
    <phoneticPr fontId="10"/>
  </si>
  <si>
    <t>電話番号</t>
    <rPh sb="0" eb="4">
      <t>デンワバンゴウ</t>
    </rPh>
    <phoneticPr fontId="10"/>
  </si>
  <si>
    <t>需要地の
種類</t>
    <rPh sb="0" eb="3">
      <t>ジュヨウチ</t>
    </rPh>
    <rPh sb="5" eb="7">
      <t>シュルイ</t>
    </rPh>
    <phoneticPr fontId="10"/>
  </si>
  <si>
    <t>需要地の年間の電力使用量
（ｋWh/年）</t>
    <rPh sb="0" eb="3">
      <t>ジュヨウチ</t>
    </rPh>
    <rPh sb="4" eb="6">
      <t>ネンカン</t>
    </rPh>
    <rPh sb="7" eb="9">
      <t>デンリョク</t>
    </rPh>
    <rPh sb="9" eb="12">
      <t>シヨウリョウ</t>
    </rPh>
    <rPh sb="18" eb="19">
      <t>ネン</t>
    </rPh>
    <phoneticPr fontId="10"/>
  </si>
  <si>
    <t>工場</t>
    <rPh sb="0" eb="2">
      <t>コウジョウ</t>
    </rPh>
    <phoneticPr fontId="10"/>
  </si>
  <si>
    <t>店舗</t>
    <rPh sb="0" eb="2">
      <t>テンポ</t>
    </rPh>
    <phoneticPr fontId="10"/>
  </si>
  <si>
    <t>事務所</t>
    <rPh sb="0" eb="3">
      <t>ジムショ</t>
    </rPh>
    <phoneticPr fontId="10"/>
  </si>
  <si>
    <t>その他</t>
    <rPh sb="2" eb="3">
      <t>タ</t>
    </rPh>
    <phoneticPr fontId="10"/>
  </si>
  <si>
    <t>⑧_1</t>
    <phoneticPr fontId="11"/>
  </si>
  <si>
    <t>⑧_2</t>
    <phoneticPr fontId="11"/>
  </si>
  <si>
    <r>
      <rPr>
        <sz val="9"/>
        <color theme="1"/>
        <rFont val="ＭＳ Ｐゴシック"/>
        <family val="3"/>
        <charset val="128"/>
      </rPr>
      <t>設置形態
（詳細）</t>
    </r>
    <r>
      <rPr>
        <sz val="8"/>
        <color theme="1"/>
        <rFont val="ＭＳ Ｐゴシック"/>
        <family val="3"/>
        <charset val="128"/>
      </rPr>
      <t xml:space="preserve">
建築物上設置の場合</t>
    </r>
    <rPh sb="0" eb="2">
      <t>セッチ</t>
    </rPh>
    <rPh sb="2" eb="4">
      <t>ケイタイ</t>
    </rPh>
    <rPh sb="6" eb="8">
      <t>ショウサイ</t>
    </rPh>
    <rPh sb="10" eb="14">
      <t>ケンチクブツジョウ</t>
    </rPh>
    <rPh sb="14" eb="16">
      <t>セッチ</t>
    </rPh>
    <rPh sb="17" eb="19">
      <t>バアイ</t>
    </rPh>
    <phoneticPr fontId="10"/>
  </si>
  <si>
    <t>事務所</t>
    <rPh sb="0" eb="3">
      <t>ジムショ</t>
    </rPh>
    <phoneticPr fontId="10"/>
  </si>
  <si>
    <t>工場</t>
    <rPh sb="0" eb="2">
      <t>コウジョウ</t>
    </rPh>
    <phoneticPr fontId="10"/>
  </si>
  <si>
    <t>店舗</t>
    <rPh sb="0" eb="2">
      <t>テンポ</t>
    </rPh>
    <phoneticPr fontId="10"/>
  </si>
  <si>
    <t>倉庫</t>
    <rPh sb="0" eb="2">
      <t>ソウコ</t>
    </rPh>
    <phoneticPr fontId="10"/>
  </si>
  <si>
    <t>学校</t>
    <rPh sb="0" eb="2">
      <t>ガッコウ</t>
    </rPh>
    <phoneticPr fontId="10"/>
  </si>
  <si>
    <t>公共施設</t>
    <rPh sb="0" eb="2">
      <t>コウキョウ</t>
    </rPh>
    <rPh sb="2" eb="4">
      <t>シセツ</t>
    </rPh>
    <phoneticPr fontId="10"/>
  </si>
  <si>
    <t>その他</t>
    <rPh sb="2" eb="3">
      <t>タ</t>
    </rPh>
    <phoneticPr fontId="10"/>
  </si>
  <si>
    <t>（様式第２）</t>
    <rPh sb="1" eb="3">
      <t>ヨウシキ</t>
    </rPh>
    <rPh sb="3" eb="4">
      <t>ダイ</t>
    </rPh>
    <phoneticPr fontId="11"/>
  </si>
  <si>
    <t>⑲</t>
    <phoneticPr fontId="10"/>
  </si>
  <si>
    <t>⑱_2</t>
    <phoneticPr fontId="10"/>
  </si>
  <si>
    <t>⑱_3</t>
    <phoneticPr fontId="10"/>
  </si>
  <si>
    <t>⑥_1</t>
    <phoneticPr fontId="11"/>
  </si>
  <si>
    <t>⑥_2</t>
    <phoneticPr fontId="10"/>
  </si>
  <si>
    <t>YES</t>
    <phoneticPr fontId="10"/>
  </si>
  <si>
    <t>⑱_4</t>
    <phoneticPr fontId="10"/>
  </si>
  <si>
    <t>⑳</t>
    <phoneticPr fontId="10"/>
  </si>
  <si>
    <t>（様式第３）</t>
    <rPh sb="1" eb="3">
      <t>ヨウシキ</t>
    </rPh>
    <rPh sb="3" eb="4">
      <t>ダイ</t>
    </rPh>
    <phoneticPr fontId="10"/>
  </si>
  <si>
    <t>実施体制</t>
    <rPh sb="0" eb="4">
      <t>ジッシタイセイ</t>
    </rPh>
    <phoneticPr fontId="10"/>
  </si>
  <si>
    <t>発電所番号</t>
    <rPh sb="0" eb="5">
      <t>ハツデンショバンゴウ</t>
    </rPh>
    <phoneticPr fontId="10"/>
  </si>
  <si>
    <t>発電所名</t>
    <rPh sb="0" eb="2">
      <t>ハツデン</t>
    </rPh>
    <rPh sb="2" eb="3">
      <t>ショ</t>
    </rPh>
    <rPh sb="3" eb="4">
      <t>メイ</t>
    </rPh>
    <phoneticPr fontId="10"/>
  </si>
  <si>
    <t>添付４（１）　</t>
    <rPh sb="0" eb="2">
      <t>テンプ</t>
    </rPh>
    <phoneticPr fontId="10"/>
  </si>
  <si>
    <t>造成要・完了</t>
    <rPh sb="0" eb="3">
      <t>ゾウセイヨウ</t>
    </rPh>
    <rPh sb="4" eb="6">
      <t>カンリョウ</t>
    </rPh>
    <phoneticPr fontId="10"/>
  </si>
  <si>
    <t>造成要・実施中</t>
    <rPh sb="0" eb="2">
      <t>ゾウセイ</t>
    </rPh>
    <rPh sb="2" eb="3">
      <t>ヨウ</t>
    </rPh>
    <rPh sb="4" eb="7">
      <t>ジッシチュウ</t>
    </rPh>
    <phoneticPr fontId="11"/>
  </si>
  <si>
    <t>地番</t>
    <rPh sb="0" eb="2">
      <t>チバン</t>
    </rPh>
    <phoneticPr fontId="10"/>
  </si>
  <si>
    <t>関係法令の手続状況の説明資料</t>
    <rPh sb="0" eb="4">
      <t>カンケイホウレイ</t>
    </rPh>
    <rPh sb="10" eb="14">
      <t>セツメイシリョウ</t>
    </rPh>
    <phoneticPr fontId="10"/>
  </si>
  <si>
    <t>１．発電設備の設置場所に係る関係法令への該当状況 （注１）</t>
    <phoneticPr fontId="10"/>
  </si>
  <si>
    <t>項　目</t>
  </si>
  <si>
    <t>該当の有無</t>
  </si>
  <si>
    <t>現況</t>
  </si>
  <si>
    <t>確認・手続先</t>
  </si>
  <si>
    <t>国土利用計画法に基づく土地売買等届出</t>
  </si>
  <si>
    <t>都市計画法に基づく開発許可</t>
  </si>
  <si>
    <t>宅地造成等規制法に基づく工事許可</t>
  </si>
  <si>
    <t>河川法に基づく工作物の新築棟の許可、河川区域内の土地占用・掘削許可</t>
  </si>
  <si>
    <t>港湾法に基づく港湾区域内の水域又は港湾隣接地域における占用の許可、臨港地区内における行為の届出</t>
  </si>
  <si>
    <t>海岸法に基づく海岸保全区域等の占用許可</t>
  </si>
  <si>
    <t>急傾斜地の崩壊による災害の防止に関する法律に基づく急傾斜地崩壊危険区域内の行為許可</t>
  </si>
  <si>
    <t>砂防法に基づく砂防指定地における行為許可、砂防設備の占用許可</t>
  </si>
  <si>
    <t>地すべり等防止法に基づく地すべり防止区域又はぼた山崩壊防止区域内の行為許可</t>
  </si>
  <si>
    <t>景観法に基づく届出</t>
  </si>
  <si>
    <t>農業振興地域の整備に関する法律に基づく市町村の農業振興地域整備計画の変更手続</t>
  </si>
  <si>
    <t>農地法に基づく農地転用許可</t>
  </si>
  <si>
    <t>森林法に基づく林地開発許可等手続、伐採及び伐採後の造林の届出手続</t>
  </si>
  <si>
    <t>文化財保護法に基づく埋蔵文化財包蔵地土木工事等届出、史跡・名勝・天然記念物指定地の現状変更許可</t>
  </si>
  <si>
    <t>担当者名（役職）：</t>
  </si>
  <si>
    <t>土壌汚染対策法に基づく土地の形質変更届出</t>
  </si>
  <si>
    <t>自然公園法に基づく工作物新築許可等</t>
  </si>
  <si>
    <t>自然環境保全法に基づく工作物新築許可等</t>
  </si>
  <si>
    <t>絶滅のおそれがある野生動植物の種の保存に関する法律に基づく生息地等保護区の管理地区の行為許可等</t>
  </si>
  <si>
    <t>鳥獣の保護及び管理並びに狩猟の適正化に関する法律に基づく鳥獣保護区の特別保護地区の行為許可</t>
  </si>
  <si>
    <t>環境影響評価法・条例に係る環境影響評価手続</t>
  </si>
  <si>
    <t>その他の法律・条例に係る手続（注２）</t>
  </si>
  <si>
    <t>(　年　月予定)</t>
  </si>
  <si>
    <t>(　　年　月予定)</t>
  </si>
  <si>
    <t>（注１）</t>
    <phoneticPr fontId="10"/>
  </si>
  <si>
    <t>掲載した関係法令は、あくまで参考として例示したものであり、申請者の責任において、法令を所管する行政機関への照会等により、最終的な確認・手続きを行うこと。行政機関と関係法令への該当の有無について確認中の場合、「確認中」を選ぶこと。</t>
    <phoneticPr fontId="10"/>
  </si>
  <si>
    <t>（注２）</t>
    <phoneticPr fontId="10"/>
  </si>
  <si>
    <t>掲載した法令のほかに該当するものがあれば「２１　その他の法律・条例に係る手続」に記入すること。</t>
    <phoneticPr fontId="10"/>
  </si>
  <si>
    <t>（注３）</t>
    <phoneticPr fontId="10"/>
  </si>
  <si>
    <t>発電設備の所在地に係る関係法令及び条例の相談先として記載した部署以外に相談先がある場合は記入すること。</t>
    <phoneticPr fontId="10"/>
  </si>
  <si>
    <t>（添付11）</t>
    <rPh sb="1" eb="3">
      <t>テンプ</t>
    </rPh>
    <phoneticPr fontId="10"/>
  </si>
  <si>
    <t>①</t>
    <phoneticPr fontId="10"/>
  </si>
  <si>
    <t>②</t>
    <phoneticPr fontId="10"/>
  </si>
  <si>
    <t>③</t>
    <phoneticPr fontId="10"/>
  </si>
  <si>
    <t>④</t>
    <phoneticPr fontId="10"/>
  </si>
  <si>
    <t>⑤</t>
    <phoneticPr fontId="10"/>
  </si>
  <si>
    <t>⑥</t>
    <phoneticPr fontId="10"/>
  </si>
  <si>
    <t>⑦</t>
    <phoneticPr fontId="10"/>
  </si>
  <si>
    <t>⑧</t>
    <phoneticPr fontId="10"/>
  </si>
  <si>
    <t>⑨</t>
    <phoneticPr fontId="10"/>
  </si>
  <si>
    <t>⑩</t>
    <phoneticPr fontId="10"/>
  </si>
  <si>
    <t>⑪</t>
    <phoneticPr fontId="10"/>
  </si>
  <si>
    <t>⑫</t>
    <phoneticPr fontId="10"/>
  </si>
  <si>
    <t>⑬</t>
    <phoneticPr fontId="10"/>
  </si>
  <si>
    <t>⑭</t>
    <phoneticPr fontId="10"/>
  </si>
  <si>
    <t>⑮</t>
    <phoneticPr fontId="10"/>
  </si>
  <si>
    <t>⑯</t>
    <phoneticPr fontId="10"/>
  </si>
  <si>
    <t>⑰</t>
    <phoneticPr fontId="10"/>
  </si>
  <si>
    <t>申請事業者数</t>
    <rPh sb="0" eb="5">
      <t>シンセイジギョウシャ</t>
    </rPh>
    <rPh sb="5" eb="6">
      <t>スウ</t>
    </rPh>
    <phoneticPr fontId="10"/>
  </si>
  <si>
    <t>補助対象発電所の総数</t>
    <rPh sb="0" eb="7">
      <t>ホジョタイショウハツデンショ</t>
    </rPh>
    <rPh sb="8" eb="10">
      <t>ソウスウ</t>
    </rPh>
    <phoneticPr fontId="10"/>
  </si>
  <si>
    <t>箇所</t>
    <rPh sb="0" eb="2">
      <t>カショ</t>
    </rPh>
    <phoneticPr fontId="10"/>
  </si>
  <si>
    <t>補助対象発電所の数</t>
    <rPh sb="0" eb="4">
      <t>ホジョタイショウ</t>
    </rPh>
    <rPh sb="4" eb="7">
      <t>ハツデンショ</t>
    </rPh>
    <rPh sb="8" eb="9">
      <t>カズ</t>
    </rPh>
    <phoneticPr fontId="10"/>
  </si>
  <si>
    <t>万円</t>
    <rPh sb="0" eb="2">
      <t>マンエン</t>
    </rPh>
    <phoneticPr fontId="10"/>
  </si>
  <si>
    <t>⑱</t>
    <phoneticPr fontId="10"/>
  </si>
  <si>
    <t>⑲</t>
    <phoneticPr fontId="10"/>
  </si>
  <si>
    <t>需要地の数</t>
    <rPh sb="0" eb="3">
      <t>ジュヨウチ</t>
    </rPh>
    <rPh sb="4" eb="5">
      <t>カズ</t>
    </rPh>
    <phoneticPr fontId="10"/>
  </si>
  <si>
    <t>⑳</t>
    <phoneticPr fontId="10"/>
  </si>
  <si>
    <t>作成日</t>
    <rPh sb="0" eb="3">
      <t>サクセイビ</t>
    </rPh>
    <phoneticPr fontId="10"/>
  </si>
  <si>
    <t>⑱_1_a</t>
    <phoneticPr fontId="10"/>
  </si>
  <si>
    <t>⑱_1_b</t>
    <phoneticPr fontId="10"/>
  </si>
  <si>
    <t>YES</t>
    <phoneticPr fontId="10"/>
  </si>
  <si>
    <t>NO</t>
    <phoneticPr fontId="10"/>
  </si>
  <si>
    <t>FIT/FIP認定を受けていない</t>
    <rPh sb="7" eb="9">
      <t>ニンテイ</t>
    </rPh>
    <rPh sb="10" eb="11">
      <t>ウ</t>
    </rPh>
    <phoneticPr fontId="10"/>
  </si>
  <si>
    <t>分割案件
ではない</t>
    <rPh sb="0" eb="2">
      <t>ブンカツ</t>
    </rPh>
    <rPh sb="2" eb="4">
      <t>アンケン</t>
    </rPh>
    <phoneticPr fontId="10"/>
  </si>
  <si>
    <t>自己託送
ではない</t>
    <rPh sb="0" eb="4">
      <t>ジコタクソウ</t>
    </rPh>
    <phoneticPr fontId="10"/>
  </si>
  <si>
    <t>蓄電池容量
(kWh)</t>
    <rPh sb="0" eb="3">
      <t>チクデンチ</t>
    </rPh>
    <rPh sb="3" eb="5">
      <t>ヨウリョウ</t>
    </rPh>
    <phoneticPr fontId="10"/>
  </si>
  <si>
    <t>蓄電池の
有無と
接続位置</t>
    <rPh sb="0" eb="3">
      <t>チクデンチ</t>
    </rPh>
    <rPh sb="5" eb="7">
      <t>ウム</t>
    </rPh>
    <rPh sb="9" eb="13">
      <t>セツゾクイチ</t>
    </rPh>
    <phoneticPr fontId="11"/>
  </si>
  <si>
    <t>有・DC側接続</t>
    <rPh sb="0" eb="1">
      <t>ア</t>
    </rPh>
    <rPh sb="4" eb="5">
      <t>ガワ</t>
    </rPh>
    <rPh sb="5" eb="7">
      <t>セツゾク</t>
    </rPh>
    <phoneticPr fontId="10"/>
  </si>
  <si>
    <t>有・AC側接続</t>
    <rPh sb="0" eb="1">
      <t>ア</t>
    </rPh>
    <rPh sb="4" eb="5">
      <t>ガワ</t>
    </rPh>
    <rPh sb="5" eb="7">
      <t>セツゾク</t>
    </rPh>
    <phoneticPr fontId="10"/>
  </si>
  <si>
    <t>無</t>
    <rPh sb="0" eb="1">
      <t>ナシ</t>
    </rPh>
    <phoneticPr fontId="10"/>
  </si>
  <si>
    <t>積載率
(%)</t>
    <rPh sb="0" eb="2">
      <t>セキサイ</t>
    </rPh>
    <rPh sb="2" eb="3">
      <t>リツ</t>
    </rPh>
    <phoneticPr fontId="11"/>
  </si>
  <si>
    <t>有</t>
    <rPh sb="0" eb="1">
      <t>ア</t>
    </rPh>
    <phoneticPr fontId="10"/>
  </si>
  <si>
    <t>地上
（野立て）</t>
    <rPh sb="0" eb="2">
      <t>チジョウ</t>
    </rPh>
    <rPh sb="4" eb="6">
      <t>ノタ</t>
    </rPh>
    <phoneticPr fontId="10"/>
  </si>
  <si>
    <t>地上
（営農型）</t>
    <rPh sb="0" eb="2">
      <t>チジョウ</t>
    </rPh>
    <rPh sb="4" eb="7">
      <t>エイノウガタ</t>
    </rPh>
    <phoneticPr fontId="10"/>
  </si>
  <si>
    <t>地上
（水上型）</t>
    <rPh sb="0" eb="2">
      <t>チジョウ</t>
    </rPh>
    <rPh sb="4" eb="6">
      <t>スイジョウ</t>
    </rPh>
    <rPh sb="6" eb="7">
      <t>ガタ</t>
    </rPh>
    <phoneticPr fontId="10"/>
  </si>
  <si>
    <t>建築物上
（新築）</t>
    <rPh sb="0" eb="4">
      <t>ケンチクブツジョウ</t>
    </rPh>
    <rPh sb="6" eb="8">
      <t>シンチク</t>
    </rPh>
    <phoneticPr fontId="10"/>
  </si>
  <si>
    <t>建築物上
（既築）</t>
    <rPh sb="0" eb="3">
      <t>ケンチクブツ</t>
    </rPh>
    <rPh sb="3" eb="4">
      <t>ジョウ</t>
    </rPh>
    <rPh sb="6" eb="8">
      <t>キチク</t>
    </rPh>
    <phoneticPr fontId="10"/>
  </si>
  <si>
    <t>（様式第２） 実施計画書</t>
    <rPh sb="1" eb="3">
      <t>ヨウシキ</t>
    </rPh>
    <rPh sb="3" eb="4">
      <t>ダイ</t>
    </rPh>
    <rPh sb="7" eb="9">
      <t>ジッシ</t>
    </rPh>
    <rPh sb="9" eb="12">
      <t>ケイカクショ</t>
    </rPh>
    <phoneticPr fontId="11"/>
  </si>
  <si>
    <t>（様式第２） 実施計画書</t>
    <rPh sb="1" eb="3">
      <t>ヨウシキ</t>
    </rPh>
    <rPh sb="3" eb="4">
      <t>ダイ</t>
    </rPh>
    <rPh sb="7" eb="12">
      <t>ジッシケイカクショ</t>
    </rPh>
    <phoneticPr fontId="10"/>
  </si>
  <si>
    <t>システム構成図・設置図、設置機器等を記載のこと</t>
    <rPh sb="4" eb="7">
      <t>コウセイズ</t>
    </rPh>
    <rPh sb="8" eb="11">
      <t>セッチズ</t>
    </rPh>
    <rPh sb="12" eb="16">
      <t>セッチキキ</t>
    </rPh>
    <rPh sb="16" eb="17">
      <t>トウ</t>
    </rPh>
    <rPh sb="18" eb="20">
      <t>キサイ</t>
    </rPh>
    <phoneticPr fontId="10"/>
  </si>
  <si>
    <t>補助対象設備の平均積載率</t>
    <rPh sb="0" eb="4">
      <t>ホジョタイショウ</t>
    </rPh>
    <rPh sb="4" eb="6">
      <t>セツビ</t>
    </rPh>
    <rPh sb="7" eb="9">
      <t>ヘイキン</t>
    </rPh>
    <rPh sb="9" eb="11">
      <t>セキサイ</t>
    </rPh>
    <rPh sb="11" eb="12">
      <t>リツ</t>
    </rPh>
    <phoneticPr fontId="11"/>
  </si>
  <si>
    <t>接続費</t>
    <rPh sb="0" eb="2">
      <t>セツゾク</t>
    </rPh>
    <rPh sb="2" eb="3">
      <t>ヒ</t>
    </rPh>
    <phoneticPr fontId="11"/>
  </si>
  <si>
    <t>発電所名</t>
    <phoneticPr fontId="10"/>
  </si>
  <si>
    <t>設置場所住所</t>
    <phoneticPr fontId="10"/>
  </si>
  <si>
    <t>発電所
番号</t>
    <phoneticPr fontId="10"/>
  </si>
  <si>
    <t>需要地の名称</t>
    <phoneticPr fontId="10"/>
  </si>
  <si>
    <t>需要地の所在地</t>
    <phoneticPr fontId="10"/>
  </si>
  <si>
    <t>需要地
番号</t>
    <phoneticPr fontId="10"/>
  </si>
  <si>
    <t>需要家
番号</t>
    <phoneticPr fontId="10"/>
  </si>
  <si>
    <t>申請者</t>
    <rPh sb="0" eb="3">
      <t>シンセイシャ</t>
    </rPh>
    <phoneticPr fontId="10"/>
  </si>
  <si>
    <t>住所</t>
    <rPh sb="0" eb="2">
      <t>ジュウショ</t>
    </rPh>
    <phoneticPr fontId="10"/>
  </si>
  <si>
    <t>法人の名称</t>
    <rPh sb="0" eb="2">
      <t>ホウジン</t>
    </rPh>
    <rPh sb="3" eb="5">
      <t>メイショウ</t>
    </rPh>
    <phoneticPr fontId="10"/>
  </si>
  <si>
    <t>代表者氏名</t>
    <rPh sb="0" eb="3">
      <t>ダイヒョウシャ</t>
    </rPh>
    <rPh sb="3" eb="5">
      <t>シメイ</t>
    </rPh>
    <phoneticPr fontId="10"/>
  </si>
  <si>
    <t>補助対象設備１か所当たりの平均出力規模</t>
    <rPh sb="0" eb="6">
      <t>ホジョタイショウセツビ</t>
    </rPh>
    <rPh sb="8" eb="10">
      <t>ショア</t>
    </rPh>
    <rPh sb="13" eb="15">
      <t>ヘイキン</t>
    </rPh>
    <rPh sb="15" eb="19">
      <t>シュツリョクキボ</t>
    </rPh>
    <phoneticPr fontId="11"/>
  </si>
  <si>
    <t>需要家による電気の利用に関する契約等の期間</t>
    <rPh sb="0" eb="3">
      <t>ジュヨウカ</t>
    </rPh>
    <rPh sb="6" eb="8">
      <t>デンキ</t>
    </rPh>
    <rPh sb="9" eb="11">
      <t>リヨウ</t>
    </rPh>
    <rPh sb="12" eb="13">
      <t>カン</t>
    </rPh>
    <rPh sb="15" eb="18">
      <t>ケイヤクトウ</t>
    </rPh>
    <rPh sb="19" eb="21">
      <t>キカン</t>
    </rPh>
    <phoneticPr fontId="11"/>
  </si>
  <si>
    <t>電気の利用に関する契約等を行う需要家の数（法人数）</t>
    <rPh sb="0" eb="2">
      <t>デンキ</t>
    </rPh>
    <rPh sb="3" eb="5">
      <t>リヨウ</t>
    </rPh>
    <rPh sb="6" eb="7">
      <t>カン</t>
    </rPh>
    <rPh sb="9" eb="12">
      <t>ケイヤクトウ</t>
    </rPh>
    <rPh sb="13" eb="14">
      <t>オコナ</t>
    </rPh>
    <rPh sb="15" eb="18">
      <t>ジュヨウカ</t>
    </rPh>
    <rPh sb="19" eb="20">
      <t>カズ</t>
    </rPh>
    <rPh sb="21" eb="24">
      <t>ホウジンスウ</t>
    </rPh>
    <phoneticPr fontId="11"/>
  </si>
  <si>
    <t>補助対象設備の１需要地当たりの平均出力規模</t>
    <rPh sb="0" eb="4">
      <t>ホジョタイショウ</t>
    </rPh>
    <rPh sb="4" eb="6">
      <t>セツビ</t>
    </rPh>
    <rPh sb="8" eb="11">
      <t>ジュヨウチ</t>
    </rPh>
    <rPh sb="11" eb="12">
      <t>ア</t>
    </rPh>
    <rPh sb="15" eb="19">
      <t>ヘイキンシュツリョク</t>
    </rPh>
    <rPh sb="19" eb="21">
      <t>キボ</t>
    </rPh>
    <phoneticPr fontId="10"/>
  </si>
  <si>
    <t>補助対象設備による発電量に対する需要家の買取率</t>
    <rPh sb="0" eb="6">
      <t>ホジョタイショウセツビ</t>
    </rPh>
    <rPh sb="9" eb="12">
      <t>ハツデンリョウ</t>
    </rPh>
    <rPh sb="13" eb="14">
      <t>タイ</t>
    </rPh>
    <rPh sb="16" eb="19">
      <t>ジュヨウカ</t>
    </rPh>
    <rPh sb="20" eb="22">
      <t>カイトリ</t>
    </rPh>
    <rPh sb="22" eb="23">
      <t>リツ</t>
    </rPh>
    <phoneticPr fontId="11"/>
  </si>
  <si>
    <t>補助対象設備によって発電した電気を供給する小売電気事業者の名称</t>
    <rPh sb="0" eb="4">
      <t>ホジョタイショウ</t>
    </rPh>
    <rPh sb="4" eb="6">
      <t>セツビ</t>
    </rPh>
    <rPh sb="10" eb="12">
      <t>ハツデン</t>
    </rPh>
    <rPh sb="14" eb="16">
      <t>デンキ</t>
    </rPh>
    <rPh sb="17" eb="19">
      <t>キョウキュウ</t>
    </rPh>
    <rPh sb="21" eb="23">
      <t>コウ</t>
    </rPh>
    <rPh sb="23" eb="28">
      <t>デンキジギョウシャ</t>
    </rPh>
    <rPh sb="29" eb="31">
      <t>メイショウ</t>
    </rPh>
    <phoneticPr fontId="11"/>
  </si>
  <si>
    <t>　（別紙２－１）　</t>
    <rPh sb="2" eb="4">
      <t>ベッシ</t>
    </rPh>
    <phoneticPr fontId="10"/>
  </si>
  <si>
    <t>申請事業者①</t>
    <rPh sb="0" eb="5">
      <t>シンセイジギョウシャ</t>
    </rPh>
    <phoneticPr fontId="11"/>
  </si>
  <si>
    <t>申請責任者①</t>
    <rPh sb="0" eb="2">
      <t>シンセイ</t>
    </rPh>
    <rPh sb="2" eb="5">
      <t>セキニンシャ</t>
    </rPh>
    <phoneticPr fontId="11"/>
  </si>
  <si>
    <t>※日本標準産業分類の小分類番号と分類項目名を記載のこと</t>
    <phoneticPr fontId="10"/>
  </si>
  <si>
    <t>申請者情報（発電事業者）</t>
    <rPh sb="0" eb="3">
      <t>シンセイシャ</t>
    </rPh>
    <rPh sb="3" eb="5">
      <t>ジョウホウ</t>
    </rPh>
    <rPh sb="6" eb="8">
      <t>ハツデン</t>
    </rPh>
    <rPh sb="8" eb="11">
      <t>ジギョウシャ</t>
    </rPh>
    <phoneticPr fontId="10"/>
  </si>
  <si>
    <t>　（別紙２－２）</t>
    <rPh sb="2" eb="4">
      <t>ベッシ</t>
    </rPh>
    <phoneticPr fontId="11"/>
  </si>
  <si>
    <t>関係者情報 (小売電気事業者・需要家)</t>
    <rPh sb="9" eb="11">
      <t>デンキ</t>
    </rPh>
    <phoneticPr fontId="10"/>
  </si>
  <si>
    <t>需要家①</t>
    <rPh sb="0" eb="3">
      <t>ジュヨウカ</t>
    </rPh>
    <phoneticPr fontId="10"/>
  </si>
  <si>
    <t>需要家②</t>
    <rPh sb="0" eb="3">
      <t>ジュヨウカ</t>
    </rPh>
    <phoneticPr fontId="10"/>
  </si>
  <si>
    <t>需要家に関する情報</t>
    <rPh sb="0" eb="3">
      <t>ジュヨウカ</t>
    </rPh>
    <rPh sb="4" eb="5">
      <t>カン</t>
    </rPh>
    <rPh sb="7" eb="9">
      <t>ジョウホウ</t>
    </rPh>
    <phoneticPr fontId="10"/>
  </si>
  <si>
    <t>小売電気事業者に関する情報</t>
    <rPh sb="0" eb="2">
      <t>コウリ</t>
    </rPh>
    <rPh sb="2" eb="4">
      <t>デンキ</t>
    </rPh>
    <rPh sb="4" eb="7">
      <t>ジギョウシャ</t>
    </rPh>
    <rPh sb="8" eb="9">
      <t>カン</t>
    </rPh>
    <rPh sb="11" eb="13">
      <t>ジョウホウ</t>
    </rPh>
    <phoneticPr fontId="10"/>
  </si>
  <si>
    <t>代表者の氏名</t>
    <rPh sb="0" eb="3">
      <t>ダイヒョウシャ</t>
    </rPh>
    <rPh sb="4" eb="6">
      <t>シメイ</t>
    </rPh>
    <phoneticPr fontId="11"/>
  </si>
  <si>
    <t>法人の名称又は氏名</t>
    <rPh sb="0" eb="2">
      <t>ホウジン</t>
    </rPh>
    <rPh sb="3" eb="5">
      <t>メイショウ</t>
    </rPh>
    <rPh sb="5" eb="6">
      <t>マタ</t>
    </rPh>
    <rPh sb="7" eb="9">
      <t>シメイ</t>
    </rPh>
    <phoneticPr fontId="11"/>
  </si>
  <si>
    <t>法人の名称又は氏名（カナ）</t>
    <rPh sb="0" eb="2">
      <t>ホウジン</t>
    </rPh>
    <rPh sb="3" eb="5">
      <t>メイショウ</t>
    </rPh>
    <rPh sb="5" eb="6">
      <t>マタ</t>
    </rPh>
    <rPh sb="7" eb="9">
      <t>シメイ</t>
    </rPh>
    <phoneticPr fontId="11"/>
  </si>
  <si>
    <t>※需要家が複数の場合は適宜以下の欄をコピーして追加すること</t>
    <rPh sb="1" eb="4">
      <t>ジュヨウカ</t>
    </rPh>
    <rPh sb="5" eb="7">
      <t>フクスウ</t>
    </rPh>
    <rPh sb="8" eb="10">
      <t>バアイ</t>
    </rPh>
    <rPh sb="11" eb="13">
      <t>テキギ</t>
    </rPh>
    <rPh sb="13" eb="15">
      <t>イカ</t>
    </rPh>
    <rPh sb="16" eb="17">
      <t>ラン</t>
    </rPh>
    <rPh sb="23" eb="25">
      <t>ツイカ</t>
    </rPh>
    <phoneticPr fontId="10"/>
  </si>
  <si>
    <t>※申請者、小売電気事業者、需要家の関係を図で示してください。</t>
    <rPh sb="1" eb="4">
      <t>シンセイシャ</t>
    </rPh>
    <rPh sb="5" eb="7">
      <t>コウリ</t>
    </rPh>
    <rPh sb="7" eb="9">
      <t>デンキ</t>
    </rPh>
    <rPh sb="9" eb="12">
      <t>ジギョウシャ</t>
    </rPh>
    <rPh sb="13" eb="16">
      <t>ジュヨウカ</t>
    </rPh>
    <rPh sb="17" eb="19">
      <t>カンケイ</t>
    </rPh>
    <rPh sb="20" eb="21">
      <t>ズ</t>
    </rPh>
    <rPh sb="22" eb="23">
      <t>シメ</t>
    </rPh>
    <phoneticPr fontId="10"/>
  </si>
  <si>
    <t>※電力の利用に関する契約等の関係についても記入してください。</t>
    <rPh sb="1" eb="3">
      <t>デンリョク</t>
    </rPh>
    <rPh sb="4" eb="6">
      <t>リヨウ</t>
    </rPh>
    <rPh sb="7" eb="8">
      <t>カン</t>
    </rPh>
    <rPh sb="10" eb="12">
      <t>ケイヤク</t>
    </rPh>
    <rPh sb="12" eb="13">
      <t>トウ</t>
    </rPh>
    <rPh sb="14" eb="16">
      <t>カンケイ</t>
    </rPh>
    <rPh sb="21" eb="23">
      <t>キニュウ</t>
    </rPh>
    <phoneticPr fontId="10"/>
  </si>
  <si>
    <t>（様式第４－１）　　</t>
    <rPh sb="3" eb="4">
      <t>ダイ</t>
    </rPh>
    <phoneticPr fontId="10"/>
  </si>
  <si>
    <t>補助対象設備の整備計画（総括表）</t>
    <phoneticPr fontId="10"/>
  </si>
  <si>
    <t>FIT/FIPの申請中である</t>
    <rPh sb="8" eb="11">
      <t>シンセイチュウ</t>
    </rPh>
    <phoneticPr fontId="10"/>
  </si>
  <si>
    <t>国から他の補助金を受けていない</t>
    <rPh sb="0" eb="1">
      <t>クニ</t>
    </rPh>
    <rPh sb="3" eb="4">
      <t>タ</t>
    </rPh>
    <rPh sb="5" eb="8">
      <t>ホジョキン</t>
    </rPh>
    <rPh sb="9" eb="10">
      <t>ウ</t>
    </rPh>
    <phoneticPr fontId="10"/>
  </si>
  <si>
    <t>脱炭素先行地域内に設置される設備である</t>
    <rPh sb="0" eb="3">
      <t>ダツタンソ</t>
    </rPh>
    <rPh sb="3" eb="7">
      <t>センコウチイキ</t>
    </rPh>
    <rPh sb="7" eb="8">
      <t>ナイ</t>
    </rPh>
    <rPh sb="9" eb="11">
      <t>セッチ</t>
    </rPh>
    <rPh sb="14" eb="16">
      <t>セツビ</t>
    </rPh>
    <phoneticPr fontId="10"/>
  </si>
  <si>
    <t>備考</t>
    <rPh sb="0" eb="2">
      <t>ビコウ</t>
    </rPh>
    <phoneticPr fontId="10"/>
  </si>
  <si>
    <t>（様式第４－２）</t>
    <rPh sb="1" eb="3">
      <t>ヨウシキ</t>
    </rPh>
    <rPh sb="3" eb="4">
      <t>ダイ</t>
    </rPh>
    <phoneticPr fontId="10"/>
  </si>
  <si>
    <t>補助対象設備による電気の利用の計画</t>
    <phoneticPr fontId="10"/>
  </si>
  <si>
    <t>買取率（％）</t>
    <rPh sb="0" eb="3">
      <t>カイトリリツ</t>
    </rPh>
    <phoneticPr fontId="10"/>
  </si>
  <si>
    <t>総計画発電量（ｋWh/年）</t>
    <rPh sb="0" eb="1">
      <t>ソウ</t>
    </rPh>
    <rPh sb="1" eb="6">
      <t>ケイカクハツデンリョウ</t>
    </rPh>
    <rPh sb="11" eb="12">
      <t>ネン</t>
    </rPh>
    <phoneticPr fontId="10"/>
  </si>
  <si>
    <t>需要地の
買取量
(kWh/年）</t>
    <rPh sb="0" eb="3">
      <t>ジュヨウチ</t>
    </rPh>
    <rPh sb="5" eb="8">
      <t>カイトリリョウ</t>
    </rPh>
    <rPh sb="14" eb="15">
      <t>ネン</t>
    </rPh>
    <phoneticPr fontId="10"/>
  </si>
  <si>
    <r>
      <t xml:space="preserve">（様式第4-3） </t>
    </r>
    <r>
      <rPr>
        <b/>
        <sz val="10"/>
        <color theme="1"/>
        <rFont val="ＭＳ Ｐゴシック"/>
        <family val="3"/>
        <charset val="128"/>
      </rPr>
      <t xml:space="preserve"> </t>
    </r>
    <rPh sb="1" eb="3">
      <t>ヨウシキ</t>
    </rPh>
    <rPh sb="3" eb="4">
      <t>ダイ</t>
    </rPh>
    <phoneticPr fontId="10"/>
  </si>
  <si>
    <t>補助対象設備の設備構造図</t>
    <phoneticPr fontId="10"/>
  </si>
  <si>
    <t>※一地番（１筆）につき、１行ごとに記載してください。</t>
    <rPh sb="1" eb="4">
      <t>イチチバン</t>
    </rPh>
    <rPh sb="6" eb="7">
      <t>フデ</t>
    </rPh>
    <rPh sb="13" eb="14">
      <t>ギョウ</t>
    </rPh>
    <rPh sb="17" eb="19">
      <t>キサイ</t>
    </rPh>
    <phoneticPr fontId="10"/>
  </si>
  <si>
    <t>地上設置の場合：補助対象設備を導入する土地全筆の地番リスト</t>
    <phoneticPr fontId="10"/>
  </si>
  <si>
    <t>地上設置の場合：添付4 (1) のリストにある土地と境界を接する土地全筆の地番リスト</t>
    <phoneticPr fontId="10"/>
  </si>
  <si>
    <t>添付４（２）　</t>
    <rPh sb="0" eb="2">
      <t>テンプ</t>
    </rPh>
    <phoneticPr fontId="10"/>
  </si>
  <si>
    <t>太陽電池
モジュール</t>
    <rPh sb="0" eb="2">
      <t>タイヨウ</t>
    </rPh>
    <rPh sb="2" eb="4">
      <t>デンチ</t>
    </rPh>
    <phoneticPr fontId="11"/>
  </si>
  <si>
    <t>　　　　　法人の名称</t>
    <rPh sb="5" eb="7">
      <t>ホウジン</t>
    </rPh>
    <rPh sb="8" eb="10">
      <t>メイショウ</t>
    </rPh>
    <phoneticPr fontId="10"/>
  </si>
  <si>
    <t>　　　　　代表者氏名</t>
    <rPh sb="5" eb="8">
      <t>ダイヒョウシャ</t>
    </rPh>
    <rPh sb="8" eb="10">
      <t>シメイ</t>
    </rPh>
    <phoneticPr fontId="10"/>
  </si>
  <si>
    <t>申請者　住所</t>
    <rPh sb="0" eb="3">
      <t>シンセイシャ</t>
    </rPh>
    <rPh sb="4" eb="6">
      <t>ジュウショ</t>
    </rPh>
    <phoneticPr fontId="10"/>
  </si>
  <si>
    <t xml:space="preserve">法人の名称 </t>
    <rPh sb="0" eb="2">
      <t>ホウジン</t>
    </rPh>
    <rPh sb="3" eb="5">
      <t>メイショウ</t>
    </rPh>
    <phoneticPr fontId="10"/>
  </si>
  <si>
    <t xml:space="preserve">代表者氏名 </t>
    <rPh sb="0" eb="3">
      <t>ダイヒョウシャ</t>
    </rPh>
    <rPh sb="3" eb="5">
      <t>シメイ</t>
    </rPh>
    <phoneticPr fontId="10"/>
  </si>
  <si>
    <t xml:space="preserve">代表者氏名  </t>
    <rPh sb="0" eb="3">
      <t>ダイヒョウシャ</t>
    </rPh>
    <rPh sb="3" eb="5">
      <t>シメイ</t>
    </rPh>
    <phoneticPr fontId="10"/>
  </si>
  <si>
    <t xml:space="preserve">法人の名称  </t>
    <rPh sb="0" eb="2">
      <t>ホウジン</t>
    </rPh>
    <rPh sb="3" eb="5">
      <t>メイショウ</t>
    </rPh>
    <phoneticPr fontId="10"/>
  </si>
  <si>
    <t xml:space="preserve">法人の名称 </t>
    <rPh sb="0" eb="2">
      <t>ホウジン</t>
    </rPh>
    <rPh sb="3" eb="5">
      <t>メイショウ</t>
    </rPh>
    <phoneticPr fontId="10"/>
  </si>
  <si>
    <t xml:space="preserve">代表者氏名 </t>
    <rPh sb="0" eb="5">
      <t>ダイヒョウシャシメイ</t>
    </rPh>
    <phoneticPr fontId="10"/>
  </si>
  <si>
    <t>申請者     住所　</t>
    <rPh sb="0" eb="3">
      <t>シンセイシャ</t>
    </rPh>
    <rPh sb="8" eb="10">
      <t>ジュウショ</t>
    </rPh>
    <phoneticPr fontId="10"/>
  </si>
  <si>
    <t xml:space="preserve">確認日： </t>
  </si>
  <si>
    <t xml:space="preserve">部署： </t>
  </si>
  <si>
    <t xml:space="preserve">担当者名（役職）： </t>
  </si>
  <si>
    <t>連絡先(TEL)：</t>
    <phoneticPr fontId="10"/>
  </si>
  <si>
    <t>確認日：</t>
  </si>
  <si>
    <t>連絡先(TEL)：</t>
  </si>
  <si>
    <t>部署：</t>
  </si>
  <si>
    <r>
      <t>(</t>
    </r>
    <r>
      <rPr>
        <b/>
        <sz val="10"/>
        <color theme="1"/>
        <rFont val="ＭＳ Ｐゴシック"/>
        <family val="3"/>
        <charset val="128"/>
      </rPr>
      <t>　　</t>
    </r>
    <r>
      <rPr>
        <sz val="10"/>
        <color theme="1"/>
        <rFont val="ＭＳ Ｐゴシック"/>
        <family val="3"/>
        <charset val="128"/>
      </rPr>
      <t>年</t>
    </r>
    <r>
      <rPr>
        <b/>
        <sz val="10"/>
        <color theme="1"/>
        <rFont val="ＭＳ Ｐゴシック"/>
        <family val="3"/>
        <charset val="128"/>
      </rPr>
      <t>　</t>
    </r>
    <r>
      <rPr>
        <sz val="10"/>
        <color theme="1"/>
        <rFont val="ＭＳ Ｐゴシック"/>
        <family val="3"/>
        <charset val="128"/>
      </rPr>
      <t>月予定)</t>
    </r>
  </si>
  <si>
    <r>
      <t>（法令名：</t>
    </r>
    <r>
      <rPr>
        <b/>
        <sz val="10"/>
        <color theme="1"/>
        <rFont val="ＭＳ Ｐゴシック"/>
        <family val="3"/>
        <charset val="128"/>
      </rPr>
      <t>　　　　　　</t>
    </r>
    <r>
      <rPr>
        <sz val="10"/>
        <color theme="1"/>
        <rFont val="ＭＳ Ｐゴシック"/>
        <family val="3"/>
        <charset val="128"/>
      </rPr>
      <t>　）</t>
    </r>
  </si>
  <si>
    <t>上記以外の相談先（部署名）（注３）</t>
    <rPh sb="0" eb="4">
      <t>ジョウキイガイ</t>
    </rPh>
    <rPh sb="5" eb="8">
      <t>ソウダンサキ</t>
    </rPh>
    <rPh sb="9" eb="12">
      <t>ブショメイ</t>
    </rPh>
    <rPh sb="14" eb="15">
      <t>チュウ</t>
    </rPh>
    <phoneticPr fontId="10"/>
  </si>
  <si>
    <t>(有の場合のみ)</t>
  </si>
  <si>
    <t>年　　月　　日～　　　年　　月　　日</t>
    <rPh sb="0" eb="1">
      <t>ネン</t>
    </rPh>
    <rPh sb="3" eb="4">
      <t>ガツ</t>
    </rPh>
    <rPh sb="6" eb="7">
      <t>ヒ</t>
    </rPh>
    <rPh sb="11" eb="12">
      <t>ネン</t>
    </rPh>
    <rPh sb="14" eb="15">
      <t>ガツ</t>
    </rPh>
    <rPh sb="17" eb="18">
      <t>ヒ</t>
    </rPh>
    <phoneticPr fontId="10"/>
  </si>
  <si>
    <t>住所</t>
    <rPh sb="0" eb="2">
      <t>ジュウショ</t>
    </rPh>
    <phoneticPr fontId="10"/>
  </si>
  <si>
    <t>法人の名称</t>
    <rPh sb="0" eb="2">
      <t>ホウジン</t>
    </rPh>
    <rPh sb="3" eb="5">
      <t>メイショウ</t>
    </rPh>
    <phoneticPr fontId="10"/>
  </si>
  <si>
    <t>代表者氏名</t>
    <rPh sb="0" eb="5">
      <t>ダイヒョウシャシメイ</t>
    </rPh>
    <phoneticPr fontId="10"/>
  </si>
  <si>
    <t>（様式第４－１）</t>
  </si>
  <si>
    <t>需要家③</t>
    <rPh sb="0" eb="3">
      <t>ジュヨウカ</t>
    </rPh>
    <phoneticPr fontId="10"/>
  </si>
  <si>
    <t>審査用シート</t>
    <rPh sb="0" eb="3">
      <t>シンサヨウ</t>
    </rPh>
    <phoneticPr fontId="10"/>
  </si>
  <si>
    <t>該当有</t>
    <phoneticPr fontId="10"/>
  </si>
  <si>
    <t>該当無</t>
    <phoneticPr fontId="10"/>
  </si>
  <si>
    <t>確認中</t>
    <phoneticPr fontId="10"/>
  </si>
  <si>
    <t>手続済</t>
    <phoneticPr fontId="10"/>
  </si>
  <si>
    <t>手続中</t>
    <phoneticPr fontId="10"/>
  </si>
  <si>
    <t>手続予定</t>
    <phoneticPr fontId="10"/>
  </si>
  <si>
    <t>□</t>
  </si>
  <si>
    <t>□</t>
    <phoneticPr fontId="10"/>
  </si>
  <si>
    <t>☑</t>
    <phoneticPr fontId="10"/>
  </si>
  <si>
    <t>住所　</t>
    <rPh sb="0" eb="2">
      <t>ジュウショ</t>
    </rPh>
    <phoneticPr fontId="10"/>
  </si>
  <si>
    <t xml:space="preserve">申請者 住所　　　　   </t>
    <rPh sb="4" eb="6">
      <t>ジュウショ</t>
    </rPh>
    <phoneticPr fontId="10"/>
  </si>
  <si>
    <t>※日本標準産業分類の大分類及び小分類の記号・番号と分類項目名を記載のこと</t>
    <rPh sb="10" eb="13">
      <t>ダイブンルイ</t>
    </rPh>
    <rPh sb="13" eb="14">
      <t>オヨ</t>
    </rPh>
    <rPh sb="19" eb="21">
      <t>キゴウ</t>
    </rPh>
    <phoneticPr fontId="10"/>
  </si>
  <si>
    <t>(環境影響手続における事業名称：  　　　　   )</t>
    <phoneticPr fontId="10"/>
  </si>
  <si>
    <t>10～12月</t>
    <rPh sb="5" eb="6">
      <t>ガツ</t>
    </rPh>
    <phoneticPr fontId="11"/>
  </si>
  <si>
    <t>7～9月</t>
    <rPh sb="3" eb="4">
      <t>ガツ</t>
    </rPh>
    <phoneticPr fontId="11"/>
  </si>
  <si>
    <t>～令和4年6月</t>
    <rPh sb="1" eb="3">
      <t>レイワ</t>
    </rPh>
    <rPh sb="4" eb="5">
      <t>ネン</t>
    </rPh>
    <rPh sb="6" eb="7">
      <t>ガツ</t>
    </rPh>
    <phoneticPr fontId="11"/>
  </si>
  <si>
    <t>令和5年1～3月</t>
    <rPh sb="0" eb="2">
      <t>レイワ</t>
    </rPh>
    <rPh sb="3" eb="4">
      <t>ネン</t>
    </rPh>
    <rPh sb="7" eb="8">
      <t>ガツ</t>
    </rPh>
    <phoneticPr fontId="11"/>
  </si>
  <si>
    <t>(繰越) 令和5年4月～令和6年2月</t>
    <rPh sb="1" eb="3">
      <t>クリコシ</t>
    </rPh>
    <rPh sb="5" eb="7">
      <t>レイワ</t>
    </rPh>
    <rPh sb="8" eb="9">
      <t>ネン</t>
    </rPh>
    <rPh sb="10" eb="11">
      <t>ガツ</t>
    </rPh>
    <rPh sb="12" eb="14">
      <t>レイワ</t>
    </rPh>
    <rPh sb="15" eb="16">
      <t>ネン</t>
    </rPh>
    <rPh sb="17" eb="18">
      <t>ガツ</t>
    </rPh>
    <phoneticPr fontId="11"/>
  </si>
  <si>
    <t>　令和４年度予算需要家主導による太陽光発電導入促進補助金の申請に関し、補助対象設備の設置場所に係る関係法令（条例・規則を含む。）及び当該法令の手続状況を下記のとおり提出します。</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</si>
</sst>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yyyy/m/d;@"/>
    <numFmt numFmtId="177" formatCode="#\ ?/2"/>
    <numFmt numFmtId="178" formatCode="yyyy&quot;年&quot;m&quot;月&quot;d&quot;日&quot;;@"/>
    <numFmt numFmtId="179" formatCode="0.0%"/>
    <numFmt numFmtId="180" formatCode="#,##0.0;[Red]\-#,##0.0"/>
    <numFmt numFmtId="181" formatCode="##&quot;社&quot;"/>
    <numFmt numFmtId="182" formatCode="####&quot;カ所&quot;"/>
    <numFmt numFmtId="183" formatCode="#,##0.0_ ;[Red]\-#,##0.0\ "/>
    <numFmt numFmtId="184" formatCode="#,##0_ ;[Red]\-#,##0\ "/>
    <numFmt numFmtId="185" formatCode="0_ ;[Red]\-0\ "/>
    <numFmt numFmtId="186" formatCode="0_ "/>
  </numFmts>
  <fonts count="37"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0"/>
      <color theme="1"/>
      <name val="ＭＳ Ｐゴシック"/>
      <family val="3"/>
      <charset val="128"/>
    </font>
    <font>
      <sz val="6"/>
      <name val="游ゴシック"/>
      <family val="3"/>
      <charset val="128"/>
      <scheme val="minor"/>
    </font>
    <font>
      <sz val="6"/>
      <name val="游ゴシック"/>
      <family val="2"/>
      <charset val="128"/>
      <scheme val="minor"/>
    </font>
    <font>
      <sz val="10"/>
      <color rgb="FFFF0000"/>
      <name val="ＭＳ Ｐゴシック"/>
      <family val="3"/>
      <charset val="128"/>
    </font>
    <font>
      <sz val="9"/>
      <color theme="1"/>
      <name val="ＭＳ Ｐゴシック"/>
      <family val="3"/>
      <charset val="128"/>
    </font>
    <font>
      <sz val="11"/>
      <color theme="1"/>
      <name val="游ゴシック"/>
      <family val="2"/>
      <scheme val="minor"/>
    </font>
    <font>
      <sz val="10"/>
      <color theme="0" tint="-0.249977111117893"/>
      <name val="ＭＳ Ｐゴシック"/>
      <family val="3"/>
      <charset val="128"/>
    </font>
    <font>
      <b/>
      <sz val="10"/>
      <color rgb="FFFF0000"/>
      <name val="ＭＳ Ｐゴシック"/>
      <family val="3"/>
      <charset val="128"/>
    </font>
    <font>
      <sz val="8"/>
      <color theme="1"/>
      <name val="ＭＳ Ｐゴシック"/>
      <family val="3"/>
      <charset val="128"/>
    </font>
    <font>
      <sz val="10"/>
      <name val="ＭＳ Ｐゴシック"/>
      <family val="3"/>
      <charset val="128"/>
    </font>
    <font>
      <b/>
      <sz val="10"/>
      <name val="ＭＳ Ｐゴシック"/>
      <family val="3"/>
      <charset val="128"/>
    </font>
    <font>
      <sz val="10"/>
      <color rgb="FF00B050"/>
      <name val="ＭＳ Ｐゴシック"/>
      <family val="3"/>
      <charset val="128"/>
    </font>
    <font>
      <sz val="11"/>
      <color theme="1"/>
      <name val="ＭＳ Ｐゴシック"/>
      <family val="3"/>
      <charset val="128"/>
    </font>
    <font>
      <sz val="9"/>
      <name val="ＭＳ Ｐゴシック"/>
      <family val="3"/>
      <charset val="128"/>
    </font>
    <font>
      <b/>
      <sz val="10"/>
      <color theme="1"/>
      <name val="ＭＳ Ｐゴシック"/>
      <family val="3"/>
      <charset val="128"/>
    </font>
    <font>
      <sz val="10"/>
      <color theme="0" tint="-0.34998626667073579"/>
      <name val="ＭＳ Ｐゴシック"/>
      <family val="3"/>
      <charset val="128"/>
    </font>
    <font>
      <sz val="10.5"/>
      <color theme="1"/>
      <name val="ＭＳ Ｐゴシック"/>
      <family val="3"/>
      <charset val="128"/>
    </font>
    <font>
      <b/>
      <sz val="11"/>
      <color theme="1"/>
      <name val="ＭＳ Ｐゴシック"/>
      <family val="3"/>
      <charset val="128"/>
    </font>
    <font>
      <sz val="10"/>
      <color theme="1"/>
      <name val="ＭＳ 明朝"/>
      <family val="1"/>
      <charset val="128"/>
    </font>
    <font>
      <sz val="10"/>
      <color theme="0" tint="-0.14999847407452621"/>
      <name val="ＭＳ Ｐゴシック"/>
      <family val="3"/>
      <charset val="128"/>
    </font>
    <font>
      <b/>
      <sz val="12"/>
      <color theme="1"/>
      <name val="ＭＳ Ｐゴシック"/>
      <family val="3"/>
      <charset val="128"/>
    </font>
    <font>
      <b/>
      <sz val="14"/>
      <color theme="1"/>
      <name val="ＭＳ Ｐゴシック"/>
      <family val="3"/>
      <charset val="128"/>
    </font>
    <font>
      <b/>
      <sz val="14"/>
      <color theme="1"/>
      <name val="ＭＳ 明朝"/>
      <family val="1"/>
      <charset val="128"/>
    </font>
    <font>
      <sz val="10"/>
      <color theme="1" tint="0.499984740745262"/>
      <name val="ＭＳ Ｐゴシック"/>
      <family val="3"/>
      <charset val="128"/>
    </font>
    <font>
      <sz val="11"/>
      <name val="ＭＳ Ｐゴシック"/>
      <family val="3"/>
      <charset val="128"/>
    </font>
    <font>
      <sz val="8"/>
      <name val="ＭＳ Ｐゴシック"/>
      <family val="3"/>
      <charset val="128"/>
    </font>
    <font>
      <sz val="11"/>
      <name val="游ゴシック"/>
      <family val="2"/>
      <scheme val="minor"/>
    </font>
    <font>
      <b/>
      <sz val="11"/>
      <color rgb="FFFF0000"/>
      <name val="ＭＳ Ｐゴシック"/>
      <family val="3"/>
      <charset val="128"/>
    </font>
  </fonts>
  <fills count="5">
    <fill>
      <patternFill patternType="none"/>
    </fill>
    <fill>
      <patternFill patternType="gray125"/>
    </fill>
    <fill>
      <patternFill patternType="solid">
        <fgColor theme="8" tint="0.79998168889431442"/>
        <bgColor indexed="64"/>
      </patternFill>
    </fill>
    <fill>
      <patternFill patternType="solid">
        <fgColor theme="1" tint="0.499984740745262"/>
        <bgColor indexed="64"/>
      </patternFill>
    </fill>
    <fill>
      <patternFill patternType="solid">
        <fgColor theme="0"/>
        <bgColor indexed="64"/>
      </patternFill>
    </fill>
  </fills>
  <borders count="57">
    <border>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ashed">
        <color indexed="64"/>
      </left>
      <right/>
      <top style="thin">
        <color indexed="64"/>
      </top>
      <bottom style="thin">
        <color indexed="64"/>
      </bottom>
      <diagonal/>
    </border>
    <border>
      <left style="dashed">
        <color indexed="64"/>
      </left>
      <right/>
      <top style="thin">
        <color indexed="64"/>
      </top>
      <bottom/>
      <diagonal/>
    </border>
    <border>
      <left style="dashed">
        <color indexed="64"/>
      </left>
      <right/>
      <top/>
      <bottom style="thin">
        <color indexed="64"/>
      </bottom>
      <diagonal/>
    </border>
    <border>
      <left style="dashed">
        <color indexed="64"/>
      </left>
      <right/>
      <top/>
      <bottom/>
      <diagonal/>
    </border>
  </borders>
  <cellStyleXfs count="15">
    <xf numFmtId="0" fontId="0" fillId="0" borderId="0"/>
    <xf numFmtId="0" fontId="8" fillId="0" borderId="0">
      <alignment vertical="center"/>
    </xf>
    <xf numFmtId="9" fontId="14" fillId="0" borderId="0" applyFont="0" applyFill="0" applyBorder="0" applyAlignment="0" applyProtection="0">
      <alignment vertical="center"/>
    </xf>
    <xf numFmtId="0" fontId="7" fillId="0" borderId="0">
      <alignment vertical="center"/>
    </xf>
    <xf numFmtId="9" fontId="7" fillId="0" borderId="0" applyFont="0" applyFill="0" applyBorder="0" applyAlignment="0" applyProtection="0">
      <alignment vertical="center"/>
    </xf>
    <xf numFmtId="38" fontId="7" fillId="0" borderId="0" applyFont="0" applyFill="0" applyBorder="0" applyAlignment="0" applyProtection="0">
      <alignment vertical="center"/>
    </xf>
    <xf numFmtId="0" fontId="6" fillId="0" borderId="0">
      <alignment vertical="center"/>
    </xf>
    <xf numFmtId="9" fontId="6" fillId="0" borderId="0" applyFont="0" applyFill="0" applyBorder="0" applyAlignment="0" applyProtection="0">
      <alignment vertical="center"/>
    </xf>
    <xf numFmtId="38" fontId="14"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551">
    <xf numFmtId="0" fontId="0" fillId="0" borderId="0" xfId="0"/>
    <xf numFmtId="0" fontId="9" fillId="0" borderId="0" xfId="1" applyFont="1">
      <alignment vertical="center"/>
    </xf>
    <xf numFmtId="0" fontId="9" fillId="0" borderId="0" xfId="3" applyFont="1">
      <alignment vertical="center"/>
    </xf>
    <xf numFmtId="0" fontId="12" fillId="0" borderId="0" xfId="3" applyFont="1">
      <alignment vertical="center"/>
    </xf>
    <xf numFmtId="0" fontId="9" fillId="0" borderId="0" xfId="3" applyFont="1" applyBorder="1">
      <alignment vertical="center"/>
    </xf>
    <xf numFmtId="9" fontId="9" fillId="0" borderId="0" xfId="4" applyFont="1" applyBorder="1">
      <alignment vertical="center"/>
    </xf>
    <xf numFmtId="0" fontId="16" fillId="0" borderId="0" xfId="3" applyFont="1">
      <alignment vertical="center"/>
    </xf>
    <xf numFmtId="0" fontId="18" fillId="0" borderId="0" xfId="3" applyFont="1">
      <alignment vertical="center"/>
    </xf>
    <xf numFmtId="0" fontId="18" fillId="0" borderId="0" xfId="3" applyFont="1" applyBorder="1">
      <alignment vertical="center"/>
    </xf>
    <xf numFmtId="0" fontId="18" fillId="0" borderId="0" xfId="3" applyFont="1" applyFill="1" applyBorder="1">
      <alignment vertical="center"/>
    </xf>
    <xf numFmtId="0" fontId="18" fillId="0" borderId="0" xfId="3" applyFont="1" applyBorder="1" applyAlignment="1">
      <alignment horizontal="left" vertical="center"/>
    </xf>
    <xf numFmtId="9" fontId="18" fillId="0" borderId="0" xfId="2" applyFont="1" applyBorder="1" applyAlignment="1">
      <alignment horizontal="left" vertical="center"/>
    </xf>
    <xf numFmtId="0" fontId="9" fillId="0" borderId="0" xfId="3" applyFont="1" applyBorder="1" applyAlignment="1">
      <alignment horizontal="left" vertical="center"/>
    </xf>
    <xf numFmtId="0" fontId="9" fillId="0" borderId="0" xfId="3" applyFont="1" applyFill="1" applyBorder="1">
      <alignment vertical="center"/>
    </xf>
    <xf numFmtId="38" fontId="9" fillId="0" borderId="0" xfId="5" applyFont="1" applyFill="1" applyBorder="1">
      <alignment vertical="center"/>
    </xf>
    <xf numFmtId="9" fontId="9" fillId="0" borderId="0" xfId="4" applyFont="1" applyFill="1" applyBorder="1">
      <alignment vertical="center"/>
    </xf>
    <xf numFmtId="12" fontId="9" fillId="0" borderId="0" xfId="4" applyNumberFormat="1" applyFont="1" applyFill="1" applyBorder="1">
      <alignment vertical="center"/>
    </xf>
    <xf numFmtId="12" fontId="9" fillId="0" borderId="0" xfId="4" applyNumberFormat="1" applyFont="1" applyFill="1" applyBorder="1" applyAlignment="1">
      <alignment vertical="center"/>
    </xf>
    <xf numFmtId="0" fontId="9" fillId="0" borderId="0" xfId="3" applyFont="1" applyFill="1" applyBorder="1" applyAlignment="1">
      <alignment vertical="center" wrapText="1"/>
    </xf>
    <xf numFmtId="178" fontId="9" fillId="0" borderId="0" xfId="3" applyNumberFormat="1" applyFont="1" applyBorder="1">
      <alignment vertical="center"/>
    </xf>
    <xf numFmtId="0" fontId="18" fillId="0" borderId="0" xfId="3" applyFont="1" applyBorder="1" applyAlignment="1">
      <alignment vertical="center"/>
    </xf>
    <xf numFmtId="0" fontId="9" fillId="0" borderId="0" xfId="6" applyFont="1">
      <alignment vertical="center"/>
    </xf>
    <xf numFmtId="0" fontId="9" fillId="0" borderId="0" xfId="3" applyFont="1" applyFill="1" applyBorder="1" applyAlignment="1">
      <alignment horizontal="center" vertical="center"/>
    </xf>
    <xf numFmtId="0" fontId="9" fillId="0" borderId="0" xfId="3" applyFont="1" applyFill="1" applyBorder="1" applyAlignment="1">
      <alignment horizontal="center" vertical="center" wrapText="1"/>
    </xf>
    <xf numFmtId="0" fontId="20" fillId="0" borderId="0" xfId="3" applyFont="1" applyFill="1" applyBorder="1">
      <alignment vertical="center"/>
    </xf>
    <xf numFmtId="0" fontId="9" fillId="0" borderId="0" xfId="3" applyFont="1" applyFill="1" applyBorder="1" applyAlignment="1">
      <alignment horizontal="right" vertical="center"/>
    </xf>
    <xf numFmtId="176" fontId="9" fillId="0" borderId="0" xfId="3" applyNumberFormat="1" applyFont="1" applyFill="1" applyBorder="1">
      <alignment vertical="center"/>
    </xf>
    <xf numFmtId="177" fontId="15" fillId="0" borderId="0" xfId="3" quotePrefix="1" applyNumberFormat="1" applyFont="1" applyFill="1" applyBorder="1">
      <alignment vertical="center"/>
    </xf>
    <xf numFmtId="12" fontId="15" fillId="0" borderId="0" xfId="3" quotePrefix="1" applyNumberFormat="1" applyFont="1" applyFill="1" applyBorder="1">
      <alignment vertical="center"/>
    </xf>
    <xf numFmtId="0" fontId="9" fillId="0" borderId="4" xfId="3" applyFont="1" applyBorder="1" applyProtection="1">
      <alignment vertical="center"/>
      <protection locked="0"/>
    </xf>
    <xf numFmtId="0" fontId="9" fillId="0" borderId="4" xfId="3" applyFont="1" applyBorder="1" applyAlignment="1" applyProtection="1">
      <alignment vertical="center" wrapText="1"/>
      <protection locked="0"/>
    </xf>
    <xf numFmtId="0" fontId="9" fillId="0" borderId="0" xfId="6" applyFont="1" applyAlignment="1">
      <alignment vertical="center"/>
    </xf>
    <xf numFmtId="0" fontId="9" fillId="0" borderId="0" xfId="6" applyFont="1" applyFill="1" applyBorder="1" applyAlignment="1">
      <alignment vertical="center"/>
    </xf>
    <xf numFmtId="0" fontId="9" fillId="0" borderId="0" xfId="9" applyFont="1">
      <alignment vertical="center"/>
    </xf>
    <xf numFmtId="0" fontId="13" fillId="0" borderId="0" xfId="9" applyFont="1">
      <alignment vertical="center"/>
    </xf>
    <xf numFmtId="0" fontId="9" fillId="0" borderId="0" xfId="9" applyFont="1" applyAlignment="1">
      <alignment horizontal="left" vertical="center"/>
    </xf>
    <xf numFmtId="38" fontId="9" fillId="0" borderId="0" xfId="10" applyFont="1" applyBorder="1">
      <alignment vertical="center"/>
    </xf>
    <xf numFmtId="0" fontId="15" fillId="0" borderId="0" xfId="9" applyFont="1">
      <alignment vertical="center"/>
    </xf>
    <xf numFmtId="0" fontId="15" fillId="0" borderId="0" xfId="9" applyFont="1" applyAlignment="1">
      <alignment horizontal="center" vertical="center" wrapText="1"/>
    </xf>
    <xf numFmtId="0" fontId="9" fillId="0" borderId="0" xfId="9" applyFont="1" applyAlignment="1">
      <alignment horizontal="center" vertical="center" wrapText="1"/>
    </xf>
    <xf numFmtId="0" fontId="9" fillId="0" borderId="0" xfId="9" applyFont="1" applyAlignment="1">
      <alignment horizontal="center" vertical="center"/>
    </xf>
    <xf numFmtId="0" fontId="9" fillId="0" borderId="0" xfId="9" applyFont="1" applyBorder="1" applyAlignment="1">
      <alignment horizontal="left" vertical="top" wrapText="1"/>
    </xf>
    <xf numFmtId="9" fontId="9" fillId="0" borderId="0" xfId="2" applyFont="1" applyFill="1" applyBorder="1" applyAlignment="1">
      <alignment horizontal="center" vertical="center"/>
    </xf>
    <xf numFmtId="0" fontId="9" fillId="0" borderId="0" xfId="9" applyFont="1" applyFill="1" applyBorder="1">
      <alignment vertical="center"/>
    </xf>
    <xf numFmtId="0" fontId="13" fillId="0" borderId="0" xfId="9" applyFont="1" applyFill="1" applyBorder="1" applyAlignment="1">
      <alignment vertical="center"/>
    </xf>
    <xf numFmtId="0" fontId="9" fillId="0" borderId="0" xfId="9" applyFont="1" applyFill="1" applyBorder="1" applyAlignment="1">
      <alignment vertical="center"/>
    </xf>
    <xf numFmtId="0" fontId="9" fillId="3" borderId="6" xfId="9" applyFont="1" applyFill="1" applyBorder="1">
      <alignment vertical="center"/>
    </xf>
    <xf numFmtId="9" fontId="24" fillId="0" borderId="0" xfId="2" applyFont="1" applyFill="1" applyBorder="1" applyAlignment="1">
      <alignment horizontal="left" vertical="center"/>
    </xf>
    <xf numFmtId="0" fontId="9" fillId="0" borderId="0" xfId="0" applyFont="1"/>
    <xf numFmtId="0" fontId="12" fillId="0" borderId="0" xfId="1" applyFont="1">
      <alignment vertical="center"/>
    </xf>
    <xf numFmtId="0" fontId="12" fillId="0" borderId="0" xfId="6" applyFont="1">
      <alignment vertical="center"/>
    </xf>
    <xf numFmtId="0" fontId="12" fillId="0" borderId="0" xfId="0" applyFont="1"/>
    <xf numFmtId="0" fontId="25" fillId="0" borderId="0" xfId="0" applyFont="1" applyAlignment="1">
      <alignment wrapText="1"/>
    </xf>
    <xf numFmtId="38" fontId="13" fillId="0" borderId="4" xfId="8" applyFont="1" applyBorder="1" applyProtection="1">
      <alignment vertical="center"/>
      <protection locked="0"/>
    </xf>
    <xf numFmtId="12" fontId="13" fillId="0" borderId="4" xfId="3" applyNumberFormat="1" applyFont="1" applyBorder="1" applyProtection="1">
      <alignment vertical="center"/>
      <protection locked="0"/>
    </xf>
    <xf numFmtId="0" fontId="16" fillId="0" borderId="0" xfId="6" applyFont="1">
      <alignment vertical="center"/>
    </xf>
    <xf numFmtId="0" fontId="16" fillId="0" borderId="0" xfId="1" applyFont="1">
      <alignment vertical="center"/>
    </xf>
    <xf numFmtId="0" fontId="9" fillId="0" borderId="0" xfId="1" applyFont="1" applyAlignment="1">
      <alignment horizontal="center" vertical="center"/>
    </xf>
    <xf numFmtId="0" fontId="19" fillId="0" borderId="0" xfId="3" applyFont="1" applyFill="1">
      <alignment vertical="center"/>
    </xf>
    <xf numFmtId="0" fontId="9" fillId="0" borderId="7" xfId="3" applyFont="1" applyBorder="1" applyAlignment="1" applyProtection="1">
      <alignment horizontal="center" vertical="center"/>
    </xf>
    <xf numFmtId="0" fontId="9" fillId="3" borderId="6" xfId="3" applyFont="1" applyFill="1" applyBorder="1" applyProtection="1">
      <alignment vertical="center"/>
    </xf>
    <xf numFmtId="38" fontId="9" fillId="2" borderId="6" xfId="8" applyFont="1" applyFill="1" applyBorder="1" applyProtection="1">
      <alignment vertical="center"/>
    </xf>
    <xf numFmtId="179" fontId="9" fillId="2" borderId="6" xfId="2" applyNumberFormat="1" applyFont="1" applyFill="1" applyBorder="1" applyProtection="1">
      <alignment vertical="center"/>
    </xf>
    <xf numFmtId="38" fontId="9" fillId="3" borderId="6" xfId="8" applyFont="1" applyFill="1" applyBorder="1" applyProtection="1">
      <alignment vertical="center"/>
    </xf>
    <xf numFmtId="0" fontId="9" fillId="3" borderId="6" xfId="3" applyFont="1" applyFill="1" applyBorder="1" applyAlignment="1" applyProtection="1">
      <alignment vertical="center" wrapText="1"/>
    </xf>
    <xf numFmtId="38" fontId="13" fillId="2" borderId="6" xfId="8" applyFont="1" applyFill="1" applyBorder="1" applyProtection="1">
      <alignment vertical="center"/>
    </xf>
    <xf numFmtId="0" fontId="13" fillId="3" borderId="6" xfId="3" applyFont="1" applyFill="1" applyBorder="1" applyProtection="1">
      <alignment vertical="center"/>
    </xf>
    <xf numFmtId="38" fontId="9" fillId="2" borderId="4" xfId="8" applyFont="1" applyFill="1" applyBorder="1" applyProtection="1">
      <alignment vertical="center"/>
    </xf>
    <xf numFmtId="38" fontId="13" fillId="2" borderId="4" xfId="8" applyFont="1" applyFill="1" applyBorder="1" applyProtection="1">
      <alignment vertical="center"/>
    </xf>
    <xf numFmtId="38" fontId="13" fillId="2" borderId="4" xfId="8" applyFont="1" applyFill="1" applyBorder="1" applyAlignment="1" applyProtection="1">
      <alignment horizontal="right" vertical="center"/>
    </xf>
    <xf numFmtId="0" fontId="9" fillId="0" borderId="1" xfId="0" applyFont="1" applyBorder="1" applyAlignment="1" applyProtection="1">
      <alignment horizontal="left" vertical="center" wrapText="1"/>
      <protection locked="0"/>
    </xf>
    <xf numFmtId="0" fontId="9" fillId="0" borderId="1" xfId="0" applyFont="1" applyBorder="1" applyAlignment="1" applyProtection="1">
      <alignment horizontal="justify" vertical="center" wrapText="1"/>
      <protection locked="0"/>
    </xf>
    <xf numFmtId="0" fontId="9" fillId="0" borderId="2" xfId="0" applyFont="1" applyBorder="1" applyAlignment="1" applyProtection="1">
      <alignment vertical="center" wrapText="1"/>
      <protection locked="0"/>
    </xf>
    <xf numFmtId="0" fontId="9" fillId="0" borderId="2" xfId="0" applyFont="1" applyBorder="1" applyAlignment="1" applyProtection="1">
      <alignment horizontal="left" vertical="center" wrapText="1"/>
      <protection locked="0"/>
    </xf>
    <xf numFmtId="0" fontId="9" fillId="0" borderId="28" xfId="0" applyFont="1" applyBorder="1" applyAlignment="1" applyProtection="1">
      <alignment horizontal="justify" vertical="center" wrapText="1"/>
      <protection locked="0"/>
    </xf>
    <xf numFmtId="0" fontId="9" fillId="0" borderId="2" xfId="0" applyFont="1" applyBorder="1" applyAlignment="1" applyProtection="1">
      <alignment horizontal="justify" vertical="center" wrapText="1"/>
      <protection locked="0"/>
    </xf>
    <xf numFmtId="38" fontId="9" fillId="0" borderId="4" xfId="8" applyFont="1" applyBorder="1" applyAlignment="1" applyProtection="1">
      <alignment vertical="center" wrapText="1"/>
      <protection locked="0"/>
    </xf>
    <xf numFmtId="180" fontId="9" fillId="0" borderId="4" xfId="8" applyNumberFormat="1" applyFont="1" applyBorder="1" applyProtection="1">
      <alignment vertical="center"/>
      <protection locked="0"/>
    </xf>
    <xf numFmtId="0" fontId="28" fillId="0" borderId="0" xfId="3" applyFont="1">
      <alignment vertical="center"/>
    </xf>
    <xf numFmtId="12" fontId="28" fillId="0" borderId="0" xfId="3" applyNumberFormat="1" applyFont="1">
      <alignment vertical="center"/>
    </xf>
    <xf numFmtId="0" fontId="28" fillId="0" borderId="0" xfId="3" applyFont="1" applyAlignment="1">
      <alignment vertical="center" wrapText="1"/>
    </xf>
    <xf numFmtId="176" fontId="22" fillId="0" borderId="4" xfId="3" applyNumberFormat="1" applyFont="1" applyBorder="1" applyAlignment="1" applyProtection="1">
      <alignment vertical="center" wrapText="1"/>
      <protection locked="0"/>
    </xf>
    <xf numFmtId="176" fontId="13" fillId="0" borderId="4" xfId="3" applyNumberFormat="1" applyFont="1" applyBorder="1" applyAlignment="1" applyProtection="1">
      <alignment vertical="center" wrapText="1"/>
      <protection locked="0"/>
    </xf>
    <xf numFmtId="0" fontId="9" fillId="0" borderId="0" xfId="6" applyFont="1" applyFill="1">
      <alignment vertical="center"/>
    </xf>
    <xf numFmtId="0" fontId="9" fillId="4" borderId="0" xfId="6" applyFont="1" applyFill="1">
      <alignment vertical="center"/>
    </xf>
    <xf numFmtId="0" fontId="9" fillId="4" borderId="36" xfId="6" applyFont="1" applyFill="1" applyBorder="1" applyAlignment="1">
      <alignment horizontal="center" vertical="center"/>
    </xf>
    <xf numFmtId="0" fontId="9" fillId="4" borderId="25" xfId="6" applyFont="1" applyFill="1" applyBorder="1" applyAlignment="1">
      <alignment horizontal="center" vertical="center"/>
    </xf>
    <xf numFmtId="0" fontId="18" fillId="4" borderId="35" xfId="6" applyFont="1" applyFill="1" applyBorder="1" applyProtection="1">
      <alignment vertical="center"/>
    </xf>
    <xf numFmtId="0" fontId="9" fillId="4" borderId="22" xfId="6" applyFont="1" applyFill="1" applyBorder="1" applyAlignment="1">
      <alignment vertical="center" wrapText="1"/>
    </xf>
    <xf numFmtId="0" fontId="18" fillId="4" borderId="47" xfId="6" applyFont="1" applyFill="1" applyBorder="1">
      <alignment vertical="center"/>
    </xf>
    <xf numFmtId="0" fontId="9" fillId="4" borderId="43" xfId="6" applyFont="1" applyFill="1" applyBorder="1" applyAlignment="1">
      <alignment vertical="center" wrapText="1"/>
    </xf>
    <xf numFmtId="0" fontId="18" fillId="4" borderId="47" xfId="6" applyFont="1" applyFill="1" applyBorder="1" applyProtection="1">
      <alignment vertical="center"/>
    </xf>
    <xf numFmtId="0" fontId="18" fillId="4" borderId="45" xfId="6" applyFont="1" applyFill="1" applyBorder="1" applyProtection="1">
      <alignment vertical="center"/>
    </xf>
    <xf numFmtId="0" fontId="9" fillId="4" borderId="0" xfId="6" applyFont="1" applyFill="1" applyBorder="1" applyAlignment="1">
      <alignment vertical="center"/>
    </xf>
    <xf numFmtId="0" fontId="9" fillId="4" borderId="26" xfId="6" applyFont="1" applyFill="1" applyBorder="1" applyAlignment="1">
      <alignment vertical="center" wrapText="1"/>
    </xf>
    <xf numFmtId="0" fontId="9" fillId="4" borderId="0" xfId="1" applyFont="1" applyFill="1">
      <alignment vertical="center"/>
    </xf>
    <xf numFmtId="0" fontId="9" fillId="4" borderId="0" xfId="1" applyFont="1" applyFill="1" applyAlignment="1">
      <alignment horizontal="center" vertical="center"/>
    </xf>
    <xf numFmtId="0" fontId="21" fillId="4" borderId="0" xfId="1" applyFont="1" applyFill="1" applyAlignment="1">
      <alignment horizontal="center" vertical="center"/>
    </xf>
    <xf numFmtId="0" fontId="9" fillId="4" borderId="4" xfId="1" applyFont="1" applyFill="1" applyBorder="1" applyAlignment="1">
      <alignment horizontal="center" vertical="center"/>
    </xf>
    <xf numFmtId="0" fontId="9" fillId="4" borderId="4" xfId="1" applyFont="1" applyFill="1" applyBorder="1">
      <alignment vertical="center"/>
    </xf>
    <xf numFmtId="0" fontId="9" fillId="4" borderId="0" xfId="1" applyFont="1" applyFill="1" applyBorder="1" applyAlignment="1">
      <alignment horizontal="center" vertical="center"/>
    </xf>
    <xf numFmtId="0" fontId="9" fillId="4" borderId="0" xfId="1" applyFont="1" applyFill="1" applyBorder="1">
      <alignment vertical="center"/>
    </xf>
    <xf numFmtId="0" fontId="9" fillId="4" borderId="0" xfId="1" applyFont="1" applyFill="1" applyBorder="1" applyAlignment="1">
      <alignment horizontal="left" vertical="center"/>
    </xf>
    <xf numFmtId="0" fontId="9" fillId="0" borderId="0" xfId="1" applyFont="1" applyAlignment="1">
      <alignment horizontal="right" vertical="center"/>
    </xf>
    <xf numFmtId="0" fontId="23" fillId="4" borderId="0" xfId="1" applyFont="1" applyFill="1" applyAlignment="1">
      <alignment horizontal="right" vertical="center"/>
    </xf>
    <xf numFmtId="0" fontId="9" fillId="4" borderId="0" xfId="0" applyFont="1" applyFill="1"/>
    <xf numFmtId="0" fontId="23" fillId="4" borderId="0" xfId="0" applyFont="1" applyFill="1"/>
    <xf numFmtId="0" fontId="9" fillId="4" borderId="16" xfId="0" applyFont="1" applyFill="1" applyBorder="1"/>
    <xf numFmtId="0" fontId="9" fillId="4" borderId="11" xfId="0" applyFont="1" applyFill="1" applyBorder="1"/>
    <xf numFmtId="0" fontId="9" fillId="4" borderId="17" xfId="0" applyFont="1" applyFill="1" applyBorder="1"/>
    <xf numFmtId="0" fontId="9" fillId="4" borderId="14" xfId="0" applyFont="1" applyFill="1" applyBorder="1"/>
    <xf numFmtId="0" fontId="9" fillId="4" borderId="0" xfId="0" applyFont="1" applyFill="1" applyBorder="1"/>
    <xf numFmtId="0" fontId="9" fillId="4" borderId="18" xfId="0" applyFont="1" applyFill="1" applyBorder="1"/>
    <xf numFmtId="0" fontId="9" fillId="4" borderId="13" xfId="0" applyFont="1" applyFill="1" applyBorder="1"/>
    <xf numFmtId="0" fontId="9" fillId="4" borderId="12" xfId="0" applyFont="1" applyFill="1" applyBorder="1"/>
    <xf numFmtId="0" fontId="9" fillId="4" borderId="19" xfId="0" applyFont="1" applyFill="1" applyBorder="1"/>
    <xf numFmtId="0" fontId="9" fillId="4" borderId="0" xfId="3" applyFont="1" applyFill="1">
      <alignment vertical="center"/>
    </xf>
    <xf numFmtId="0" fontId="9" fillId="4" borderId="0" xfId="3" applyFont="1" applyFill="1" applyBorder="1">
      <alignment vertical="center"/>
    </xf>
    <xf numFmtId="0" fontId="18" fillId="4" borderId="0" xfId="3" applyFont="1" applyFill="1">
      <alignment vertical="center"/>
    </xf>
    <xf numFmtId="0" fontId="9" fillId="4" borderId="12" xfId="3" applyFont="1" applyFill="1" applyBorder="1">
      <alignment vertical="center"/>
    </xf>
    <xf numFmtId="0" fontId="9" fillId="4" borderId="0" xfId="3" applyFont="1" applyFill="1" applyProtection="1">
      <alignment vertical="center"/>
    </xf>
    <xf numFmtId="0" fontId="9" fillId="4" borderId="7" xfId="3" applyFont="1" applyFill="1" applyBorder="1" applyAlignment="1" applyProtection="1">
      <alignment horizontal="left" vertical="center"/>
    </xf>
    <xf numFmtId="0" fontId="9" fillId="4" borderId="0" xfId="9" applyFont="1" applyFill="1">
      <alignment vertical="center"/>
    </xf>
    <xf numFmtId="0" fontId="9" fillId="4" borderId="0" xfId="9" applyFont="1" applyFill="1" applyAlignment="1">
      <alignment horizontal="center" vertical="center"/>
    </xf>
    <xf numFmtId="0" fontId="9" fillId="4" borderId="11" xfId="9" applyFont="1" applyFill="1" applyBorder="1" applyAlignment="1">
      <alignment horizontal="center" vertical="center"/>
    </xf>
    <xf numFmtId="0" fontId="9" fillId="4" borderId="17" xfId="9" applyFont="1" applyFill="1" applyBorder="1" applyAlignment="1">
      <alignment horizontal="center" vertical="center"/>
    </xf>
    <xf numFmtId="0" fontId="13" fillId="4" borderId="12" xfId="9" applyFont="1" applyFill="1" applyBorder="1">
      <alignment vertical="center"/>
    </xf>
    <xf numFmtId="0" fontId="9" fillId="4" borderId="12" xfId="9" applyFont="1" applyFill="1" applyBorder="1" applyAlignment="1">
      <alignment horizontal="center" vertical="center"/>
    </xf>
    <xf numFmtId="0" fontId="9" fillId="4" borderId="19" xfId="9" applyFont="1" applyFill="1" applyBorder="1" applyAlignment="1">
      <alignment horizontal="center" vertical="center"/>
    </xf>
    <xf numFmtId="0" fontId="9" fillId="4" borderId="4" xfId="9" applyFont="1" applyFill="1" applyBorder="1" applyAlignment="1">
      <alignment horizontal="left" vertical="center"/>
    </xf>
    <xf numFmtId="0" fontId="9" fillId="4" borderId="10" xfId="9" applyFont="1" applyFill="1" applyBorder="1">
      <alignment vertical="center"/>
    </xf>
    <xf numFmtId="0" fontId="9" fillId="4" borderId="15" xfId="9" applyFont="1" applyFill="1" applyBorder="1">
      <alignment vertical="center"/>
    </xf>
    <xf numFmtId="0" fontId="9" fillId="4" borderId="18" xfId="9" applyFont="1" applyFill="1" applyBorder="1">
      <alignment vertical="center"/>
    </xf>
    <xf numFmtId="0" fontId="9" fillId="4" borderId="12" xfId="9" applyFont="1" applyFill="1" applyBorder="1">
      <alignment vertical="center"/>
    </xf>
    <xf numFmtId="0" fontId="9" fillId="4" borderId="19" xfId="9" applyFont="1" applyFill="1" applyBorder="1">
      <alignment vertical="center"/>
    </xf>
    <xf numFmtId="0" fontId="9" fillId="4" borderId="0" xfId="9" applyFont="1" applyFill="1" applyAlignment="1">
      <alignment horizontal="left" vertical="center"/>
    </xf>
    <xf numFmtId="0" fontId="9" fillId="4" borderId="0" xfId="9" applyFont="1" applyFill="1" applyBorder="1" applyAlignment="1">
      <alignment horizontal="left" vertical="top"/>
    </xf>
    <xf numFmtId="0" fontId="9" fillId="4" borderId="0" xfId="9" applyFont="1" applyFill="1" applyBorder="1">
      <alignment vertical="center"/>
    </xf>
    <xf numFmtId="0" fontId="9" fillId="4" borderId="0" xfId="9" applyFont="1" applyFill="1" applyBorder="1" applyAlignment="1">
      <alignment horizontal="left" vertical="top" wrapText="1"/>
    </xf>
    <xf numFmtId="0" fontId="12" fillId="4" borderId="0" xfId="9" applyFont="1" applyFill="1" applyBorder="1" applyAlignment="1">
      <alignment horizontal="left" vertical="top"/>
    </xf>
    <xf numFmtId="0" fontId="16" fillId="4" borderId="0" xfId="0" applyFont="1" applyFill="1"/>
    <xf numFmtId="0" fontId="12" fillId="4" borderId="0" xfId="6" applyFont="1" applyFill="1">
      <alignment vertical="center"/>
    </xf>
    <xf numFmtId="0" fontId="12" fillId="4" borderId="0" xfId="0" applyFont="1" applyFill="1"/>
    <xf numFmtId="0" fontId="13" fillId="4" borderId="0" xfId="0" applyFont="1" applyFill="1"/>
    <xf numFmtId="0" fontId="9" fillId="4" borderId="0" xfId="0" applyFont="1" applyFill="1" applyProtection="1"/>
    <xf numFmtId="0" fontId="25" fillId="4" borderId="0" xfId="0" applyFont="1" applyFill="1" applyAlignment="1">
      <alignment wrapText="1"/>
    </xf>
    <xf numFmtId="0" fontId="9" fillId="4" borderId="0" xfId="0" applyFont="1" applyFill="1" applyAlignment="1" applyProtection="1">
      <alignment vertical="top"/>
    </xf>
    <xf numFmtId="0" fontId="9" fillId="4" borderId="0" xfId="0" applyFont="1" applyFill="1" applyAlignment="1" applyProtection="1">
      <alignment vertical="top" wrapText="1"/>
    </xf>
    <xf numFmtId="0" fontId="9" fillId="4" borderId="0" xfId="0" applyFont="1" applyFill="1" applyAlignment="1" applyProtection="1">
      <alignment horizontal="left" vertical="top"/>
    </xf>
    <xf numFmtId="0" fontId="9" fillId="4" borderId="48" xfId="6" applyFont="1" applyFill="1" applyBorder="1" applyAlignment="1">
      <alignment horizontal="center" vertical="center"/>
    </xf>
    <xf numFmtId="0" fontId="9" fillId="4" borderId="0" xfId="3" applyFont="1" applyFill="1" applyBorder="1" applyProtection="1">
      <alignment vertical="center"/>
    </xf>
    <xf numFmtId="0" fontId="9" fillId="4" borderId="0" xfId="3" applyFont="1" applyFill="1" applyBorder="1" applyAlignment="1" applyProtection="1">
      <alignment vertical="center" wrapText="1"/>
    </xf>
    <xf numFmtId="38" fontId="9" fillId="4" borderId="0" xfId="8" applyFont="1" applyFill="1" applyBorder="1" applyProtection="1">
      <alignment vertical="center"/>
    </xf>
    <xf numFmtId="9" fontId="9" fillId="4" borderId="0" xfId="2" applyFont="1" applyFill="1" applyBorder="1" applyProtection="1">
      <alignment vertical="center"/>
    </xf>
    <xf numFmtId="0" fontId="9" fillId="4" borderId="0" xfId="9" applyFont="1" applyFill="1" applyBorder="1" applyAlignment="1">
      <alignment horizontal="center" vertical="center" wrapText="1"/>
    </xf>
    <xf numFmtId="0" fontId="9" fillId="4" borderId="0" xfId="9" applyFont="1" applyFill="1" applyBorder="1" applyAlignment="1">
      <alignment horizontal="left" vertical="center"/>
    </xf>
    <xf numFmtId="0" fontId="9" fillId="0" borderId="7" xfId="9" applyFont="1" applyBorder="1" applyAlignment="1">
      <alignment horizontal="center" vertical="center"/>
    </xf>
    <xf numFmtId="0" fontId="9" fillId="0" borderId="7" xfId="9" applyFont="1" applyFill="1" applyBorder="1" applyAlignment="1">
      <alignment horizontal="center" vertical="center"/>
    </xf>
    <xf numFmtId="0" fontId="9" fillId="0" borderId="7" xfId="3" applyFont="1" applyBorder="1" applyAlignment="1" applyProtection="1">
      <alignment horizontal="center" vertical="center"/>
    </xf>
    <xf numFmtId="0" fontId="9" fillId="0" borderId="4" xfId="3" applyFont="1" applyBorder="1" applyAlignment="1" applyProtection="1">
      <alignment horizontal="center" vertical="center"/>
    </xf>
    <xf numFmtId="0" fontId="9" fillId="0" borderId="4" xfId="9" applyFont="1" applyBorder="1" applyAlignment="1">
      <alignment horizontal="center" vertical="center" wrapText="1"/>
    </xf>
    <xf numFmtId="0" fontId="9" fillId="0" borderId="4" xfId="9" applyFont="1" applyBorder="1" applyAlignment="1">
      <alignment horizontal="center" vertical="center"/>
    </xf>
    <xf numFmtId="0" fontId="9" fillId="4" borderId="0" xfId="6" applyFont="1" applyFill="1" applyAlignment="1">
      <alignment horizontal="center" vertical="center"/>
    </xf>
    <xf numFmtId="0" fontId="29" fillId="4" borderId="0" xfId="6" applyFont="1" applyFill="1" applyAlignment="1">
      <alignment horizontal="center" vertical="center"/>
    </xf>
    <xf numFmtId="0" fontId="9" fillId="4" borderId="38" xfId="6" applyFont="1" applyFill="1" applyBorder="1" applyAlignment="1">
      <alignment vertical="center" wrapText="1"/>
    </xf>
    <xf numFmtId="0" fontId="9" fillId="4" borderId="44" xfId="6" applyFont="1" applyFill="1" applyBorder="1" applyAlignment="1">
      <alignment vertical="center" wrapText="1"/>
    </xf>
    <xf numFmtId="0" fontId="12" fillId="4" borderId="0" xfId="6" applyFont="1" applyFill="1" applyAlignment="1">
      <alignment vertical="center"/>
    </xf>
    <xf numFmtId="0" fontId="9" fillId="4" borderId="4" xfId="1" applyFont="1" applyFill="1" applyBorder="1" applyAlignment="1">
      <alignment horizontal="center" vertical="center"/>
    </xf>
    <xf numFmtId="0" fontId="9" fillId="4" borderId="12" xfId="1" applyFont="1" applyFill="1" applyBorder="1">
      <alignment vertical="center"/>
    </xf>
    <xf numFmtId="0" fontId="9" fillId="4" borderId="12" xfId="1" applyFont="1" applyFill="1" applyBorder="1" applyAlignment="1">
      <alignment horizontal="left" vertical="center"/>
    </xf>
    <xf numFmtId="0" fontId="9" fillId="4" borderId="0" xfId="1" applyFont="1" applyFill="1" applyAlignment="1">
      <alignment horizontal="left" vertical="center"/>
    </xf>
    <xf numFmtId="0" fontId="12" fillId="4" borderId="0" xfId="1" applyFont="1" applyFill="1" applyBorder="1" applyAlignment="1">
      <alignment vertical="center" wrapText="1"/>
    </xf>
    <xf numFmtId="0" fontId="31" fillId="0" borderId="0" xfId="0" applyFont="1" applyAlignment="1"/>
    <xf numFmtId="0" fontId="9" fillId="4" borderId="4" xfId="1" applyFont="1" applyFill="1" applyBorder="1" applyAlignment="1">
      <alignment vertical="center" wrapText="1"/>
    </xf>
    <xf numFmtId="0" fontId="9" fillId="4" borderId="14" xfId="1" applyFont="1" applyFill="1" applyBorder="1">
      <alignment vertical="center"/>
    </xf>
    <xf numFmtId="0" fontId="9" fillId="4" borderId="0" xfId="1" applyFont="1" applyFill="1" applyBorder="1" applyAlignment="1">
      <alignment vertical="center" wrapText="1"/>
    </xf>
    <xf numFmtId="0" fontId="9" fillId="4" borderId="0" xfId="3" applyFont="1" applyFill="1" applyBorder="1" applyAlignment="1">
      <alignment vertical="top"/>
    </xf>
    <xf numFmtId="0" fontId="30" fillId="4" borderId="0" xfId="3" applyFont="1" applyFill="1" applyBorder="1">
      <alignment vertical="center"/>
    </xf>
    <xf numFmtId="0" fontId="9" fillId="4" borderId="4" xfId="3" applyFont="1" applyFill="1" applyBorder="1" applyAlignment="1" applyProtection="1">
      <alignment horizontal="left" vertical="center"/>
    </xf>
    <xf numFmtId="38" fontId="9" fillId="3" borderId="50" xfId="8" applyFont="1" applyFill="1" applyBorder="1" applyProtection="1">
      <alignment vertical="center"/>
    </xf>
    <xf numFmtId="38" fontId="9" fillId="3" borderId="51" xfId="8" applyFont="1" applyFill="1" applyBorder="1" applyProtection="1">
      <alignment vertical="center"/>
    </xf>
    <xf numFmtId="9" fontId="9" fillId="3" borderId="51" xfId="2" applyFont="1" applyFill="1" applyBorder="1" applyProtection="1">
      <alignment vertical="center"/>
    </xf>
    <xf numFmtId="179" fontId="9" fillId="3" borderId="51" xfId="2" applyNumberFormat="1" applyFont="1" applyFill="1" applyBorder="1" applyProtection="1">
      <alignment vertical="center"/>
    </xf>
    <xf numFmtId="0" fontId="9" fillId="3" borderId="51" xfId="3" applyFont="1" applyFill="1" applyBorder="1" applyProtection="1">
      <alignment vertical="center"/>
    </xf>
    <xf numFmtId="0" fontId="9" fillId="3" borderId="51" xfId="3" applyFont="1" applyFill="1" applyBorder="1" applyAlignment="1" applyProtection="1">
      <alignment vertical="center" wrapText="1"/>
    </xf>
    <xf numFmtId="176" fontId="13" fillId="3" borderId="51" xfId="3" applyNumberFormat="1" applyFont="1" applyFill="1" applyBorder="1" applyProtection="1">
      <alignment vertical="center"/>
    </xf>
    <xf numFmtId="176" fontId="22" fillId="3" borderId="51" xfId="3" applyNumberFormat="1" applyFont="1" applyFill="1" applyBorder="1" applyAlignment="1" applyProtection="1">
      <alignment vertical="center" wrapText="1"/>
    </xf>
    <xf numFmtId="38" fontId="13" fillId="3" borderId="51" xfId="8" applyFont="1" applyFill="1" applyBorder="1" applyProtection="1">
      <alignment vertical="center"/>
    </xf>
    <xf numFmtId="0" fontId="13" fillId="3" borderId="51" xfId="3" applyFont="1" applyFill="1" applyBorder="1" applyProtection="1">
      <alignment vertical="center"/>
    </xf>
    <xf numFmtId="38" fontId="9" fillId="3" borderId="51" xfId="8" applyFont="1" applyFill="1" applyBorder="1" applyAlignment="1" applyProtection="1">
      <alignment horizontal="center" vertical="center"/>
    </xf>
    <xf numFmtId="0" fontId="9" fillId="3" borderId="52" xfId="3" applyFont="1" applyFill="1" applyBorder="1" applyProtection="1">
      <alignment vertical="center"/>
    </xf>
    <xf numFmtId="0" fontId="18" fillId="4" borderId="0" xfId="3" applyFont="1" applyFill="1" applyAlignment="1">
      <alignment horizontal="center" vertical="center"/>
    </xf>
    <xf numFmtId="0" fontId="13" fillId="4" borderId="4" xfId="9" applyFont="1" applyFill="1" applyBorder="1" applyAlignment="1">
      <alignment horizontal="center" vertical="center"/>
    </xf>
    <xf numFmtId="0" fontId="13" fillId="4" borderId="0" xfId="9" applyFont="1" applyFill="1" applyAlignment="1">
      <alignment horizontal="center" vertical="center"/>
    </xf>
    <xf numFmtId="0" fontId="13" fillId="0" borderId="0" xfId="9" applyFont="1" applyAlignment="1">
      <alignment horizontal="center" vertical="center"/>
    </xf>
    <xf numFmtId="0" fontId="30" fillId="4" borderId="0" xfId="9" applyFont="1" applyFill="1" applyBorder="1" applyAlignment="1">
      <alignment horizontal="left" vertical="top"/>
    </xf>
    <xf numFmtId="0" fontId="9" fillId="0" borderId="4" xfId="9" applyFont="1" applyBorder="1" applyAlignment="1" applyProtection="1">
      <alignment horizontal="center" vertical="center"/>
      <protection locked="0"/>
    </xf>
    <xf numFmtId="0" fontId="9" fillId="0" borderId="0" xfId="9" applyFont="1" applyFill="1" applyBorder="1" applyAlignment="1">
      <alignment horizontal="center" vertical="center"/>
    </xf>
    <xf numFmtId="0" fontId="9" fillId="0" borderId="4" xfId="9" applyFont="1" applyBorder="1" applyAlignment="1">
      <alignment horizontal="center" vertical="top" wrapText="1"/>
    </xf>
    <xf numFmtId="0" fontId="9" fillId="3" borderId="50" xfId="9" applyFont="1" applyFill="1" applyBorder="1">
      <alignment vertical="center"/>
    </xf>
    <xf numFmtId="0" fontId="9" fillId="3" borderId="51" xfId="9" applyFont="1" applyFill="1" applyBorder="1">
      <alignment vertical="center"/>
    </xf>
    <xf numFmtId="0" fontId="30" fillId="4" borderId="0" xfId="0" applyFont="1" applyFill="1"/>
    <xf numFmtId="0" fontId="9" fillId="4" borderId="0" xfId="0" applyFont="1" applyFill="1" applyAlignment="1">
      <alignment vertical="top"/>
    </xf>
    <xf numFmtId="0" fontId="9" fillId="4" borderId="0" xfId="0" applyFont="1" applyFill="1" applyAlignment="1">
      <alignment vertical="center"/>
    </xf>
    <xf numFmtId="0" fontId="30" fillId="4" borderId="0" xfId="0" applyFont="1" applyFill="1" applyAlignment="1">
      <alignment horizontal="center" vertical="center"/>
    </xf>
    <xf numFmtId="0" fontId="9" fillId="4" borderId="4" xfId="0" applyFont="1" applyFill="1" applyBorder="1" applyAlignment="1">
      <alignment horizontal="center" vertical="center" wrapText="1"/>
    </xf>
    <xf numFmtId="0" fontId="25" fillId="4" borderId="0" xfId="0" applyFont="1" applyFill="1" applyAlignment="1">
      <alignment vertical="center" wrapText="1"/>
    </xf>
    <xf numFmtId="0" fontId="25" fillId="0" borderId="0" xfId="0" applyFont="1" applyAlignment="1">
      <alignment vertical="center" wrapText="1"/>
    </xf>
    <xf numFmtId="0" fontId="9" fillId="0" borderId="0" xfId="0" applyFont="1" applyAlignment="1">
      <alignment vertical="center"/>
    </xf>
    <xf numFmtId="0" fontId="9" fillId="4" borderId="0" xfId="0" applyFont="1" applyFill="1" applyAlignment="1">
      <alignment wrapText="1"/>
    </xf>
    <xf numFmtId="0" fontId="9" fillId="4" borderId="0" xfId="0" applyFont="1" applyFill="1" applyAlignment="1">
      <alignment horizontal="right" wrapText="1"/>
    </xf>
    <xf numFmtId="0" fontId="17" fillId="0" borderId="4" xfId="3" applyFont="1" applyBorder="1" applyAlignment="1" applyProtection="1">
      <alignment horizontal="center" vertical="center"/>
    </xf>
    <xf numFmtId="0" fontId="17" fillId="0" borderId="4" xfId="3" applyFont="1" applyBorder="1" applyAlignment="1" applyProtection="1">
      <alignment horizontal="center" vertical="center" wrapText="1"/>
    </xf>
    <xf numFmtId="0" fontId="9" fillId="4" borderId="4" xfId="1" applyFont="1" applyFill="1" applyBorder="1" applyAlignment="1">
      <alignment horizontal="center" vertical="center"/>
    </xf>
    <xf numFmtId="0" fontId="9" fillId="4" borderId="4" xfId="1" applyFont="1" applyFill="1" applyBorder="1" applyAlignment="1">
      <alignment horizontal="left" vertical="center"/>
    </xf>
    <xf numFmtId="0" fontId="18" fillId="4" borderId="0" xfId="6" applyFont="1" applyFill="1" applyAlignment="1">
      <alignment vertical="center"/>
    </xf>
    <xf numFmtId="0" fontId="0" fillId="0" borderId="0" xfId="0" applyAlignment="1">
      <alignment vertical="center"/>
    </xf>
    <xf numFmtId="0" fontId="0" fillId="4" borderId="0" xfId="0" applyFill="1" applyAlignment="1">
      <alignment vertical="center"/>
    </xf>
    <xf numFmtId="0" fontId="9" fillId="4" borderId="0" xfId="6" applyFont="1" applyFill="1" applyAlignment="1">
      <alignment horizontal="right" vertical="center"/>
    </xf>
    <xf numFmtId="0" fontId="32" fillId="4" borderId="0" xfId="6" applyFont="1" applyFill="1" applyAlignment="1">
      <alignment horizontal="left" vertical="center"/>
    </xf>
    <xf numFmtId="0" fontId="32" fillId="4" borderId="0" xfId="6" applyFont="1" applyFill="1" applyBorder="1">
      <alignment vertical="center"/>
    </xf>
    <xf numFmtId="0" fontId="9" fillId="4" borderId="0" xfId="6" applyFont="1" applyFill="1" applyAlignment="1">
      <alignment vertical="center"/>
    </xf>
    <xf numFmtId="0" fontId="9" fillId="4" borderId="12" xfId="6" applyFont="1" applyFill="1" applyBorder="1" applyAlignment="1">
      <alignment vertical="center"/>
    </xf>
    <xf numFmtId="0" fontId="9" fillId="0" borderId="0" xfId="9" applyFont="1" applyFill="1" applyBorder="1" applyAlignment="1">
      <alignment horizontal="left" vertical="center"/>
    </xf>
    <xf numFmtId="0" fontId="9" fillId="0" borderId="0" xfId="3" applyFont="1" applyFill="1" applyBorder="1" applyAlignment="1">
      <alignment horizontal="left" vertical="center"/>
    </xf>
    <xf numFmtId="0" fontId="9" fillId="0" borderId="0" xfId="6" applyFont="1" applyAlignment="1">
      <alignment horizontal="left" vertical="center"/>
    </xf>
    <xf numFmtId="0" fontId="9" fillId="0" borderId="0" xfId="0" applyFont="1" applyAlignment="1"/>
    <xf numFmtId="0" fontId="18" fillId="4" borderId="0" xfId="6" applyFont="1" applyFill="1" applyAlignment="1">
      <alignment horizontal="right" vertical="center"/>
    </xf>
    <xf numFmtId="0" fontId="32" fillId="4" borderId="0" xfId="6" applyFont="1" applyFill="1" applyBorder="1" applyAlignment="1">
      <alignment horizontal="right" vertical="center"/>
    </xf>
    <xf numFmtId="0" fontId="18" fillId="4" borderId="0" xfId="1" applyFont="1" applyFill="1">
      <alignment vertical="center"/>
    </xf>
    <xf numFmtId="38" fontId="18" fillId="4" borderId="5" xfId="8" applyFont="1" applyFill="1" applyBorder="1" applyAlignment="1">
      <alignment horizontal="right" vertical="center"/>
    </xf>
    <xf numFmtId="0" fontId="18" fillId="4" borderId="15" xfId="1" applyFont="1" applyFill="1" applyBorder="1">
      <alignment vertical="center"/>
    </xf>
    <xf numFmtId="0" fontId="18" fillId="4" borderId="0" xfId="1" applyFont="1" applyFill="1" applyBorder="1">
      <alignment vertical="center"/>
    </xf>
    <xf numFmtId="38" fontId="18" fillId="4" borderId="5" xfId="8" applyFont="1" applyFill="1" applyBorder="1">
      <alignment vertical="center"/>
    </xf>
    <xf numFmtId="0" fontId="18" fillId="4" borderId="5" xfId="1" applyFont="1" applyFill="1" applyBorder="1" applyAlignment="1">
      <alignment vertical="center" wrapText="1"/>
    </xf>
    <xf numFmtId="0" fontId="18" fillId="0" borderId="7" xfId="3" applyFont="1" applyBorder="1" applyAlignment="1" applyProtection="1">
      <alignment vertical="center" wrapText="1"/>
      <protection locked="0"/>
    </xf>
    <xf numFmtId="179" fontId="18" fillId="0" borderId="7" xfId="2" applyNumberFormat="1" applyFont="1" applyBorder="1" applyProtection="1">
      <alignment vertical="center"/>
      <protection locked="0"/>
    </xf>
    <xf numFmtId="38" fontId="18" fillId="0" borderId="7" xfId="8" applyFont="1" applyBorder="1" applyAlignment="1" applyProtection="1">
      <alignment vertical="center" wrapText="1"/>
      <protection locked="0"/>
    </xf>
    <xf numFmtId="180" fontId="18" fillId="0" borderId="7" xfId="8" applyNumberFormat="1" applyFont="1" applyBorder="1" applyProtection="1">
      <alignment vertical="center"/>
      <protection locked="0"/>
    </xf>
    <xf numFmtId="0" fontId="18" fillId="0" borderId="7" xfId="3" applyFont="1" applyBorder="1" applyProtection="1">
      <alignment vertical="center"/>
      <protection locked="0"/>
    </xf>
    <xf numFmtId="176" fontId="22" fillId="0" borderId="7" xfId="3" applyNumberFormat="1" applyFont="1" applyBorder="1" applyAlignment="1" applyProtection="1">
      <alignment vertical="center" wrapText="1"/>
      <protection locked="0"/>
    </xf>
    <xf numFmtId="38" fontId="22" fillId="0" borderId="7" xfId="8" applyFont="1" applyBorder="1" applyProtection="1">
      <alignment vertical="center"/>
      <protection locked="0"/>
    </xf>
    <xf numFmtId="12" fontId="22" fillId="0" borderId="7" xfId="3" applyNumberFormat="1" applyFont="1" applyBorder="1" applyProtection="1">
      <alignment vertical="center"/>
      <protection locked="0"/>
    </xf>
    <xf numFmtId="0" fontId="18" fillId="0" borderId="4" xfId="3" applyFont="1" applyBorder="1" applyAlignment="1" applyProtection="1">
      <alignment vertical="center" wrapText="1"/>
      <protection locked="0"/>
    </xf>
    <xf numFmtId="38" fontId="18" fillId="0" borderId="4" xfId="8" applyFont="1" applyBorder="1" applyAlignment="1" applyProtection="1">
      <alignment vertical="center" wrapText="1"/>
      <protection locked="0"/>
    </xf>
    <xf numFmtId="180" fontId="18" fillId="0" borderId="4" xfId="8" applyNumberFormat="1" applyFont="1" applyBorder="1" applyProtection="1">
      <alignment vertical="center"/>
      <protection locked="0"/>
    </xf>
    <xf numFmtId="0" fontId="18" fillId="0" borderId="4" xfId="3" applyFont="1" applyBorder="1" applyProtection="1">
      <alignment vertical="center"/>
      <protection locked="0"/>
    </xf>
    <xf numFmtId="38" fontId="22" fillId="0" borderId="4" xfId="8" applyFont="1" applyBorder="1" applyProtection="1">
      <alignment vertical="center"/>
      <protection locked="0"/>
    </xf>
    <xf numFmtId="12" fontId="22" fillId="0" borderId="4" xfId="3" applyNumberFormat="1" applyFont="1" applyBorder="1" applyProtection="1">
      <alignment vertical="center"/>
      <protection locked="0"/>
    </xf>
    <xf numFmtId="179" fontId="9" fillId="2" borderId="4" xfId="2" applyNumberFormat="1" applyFont="1" applyFill="1" applyBorder="1" applyProtection="1">
      <alignment vertical="center"/>
    </xf>
    <xf numFmtId="180" fontId="9" fillId="2" borderId="6" xfId="8" applyNumberFormat="1" applyFont="1" applyFill="1" applyBorder="1" applyProtection="1">
      <alignment vertical="center"/>
    </xf>
    <xf numFmtId="14" fontId="18" fillId="4" borderId="4" xfId="9" applyNumberFormat="1" applyFont="1" applyFill="1" applyBorder="1" applyAlignment="1">
      <alignment horizontal="center" vertical="center"/>
    </xf>
    <xf numFmtId="0" fontId="18" fillId="0" borderId="7" xfId="9" applyFont="1" applyBorder="1" applyAlignment="1" applyProtection="1">
      <alignment horizontal="center" vertical="center"/>
      <protection locked="0"/>
    </xf>
    <xf numFmtId="0" fontId="18" fillId="0" borderId="4" xfId="9" applyFont="1" applyBorder="1" applyAlignment="1" applyProtection="1">
      <alignment horizontal="center" vertical="center"/>
      <protection locked="0"/>
    </xf>
    <xf numFmtId="0" fontId="18" fillId="4" borderId="4" xfId="0" applyFont="1" applyFill="1" applyBorder="1" applyAlignment="1">
      <alignment horizontal="center" vertical="center"/>
    </xf>
    <xf numFmtId="0" fontId="18" fillId="4" borderId="4" xfId="0" applyFont="1" applyFill="1" applyBorder="1" applyAlignment="1" applyProtection="1">
      <alignment horizontal="center" wrapText="1"/>
      <protection locked="0"/>
    </xf>
    <xf numFmtId="176" fontId="18" fillId="4" borderId="0" xfId="0" applyNumberFormat="1" applyFont="1" applyFill="1" applyAlignment="1" applyProtection="1">
      <alignment horizontal="center" wrapText="1"/>
      <protection locked="0"/>
    </xf>
    <xf numFmtId="0" fontId="30" fillId="4" borderId="0" xfId="0" applyFont="1" applyFill="1" applyAlignment="1">
      <alignment horizontal="center" vertical="center"/>
    </xf>
    <xf numFmtId="0" fontId="9" fillId="4" borderId="0" xfId="6" applyFont="1" applyFill="1" applyAlignment="1">
      <alignment horizontal="left" vertical="center"/>
    </xf>
    <xf numFmtId="0" fontId="18" fillId="2" borderId="0" xfId="6" applyFont="1" applyFill="1" applyAlignment="1">
      <alignment horizontal="left" vertical="center" wrapText="1"/>
    </xf>
    <xf numFmtId="0" fontId="18" fillId="2" borderId="0" xfId="6" applyFont="1" applyFill="1" applyAlignment="1">
      <alignment horizontal="left" vertical="center"/>
    </xf>
    <xf numFmtId="0" fontId="18" fillId="2" borderId="0" xfId="6" applyFont="1" applyFill="1" applyAlignment="1">
      <alignment horizontal="left" vertical="center"/>
    </xf>
    <xf numFmtId="183" fontId="18" fillId="0" borderId="7" xfId="8" applyNumberFormat="1" applyFont="1" applyBorder="1" applyProtection="1">
      <alignment vertical="center"/>
      <protection locked="0"/>
    </xf>
    <xf numFmtId="183" fontId="18" fillId="0" borderId="4" xfId="8" applyNumberFormat="1" applyFont="1" applyBorder="1" applyProtection="1">
      <alignment vertical="center"/>
      <protection locked="0"/>
    </xf>
    <xf numFmtId="184" fontId="9" fillId="2" borderId="6" xfId="9" applyNumberFormat="1" applyFont="1" applyFill="1" applyBorder="1" applyProtection="1">
      <alignment vertical="center"/>
    </xf>
    <xf numFmtId="184" fontId="9" fillId="2" borderId="6" xfId="8" applyNumberFormat="1" applyFont="1" applyFill="1" applyBorder="1" applyProtection="1">
      <alignment vertical="center"/>
    </xf>
    <xf numFmtId="184" fontId="9" fillId="3" borderId="51" xfId="9" applyNumberFormat="1" applyFont="1" applyFill="1" applyBorder="1" applyProtection="1">
      <alignment vertical="center"/>
    </xf>
    <xf numFmtId="184" fontId="9" fillId="3" borderId="52" xfId="8" applyNumberFormat="1" applyFont="1" applyFill="1" applyBorder="1" applyProtection="1">
      <alignment vertical="center"/>
    </xf>
    <xf numFmtId="0" fontId="35" fillId="4" borderId="0" xfId="0" applyFont="1" applyFill="1" applyAlignment="1">
      <alignment vertical="center"/>
    </xf>
    <xf numFmtId="0" fontId="18" fillId="4" borderId="0" xfId="6" applyFont="1" applyFill="1" applyAlignment="1">
      <alignment horizontal="left" vertical="center"/>
    </xf>
    <xf numFmtId="183" fontId="9" fillId="2" borderId="6" xfId="8" applyNumberFormat="1" applyFont="1" applyFill="1" applyBorder="1" applyProtection="1">
      <alignment vertical="center"/>
    </xf>
    <xf numFmtId="179" fontId="9" fillId="2" borderId="7" xfId="2" applyNumberFormat="1" applyFont="1" applyFill="1" applyBorder="1" applyProtection="1">
      <alignment vertical="center"/>
    </xf>
    <xf numFmtId="0" fontId="9" fillId="0" borderId="7" xfId="3" applyFont="1" applyBorder="1" applyAlignment="1" applyProtection="1">
      <alignment vertical="center" wrapText="1"/>
      <protection locked="0"/>
    </xf>
    <xf numFmtId="176" fontId="13" fillId="0" borderId="7" xfId="3" applyNumberFormat="1" applyFont="1" applyBorder="1" applyAlignment="1" applyProtection="1">
      <alignment vertical="center" wrapText="1"/>
      <protection locked="0"/>
    </xf>
    <xf numFmtId="38" fontId="13" fillId="2" borderId="7" xfId="8" applyFont="1" applyFill="1" applyBorder="1" applyProtection="1">
      <alignment vertical="center"/>
    </xf>
    <xf numFmtId="0" fontId="9" fillId="4" borderId="7" xfId="3" applyFont="1" applyFill="1" applyBorder="1" applyAlignment="1" applyProtection="1">
      <alignment horizontal="left" vertical="center"/>
    </xf>
    <xf numFmtId="0" fontId="9" fillId="0" borderId="4" xfId="3" applyFont="1" applyBorder="1" applyAlignment="1" applyProtection="1">
      <alignment horizontal="center" vertical="center"/>
    </xf>
    <xf numFmtId="0" fontId="9" fillId="0" borderId="7" xfId="3" applyFont="1" applyBorder="1" applyAlignment="1" applyProtection="1">
      <alignment horizontal="center" vertical="center"/>
    </xf>
    <xf numFmtId="0" fontId="18" fillId="2" borderId="0" xfId="6" applyFont="1" applyFill="1" applyAlignment="1" applyProtection="1">
      <alignment horizontal="left" vertical="center" wrapText="1"/>
      <protection locked="0"/>
    </xf>
    <xf numFmtId="38" fontId="9" fillId="0" borderId="7" xfId="8" applyFont="1" applyFill="1" applyBorder="1" applyAlignment="1" applyProtection="1">
      <alignment horizontal="center" vertical="center"/>
      <protection locked="0"/>
    </xf>
    <xf numFmtId="38" fontId="9" fillId="0" borderId="4" xfId="8" applyFont="1" applyFill="1" applyBorder="1" applyAlignment="1" applyProtection="1">
      <alignment horizontal="center" vertical="center"/>
      <protection locked="0"/>
    </xf>
    <xf numFmtId="176" fontId="13" fillId="2" borderId="6" xfId="3" applyNumberFormat="1" applyFont="1" applyFill="1" applyBorder="1">
      <alignment vertical="center"/>
    </xf>
    <xf numFmtId="176" fontId="13" fillId="2" borderId="6" xfId="3" applyNumberFormat="1" applyFont="1" applyFill="1" applyBorder="1" applyAlignment="1">
      <alignment vertical="center" wrapText="1"/>
    </xf>
    <xf numFmtId="38" fontId="9" fillId="3" borderId="6" xfId="8" applyFont="1" applyFill="1" applyBorder="1" applyAlignment="1" applyProtection="1">
      <alignment horizontal="center" vertical="center"/>
    </xf>
    <xf numFmtId="38" fontId="9" fillId="2" borderId="6" xfId="8" applyFont="1" applyFill="1" applyBorder="1" applyAlignment="1" applyProtection="1">
      <alignment horizontal="center" vertical="center"/>
    </xf>
    <xf numFmtId="0" fontId="9" fillId="2" borderId="7" xfId="3" applyFont="1" applyFill="1" applyBorder="1" applyAlignment="1" applyProtection="1">
      <alignment horizontal="center" vertical="center"/>
    </xf>
    <xf numFmtId="0" fontId="36" fillId="4" borderId="0" xfId="3" applyFont="1" applyFill="1" applyBorder="1">
      <alignment vertical="center"/>
    </xf>
    <xf numFmtId="38" fontId="9" fillId="0" borderId="7" xfId="8" applyFont="1" applyBorder="1" applyProtection="1">
      <alignment vertical="center"/>
    </xf>
    <xf numFmtId="38" fontId="9" fillId="0" borderId="7" xfId="8" applyFont="1" applyFill="1" applyBorder="1" applyProtection="1">
      <alignment vertical="center"/>
    </xf>
    <xf numFmtId="38" fontId="9" fillId="0" borderId="4" xfId="8" applyFont="1" applyBorder="1" applyProtection="1">
      <alignment vertical="center"/>
    </xf>
    <xf numFmtId="38" fontId="9" fillId="2" borderId="6" xfId="8" applyFont="1" applyFill="1" applyBorder="1">
      <alignment vertical="center"/>
    </xf>
    <xf numFmtId="0" fontId="16" fillId="4" borderId="0" xfId="3" applyFont="1" applyFill="1" applyBorder="1">
      <alignment vertical="center"/>
    </xf>
    <xf numFmtId="0" fontId="18" fillId="4" borderId="4" xfId="0" applyFont="1" applyFill="1" applyBorder="1" applyAlignment="1">
      <alignment horizontal="center"/>
    </xf>
    <xf numFmtId="0" fontId="9" fillId="4" borderId="0" xfId="0" applyFont="1" applyFill="1" applyAlignment="1">
      <alignment horizontal="center" wrapText="1"/>
    </xf>
    <xf numFmtId="0" fontId="18" fillId="4" borderId="0" xfId="0" applyFont="1" applyFill="1" applyBorder="1" applyAlignment="1" applyProtection="1">
      <alignment horizontal="center" wrapText="1"/>
      <protection locked="0"/>
    </xf>
    <xf numFmtId="0" fontId="9" fillId="0" borderId="32" xfId="0" applyFont="1" applyBorder="1" applyAlignment="1" applyProtection="1">
      <alignment horizontal="left" vertical="top" wrapText="1"/>
      <protection locked="0"/>
    </xf>
    <xf numFmtId="0" fontId="9" fillId="0" borderId="21" xfId="0" applyFont="1" applyBorder="1" applyAlignment="1" applyProtection="1">
      <alignment horizontal="left" vertical="center" wrapText="1"/>
      <protection locked="0"/>
    </xf>
    <xf numFmtId="0" fontId="9" fillId="0" borderId="31" xfId="0" applyFont="1" applyBorder="1" applyAlignment="1" applyProtection="1">
      <alignment horizontal="left" vertical="center" wrapText="1"/>
      <protection locked="0"/>
    </xf>
    <xf numFmtId="0" fontId="9" fillId="0" borderId="32" xfId="0" applyFont="1" applyBorder="1" applyAlignment="1" applyProtection="1">
      <alignment vertical="center" wrapText="1"/>
      <protection locked="0"/>
    </xf>
    <xf numFmtId="0" fontId="28" fillId="0" borderId="0" xfId="0" applyFont="1"/>
    <xf numFmtId="0" fontId="18" fillId="4" borderId="0" xfId="6" applyFont="1" applyFill="1" applyAlignment="1">
      <alignment horizontal="right" vertical="center"/>
    </xf>
    <xf numFmtId="0" fontId="9" fillId="4" borderId="0" xfId="3" applyFont="1" applyFill="1" applyBorder="1" applyAlignment="1" applyProtection="1">
      <alignment vertical="top"/>
    </xf>
    <xf numFmtId="0" fontId="18" fillId="4" borderId="0" xfId="3" applyFont="1" applyFill="1" applyProtection="1">
      <alignment vertical="center"/>
    </xf>
    <xf numFmtId="0" fontId="30" fillId="4" borderId="0" xfId="3" applyFont="1" applyFill="1" applyBorder="1" applyProtection="1">
      <alignment vertical="center"/>
    </xf>
    <xf numFmtId="0" fontId="36" fillId="4" borderId="0" xfId="3" applyFont="1" applyFill="1" applyBorder="1" applyProtection="1">
      <alignment vertical="center"/>
    </xf>
    <xf numFmtId="0" fontId="9" fillId="4" borderId="0" xfId="6" applyFont="1" applyFill="1" applyProtection="1">
      <alignment vertical="center"/>
    </xf>
    <xf numFmtId="0" fontId="9" fillId="4" borderId="0" xfId="6" applyFont="1" applyFill="1" applyAlignment="1" applyProtection="1">
      <alignment horizontal="center" vertical="center"/>
    </xf>
    <xf numFmtId="0" fontId="18" fillId="4" borderId="0" xfId="6" applyFont="1" applyFill="1" applyAlignment="1" applyProtection="1">
      <alignment vertical="center"/>
    </xf>
    <xf numFmtId="0" fontId="18" fillId="2" borderId="0" xfId="6" applyFont="1" applyFill="1" applyAlignment="1" applyProtection="1">
      <alignment horizontal="left" vertical="center" wrapText="1"/>
    </xf>
    <xf numFmtId="0" fontId="32" fillId="4" borderId="0" xfId="6" applyFont="1" applyFill="1" applyAlignment="1" applyProtection="1">
      <alignment horizontal="left" vertical="center"/>
    </xf>
    <xf numFmtId="0" fontId="32" fillId="4" borderId="0" xfId="6" applyFont="1" applyFill="1" applyBorder="1" applyAlignment="1" applyProtection="1">
      <alignment horizontal="right" vertical="center"/>
    </xf>
    <xf numFmtId="0" fontId="32" fillId="4" borderId="0" xfId="6" applyFont="1" applyFill="1" applyBorder="1" applyProtection="1">
      <alignment vertical="center"/>
    </xf>
    <xf numFmtId="0" fontId="12" fillId="4" borderId="0" xfId="6" applyFont="1" applyFill="1" applyAlignment="1" applyProtection="1">
      <alignment vertical="center"/>
    </xf>
    <xf numFmtId="0" fontId="9" fillId="4" borderId="12" xfId="3" applyFont="1" applyFill="1" applyBorder="1" applyProtection="1">
      <alignment vertical="center"/>
    </xf>
    <xf numFmtId="176" fontId="13" fillId="0" borderId="6" xfId="3" applyNumberFormat="1" applyFont="1" applyBorder="1" applyProtection="1">
      <alignment vertical="center"/>
    </xf>
    <xf numFmtId="176" fontId="13" fillId="0" borderId="6" xfId="3" applyNumberFormat="1" applyFont="1" applyBorder="1" applyAlignment="1" applyProtection="1">
      <alignment vertical="center" wrapText="1"/>
    </xf>
    <xf numFmtId="0" fontId="18" fillId="0" borderId="7" xfId="3" applyFont="1" applyBorder="1" applyAlignment="1" applyProtection="1">
      <alignment vertical="center" wrapText="1"/>
    </xf>
    <xf numFmtId="183" fontId="9" fillId="0" borderId="7" xfId="8" applyNumberFormat="1" applyFont="1" applyBorder="1" applyProtection="1">
      <alignment vertical="center"/>
    </xf>
    <xf numFmtId="179" fontId="18" fillId="0" borderId="7" xfId="2" applyNumberFormat="1" applyFont="1" applyBorder="1" applyProtection="1">
      <alignment vertical="center"/>
    </xf>
    <xf numFmtId="38" fontId="18" fillId="0" borderId="7" xfId="8" applyFont="1" applyBorder="1" applyAlignment="1" applyProtection="1">
      <alignment vertical="center" wrapText="1"/>
    </xf>
    <xf numFmtId="180" fontId="18" fillId="0" borderId="7" xfId="8" applyNumberFormat="1" applyFont="1" applyBorder="1" applyProtection="1">
      <alignment vertical="center"/>
    </xf>
    <xf numFmtId="0" fontId="18" fillId="0" borderId="7" xfId="3" applyFont="1" applyBorder="1" applyProtection="1">
      <alignment vertical="center"/>
    </xf>
    <xf numFmtId="0" fontId="9" fillId="0" borderId="7" xfId="3" applyFont="1" applyBorder="1" applyAlignment="1" applyProtection="1">
      <alignment vertical="center" wrapText="1"/>
    </xf>
    <xf numFmtId="176" fontId="13" fillId="0" borderId="7" xfId="3" applyNumberFormat="1" applyFont="1" applyBorder="1" applyAlignment="1" applyProtection="1">
      <alignment vertical="center" wrapText="1"/>
    </xf>
    <xf numFmtId="176" fontId="22" fillId="0" borderId="7" xfId="3" applyNumberFormat="1" applyFont="1" applyBorder="1" applyAlignment="1" applyProtection="1">
      <alignment vertical="center" wrapText="1"/>
    </xf>
    <xf numFmtId="38" fontId="22" fillId="0" borderId="7" xfId="8" applyFont="1" applyBorder="1" applyProtection="1">
      <alignment vertical="center"/>
    </xf>
    <xf numFmtId="12" fontId="22" fillId="0" borderId="7" xfId="3" applyNumberFormat="1" applyFont="1" applyBorder="1" applyProtection="1">
      <alignment vertical="center"/>
    </xf>
    <xf numFmtId="38" fontId="22" fillId="2" borderId="7" xfId="8" applyFont="1" applyFill="1" applyBorder="1" applyProtection="1">
      <alignment vertical="center"/>
    </xf>
    <xf numFmtId="38" fontId="9" fillId="0" borderId="7" xfId="8" applyFont="1" applyFill="1" applyBorder="1" applyAlignment="1" applyProtection="1">
      <alignment horizontal="center" vertical="center"/>
    </xf>
    <xf numFmtId="38" fontId="22" fillId="0" borderId="4" xfId="8" applyFont="1" applyBorder="1" applyProtection="1">
      <alignment vertical="center"/>
    </xf>
    <xf numFmtId="12" fontId="22" fillId="0" borderId="4" xfId="3" applyNumberFormat="1" applyFont="1" applyBorder="1" applyProtection="1">
      <alignment vertical="center"/>
    </xf>
    <xf numFmtId="38" fontId="13" fillId="0" borderId="4" xfId="8" applyFont="1" applyBorder="1" applyProtection="1">
      <alignment vertical="center"/>
    </xf>
    <xf numFmtId="12" fontId="13" fillId="0" borderId="4" xfId="3" applyNumberFormat="1" applyFont="1" applyBorder="1" applyProtection="1">
      <alignment vertical="center"/>
    </xf>
    <xf numFmtId="0" fontId="18" fillId="2" borderId="0" xfId="6" applyFont="1" applyFill="1" applyAlignment="1" applyProtection="1">
      <alignment horizontal="left" vertical="center"/>
      <protection locked="0"/>
    </xf>
    <xf numFmtId="38" fontId="9" fillId="0" borderId="7" xfId="8" applyFont="1" applyBorder="1" applyProtection="1">
      <alignment vertical="center"/>
      <protection locked="0"/>
    </xf>
    <xf numFmtId="38" fontId="9" fillId="0" borderId="7" xfId="8" applyFont="1" applyFill="1" applyBorder="1" applyProtection="1">
      <alignment vertical="center"/>
      <protection locked="0"/>
    </xf>
    <xf numFmtId="38" fontId="9" fillId="0" borderId="4" xfId="8" applyFont="1" applyBorder="1" applyProtection="1">
      <alignment vertical="center"/>
      <protection locked="0"/>
    </xf>
    <xf numFmtId="38" fontId="9" fillId="0" borderId="4" xfId="8" applyFont="1" applyFill="1" applyBorder="1" applyProtection="1">
      <alignment vertical="center"/>
      <protection locked="0"/>
    </xf>
    <xf numFmtId="0" fontId="9" fillId="4" borderId="0" xfId="9" applyFont="1" applyFill="1" applyProtection="1">
      <alignment vertical="center"/>
    </xf>
    <xf numFmtId="0" fontId="18" fillId="2" borderId="0" xfId="6" applyFont="1" applyFill="1" applyAlignment="1" applyProtection="1">
      <alignment horizontal="left" vertical="center"/>
    </xf>
    <xf numFmtId="0" fontId="9" fillId="4" borderId="0" xfId="9" applyFont="1" applyFill="1" applyBorder="1" applyProtection="1">
      <alignment vertical="center"/>
    </xf>
    <xf numFmtId="0" fontId="9" fillId="4" borderId="0" xfId="9" applyFont="1" applyFill="1" applyBorder="1" applyAlignment="1" applyProtection="1">
      <alignment horizontal="left" vertical="top"/>
    </xf>
    <xf numFmtId="0" fontId="9" fillId="4" borderId="0" xfId="9" applyFont="1" applyFill="1" applyBorder="1" applyAlignment="1" applyProtection="1">
      <alignment horizontal="center" vertical="center" wrapText="1"/>
    </xf>
    <xf numFmtId="0" fontId="9" fillId="4" borderId="0" xfId="9" applyFont="1" applyFill="1" applyBorder="1" applyAlignment="1" applyProtection="1">
      <alignment horizontal="left" vertical="center"/>
    </xf>
    <xf numFmtId="0" fontId="9" fillId="0" borderId="4" xfId="9" applyFont="1" applyBorder="1" applyAlignment="1" applyProtection="1">
      <alignment horizontal="center" vertical="center"/>
    </xf>
    <xf numFmtId="0" fontId="9" fillId="0" borderId="4" xfId="9" applyFont="1" applyBorder="1" applyAlignment="1" applyProtection="1">
      <alignment horizontal="center" vertical="center" wrapText="1"/>
    </xf>
    <xf numFmtId="0" fontId="9" fillId="0" borderId="4" xfId="9" applyFont="1" applyBorder="1" applyAlignment="1" applyProtection="1">
      <alignment horizontal="center" vertical="top" wrapText="1"/>
    </xf>
    <xf numFmtId="0" fontId="9" fillId="3" borderId="6" xfId="9" applyFont="1" applyFill="1" applyBorder="1" applyProtection="1">
      <alignment vertical="center"/>
    </xf>
    <xf numFmtId="0" fontId="9" fillId="0" borderId="7" xfId="9" applyFont="1" applyBorder="1" applyAlignment="1" applyProtection="1">
      <alignment horizontal="center" vertical="center"/>
    </xf>
    <xf numFmtId="0" fontId="9" fillId="0" borderId="7" xfId="9" applyFont="1" applyFill="1" applyBorder="1" applyAlignment="1" applyProtection="1">
      <alignment horizontal="center" vertical="center"/>
    </xf>
    <xf numFmtId="0" fontId="9" fillId="3" borderId="50" xfId="9" applyFont="1" applyFill="1" applyBorder="1" applyProtection="1">
      <alignment vertical="center"/>
    </xf>
    <xf numFmtId="0" fontId="9" fillId="3" borderId="51" xfId="9" applyFont="1" applyFill="1" applyBorder="1" applyProtection="1">
      <alignment vertical="center"/>
    </xf>
    <xf numFmtId="0" fontId="18" fillId="0" borderId="7" xfId="9" applyFont="1" applyBorder="1" applyAlignment="1" applyProtection="1">
      <alignment horizontal="center" vertical="center"/>
    </xf>
    <xf numFmtId="0" fontId="18" fillId="0" borderId="7" xfId="9" applyFont="1" applyBorder="1" applyAlignment="1" applyProtection="1">
      <alignment vertical="center" wrapText="1"/>
    </xf>
    <xf numFmtId="0" fontId="18" fillId="0" borderId="7" xfId="9" applyFont="1" applyBorder="1" applyProtection="1">
      <alignment vertical="center"/>
    </xf>
    <xf numFmtId="0" fontId="9" fillId="0" borderId="31" xfId="0" applyFont="1" applyBorder="1" applyAlignment="1" applyProtection="1">
      <alignment horizontal="justify" vertical="center" wrapText="1"/>
      <protection locked="0"/>
    </xf>
    <xf numFmtId="0" fontId="9" fillId="0" borderId="21" xfId="0" applyFont="1" applyBorder="1" applyAlignment="1" applyProtection="1">
      <alignment horizontal="justify" vertical="center" wrapText="1"/>
      <protection locked="0"/>
    </xf>
    <xf numFmtId="0" fontId="9" fillId="0" borderId="32" xfId="0" applyFont="1" applyBorder="1" applyAlignment="1" applyProtection="1">
      <alignment horizontal="justify" vertical="center" wrapText="1"/>
      <protection locked="0"/>
    </xf>
    <xf numFmtId="0" fontId="9" fillId="0" borderId="32"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xf>
    <xf numFmtId="0" fontId="9" fillId="0" borderId="2" xfId="0" applyFont="1" applyBorder="1" applyAlignment="1" applyProtection="1">
      <alignment vertical="center" wrapText="1"/>
    </xf>
    <xf numFmtId="0" fontId="18" fillId="0" borderId="7" xfId="9" applyFont="1" applyBorder="1" applyAlignment="1" applyProtection="1">
      <alignment horizontal="left" vertical="center" wrapText="1"/>
      <protection locked="0"/>
    </xf>
    <xf numFmtId="0" fontId="18" fillId="0" borderId="4" xfId="9" applyFont="1" applyBorder="1" applyAlignment="1" applyProtection="1">
      <alignment horizontal="left" vertical="center" wrapText="1"/>
      <protection locked="0"/>
    </xf>
    <xf numFmtId="0" fontId="9" fillId="0" borderId="4" xfId="9" applyFont="1" applyBorder="1" applyAlignment="1" applyProtection="1">
      <alignment horizontal="left" vertical="center" wrapText="1"/>
      <protection locked="0"/>
    </xf>
    <xf numFmtId="0" fontId="18" fillId="0" borderId="7" xfId="9" applyFont="1" applyBorder="1" applyAlignment="1" applyProtection="1">
      <alignment horizontal="left" vertical="center"/>
      <protection locked="0"/>
    </xf>
    <xf numFmtId="0" fontId="18" fillId="0" borderId="4" xfId="9" applyFont="1" applyBorder="1" applyAlignment="1" applyProtection="1">
      <alignment horizontal="left" vertical="center"/>
      <protection locked="0"/>
    </xf>
    <xf numFmtId="0" fontId="9" fillId="0" borderId="4" xfId="9" applyFont="1" applyBorder="1" applyAlignment="1" applyProtection="1">
      <alignment horizontal="left" vertical="center"/>
      <protection locked="0"/>
    </xf>
    <xf numFmtId="0" fontId="33" fillId="4" borderId="0" xfId="1" applyFont="1" applyFill="1" applyAlignment="1" applyProtection="1">
      <alignment horizontal="center" vertical="center"/>
      <protection locked="0"/>
    </xf>
    <xf numFmtId="0" fontId="18" fillId="4" borderId="0" xfId="1" applyFont="1" applyFill="1" applyProtection="1">
      <alignment vertical="center"/>
      <protection locked="0"/>
    </xf>
    <xf numFmtId="38" fontId="18" fillId="4" borderId="5" xfId="8" applyFont="1" applyFill="1" applyBorder="1" applyAlignment="1" applyProtection="1">
      <alignment horizontal="right" vertical="center"/>
      <protection locked="0"/>
    </xf>
    <xf numFmtId="0" fontId="18" fillId="4" borderId="15" xfId="1" applyFont="1" applyFill="1" applyBorder="1" applyAlignment="1" applyProtection="1">
      <alignment vertical="center"/>
      <protection locked="0"/>
    </xf>
    <xf numFmtId="38" fontId="18" fillId="4" borderId="5" xfId="8" applyFont="1" applyFill="1" applyBorder="1" applyAlignment="1" applyProtection="1">
      <alignment vertical="center"/>
      <protection locked="0"/>
    </xf>
    <xf numFmtId="0" fontId="18" fillId="4" borderId="5" xfId="1" applyFont="1" applyFill="1" applyBorder="1" applyAlignment="1" applyProtection="1">
      <alignment horizontal="right" vertical="center"/>
      <protection locked="0"/>
    </xf>
    <xf numFmtId="0" fontId="22" fillId="4" borderId="15" xfId="1" applyFont="1" applyFill="1" applyBorder="1" applyAlignment="1" applyProtection="1">
      <alignment horizontal="left" vertical="center"/>
      <protection locked="0"/>
    </xf>
    <xf numFmtId="0" fontId="18" fillId="4" borderId="0" xfId="1" applyFont="1" applyFill="1" applyBorder="1" applyAlignment="1" applyProtection="1">
      <alignment horizontal="right" vertical="center"/>
      <protection locked="0"/>
    </xf>
    <xf numFmtId="0" fontId="22" fillId="4" borderId="0" xfId="1" applyFont="1" applyFill="1" applyBorder="1" applyAlignment="1" applyProtection="1">
      <alignment horizontal="left" vertical="center"/>
      <protection locked="0"/>
    </xf>
    <xf numFmtId="0" fontId="18" fillId="4" borderId="12" xfId="1" applyFont="1" applyFill="1" applyBorder="1" applyAlignment="1" applyProtection="1">
      <alignment horizontal="left" vertical="center"/>
      <protection locked="0"/>
    </xf>
    <xf numFmtId="0" fontId="18" fillId="4" borderId="12" xfId="1" applyFont="1" applyFill="1" applyBorder="1" applyAlignment="1" applyProtection="1">
      <alignment vertical="center"/>
      <protection locked="0"/>
    </xf>
    <xf numFmtId="38" fontId="13" fillId="2" borderId="6" xfId="8" applyNumberFormat="1" applyFont="1" applyFill="1" applyBorder="1" applyProtection="1">
      <alignment vertical="center"/>
    </xf>
    <xf numFmtId="0" fontId="18" fillId="4" borderId="5" xfId="0" applyFont="1" applyFill="1" applyBorder="1" applyAlignment="1">
      <alignment horizontal="left"/>
    </xf>
    <xf numFmtId="0" fontId="18" fillId="4" borderId="15" xfId="0" applyFont="1" applyFill="1" applyBorder="1" applyAlignment="1">
      <alignment horizontal="left"/>
    </xf>
    <xf numFmtId="0" fontId="9" fillId="0" borderId="7" xfId="3" applyFont="1" applyBorder="1" applyAlignment="1" applyProtection="1">
      <alignment horizontal="center" vertical="center"/>
    </xf>
    <xf numFmtId="0" fontId="9" fillId="0" borderId="4" xfId="9" applyFont="1" applyBorder="1" applyAlignment="1">
      <alignment horizontal="center" vertical="center"/>
    </xf>
    <xf numFmtId="183" fontId="9" fillId="4" borderId="6" xfId="8" applyNumberFormat="1" applyFont="1" applyFill="1" applyBorder="1" applyProtection="1">
      <alignment vertical="center"/>
    </xf>
    <xf numFmtId="179" fontId="9" fillId="4" borderId="6" xfId="2" applyNumberFormat="1" applyFont="1" applyFill="1" applyBorder="1" applyProtection="1">
      <alignment vertical="center"/>
    </xf>
    <xf numFmtId="0" fontId="18" fillId="4" borderId="0" xfId="9" applyFont="1" applyFill="1">
      <alignment vertical="center"/>
    </xf>
    <xf numFmtId="0" fontId="18" fillId="4" borderId="4" xfId="9" applyFont="1" applyFill="1" applyBorder="1" applyAlignment="1">
      <alignment horizontal="center" vertical="center"/>
    </xf>
    <xf numFmtId="0" fontId="18" fillId="4" borderId="0" xfId="9" applyFont="1" applyFill="1" applyAlignment="1">
      <alignment horizontal="center" vertical="center"/>
    </xf>
    <xf numFmtId="0" fontId="18" fillId="0" borderId="0" xfId="9" applyFont="1" applyAlignment="1">
      <alignment horizontal="center" vertical="center"/>
    </xf>
    <xf numFmtId="0" fontId="18" fillId="0" borderId="0" xfId="9" applyFont="1" applyAlignment="1">
      <alignment horizontal="center" vertical="center" wrapText="1"/>
    </xf>
    <xf numFmtId="0" fontId="18" fillId="0" borderId="0" xfId="9" applyFont="1">
      <alignment vertical="center"/>
    </xf>
    <xf numFmtId="0" fontId="9" fillId="4" borderId="54" xfId="9" applyFont="1" applyFill="1" applyBorder="1" applyAlignment="1">
      <alignment horizontal="center" vertical="center"/>
    </xf>
    <xf numFmtId="0" fontId="9" fillId="4" borderId="55" xfId="9" applyFont="1" applyFill="1" applyBorder="1" applyAlignment="1">
      <alignment horizontal="center" vertical="center"/>
    </xf>
    <xf numFmtId="0" fontId="9" fillId="4" borderId="53" xfId="9" applyFont="1" applyFill="1" applyBorder="1">
      <alignment vertical="center"/>
    </xf>
    <xf numFmtId="0" fontId="9" fillId="4" borderId="56" xfId="9" applyFont="1" applyFill="1" applyBorder="1">
      <alignment vertical="center"/>
    </xf>
    <xf numFmtId="0" fontId="9" fillId="4" borderId="55" xfId="9" applyFont="1" applyFill="1" applyBorder="1">
      <alignment vertical="center"/>
    </xf>
    <xf numFmtId="176" fontId="18" fillId="4" borderId="40" xfId="6" applyNumberFormat="1" applyFont="1" applyFill="1" applyBorder="1" applyAlignment="1" applyProtection="1">
      <alignment horizontal="center" vertical="center"/>
      <protection locked="0"/>
    </xf>
    <xf numFmtId="176" fontId="18" fillId="4" borderId="37" xfId="6" applyNumberFormat="1" applyFont="1" applyFill="1" applyBorder="1" applyAlignment="1" applyProtection="1">
      <alignment horizontal="center" vertical="center"/>
      <protection locked="0"/>
    </xf>
    <xf numFmtId="176" fontId="18" fillId="4" borderId="38" xfId="6" applyNumberFormat="1" applyFont="1" applyFill="1" applyBorder="1" applyAlignment="1" applyProtection="1">
      <alignment horizontal="center" vertical="center"/>
      <protection locked="0"/>
    </xf>
    <xf numFmtId="0" fontId="18" fillId="2" borderId="10" xfId="6" applyFont="1" applyFill="1" applyBorder="1" applyAlignment="1" applyProtection="1">
      <alignment horizontal="left" vertical="center" wrapText="1"/>
    </xf>
    <xf numFmtId="0" fontId="18" fillId="2" borderId="35" xfId="6" applyFont="1" applyFill="1" applyBorder="1" applyAlignment="1" applyProtection="1">
      <alignment horizontal="left" vertical="center" wrapText="1"/>
    </xf>
    <xf numFmtId="176" fontId="18" fillId="4" borderId="15" xfId="6" applyNumberFormat="1" applyFont="1" applyFill="1" applyBorder="1" applyAlignment="1" applyProtection="1">
      <alignment horizontal="center" vertical="center" wrapText="1"/>
      <protection locked="0"/>
    </xf>
    <xf numFmtId="176" fontId="18" fillId="4" borderId="4" xfId="6" applyNumberFormat="1" applyFont="1" applyFill="1" applyBorder="1" applyAlignment="1" applyProtection="1">
      <alignment horizontal="center" vertical="center" wrapText="1"/>
      <protection locked="0"/>
    </xf>
    <xf numFmtId="176" fontId="18" fillId="4" borderId="22" xfId="6" applyNumberFormat="1" applyFont="1" applyFill="1" applyBorder="1" applyAlignment="1" applyProtection="1">
      <alignment horizontal="center" vertical="center" wrapText="1"/>
      <protection locked="0"/>
    </xf>
    <xf numFmtId="0" fontId="9" fillId="4" borderId="42" xfId="6" applyFont="1" applyFill="1" applyBorder="1" applyAlignment="1">
      <alignment horizontal="center" vertical="center"/>
    </xf>
    <xf numFmtId="0" fontId="9" fillId="4" borderId="23" xfId="6" applyFont="1" applyFill="1" applyBorder="1" applyAlignment="1">
      <alignment horizontal="center" vertical="center"/>
    </xf>
    <xf numFmtId="0" fontId="9" fillId="4" borderId="43" xfId="6" applyFont="1" applyFill="1" applyBorder="1" applyAlignment="1">
      <alignment horizontal="left" vertical="center" wrapText="1"/>
    </xf>
    <xf numFmtId="0" fontId="9" fillId="4" borderId="44" xfId="6" applyFont="1" applyFill="1" applyBorder="1" applyAlignment="1">
      <alignment horizontal="left" vertical="center" wrapText="1"/>
    </xf>
    <xf numFmtId="0" fontId="18" fillId="4" borderId="24" xfId="6" applyFont="1" applyFill="1" applyBorder="1" applyAlignment="1" applyProtection="1">
      <alignment horizontal="center" vertical="center"/>
      <protection locked="0"/>
    </xf>
    <xf numFmtId="0" fontId="18" fillId="4" borderId="12" xfId="6" applyFont="1" applyFill="1" applyBorder="1" applyAlignment="1" applyProtection="1">
      <alignment horizontal="center" vertical="center"/>
      <protection locked="0"/>
    </xf>
    <xf numFmtId="0" fontId="18" fillId="4" borderId="45" xfId="6" applyFont="1" applyFill="1" applyBorder="1" applyAlignment="1" applyProtection="1">
      <alignment horizontal="center" vertical="center"/>
      <protection locked="0"/>
    </xf>
    <xf numFmtId="179" fontId="18" fillId="2" borderId="10" xfId="6" applyNumberFormat="1" applyFont="1" applyFill="1" applyBorder="1" applyAlignment="1" applyProtection="1">
      <alignment horizontal="right" vertical="center"/>
    </xf>
    <xf numFmtId="0" fontId="29" fillId="4" borderId="0" xfId="6" applyFont="1" applyFill="1" applyAlignment="1">
      <alignment horizontal="center" vertical="center"/>
    </xf>
    <xf numFmtId="0" fontId="18" fillId="4" borderId="15" xfId="6" applyFont="1" applyFill="1" applyBorder="1" applyAlignment="1" applyProtection="1">
      <alignment horizontal="left" vertical="center" wrapText="1"/>
      <protection locked="0"/>
    </xf>
    <xf numFmtId="0" fontId="18" fillId="4" borderId="4" xfId="6" applyFont="1" applyFill="1" applyBorder="1" applyAlignment="1" applyProtection="1">
      <alignment horizontal="left" vertical="center" wrapText="1"/>
      <protection locked="0"/>
    </xf>
    <xf numFmtId="0" fontId="18" fillId="4" borderId="22" xfId="6" applyFont="1" applyFill="1" applyBorder="1" applyAlignment="1" applyProtection="1">
      <alignment horizontal="left" vertical="center" wrapText="1"/>
      <protection locked="0"/>
    </xf>
    <xf numFmtId="0" fontId="18" fillId="4" borderId="41" xfId="6" applyFont="1" applyFill="1" applyBorder="1" applyAlignment="1" applyProtection="1">
      <alignment horizontal="left" vertical="center" wrapText="1"/>
      <protection locked="0"/>
    </xf>
    <xf numFmtId="0" fontId="18" fillId="4" borderId="39" xfId="6" applyFont="1" applyFill="1" applyBorder="1" applyAlignment="1" applyProtection="1">
      <alignment horizontal="left" vertical="center" wrapText="1"/>
      <protection locked="0"/>
    </xf>
    <xf numFmtId="0" fontId="18" fillId="4" borderId="26" xfId="6" applyFont="1" applyFill="1" applyBorder="1" applyAlignment="1" applyProtection="1">
      <alignment horizontal="left" vertical="center" wrapText="1"/>
      <protection locked="0"/>
    </xf>
    <xf numFmtId="180" fontId="18" fillId="2" borderId="10" xfId="8" applyNumberFormat="1" applyFont="1" applyFill="1" applyBorder="1" applyAlignment="1" applyProtection="1">
      <alignment horizontal="right" vertical="center"/>
    </xf>
    <xf numFmtId="38" fontId="18" fillId="2" borderId="10" xfId="8" applyFont="1" applyFill="1" applyBorder="1" applyAlignment="1" applyProtection="1">
      <alignment horizontal="right" vertical="center"/>
    </xf>
    <xf numFmtId="0" fontId="18" fillId="4" borderId="46" xfId="6" applyFont="1" applyFill="1" applyBorder="1" applyAlignment="1" applyProtection="1">
      <alignment horizontal="right" vertical="center"/>
      <protection locked="0"/>
    </xf>
    <xf numFmtId="0" fontId="18" fillId="4" borderId="11" xfId="6" applyFont="1" applyFill="1" applyBorder="1" applyAlignment="1" applyProtection="1">
      <alignment horizontal="right" vertical="center"/>
      <protection locked="0"/>
    </xf>
    <xf numFmtId="0" fontId="18" fillId="2" borderId="10" xfId="6" applyFont="1" applyFill="1" applyBorder="1" applyAlignment="1" applyProtection="1">
      <alignment horizontal="right" vertical="center"/>
    </xf>
    <xf numFmtId="179" fontId="18" fillId="2" borderId="10" xfId="7" applyNumberFormat="1" applyFont="1" applyFill="1" applyBorder="1" applyAlignment="1" applyProtection="1">
      <alignment horizontal="right" vertical="center"/>
    </xf>
    <xf numFmtId="38" fontId="18" fillId="2" borderId="46" xfId="8" applyFont="1" applyFill="1" applyBorder="1" applyAlignment="1" applyProtection="1">
      <alignment horizontal="right" vertical="center"/>
    </xf>
    <xf numFmtId="38" fontId="18" fillId="2" borderId="11" xfId="8" applyFont="1" applyFill="1" applyBorder="1" applyAlignment="1" applyProtection="1">
      <alignment horizontal="right" vertical="center"/>
    </xf>
    <xf numFmtId="179" fontId="18" fillId="2" borderId="12" xfId="6" applyNumberFormat="1" applyFont="1" applyFill="1" applyBorder="1" applyAlignment="1" applyProtection="1">
      <alignment horizontal="right" vertical="center"/>
    </xf>
    <xf numFmtId="180" fontId="18" fillId="2" borderId="34" xfId="8" applyNumberFormat="1" applyFont="1" applyFill="1" applyBorder="1" applyAlignment="1" applyProtection="1">
      <alignment horizontal="right" vertical="center"/>
    </xf>
    <xf numFmtId="0" fontId="9" fillId="4" borderId="4" xfId="1" applyFont="1" applyFill="1" applyBorder="1" applyAlignment="1">
      <alignment horizontal="left" vertical="center"/>
    </xf>
    <xf numFmtId="0" fontId="9" fillId="4" borderId="4" xfId="1" applyFont="1" applyFill="1" applyBorder="1" applyAlignment="1">
      <alignment horizontal="center" vertical="center"/>
    </xf>
    <xf numFmtId="0" fontId="18" fillId="4" borderId="4" xfId="1" applyFont="1" applyFill="1" applyBorder="1" applyAlignment="1" applyProtection="1">
      <alignment horizontal="center" vertical="center" wrapText="1"/>
      <protection locked="0"/>
    </xf>
    <xf numFmtId="0" fontId="26" fillId="4" borderId="0" xfId="1" applyFont="1" applyFill="1" applyAlignment="1">
      <alignment horizontal="center" vertical="center"/>
    </xf>
    <xf numFmtId="185" fontId="18" fillId="4" borderId="4" xfId="1" applyNumberFormat="1" applyFont="1" applyFill="1" applyBorder="1" applyAlignment="1" applyProtection="1">
      <alignment horizontal="center" vertical="center"/>
      <protection locked="0"/>
    </xf>
    <xf numFmtId="0" fontId="18" fillId="4" borderId="4" xfId="1" applyFont="1" applyFill="1" applyBorder="1" applyAlignment="1" applyProtection="1">
      <alignment horizontal="center" vertical="center"/>
      <protection locked="0"/>
    </xf>
    <xf numFmtId="181" fontId="18" fillId="4" borderId="4" xfId="1" applyNumberFormat="1" applyFont="1" applyFill="1" applyBorder="1" applyAlignment="1" applyProtection="1">
      <alignment horizontal="center" vertical="center"/>
      <protection locked="0"/>
    </xf>
    <xf numFmtId="182" fontId="18" fillId="4" borderId="4" xfId="1" applyNumberFormat="1" applyFont="1" applyFill="1" applyBorder="1" applyAlignment="1" applyProtection="1">
      <alignment horizontal="center" vertical="center"/>
      <protection locked="0"/>
    </xf>
    <xf numFmtId="0" fontId="30" fillId="4" borderId="0" xfId="1" applyFont="1" applyFill="1" applyAlignment="1">
      <alignment horizontal="center" vertical="center"/>
    </xf>
    <xf numFmtId="0" fontId="34" fillId="4" borderId="7" xfId="1" applyFont="1" applyFill="1" applyBorder="1" applyAlignment="1" applyProtection="1">
      <alignment horizontal="left" vertical="center" shrinkToFit="1"/>
      <protection locked="0"/>
    </xf>
    <xf numFmtId="0" fontId="18" fillId="4" borderId="5" xfId="1" applyFont="1" applyFill="1" applyBorder="1" applyAlignment="1" applyProtection="1">
      <alignment horizontal="center" vertical="center"/>
      <protection locked="0"/>
    </xf>
    <xf numFmtId="0" fontId="18" fillId="4" borderId="15" xfId="1" applyFont="1" applyFill="1" applyBorder="1" applyAlignment="1" applyProtection="1">
      <alignment horizontal="center" vertical="center"/>
      <protection locked="0"/>
    </xf>
    <xf numFmtId="0" fontId="18" fillId="4" borderId="8" xfId="1" applyFont="1" applyFill="1" applyBorder="1" applyAlignment="1" applyProtection="1">
      <alignment horizontal="center" vertical="center" wrapText="1"/>
      <protection locked="0"/>
    </xf>
    <xf numFmtId="0" fontId="18" fillId="4" borderId="8" xfId="1" applyFont="1" applyFill="1" applyBorder="1" applyAlignment="1" applyProtection="1">
      <alignment horizontal="center" vertical="center"/>
      <protection locked="0"/>
    </xf>
    <xf numFmtId="0" fontId="18" fillId="4" borderId="4" xfId="1" applyFont="1" applyFill="1" applyBorder="1" applyAlignment="1">
      <alignment horizontal="center" vertical="center" wrapText="1"/>
    </xf>
    <xf numFmtId="0" fontId="9" fillId="4" borderId="8" xfId="1" applyFont="1" applyFill="1" applyBorder="1" applyAlignment="1">
      <alignment horizontal="center" vertical="center"/>
    </xf>
    <xf numFmtId="0" fontId="9" fillId="4" borderId="7" xfId="1" applyFont="1" applyFill="1" applyBorder="1" applyAlignment="1">
      <alignment horizontal="center" vertical="center"/>
    </xf>
    <xf numFmtId="0" fontId="9" fillId="4" borderId="8" xfId="1" applyFont="1" applyFill="1" applyBorder="1" applyAlignment="1">
      <alignment horizontal="left" vertical="center" wrapText="1"/>
    </xf>
    <xf numFmtId="0" fontId="9" fillId="4" borderId="7" xfId="1" applyFont="1" applyFill="1" applyBorder="1" applyAlignment="1">
      <alignment horizontal="left" vertical="center" wrapText="1"/>
    </xf>
    <xf numFmtId="0" fontId="18" fillId="4" borderId="16" xfId="1" applyFont="1" applyFill="1" applyBorder="1" applyAlignment="1">
      <alignment horizontal="center" vertical="center" wrapText="1"/>
    </xf>
    <xf numFmtId="0" fontId="18" fillId="4" borderId="17" xfId="1" applyFont="1" applyFill="1" applyBorder="1" applyAlignment="1">
      <alignment horizontal="center" vertical="center"/>
    </xf>
    <xf numFmtId="0" fontId="34" fillId="4" borderId="7" xfId="1" applyFont="1" applyFill="1" applyBorder="1" applyAlignment="1">
      <alignment horizontal="left" vertical="center"/>
    </xf>
    <xf numFmtId="186" fontId="18" fillId="4" borderId="4" xfId="1" applyNumberFormat="1" applyFont="1" applyFill="1" applyBorder="1" applyAlignment="1">
      <alignment horizontal="center" vertical="center"/>
    </xf>
    <xf numFmtId="181" fontId="18" fillId="4" borderId="4" xfId="1" applyNumberFormat="1" applyFont="1" applyFill="1" applyBorder="1" applyAlignment="1">
      <alignment horizontal="center" vertical="center"/>
    </xf>
    <xf numFmtId="182" fontId="18" fillId="4" borderId="4" xfId="1" applyNumberFormat="1" applyFont="1" applyFill="1" applyBorder="1" applyAlignment="1">
      <alignment horizontal="center" vertical="center"/>
    </xf>
    <xf numFmtId="0" fontId="30" fillId="0" borderId="0" xfId="0" applyFont="1" applyAlignment="1">
      <alignment horizontal="center"/>
    </xf>
    <xf numFmtId="0" fontId="34" fillId="4" borderId="7" xfId="1" applyFont="1" applyFill="1" applyBorder="1" applyAlignment="1">
      <alignment horizontal="left" vertical="center" shrinkToFit="1"/>
    </xf>
    <xf numFmtId="185" fontId="18" fillId="4" borderId="4" xfId="1" applyNumberFormat="1" applyFont="1" applyFill="1" applyBorder="1" applyAlignment="1">
      <alignment horizontal="center" vertical="center"/>
    </xf>
    <xf numFmtId="0" fontId="9" fillId="0" borderId="0" xfId="0" applyFont="1" applyAlignment="1">
      <alignment horizontal="left" vertical="center"/>
    </xf>
    <xf numFmtId="0" fontId="30" fillId="4" borderId="0" xfId="0" applyFont="1" applyFill="1" applyAlignment="1">
      <alignment horizontal="center" vertical="center"/>
    </xf>
    <xf numFmtId="0" fontId="18" fillId="2" borderId="0" xfId="6" applyFont="1" applyFill="1" applyAlignment="1">
      <alignment horizontal="left" vertical="center" wrapText="1"/>
    </xf>
    <xf numFmtId="0" fontId="12" fillId="4" borderId="0" xfId="6" applyFont="1" applyFill="1" applyBorder="1" applyAlignment="1">
      <alignment horizontal="center" vertical="center"/>
    </xf>
    <xf numFmtId="0" fontId="9" fillId="4" borderId="0" xfId="3" applyFont="1" applyFill="1" applyBorder="1" applyAlignment="1" applyProtection="1">
      <alignment horizontal="center" vertical="center"/>
    </xf>
    <xf numFmtId="0" fontId="9" fillId="4" borderId="7" xfId="3" applyFont="1" applyFill="1" applyBorder="1" applyAlignment="1" applyProtection="1">
      <alignment horizontal="left" vertical="center"/>
    </xf>
    <xf numFmtId="0" fontId="9" fillId="0" borderId="4" xfId="3" applyFont="1" applyBorder="1" applyAlignment="1" applyProtection="1">
      <alignment horizontal="center" vertical="center"/>
    </xf>
    <xf numFmtId="0" fontId="13" fillId="0" borderId="4" xfId="3" applyFont="1" applyBorder="1" applyAlignment="1" applyProtection="1">
      <alignment horizontal="center" vertical="center" wrapText="1"/>
    </xf>
    <xf numFmtId="0" fontId="13" fillId="0" borderId="4" xfId="3" applyFont="1" applyBorder="1" applyAlignment="1" applyProtection="1">
      <alignment horizontal="center" vertical="center"/>
    </xf>
    <xf numFmtId="0" fontId="9" fillId="0" borderId="8" xfId="3" applyFont="1" applyBorder="1" applyAlignment="1" applyProtection="1">
      <alignment horizontal="center" vertical="center" wrapText="1"/>
    </xf>
    <xf numFmtId="0" fontId="9" fillId="0" borderId="7" xfId="3" applyFont="1" applyBorder="1" applyAlignment="1" applyProtection="1">
      <alignment horizontal="center" vertical="center"/>
    </xf>
    <xf numFmtId="0" fontId="9" fillId="0" borderId="4" xfId="3" applyFont="1" applyBorder="1" applyAlignment="1" applyProtection="1">
      <alignment horizontal="center" vertical="center" wrapText="1"/>
    </xf>
    <xf numFmtId="0" fontId="9" fillId="4" borderId="14" xfId="3" applyFont="1" applyFill="1" applyBorder="1" applyAlignment="1" applyProtection="1">
      <alignment horizontal="left" vertical="center"/>
    </xf>
    <xf numFmtId="0" fontId="9" fillId="4" borderId="0" xfId="3" applyFont="1" applyFill="1" applyBorder="1" applyAlignment="1" applyProtection="1">
      <alignment horizontal="left" vertical="center"/>
    </xf>
    <xf numFmtId="0" fontId="9" fillId="4" borderId="18" xfId="3" applyFont="1" applyFill="1" applyBorder="1" applyAlignment="1" applyProtection="1">
      <alignment horizontal="left" vertical="center"/>
    </xf>
    <xf numFmtId="0" fontId="9" fillId="0" borderId="9" xfId="3" applyFont="1" applyBorder="1" applyAlignment="1" applyProtection="1">
      <alignment horizontal="center" vertical="center"/>
    </xf>
    <xf numFmtId="0" fontId="13" fillId="0" borderId="8" xfId="3" applyFont="1" applyBorder="1" applyAlignment="1" applyProtection="1">
      <alignment horizontal="center" vertical="center" wrapText="1"/>
    </xf>
    <xf numFmtId="0" fontId="13" fillId="0" borderId="7" xfId="3" applyFont="1" applyBorder="1" applyAlignment="1" applyProtection="1">
      <alignment horizontal="center" vertical="center" wrapText="1"/>
    </xf>
    <xf numFmtId="0" fontId="22" fillId="0" borderId="8" xfId="3" applyFont="1" applyBorder="1" applyAlignment="1" applyProtection="1">
      <alignment horizontal="center" vertical="center" wrapText="1"/>
    </xf>
    <xf numFmtId="0" fontId="22" fillId="0" borderId="7" xfId="3" applyFont="1" applyBorder="1" applyAlignment="1" applyProtection="1">
      <alignment horizontal="center" vertical="center" wrapText="1"/>
    </xf>
    <xf numFmtId="0" fontId="18" fillId="0" borderId="8" xfId="3" applyFont="1" applyBorder="1" applyAlignment="1" applyProtection="1">
      <alignment horizontal="center" vertical="center" wrapText="1"/>
    </xf>
    <xf numFmtId="0" fontId="18" fillId="0" borderId="7" xfId="3" applyFont="1" applyBorder="1" applyAlignment="1" applyProtection="1">
      <alignment horizontal="center" vertical="center" wrapText="1"/>
    </xf>
    <xf numFmtId="0" fontId="9" fillId="0" borderId="20" xfId="3" applyFont="1" applyBorder="1" applyAlignment="1" applyProtection="1">
      <alignment horizontal="center" vertical="center"/>
    </xf>
    <xf numFmtId="0" fontId="9" fillId="0" borderId="49" xfId="3" applyFont="1" applyBorder="1" applyAlignment="1" applyProtection="1">
      <alignment horizontal="center" vertical="center"/>
    </xf>
    <xf numFmtId="0" fontId="9" fillId="0" borderId="7" xfId="3" applyFont="1" applyBorder="1" applyAlignment="1" applyProtection="1">
      <alignment horizontal="center" vertical="center" wrapText="1"/>
    </xf>
    <xf numFmtId="0" fontId="9" fillId="0" borderId="8" xfId="3" applyFont="1" applyBorder="1" applyAlignment="1" applyProtection="1">
      <alignment horizontal="center" vertical="center"/>
    </xf>
    <xf numFmtId="0" fontId="17" fillId="0" borderId="8" xfId="3" applyFont="1" applyBorder="1" applyAlignment="1" applyProtection="1">
      <alignment horizontal="center" vertical="center" wrapText="1"/>
    </xf>
    <xf numFmtId="0" fontId="9" fillId="0" borderId="8" xfId="3" applyFont="1" applyBorder="1" applyAlignment="1">
      <alignment horizontal="center" vertical="center" wrapText="1"/>
    </xf>
    <xf numFmtId="0" fontId="9" fillId="0" borderId="7" xfId="3" applyFont="1" applyBorder="1" applyAlignment="1">
      <alignment horizontal="center" vertical="center" wrapText="1"/>
    </xf>
    <xf numFmtId="0" fontId="12" fillId="4" borderId="0" xfId="6" applyFont="1" applyFill="1" applyBorder="1" applyAlignment="1" applyProtection="1">
      <alignment horizontal="center" vertical="center"/>
    </xf>
    <xf numFmtId="0" fontId="9" fillId="2" borderId="4" xfId="3" applyFont="1" applyFill="1" applyBorder="1" applyAlignment="1" applyProtection="1">
      <alignment horizontal="center" vertical="center" wrapText="1"/>
    </xf>
    <xf numFmtId="0" fontId="9" fillId="2" borderId="20" xfId="3" applyFont="1" applyFill="1" applyBorder="1" applyAlignment="1" applyProtection="1">
      <alignment horizontal="center" vertical="center"/>
    </xf>
    <xf numFmtId="0" fontId="9" fillId="2" borderId="49" xfId="3" applyFont="1" applyFill="1" applyBorder="1" applyAlignment="1" applyProtection="1">
      <alignment horizontal="center" vertical="center"/>
    </xf>
    <xf numFmtId="0" fontId="9" fillId="4" borderId="4" xfId="9" applyFont="1" applyFill="1" applyBorder="1" applyAlignment="1">
      <alignment horizontal="left" vertical="center" wrapText="1"/>
    </xf>
    <xf numFmtId="0" fontId="9" fillId="4" borderId="4" xfId="9" applyFont="1" applyFill="1" applyBorder="1" applyAlignment="1">
      <alignment horizontal="left" vertical="center"/>
    </xf>
    <xf numFmtId="0" fontId="18" fillId="4" borderId="5" xfId="9" applyFont="1" applyFill="1" applyBorder="1" applyAlignment="1">
      <alignment horizontal="center" vertical="center"/>
    </xf>
    <xf numFmtId="0" fontId="18" fillId="4" borderId="10" xfId="9" applyFont="1" applyFill="1" applyBorder="1" applyAlignment="1">
      <alignment horizontal="center" vertical="center"/>
    </xf>
    <xf numFmtId="0" fontId="18" fillId="4" borderId="15" xfId="9" applyFont="1" applyFill="1" applyBorder="1" applyAlignment="1">
      <alignment horizontal="center" vertical="center"/>
    </xf>
    <xf numFmtId="0" fontId="18" fillId="4" borderId="5" xfId="9" applyFont="1" applyFill="1" applyBorder="1" applyAlignment="1">
      <alignment horizontal="center" vertical="center" wrapText="1"/>
    </xf>
    <xf numFmtId="0" fontId="18" fillId="4" borderId="10" xfId="9" applyFont="1" applyFill="1" applyBorder="1" applyAlignment="1">
      <alignment horizontal="center" vertical="center" wrapText="1"/>
    </xf>
    <xf numFmtId="0" fontId="18" fillId="4" borderId="15" xfId="9" applyFont="1" applyFill="1" applyBorder="1" applyAlignment="1">
      <alignment horizontal="center" vertical="center" wrapText="1"/>
    </xf>
    <xf numFmtId="0" fontId="18" fillId="4" borderId="53" xfId="9" applyFont="1" applyFill="1" applyBorder="1" applyAlignment="1">
      <alignment horizontal="center" vertical="center" wrapText="1"/>
    </xf>
    <xf numFmtId="0" fontId="18" fillId="4" borderId="0" xfId="6" applyFont="1" applyFill="1" applyAlignment="1">
      <alignment horizontal="right" vertical="center"/>
    </xf>
    <xf numFmtId="0" fontId="9" fillId="0" borderId="6" xfId="9" applyFont="1" applyFill="1" applyBorder="1" applyAlignment="1">
      <alignment horizontal="center" vertical="center"/>
    </xf>
    <xf numFmtId="0" fontId="9" fillId="4" borderId="0" xfId="9" applyFont="1" applyFill="1" applyBorder="1" applyAlignment="1">
      <alignment horizontal="center" vertical="center" wrapText="1"/>
    </xf>
    <xf numFmtId="0" fontId="9" fillId="4" borderId="0" xfId="6" applyFont="1" applyFill="1" applyAlignment="1">
      <alignment horizontal="left" vertical="center"/>
    </xf>
    <xf numFmtId="0" fontId="9" fillId="0" borderId="4" xfId="9" applyFont="1" applyBorder="1" applyAlignment="1">
      <alignment horizontal="center" vertical="center" wrapText="1"/>
    </xf>
    <xf numFmtId="0" fontId="9" fillId="0" borderId="4" xfId="9" applyFont="1" applyBorder="1" applyAlignment="1">
      <alignment horizontal="center" vertical="center"/>
    </xf>
    <xf numFmtId="0" fontId="9" fillId="4" borderId="0" xfId="9" applyFont="1" applyFill="1" applyBorder="1" applyAlignment="1" applyProtection="1">
      <alignment horizontal="center" vertical="center" wrapText="1"/>
    </xf>
    <xf numFmtId="0" fontId="18" fillId="4" borderId="0" xfId="6" applyFont="1" applyFill="1" applyAlignment="1" applyProtection="1">
      <alignment horizontal="right" vertical="center"/>
    </xf>
    <xf numFmtId="0" fontId="9" fillId="0" borderId="4" xfId="9" applyFont="1" applyBorder="1" applyAlignment="1" applyProtection="1">
      <alignment horizontal="center" vertical="center" wrapText="1"/>
    </xf>
    <xf numFmtId="0" fontId="9" fillId="0" borderId="4" xfId="9" applyFont="1" applyBorder="1" applyAlignment="1" applyProtection="1">
      <alignment horizontal="center" vertical="center"/>
    </xf>
    <xf numFmtId="0" fontId="9" fillId="0" borderId="6" xfId="9" applyFont="1" applyFill="1" applyBorder="1" applyAlignment="1" applyProtection="1">
      <alignment horizontal="center" vertical="center"/>
    </xf>
    <xf numFmtId="0" fontId="9" fillId="4" borderId="0" xfId="6" applyFont="1" applyFill="1" applyAlignment="1" applyProtection="1">
      <alignment horizontal="left" vertical="center"/>
    </xf>
    <xf numFmtId="0" fontId="9" fillId="4" borderId="0" xfId="0" applyFont="1" applyFill="1" applyAlignment="1">
      <alignment horizontal="left" vertical="center"/>
    </xf>
    <xf numFmtId="0" fontId="9" fillId="4" borderId="5"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15" xfId="0" applyFont="1" applyFill="1" applyBorder="1" applyAlignment="1">
      <alignment horizontal="center" vertical="center"/>
    </xf>
    <xf numFmtId="0" fontId="18" fillId="2" borderId="0" xfId="0" applyFont="1" applyFill="1" applyAlignment="1">
      <alignment horizontal="left" vertical="center" wrapText="1"/>
    </xf>
    <xf numFmtId="0" fontId="18" fillId="2" borderId="0" xfId="0" applyFont="1" applyFill="1" applyAlignment="1">
      <alignment horizontal="left" vertical="center"/>
    </xf>
    <xf numFmtId="0" fontId="18" fillId="2" borderId="12" xfId="0" applyFont="1" applyFill="1" applyBorder="1" applyAlignment="1">
      <alignment horizontal="left" vertical="center"/>
    </xf>
    <xf numFmtId="0" fontId="18" fillId="4" borderId="5" xfId="0" applyFont="1" applyFill="1" applyBorder="1" applyAlignment="1">
      <alignment horizontal="left"/>
    </xf>
    <xf numFmtId="0" fontId="18" fillId="4" borderId="15" xfId="0" applyFont="1" applyFill="1" applyBorder="1" applyAlignment="1">
      <alignment horizontal="left"/>
    </xf>
    <xf numFmtId="0" fontId="30" fillId="4" borderId="0" xfId="0" applyFont="1" applyFill="1" applyAlignment="1">
      <alignment horizontal="center" vertical="center" shrinkToFit="1"/>
    </xf>
    <xf numFmtId="0" fontId="9" fillId="4" borderId="0" xfId="0" applyFont="1" applyFill="1" applyAlignment="1" applyProtection="1">
      <alignment horizontal="left" vertical="top" wrapText="1"/>
    </xf>
    <xf numFmtId="0" fontId="9" fillId="0" borderId="27"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7" xfId="0" applyFont="1" applyBorder="1" applyAlignment="1">
      <alignment horizontal="left" vertical="center" wrapText="1"/>
    </xf>
    <xf numFmtId="0" fontId="9" fillId="0" borderId="29" xfId="0" applyFont="1" applyBorder="1" applyAlignment="1">
      <alignment horizontal="left" vertical="center" wrapText="1"/>
    </xf>
    <xf numFmtId="0" fontId="9" fillId="0" borderId="3" xfId="0" applyFont="1" applyBorder="1" applyAlignment="1">
      <alignment horizontal="left" vertical="center" wrapText="1"/>
    </xf>
    <xf numFmtId="0" fontId="9" fillId="0" borderId="31" xfId="0" applyFont="1" applyBorder="1" applyAlignment="1" applyProtection="1">
      <alignment horizontal="left" vertical="top"/>
      <protection locked="0"/>
    </xf>
    <xf numFmtId="0" fontId="9" fillId="0" borderId="30" xfId="0" applyFont="1" applyBorder="1" applyAlignment="1" applyProtection="1">
      <alignment horizontal="left" vertical="top"/>
      <protection locked="0"/>
    </xf>
    <xf numFmtId="0" fontId="9" fillId="0" borderId="28" xfId="0" applyFont="1" applyBorder="1" applyAlignment="1" applyProtection="1">
      <alignment horizontal="left" vertical="top"/>
      <protection locked="0"/>
    </xf>
    <xf numFmtId="0" fontId="9" fillId="0" borderId="21" xfId="0" applyFont="1" applyBorder="1" applyAlignment="1" applyProtection="1">
      <alignment horizontal="left" vertical="top"/>
      <protection locked="0"/>
    </xf>
    <xf numFmtId="0" fontId="9" fillId="0" borderId="0" xfId="0" applyFont="1" applyAlignment="1" applyProtection="1">
      <alignment horizontal="left" vertical="top"/>
      <protection locked="0"/>
    </xf>
    <xf numFmtId="0" fontId="9" fillId="0" borderId="1" xfId="0" applyFont="1" applyBorder="1" applyAlignment="1" applyProtection="1">
      <alignment horizontal="left" vertical="top"/>
      <protection locked="0"/>
    </xf>
    <xf numFmtId="0" fontId="9" fillId="0" borderId="32" xfId="0" applyFont="1" applyBorder="1" applyAlignment="1" applyProtection="1">
      <alignment horizontal="left" vertical="top"/>
      <protection locked="0"/>
    </xf>
    <xf numFmtId="0" fontId="9" fillId="0" borderId="33" xfId="0" applyFont="1" applyBorder="1" applyAlignment="1" applyProtection="1">
      <alignment horizontal="left" vertical="top"/>
      <protection locked="0"/>
    </xf>
    <xf numFmtId="0" fontId="9" fillId="0" borderId="2" xfId="0" applyFont="1" applyBorder="1" applyAlignment="1" applyProtection="1">
      <alignment horizontal="left" vertical="top"/>
      <protection locked="0"/>
    </xf>
    <xf numFmtId="0" fontId="9" fillId="0" borderId="29" xfId="0" applyFont="1" applyBorder="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0" borderId="27" xfId="0" applyFont="1" applyBorder="1" applyAlignment="1">
      <alignment horizontal="justify" vertical="center" wrapText="1"/>
    </xf>
    <xf numFmtId="0" fontId="9" fillId="0" borderId="29" xfId="0" applyFont="1" applyBorder="1" applyAlignment="1">
      <alignment horizontal="justify" vertical="center" wrapText="1"/>
    </xf>
    <xf numFmtId="0" fontId="9" fillId="0" borderId="3" xfId="0" applyFont="1" applyBorder="1" applyAlignment="1">
      <alignment horizontal="justify" vertical="center" wrapText="1"/>
    </xf>
    <xf numFmtId="0" fontId="27" fillId="0" borderId="27" xfId="0" applyFont="1" applyBorder="1" applyAlignment="1">
      <alignment horizontal="center" vertical="center" wrapText="1"/>
    </xf>
    <xf numFmtId="0" fontId="27" fillId="0" borderId="3"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2" xfId="0" applyFont="1" applyBorder="1" applyAlignment="1">
      <alignment horizontal="center" vertical="center" wrapText="1"/>
    </xf>
    <xf numFmtId="0" fontId="30" fillId="4" borderId="0" xfId="0" applyFont="1" applyFill="1" applyAlignment="1" applyProtection="1">
      <alignment horizontal="center" vertical="center"/>
    </xf>
    <xf numFmtId="0" fontId="18" fillId="2" borderId="0" xfId="6" applyFont="1" applyFill="1" applyAlignment="1" applyProtection="1">
      <alignment horizontal="left" vertical="center" wrapText="1"/>
      <protection locked="0"/>
    </xf>
    <xf numFmtId="0" fontId="18" fillId="4" borderId="0" xfId="0" applyFont="1" applyFill="1" applyAlignment="1" applyProtection="1">
      <alignment horizontal="left" vertical="center" wrapText="1"/>
    </xf>
  </cellXfs>
  <cellStyles count="15">
    <cellStyle name="パーセント" xfId="2" builtinId="5"/>
    <cellStyle name="パーセント 2" xfId="4" xr:uid="{87C8DF0C-68A8-4BD7-A476-C2907AE0A06D}"/>
    <cellStyle name="パーセント 3" xfId="7" xr:uid="{AB509C50-E776-4529-8683-88C199F47D6C}"/>
    <cellStyle name="桁区切り" xfId="8" builtinId="6"/>
    <cellStyle name="桁区切り 2" xfId="5" xr:uid="{039D4873-3D8D-48D2-85EC-BC98959E5513}"/>
    <cellStyle name="桁区切り 3" xfId="10" xr:uid="{6AD74FEE-6124-42BB-BFCB-ECE62EF82F15}"/>
    <cellStyle name="標準" xfId="0" builtinId="0"/>
    <cellStyle name="標準 2" xfId="1" xr:uid="{4F56BA38-2D68-4D01-AE5F-B9CDEB91951F}"/>
    <cellStyle name="標準 3" xfId="3" xr:uid="{6E07C5E2-6A06-41DF-8E59-BC225CB9440C}"/>
    <cellStyle name="標準 3 2" xfId="11" xr:uid="{45D47E7E-E3CE-4ABD-AF27-B4AF8E5D3AD6}"/>
    <cellStyle name="標準 3 2 2" xfId="12" xr:uid="{4D27F3EA-A107-4D21-9799-DF5E34A6247B}"/>
    <cellStyle name="標準 3 2 3" xfId="13" xr:uid="{7BE3D14F-F089-46BB-901A-3A3FC11AE0D1}"/>
    <cellStyle name="標準 3 2 3 2" xfId="14" xr:uid="{6174E5AA-92EB-4853-AD78-DE5F69758F27}"/>
    <cellStyle name="標準 4" xfId="6" xr:uid="{7503DA41-E017-44CA-83C3-7F5DB6ADAC54}"/>
    <cellStyle name="標準 5" xfId="9" xr:uid="{AE1A4CCC-A49D-459E-8ADF-6256352F72A2}"/>
  </cellStyles>
  <dxfs count="85">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CCFF"/>
        </patternFill>
      </fill>
    </dxf>
    <dxf>
      <fill>
        <patternFill>
          <bgColor rgb="FFFFCCFF"/>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CCFF"/>
        </patternFill>
      </fill>
    </dxf>
    <dxf>
      <font>
        <color rgb="FFFF0000"/>
      </font>
      <fill>
        <patternFill>
          <bgColor rgb="FFFFFF00"/>
        </patternFill>
      </fill>
    </dxf>
    <dxf>
      <fill>
        <patternFill>
          <bgColor rgb="FFFFFF00"/>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ill>
        <patternFill>
          <bgColor rgb="FFFFFF00"/>
        </patternFill>
      </fill>
    </dxf>
    <dxf>
      <font>
        <color rgb="FFFF0000"/>
      </font>
      <fill>
        <patternFill>
          <bgColor rgb="FFFFCCFF"/>
        </patternFill>
      </fill>
    </dxf>
    <dxf>
      <fill>
        <patternFill>
          <bgColor rgb="FFFFFF00"/>
        </patternFill>
      </fill>
    </dxf>
    <dxf>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theme="8" tint="0.79998168889431442"/>
      </font>
    </dxf>
    <dxf>
      <font>
        <color rgb="FFFF0000"/>
      </font>
      <fill>
        <patternFill>
          <bgColor rgb="FFFFFF00"/>
        </patternFill>
      </fill>
    </dxf>
    <dxf>
      <font>
        <color theme="8" tint="0.79998168889431442"/>
      </font>
    </dxf>
    <dxf>
      <font>
        <color theme="8" tint="0.79998168889431442"/>
      </font>
    </dxf>
    <dxf>
      <font>
        <color theme="8" tint="0.79998168889431442"/>
      </font>
    </dxf>
    <dxf>
      <font>
        <color theme="8" tint="0.79998168889431442"/>
      </font>
    </dxf>
    <dxf>
      <font>
        <color rgb="FFFF0000"/>
      </font>
      <fill>
        <patternFill>
          <bgColor rgb="FFFFCCFF"/>
        </patternFill>
      </fill>
    </dxf>
    <dxf>
      <font>
        <color rgb="FFFF0000"/>
      </font>
      <fill>
        <patternFill>
          <bgColor rgb="FFFFCCCC"/>
        </patternFill>
      </fill>
    </dxf>
    <dxf>
      <font>
        <color rgb="FFFF0000"/>
      </font>
      <fill>
        <patternFill>
          <bgColor rgb="FFFFCCCC"/>
        </patternFill>
      </fill>
    </dxf>
    <dxf>
      <font>
        <color theme="8" tint="0.79998168889431442"/>
      </font>
    </dxf>
    <dxf>
      <font>
        <color rgb="FFFF0000"/>
      </font>
      <fill>
        <patternFill>
          <bgColor rgb="FFFFFF00"/>
        </patternFill>
      </fill>
    </dxf>
    <dxf>
      <font>
        <color rgb="FFFF0000"/>
      </font>
      <fill>
        <patternFill>
          <bgColor rgb="FFFFFF00"/>
        </patternFill>
      </fill>
    </dxf>
    <dxf>
      <font>
        <color rgb="FFFF0000"/>
      </font>
      <fill>
        <patternFill>
          <bgColor rgb="FFFFCCFF"/>
        </patternFill>
      </fill>
    </dxf>
    <dxf>
      <font>
        <color theme="8" tint="0.79998168889431442"/>
      </font>
    </dxf>
    <dxf>
      <font>
        <color rgb="FFFF0000"/>
      </font>
      <fill>
        <patternFill>
          <bgColor rgb="FFFFFF00"/>
        </patternFill>
      </fill>
    </dxf>
    <dxf>
      <font>
        <color rgb="FFFF0000"/>
      </font>
      <fill>
        <patternFill>
          <bgColor rgb="FFFFFF00"/>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CCFF"/>
        </patternFill>
      </fill>
    </dxf>
    <dxf>
      <font>
        <color rgb="FFFF0000"/>
      </font>
      <fill>
        <patternFill>
          <bgColor rgb="FFFFFF00"/>
        </patternFill>
      </fill>
    </dxf>
    <dxf>
      <fill>
        <patternFill>
          <bgColor rgb="FFFFFF00"/>
        </patternFill>
      </fill>
    </dxf>
    <dxf>
      <font>
        <color rgb="FFFF0000"/>
      </font>
      <fill>
        <patternFill>
          <bgColor rgb="FFFFCCFF"/>
        </patternFill>
      </fill>
    </dxf>
    <dxf>
      <font>
        <color rgb="FFFF0000"/>
      </font>
      <fill>
        <patternFill>
          <bgColor rgb="FFFFFF00"/>
        </patternFill>
      </fill>
    </dxf>
    <dxf>
      <font>
        <color rgb="FFFF0000"/>
      </font>
      <fill>
        <patternFill>
          <bgColor rgb="FFFFFF00"/>
        </patternFill>
      </fill>
    </dxf>
    <dxf>
      <font>
        <color rgb="FF009900"/>
      </font>
      <fill>
        <patternFill>
          <bgColor rgb="FFCCFFCC"/>
        </patternFill>
      </fill>
    </dxf>
    <dxf>
      <font>
        <color rgb="FFFF0000"/>
      </font>
      <fill>
        <patternFill>
          <bgColor rgb="FFFFCCFF"/>
        </patternFill>
      </fill>
    </dxf>
    <dxf>
      <font>
        <color rgb="FFFF0000"/>
      </font>
      <fill>
        <patternFill>
          <bgColor rgb="FFFFCCFF"/>
        </patternFill>
      </fill>
    </dxf>
    <dxf>
      <fill>
        <patternFill>
          <bgColor rgb="FFFFFF00"/>
        </patternFill>
      </fill>
    </dxf>
    <dxf>
      <font>
        <color rgb="FFFF0000"/>
      </font>
      <fill>
        <patternFill>
          <bgColor rgb="FFFFCCFF"/>
        </patternFill>
      </fill>
    </dxf>
    <dxf>
      <fill>
        <patternFill>
          <bgColor rgb="FFFFFF00"/>
        </patternFill>
      </fill>
    </dxf>
    <dxf>
      <fill>
        <patternFill>
          <bgColor rgb="FFFFFF00"/>
        </patternFill>
      </fill>
    </dxf>
    <dxf>
      <font>
        <color rgb="FFFF0000"/>
      </font>
      <fill>
        <patternFill>
          <bgColor rgb="FFFFFF00"/>
        </patternFill>
      </fill>
    </dxf>
    <dxf>
      <font>
        <color rgb="FFFF0000"/>
      </font>
      <fill>
        <patternFill>
          <bgColor rgb="FFFFFF00"/>
        </patternFill>
      </fill>
    </dxf>
    <dxf>
      <font>
        <color theme="8" tint="0.79998168889431442"/>
      </font>
    </dxf>
    <dxf>
      <font>
        <color rgb="FFFF0000"/>
      </font>
      <fill>
        <patternFill>
          <bgColor rgb="FFFFFF00"/>
        </patternFill>
      </fill>
    </dxf>
    <dxf>
      <font>
        <color theme="8" tint="0.79998168889431442"/>
      </font>
    </dxf>
    <dxf>
      <font>
        <color theme="8" tint="0.79998168889431442"/>
      </font>
    </dxf>
    <dxf>
      <font>
        <color theme="8" tint="0.79998168889431442"/>
      </font>
    </dxf>
    <dxf>
      <font>
        <color theme="8" tint="0.79998168889431442"/>
      </font>
    </dxf>
    <dxf>
      <font>
        <color theme="8" tint="0.79998168889431442"/>
      </font>
    </dxf>
  </dxfs>
  <tableStyles count="0" defaultTableStyle="TableStyleMedium2" defaultPivotStyle="PivotStyleLight16"/>
  <colors>
    <mruColors>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CC330-9D8B-4730-BFF9-639311356BA1}">
  <sheetPr>
    <tabColor theme="1" tint="0.34998626667073579"/>
  </sheetPr>
  <dimension ref="A1"/>
  <sheetViews>
    <sheetView workbookViewId="0">
      <selection activeCell="E25" sqref="E25"/>
    </sheetView>
  </sheetViews>
  <sheetFormatPr defaultColWidth="9" defaultRowHeight="12" x14ac:dyDescent="0.15"/>
  <cols>
    <col min="1" max="16384" width="9" style="48"/>
  </cols>
  <sheetData/>
  <sheetProtection algorithmName="SHA-512" hashValue="bQhGCmSHwWLYUX2GfdFWLUBAPVvp8T5VMeLv7kyqLKCETEsMFp+w2z+uSloPO7SmY8xwGIiCWIsixrbBRGa0kA==" saltValue="uri5aO2Gp6NW06NvWjFpiA==" spinCount="100000" sheet="1" objects="1" scenarios="1" selectLockedCells="1"/>
  <phoneticPr fontId="1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DC21A-5F1D-43B9-B9CD-B1FE26776AE9}">
  <sheetPr>
    <pageSetUpPr fitToPage="1"/>
  </sheetPr>
  <dimension ref="A1:J46"/>
  <sheetViews>
    <sheetView tabSelected="1" view="pageBreakPreview" zoomScaleNormal="100" zoomScaleSheetLayoutView="100" workbookViewId="0">
      <selection activeCell="D9" sqref="D9:F9"/>
    </sheetView>
  </sheetViews>
  <sheetFormatPr defaultColWidth="9" defaultRowHeight="12" x14ac:dyDescent="0.45"/>
  <cols>
    <col min="1" max="1" width="3.09765625" style="21" customWidth="1"/>
    <col min="2" max="2" width="4.296875" style="21" customWidth="1"/>
    <col min="3" max="3" width="32.59765625" style="21" customWidth="1"/>
    <col min="4" max="4" width="8.09765625" style="21" customWidth="1"/>
    <col min="5" max="5" width="12.59765625" style="21" customWidth="1"/>
    <col min="6" max="6" width="33.5" style="21" customWidth="1"/>
    <col min="7" max="7" width="3.09765625" style="21" customWidth="1"/>
    <col min="8" max="8" width="9" style="21"/>
    <col min="9" max="9" width="3.69921875" style="21" customWidth="1"/>
    <col min="10" max="16384" width="9" style="21"/>
  </cols>
  <sheetData>
    <row r="1" spans="1:10" x14ac:dyDescent="0.45">
      <c r="A1" s="84"/>
      <c r="B1" s="84"/>
      <c r="C1" s="84"/>
      <c r="D1" s="84"/>
      <c r="E1" s="84"/>
      <c r="F1" s="84"/>
      <c r="G1" s="84"/>
      <c r="J1" s="50"/>
    </row>
    <row r="2" spans="1:10" x14ac:dyDescent="0.45">
      <c r="A2" s="84"/>
      <c r="B2" s="84" t="s">
        <v>119</v>
      </c>
      <c r="C2" s="84"/>
      <c r="D2" s="84"/>
      <c r="E2" s="84"/>
      <c r="F2" s="84"/>
      <c r="G2" s="84"/>
      <c r="I2" s="55"/>
    </row>
    <row r="3" spans="1:10" ht="18.75" customHeight="1" x14ac:dyDescent="0.45">
      <c r="A3" s="84"/>
      <c r="B3" s="412" t="s">
        <v>47</v>
      </c>
      <c r="C3" s="412"/>
      <c r="D3" s="412"/>
      <c r="E3" s="412"/>
      <c r="F3" s="412"/>
      <c r="G3" s="84"/>
      <c r="J3" s="50"/>
    </row>
    <row r="4" spans="1:10" ht="9" customHeight="1" x14ac:dyDescent="0.45">
      <c r="A4" s="84"/>
      <c r="B4" s="163"/>
      <c r="C4" s="163"/>
      <c r="D4" s="163"/>
      <c r="E4" s="163"/>
      <c r="F4" s="163"/>
      <c r="G4" s="84"/>
      <c r="J4" s="50"/>
    </row>
    <row r="5" spans="1:10" ht="24.75" customHeight="1" x14ac:dyDescent="0.45">
      <c r="A5" s="84"/>
      <c r="B5" s="162"/>
      <c r="C5" s="162"/>
      <c r="D5" s="218"/>
      <c r="E5" s="300" t="s">
        <v>314</v>
      </c>
      <c r="F5" s="259">
        <f>'様式第２別紙2-１'!D14</f>
        <v>0</v>
      </c>
      <c r="G5" s="84"/>
      <c r="J5" s="50"/>
    </row>
    <row r="6" spans="1:10" ht="18" customHeight="1" x14ac:dyDescent="0.45">
      <c r="A6" s="84"/>
      <c r="B6" s="162"/>
      <c r="C6" s="162"/>
      <c r="D6" s="162"/>
      <c r="E6" s="227" t="s">
        <v>282</v>
      </c>
      <c r="F6" s="260">
        <f>'様式第２別紙2-１'!D10</f>
        <v>0</v>
      </c>
      <c r="G6" s="84"/>
      <c r="J6" s="50"/>
    </row>
    <row r="7" spans="1:10" ht="18" customHeight="1" x14ac:dyDescent="0.45">
      <c r="A7" s="84"/>
      <c r="B7" s="162"/>
      <c r="C7" s="162"/>
      <c r="D7" s="162"/>
      <c r="E7" s="227" t="s">
        <v>281</v>
      </c>
      <c r="F7" s="260">
        <f>'様式第２別紙2-１'!D13</f>
        <v>0</v>
      </c>
      <c r="G7" s="84"/>
      <c r="J7" s="50"/>
    </row>
    <row r="8" spans="1:10" ht="12.6" thickBot="1" x14ac:dyDescent="0.5">
      <c r="A8" s="84"/>
      <c r="B8" s="84"/>
      <c r="C8" s="84"/>
      <c r="D8" s="84"/>
      <c r="E8" s="84"/>
      <c r="F8" s="84"/>
      <c r="G8" s="84"/>
      <c r="J8" s="83"/>
    </row>
    <row r="9" spans="1:10" ht="31.5" customHeight="1" x14ac:dyDescent="0.45">
      <c r="A9" s="84"/>
      <c r="B9" s="85" t="s">
        <v>173</v>
      </c>
      <c r="C9" s="164" t="s">
        <v>48</v>
      </c>
      <c r="D9" s="396"/>
      <c r="E9" s="397"/>
      <c r="F9" s="398"/>
      <c r="G9" s="84"/>
    </row>
    <row r="10" spans="1:10" ht="31.5" customHeight="1" x14ac:dyDescent="0.45">
      <c r="A10" s="84"/>
      <c r="B10" s="86" t="s">
        <v>174</v>
      </c>
      <c r="C10" s="88" t="s">
        <v>49</v>
      </c>
      <c r="D10" s="419">
        <f>'様式第4-1導入設備'!E11</f>
        <v>0</v>
      </c>
      <c r="E10" s="419"/>
      <c r="F10" s="87" t="s">
        <v>50</v>
      </c>
      <c r="G10" s="84"/>
    </row>
    <row r="11" spans="1:10" ht="31.5" customHeight="1" x14ac:dyDescent="0.45">
      <c r="A11" s="84"/>
      <c r="B11" s="86" t="s">
        <v>175</v>
      </c>
      <c r="C11" s="88" t="s">
        <v>51</v>
      </c>
      <c r="D11" s="420">
        <f>'様式第4-1導入設備'!S11</f>
        <v>0</v>
      </c>
      <c r="E11" s="420"/>
      <c r="F11" s="87" t="s">
        <v>52</v>
      </c>
      <c r="G11" s="84"/>
    </row>
    <row r="12" spans="1:10" ht="31.5" customHeight="1" x14ac:dyDescent="0.45">
      <c r="A12" s="84"/>
      <c r="B12" s="86" t="s">
        <v>176</v>
      </c>
      <c r="C12" s="88" t="s">
        <v>53</v>
      </c>
      <c r="D12" s="420">
        <f>'様式第4-1導入設備'!AV11</f>
        <v>0</v>
      </c>
      <c r="E12" s="420"/>
      <c r="F12" s="87" t="s">
        <v>54</v>
      </c>
      <c r="G12" s="84"/>
    </row>
    <row r="13" spans="1:10" ht="31.5" customHeight="1" x14ac:dyDescent="0.45">
      <c r="A13" s="84"/>
      <c r="B13" s="86" t="s">
        <v>177</v>
      </c>
      <c r="C13" s="88" t="s">
        <v>55</v>
      </c>
      <c r="D13" s="420">
        <f>'様式第２別紙2-１'!D7</f>
        <v>0</v>
      </c>
      <c r="E13" s="420"/>
      <c r="F13" s="87" t="s">
        <v>0</v>
      </c>
      <c r="G13" s="84"/>
    </row>
    <row r="14" spans="1:10" ht="31.5" customHeight="1" x14ac:dyDescent="0.45">
      <c r="A14" s="84"/>
      <c r="B14" s="86" t="s">
        <v>178</v>
      </c>
      <c r="C14" s="88" t="s">
        <v>235</v>
      </c>
      <c r="D14" s="419">
        <f>IFERROR(D10/D13,0)</f>
        <v>0</v>
      </c>
      <c r="E14" s="419"/>
      <c r="F14" s="87" t="s">
        <v>56</v>
      </c>
      <c r="G14" s="84"/>
    </row>
    <row r="15" spans="1:10" ht="31.5" customHeight="1" x14ac:dyDescent="0.45">
      <c r="A15" s="84"/>
      <c r="B15" s="86" t="s">
        <v>179</v>
      </c>
      <c r="C15" s="88" t="s">
        <v>222</v>
      </c>
      <c r="D15" s="411">
        <f>'様式第4-1導入設備'!G11</f>
        <v>0</v>
      </c>
      <c r="E15" s="411"/>
      <c r="F15" s="87"/>
      <c r="G15" s="84"/>
    </row>
    <row r="16" spans="1:10" ht="21" customHeight="1" x14ac:dyDescent="0.45">
      <c r="A16" s="84"/>
      <c r="B16" s="404" t="s">
        <v>180</v>
      </c>
      <c r="C16" s="406" t="s">
        <v>236</v>
      </c>
      <c r="D16" s="421"/>
      <c r="E16" s="422"/>
      <c r="F16" s="89" t="s">
        <v>57</v>
      </c>
      <c r="G16" s="84"/>
    </row>
    <row r="17" spans="1:10" ht="21" customHeight="1" x14ac:dyDescent="0.45">
      <c r="A17" s="84"/>
      <c r="B17" s="405"/>
      <c r="C17" s="407"/>
      <c r="D17" s="408" t="s">
        <v>297</v>
      </c>
      <c r="E17" s="409"/>
      <c r="F17" s="410"/>
      <c r="G17" s="84"/>
    </row>
    <row r="18" spans="1:10" ht="31.5" customHeight="1" x14ac:dyDescent="0.45">
      <c r="A18" s="84"/>
      <c r="B18" s="86" t="s">
        <v>181</v>
      </c>
      <c r="C18" s="88" t="s">
        <v>237</v>
      </c>
      <c r="D18" s="423">
        <f>'様式第２別紙2-2'!D17</f>
        <v>0</v>
      </c>
      <c r="E18" s="423"/>
      <c r="F18" s="87" t="s">
        <v>18</v>
      </c>
      <c r="G18" s="84"/>
    </row>
    <row r="19" spans="1:10" ht="31.5" customHeight="1" x14ac:dyDescent="0.45">
      <c r="A19" s="84"/>
      <c r="B19" s="86" t="s">
        <v>70</v>
      </c>
      <c r="C19" s="88" t="s">
        <v>238</v>
      </c>
      <c r="D19" s="428">
        <f>IFERROR(D10/'様式第２別紙2-2'!D18,0)</f>
        <v>0</v>
      </c>
      <c r="E19" s="419"/>
      <c r="F19" s="87" t="s">
        <v>56</v>
      </c>
      <c r="G19" s="84"/>
    </row>
    <row r="20" spans="1:10" ht="31.5" customHeight="1" x14ac:dyDescent="0.45">
      <c r="A20" s="84"/>
      <c r="B20" s="86" t="s">
        <v>183</v>
      </c>
      <c r="C20" s="88" t="s">
        <v>239</v>
      </c>
      <c r="D20" s="424">
        <f>'様式第4-2需要家・需要地'!I5</f>
        <v>0</v>
      </c>
      <c r="E20" s="424"/>
      <c r="F20" s="87"/>
      <c r="G20" s="84"/>
    </row>
    <row r="21" spans="1:10" ht="24" customHeight="1" x14ac:dyDescent="0.45">
      <c r="A21" s="84"/>
      <c r="B21" s="404" t="s">
        <v>71</v>
      </c>
      <c r="C21" s="90" t="s">
        <v>58</v>
      </c>
      <c r="D21" s="425">
        <f>'様式第4-1導入設備'!I11</f>
        <v>0</v>
      </c>
      <c r="E21" s="426"/>
      <c r="F21" s="91" t="s">
        <v>59</v>
      </c>
      <c r="G21" s="84"/>
    </row>
    <row r="22" spans="1:10" ht="24" customHeight="1" x14ac:dyDescent="0.45">
      <c r="A22" s="84"/>
      <c r="B22" s="405"/>
      <c r="C22" s="165" t="s">
        <v>60</v>
      </c>
      <c r="D22" s="427">
        <f>'様式第4-1導入設備'!H11</f>
        <v>0</v>
      </c>
      <c r="E22" s="427"/>
      <c r="F22" s="92"/>
      <c r="G22" s="84"/>
    </row>
    <row r="23" spans="1:10" ht="31.5" customHeight="1" x14ac:dyDescent="0.45">
      <c r="A23" s="84"/>
      <c r="B23" s="86" t="s">
        <v>185</v>
      </c>
      <c r="C23" s="88" t="s">
        <v>240</v>
      </c>
      <c r="D23" s="399">
        <f>'様式第２別紙2-2'!D7</f>
        <v>0</v>
      </c>
      <c r="E23" s="399"/>
      <c r="F23" s="400"/>
      <c r="G23" s="93"/>
      <c r="H23" s="32"/>
    </row>
    <row r="24" spans="1:10" ht="44.25" customHeight="1" x14ac:dyDescent="0.45">
      <c r="A24" s="84"/>
      <c r="B24" s="86" t="s">
        <v>186</v>
      </c>
      <c r="C24" s="88" t="s">
        <v>61</v>
      </c>
      <c r="D24" s="401"/>
      <c r="E24" s="402"/>
      <c r="F24" s="403"/>
      <c r="G24" s="84"/>
    </row>
    <row r="25" spans="1:10" ht="44.25" customHeight="1" x14ac:dyDescent="0.45">
      <c r="A25" s="84"/>
      <c r="B25" s="86" t="s">
        <v>78</v>
      </c>
      <c r="C25" s="88" t="s">
        <v>62</v>
      </c>
      <c r="D25" s="401"/>
      <c r="E25" s="402"/>
      <c r="F25" s="403"/>
      <c r="G25" s="84"/>
      <c r="J25" s="31"/>
    </row>
    <row r="26" spans="1:10" ht="68.25" customHeight="1" x14ac:dyDescent="0.45">
      <c r="A26" s="84"/>
      <c r="B26" s="86" t="s">
        <v>188</v>
      </c>
      <c r="C26" s="88" t="s">
        <v>63</v>
      </c>
      <c r="D26" s="413"/>
      <c r="E26" s="414"/>
      <c r="F26" s="415"/>
      <c r="G26" s="84"/>
    </row>
    <row r="27" spans="1:10" ht="68.25" customHeight="1" x14ac:dyDescent="0.45">
      <c r="A27" s="84"/>
      <c r="B27" s="86" t="s">
        <v>189</v>
      </c>
      <c r="C27" s="88" t="s">
        <v>64</v>
      </c>
      <c r="D27" s="413"/>
      <c r="E27" s="414"/>
      <c r="F27" s="415"/>
      <c r="G27" s="84"/>
    </row>
    <row r="28" spans="1:10" ht="68.25" customHeight="1" thickBot="1" x14ac:dyDescent="0.5">
      <c r="A28" s="84"/>
      <c r="B28" s="149" t="s">
        <v>195</v>
      </c>
      <c r="C28" s="94" t="s">
        <v>65</v>
      </c>
      <c r="D28" s="416"/>
      <c r="E28" s="417"/>
      <c r="F28" s="418"/>
      <c r="G28" s="84"/>
    </row>
    <row r="29" spans="1:10" x14ac:dyDescent="0.45">
      <c r="A29" s="84"/>
      <c r="B29" s="84"/>
      <c r="C29" s="84"/>
      <c r="D29" s="84"/>
      <c r="E29" s="84"/>
      <c r="F29" s="84"/>
      <c r="G29" s="84"/>
    </row>
    <row r="30" spans="1:10" ht="18.75" customHeight="1" x14ac:dyDescent="0.45"/>
    <row r="31" spans="1:10" ht="18.75" customHeight="1" x14ac:dyDescent="0.45">
      <c r="D31" s="162"/>
      <c r="E31" s="215"/>
      <c r="F31" s="225"/>
    </row>
    <row r="32" spans="1:10" ht="18.75" customHeight="1" x14ac:dyDescent="0.45">
      <c r="D32" s="162"/>
      <c r="E32" s="215"/>
      <c r="F32" s="225"/>
    </row>
    <row r="33" spans="4:6" ht="18.75" customHeight="1" x14ac:dyDescent="0.45">
      <c r="D33" s="162"/>
      <c r="E33" s="215"/>
      <c r="F33" s="225"/>
    </row>
    <row r="34" spans="4:6" ht="18.75" customHeight="1" x14ac:dyDescent="0.45">
      <c r="D34" s="162"/>
      <c r="E34" s="215"/>
      <c r="F34" s="225"/>
    </row>
    <row r="35" spans="4:6" ht="18.75" customHeight="1" x14ac:dyDescent="0.45">
      <c r="D35" s="162"/>
      <c r="E35" s="215"/>
      <c r="F35" s="225"/>
    </row>
    <row r="36" spans="4:6" ht="18.75" customHeight="1" x14ac:dyDescent="0.45">
      <c r="D36" s="162"/>
      <c r="E36" s="215"/>
      <c r="F36" s="225"/>
    </row>
    <row r="37" spans="4:6" ht="18.75" customHeight="1" x14ac:dyDescent="0.45">
      <c r="D37" s="162"/>
      <c r="E37" s="215"/>
      <c r="F37" s="225"/>
    </row>
    <row r="38" spans="4:6" ht="18.75" customHeight="1" x14ac:dyDescent="0.45">
      <c r="D38" s="162"/>
      <c r="E38" s="215"/>
      <c r="F38" s="225"/>
    </row>
    <row r="39" spans="4:6" ht="18.75" customHeight="1" x14ac:dyDescent="0.45">
      <c r="D39" s="162"/>
      <c r="E39" s="215"/>
      <c r="F39" s="225"/>
    </row>
    <row r="40" spans="4:6" ht="18.75" customHeight="1" x14ac:dyDescent="0.45"/>
    <row r="41" spans="4:6" ht="18.75" customHeight="1" x14ac:dyDescent="0.45"/>
    <row r="42" spans="4:6" ht="18.75" customHeight="1" x14ac:dyDescent="0.45"/>
    <row r="43" spans="4:6" ht="18.75" customHeight="1" x14ac:dyDescent="0.45"/>
    <row r="44" spans="4:6" ht="18.75" customHeight="1" x14ac:dyDescent="0.45"/>
    <row r="45" spans="4:6" ht="18.75" customHeight="1" x14ac:dyDescent="0.45"/>
    <row r="46" spans="4:6" ht="18.75" customHeight="1" x14ac:dyDescent="0.45"/>
  </sheetData>
  <sheetProtection algorithmName="SHA-512" hashValue="XdBbtfXYGnaji2mU2WxDVs3bJfMG65J3+o9mqK1bai9yNqOg4GD/OO/LIDUU+wNfJF2beI9f9ABz33LRiLiWCw==" saltValue="uXXtsgAKtQrJ9MlZFBL3PA==" spinCount="100000" sheet="1" formatRows="0" selectLockedCells="1"/>
  <mergeCells count="24">
    <mergeCell ref="B3:F3"/>
    <mergeCell ref="B21:B22"/>
    <mergeCell ref="D26:F26"/>
    <mergeCell ref="D27:F27"/>
    <mergeCell ref="D28:F28"/>
    <mergeCell ref="D10:E10"/>
    <mergeCell ref="D11:E11"/>
    <mergeCell ref="D12:E12"/>
    <mergeCell ref="D13:E13"/>
    <mergeCell ref="D14:E14"/>
    <mergeCell ref="D16:E16"/>
    <mergeCell ref="D18:E18"/>
    <mergeCell ref="D20:E20"/>
    <mergeCell ref="D21:E21"/>
    <mergeCell ref="D22:E22"/>
    <mergeCell ref="D19:E19"/>
    <mergeCell ref="D9:F9"/>
    <mergeCell ref="D23:F23"/>
    <mergeCell ref="D24:F24"/>
    <mergeCell ref="D25:F25"/>
    <mergeCell ref="B16:B17"/>
    <mergeCell ref="C16:C17"/>
    <mergeCell ref="D17:F17"/>
    <mergeCell ref="D15:E15"/>
  </mergeCells>
  <phoneticPr fontId="10"/>
  <conditionalFormatting sqref="F5:F7">
    <cfRule type="cellIs" dxfId="84" priority="4" operator="equal">
      <formula>0</formula>
    </cfRule>
  </conditionalFormatting>
  <conditionalFormatting sqref="D10:E15">
    <cfRule type="cellIs" dxfId="83" priority="3" operator="equal">
      <formula>0</formula>
    </cfRule>
  </conditionalFormatting>
  <conditionalFormatting sqref="D18:E22">
    <cfRule type="cellIs" dxfId="82" priority="2" operator="equal">
      <formula>0</formula>
    </cfRule>
  </conditionalFormatting>
  <conditionalFormatting sqref="D23:F23">
    <cfRule type="cellIs" dxfId="81" priority="1" operator="equal">
      <formula>0</formula>
    </cfRule>
  </conditionalFormatting>
  <pageMargins left="0.7" right="0.7" top="0.75" bottom="0.75" header="0.3" footer="0.3"/>
  <pageSetup paperSize="9" scale="8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46405-CEFC-4C45-AF8B-BC0F10BA0A7E}">
  <sheetPr>
    <pageSetUpPr fitToPage="1"/>
  </sheetPr>
  <dimension ref="A1:H56"/>
  <sheetViews>
    <sheetView view="pageBreakPreview" zoomScaleNormal="85" zoomScaleSheetLayoutView="100" workbookViewId="0">
      <selection activeCell="D6" sqref="D6:E6"/>
    </sheetView>
  </sheetViews>
  <sheetFormatPr defaultColWidth="9" defaultRowHeight="12" x14ac:dyDescent="0.45"/>
  <cols>
    <col min="1" max="1" width="3.09765625" style="1" customWidth="1"/>
    <col min="2" max="2" width="3.19921875" style="1" customWidth="1"/>
    <col min="3" max="3" width="18.796875" style="57" customWidth="1"/>
    <col min="4" max="4" width="19.296875" style="1" customWidth="1"/>
    <col min="5" max="5" width="27.59765625" style="1" customWidth="1"/>
    <col min="6" max="6" width="3.09765625" style="1" customWidth="1"/>
    <col min="7" max="7" width="4.296875" style="1" customWidth="1"/>
    <col min="8" max="8" width="18.796875" style="1" customWidth="1"/>
    <col min="9" max="9" width="10.796875" style="1" customWidth="1"/>
    <col min="10" max="16384" width="9" style="1"/>
  </cols>
  <sheetData>
    <row r="1" spans="1:8" x14ac:dyDescent="0.45">
      <c r="A1" s="95"/>
      <c r="B1" s="95"/>
      <c r="C1" s="96"/>
      <c r="D1" s="95"/>
      <c r="E1" s="95"/>
      <c r="F1" s="95"/>
    </row>
    <row r="2" spans="1:8" x14ac:dyDescent="0.45">
      <c r="A2" s="95"/>
      <c r="B2" s="95" t="s">
        <v>220</v>
      </c>
      <c r="C2" s="96"/>
      <c r="D2" s="95"/>
      <c r="E2" s="95"/>
      <c r="F2" s="95"/>
      <c r="G2" s="56"/>
    </row>
    <row r="3" spans="1:8" ht="13.2" x14ac:dyDescent="0.45">
      <c r="A3" s="95"/>
      <c r="B3" s="95" t="s">
        <v>241</v>
      </c>
      <c r="C3" s="96"/>
      <c r="D3" s="432"/>
      <c r="E3" s="432"/>
      <c r="F3" s="95"/>
      <c r="H3" s="50"/>
    </row>
    <row r="4" spans="1:8" ht="23.25" customHeight="1" x14ac:dyDescent="0.45">
      <c r="A4" s="437" t="s">
        <v>245</v>
      </c>
      <c r="B4" s="437"/>
      <c r="C4" s="437"/>
      <c r="D4" s="437"/>
      <c r="E4" s="437"/>
      <c r="F4" s="437"/>
      <c r="H4" s="50"/>
    </row>
    <row r="5" spans="1:8" ht="13.2" x14ac:dyDescent="0.45">
      <c r="A5" s="95"/>
      <c r="B5" s="95"/>
      <c r="C5" s="96"/>
      <c r="D5" s="97"/>
      <c r="E5" s="97"/>
      <c r="F5" s="95"/>
    </row>
    <row r="6" spans="1:8" ht="21.75" customHeight="1" x14ac:dyDescent="0.45">
      <c r="A6" s="95"/>
      <c r="B6" s="213" t="s">
        <v>173</v>
      </c>
      <c r="C6" s="99" t="s">
        <v>190</v>
      </c>
      <c r="D6" s="435"/>
      <c r="E6" s="435"/>
      <c r="F6" s="95"/>
    </row>
    <row r="7" spans="1:8" ht="21.75" customHeight="1" x14ac:dyDescent="0.45">
      <c r="A7" s="95"/>
      <c r="B7" s="213" t="s">
        <v>174</v>
      </c>
      <c r="C7" s="99" t="s">
        <v>191</v>
      </c>
      <c r="D7" s="436"/>
      <c r="E7" s="436"/>
      <c r="F7" s="95"/>
    </row>
    <row r="8" spans="1:8" ht="21.75" customHeight="1" x14ac:dyDescent="0.45">
      <c r="A8" s="95"/>
      <c r="B8" s="96"/>
      <c r="C8" s="97"/>
      <c r="D8" s="367"/>
      <c r="E8" s="368"/>
      <c r="F8" s="95"/>
    </row>
    <row r="9" spans="1:8" ht="21.75" customHeight="1" x14ac:dyDescent="0.45">
      <c r="A9" s="95"/>
      <c r="B9" s="168" t="s">
        <v>242</v>
      </c>
      <c r="C9" s="97"/>
      <c r="D9" s="367"/>
      <c r="E9" s="368"/>
      <c r="F9" s="95"/>
    </row>
    <row r="10" spans="1:8" ht="21.75" customHeight="1" x14ac:dyDescent="0.45">
      <c r="A10" s="95"/>
      <c r="B10" s="213" t="s">
        <v>175</v>
      </c>
      <c r="C10" s="99" t="s">
        <v>1</v>
      </c>
      <c r="D10" s="431"/>
      <c r="E10" s="431"/>
      <c r="F10" s="95"/>
    </row>
    <row r="11" spans="1:8" ht="21.75" customHeight="1" x14ac:dyDescent="0.45">
      <c r="A11" s="95"/>
      <c r="B11" s="213" t="s">
        <v>176</v>
      </c>
      <c r="C11" s="99" t="s">
        <v>2</v>
      </c>
      <c r="D11" s="431"/>
      <c r="E11" s="431"/>
      <c r="F11" s="95"/>
    </row>
    <row r="12" spans="1:8" ht="21.75" customHeight="1" x14ac:dyDescent="0.45">
      <c r="A12" s="95"/>
      <c r="B12" s="213" t="s">
        <v>177</v>
      </c>
      <c r="C12" s="99" t="s">
        <v>3</v>
      </c>
      <c r="D12" s="433"/>
      <c r="E12" s="433"/>
      <c r="F12" s="95"/>
    </row>
    <row r="13" spans="1:8" ht="21.75" customHeight="1" x14ac:dyDescent="0.45">
      <c r="A13" s="95"/>
      <c r="B13" s="213" t="s">
        <v>178</v>
      </c>
      <c r="C13" s="99" t="s">
        <v>4</v>
      </c>
      <c r="D13" s="434"/>
      <c r="E13" s="434"/>
      <c r="F13" s="95"/>
    </row>
    <row r="14" spans="1:8" ht="26.25" customHeight="1" x14ac:dyDescent="0.45">
      <c r="A14" s="95"/>
      <c r="B14" s="213" t="s">
        <v>179</v>
      </c>
      <c r="C14" s="99" t="s">
        <v>5</v>
      </c>
      <c r="D14" s="431"/>
      <c r="E14" s="431"/>
      <c r="F14" s="95"/>
    </row>
    <row r="15" spans="1:8" ht="21.75" customHeight="1" x14ac:dyDescent="0.45">
      <c r="A15" s="95"/>
      <c r="B15" s="213" t="s">
        <v>180</v>
      </c>
      <c r="C15" s="99" t="s">
        <v>6</v>
      </c>
      <c r="D15" s="434"/>
      <c r="E15" s="434"/>
      <c r="F15" s="95"/>
    </row>
    <row r="16" spans="1:8" ht="21.75" customHeight="1" x14ac:dyDescent="0.45">
      <c r="A16" s="95"/>
      <c r="B16" s="213" t="s">
        <v>181</v>
      </c>
      <c r="C16" s="99" t="s">
        <v>7</v>
      </c>
      <c r="D16" s="369"/>
      <c r="E16" s="370" t="s">
        <v>8</v>
      </c>
      <c r="F16" s="95"/>
    </row>
    <row r="17" spans="1:6" ht="21.75" customHeight="1" x14ac:dyDescent="0.45">
      <c r="A17" s="95"/>
      <c r="B17" s="213" t="s">
        <v>182</v>
      </c>
      <c r="C17" s="99" t="s">
        <v>9</v>
      </c>
      <c r="D17" s="371"/>
      <c r="E17" s="370" t="s">
        <v>10</v>
      </c>
      <c r="F17" s="95"/>
    </row>
    <row r="18" spans="1:6" ht="21.75" customHeight="1" x14ac:dyDescent="0.45">
      <c r="A18" s="95"/>
      <c r="B18" s="430" t="s">
        <v>183</v>
      </c>
      <c r="C18" s="429" t="s">
        <v>11</v>
      </c>
      <c r="D18" s="441"/>
      <c r="E18" s="442"/>
      <c r="F18" s="95"/>
    </row>
    <row r="19" spans="1:6" ht="14.25" customHeight="1" x14ac:dyDescent="0.45">
      <c r="A19" s="95"/>
      <c r="B19" s="430"/>
      <c r="C19" s="429"/>
      <c r="D19" s="438" t="s">
        <v>315</v>
      </c>
      <c r="E19" s="438"/>
      <c r="F19" s="95"/>
    </row>
    <row r="20" spans="1:6" ht="21.75" customHeight="1" x14ac:dyDescent="0.45">
      <c r="A20" s="95"/>
      <c r="B20" s="213" t="s">
        <v>184</v>
      </c>
      <c r="C20" s="214" t="s">
        <v>193</v>
      </c>
      <c r="D20" s="372"/>
      <c r="E20" s="373" t="s">
        <v>192</v>
      </c>
      <c r="F20" s="95"/>
    </row>
    <row r="21" spans="1:6" ht="8.25" customHeight="1" x14ac:dyDescent="0.45">
      <c r="A21" s="95"/>
      <c r="B21" s="100"/>
      <c r="C21" s="102"/>
      <c r="D21" s="374"/>
      <c r="E21" s="375"/>
      <c r="F21" s="95"/>
    </row>
    <row r="22" spans="1:6" ht="21.75" customHeight="1" x14ac:dyDescent="0.45">
      <c r="A22" s="95"/>
      <c r="B22" s="169" t="s">
        <v>243</v>
      </c>
      <c r="C22" s="168"/>
      <c r="D22" s="376"/>
      <c r="E22" s="377"/>
      <c r="F22" s="95"/>
    </row>
    <row r="23" spans="1:6" ht="21.75" customHeight="1" x14ac:dyDescent="0.45">
      <c r="A23" s="95"/>
      <c r="B23" s="213" t="s">
        <v>185</v>
      </c>
      <c r="C23" s="99" t="s">
        <v>12</v>
      </c>
      <c r="D23" s="431"/>
      <c r="E23" s="431"/>
      <c r="F23" s="95"/>
    </row>
    <row r="24" spans="1:6" ht="21.75" customHeight="1" x14ac:dyDescent="0.45">
      <c r="A24" s="95"/>
      <c r="B24" s="213" t="s">
        <v>186</v>
      </c>
      <c r="C24" s="99" t="s">
        <v>13</v>
      </c>
      <c r="D24" s="431"/>
      <c r="E24" s="431"/>
      <c r="F24" s="95"/>
    </row>
    <row r="25" spans="1:6" ht="21.75" customHeight="1" x14ac:dyDescent="0.45">
      <c r="A25" s="95"/>
      <c r="B25" s="213" t="s">
        <v>187</v>
      </c>
      <c r="C25" s="99" t="s">
        <v>14</v>
      </c>
      <c r="D25" s="431"/>
      <c r="E25" s="431"/>
      <c r="F25" s="95"/>
    </row>
    <row r="26" spans="1:6" ht="21.75" customHeight="1" x14ac:dyDescent="0.45">
      <c r="A26" s="95"/>
      <c r="B26" s="213" t="s">
        <v>188</v>
      </c>
      <c r="C26" s="99" t="s">
        <v>5</v>
      </c>
      <c r="D26" s="431"/>
      <c r="E26" s="431"/>
      <c r="F26" s="95"/>
    </row>
    <row r="27" spans="1:6" ht="21.75" customHeight="1" x14ac:dyDescent="0.45">
      <c r="A27" s="95"/>
      <c r="B27" s="213" t="s">
        <v>189</v>
      </c>
      <c r="C27" s="99" t="s">
        <v>15</v>
      </c>
      <c r="D27" s="439"/>
      <c r="E27" s="440"/>
      <c r="F27" s="95"/>
    </row>
    <row r="28" spans="1:6" ht="21.75" customHeight="1" x14ac:dyDescent="0.45">
      <c r="A28" s="95"/>
      <c r="B28" s="213" t="s">
        <v>195</v>
      </c>
      <c r="C28" s="99" t="s">
        <v>16</v>
      </c>
      <c r="D28" s="431"/>
      <c r="E28" s="431"/>
      <c r="F28" s="95"/>
    </row>
    <row r="29" spans="1:6" ht="21.75" customHeight="1" x14ac:dyDescent="0.45">
      <c r="A29" s="95"/>
      <c r="B29" s="213" t="s">
        <v>196</v>
      </c>
      <c r="C29" s="99" t="s">
        <v>17</v>
      </c>
      <c r="D29" s="431"/>
      <c r="E29" s="431"/>
      <c r="F29" s="95"/>
    </row>
    <row r="30" spans="1:6" x14ac:dyDescent="0.45">
      <c r="A30" s="95"/>
      <c r="B30" s="95"/>
      <c r="C30" s="96"/>
      <c r="D30" s="95"/>
      <c r="E30" s="95"/>
      <c r="F30" s="95"/>
    </row>
    <row r="31" spans="1:6" x14ac:dyDescent="0.45">
      <c r="A31" s="95"/>
      <c r="B31" s="95"/>
      <c r="C31" s="1"/>
    </row>
    <row r="32" spans="1:6" x14ac:dyDescent="0.45">
      <c r="A32" s="95"/>
      <c r="B32" s="95"/>
      <c r="C32" s="1"/>
    </row>
    <row r="33" spans="3:3" x14ac:dyDescent="0.45">
      <c r="C33" s="1"/>
    </row>
    <row r="34" spans="3:3" x14ac:dyDescent="0.45">
      <c r="C34" s="1"/>
    </row>
    <row r="35" spans="3:3" x14ac:dyDescent="0.45">
      <c r="C35" s="1"/>
    </row>
    <row r="36" spans="3:3" x14ac:dyDescent="0.45">
      <c r="C36" s="1"/>
    </row>
    <row r="37" spans="3:3" x14ac:dyDescent="0.45">
      <c r="C37" s="1"/>
    </row>
    <row r="38" spans="3:3" x14ac:dyDescent="0.45">
      <c r="C38" s="1"/>
    </row>
    <row r="39" spans="3:3" x14ac:dyDescent="0.45">
      <c r="C39" s="1"/>
    </row>
    <row r="40" spans="3:3" x14ac:dyDescent="0.45">
      <c r="C40" s="1"/>
    </row>
    <row r="41" spans="3:3" x14ac:dyDescent="0.45">
      <c r="C41" s="1"/>
    </row>
    <row r="42" spans="3:3" x14ac:dyDescent="0.45">
      <c r="C42" s="1"/>
    </row>
    <row r="43" spans="3:3" x14ac:dyDescent="0.45">
      <c r="C43" s="1"/>
    </row>
    <row r="44" spans="3:3" x14ac:dyDescent="0.45">
      <c r="C44" s="1"/>
    </row>
    <row r="45" spans="3:3" x14ac:dyDescent="0.45">
      <c r="C45" s="1"/>
    </row>
    <row r="46" spans="3:3" x14ac:dyDescent="0.45">
      <c r="C46" s="1"/>
    </row>
    <row r="47" spans="3:3" x14ac:dyDescent="0.45">
      <c r="C47" s="1"/>
    </row>
    <row r="48" spans="3:3" x14ac:dyDescent="0.45">
      <c r="C48" s="1"/>
    </row>
    <row r="49" spans="3:3" x14ac:dyDescent="0.45">
      <c r="C49" s="1"/>
    </row>
    <row r="50" spans="3:3" x14ac:dyDescent="0.45">
      <c r="C50" s="1"/>
    </row>
    <row r="51" spans="3:3" x14ac:dyDescent="0.45">
      <c r="C51" s="1"/>
    </row>
    <row r="52" spans="3:3" x14ac:dyDescent="0.45">
      <c r="C52" s="1"/>
    </row>
    <row r="53" spans="3:3" x14ac:dyDescent="0.45">
      <c r="C53" s="1"/>
    </row>
    <row r="54" spans="3:3" x14ac:dyDescent="0.45">
      <c r="C54" s="1"/>
    </row>
    <row r="55" spans="3:3" x14ac:dyDescent="0.45">
      <c r="C55" s="1"/>
    </row>
    <row r="56" spans="3:3" x14ac:dyDescent="0.45">
      <c r="C56" s="1"/>
    </row>
  </sheetData>
  <sheetProtection algorithmName="SHA-512" hashValue="s4NBt7XL4cJYxGx6uN6lArOOdbuNdUauk6gZusrb5n5fHDJXfORyRFW2/t1WzQ8Mhus/6z0I9OpRyXqqE2cqSg==" saltValue="41tl6ZyumSjaP29PYi+vlg==" spinCount="100000" sheet="1" objects="1" scenarios="1" formatRows="0" selectLockedCells="1"/>
  <mergeCells count="21">
    <mergeCell ref="D28:E28"/>
    <mergeCell ref="D29:E29"/>
    <mergeCell ref="D14:E14"/>
    <mergeCell ref="D15:E15"/>
    <mergeCell ref="D19:E19"/>
    <mergeCell ref="D23:E23"/>
    <mergeCell ref="D27:E27"/>
    <mergeCell ref="D18:E18"/>
    <mergeCell ref="D24:E24"/>
    <mergeCell ref="C18:C19"/>
    <mergeCell ref="B18:B19"/>
    <mergeCell ref="D25:E25"/>
    <mergeCell ref="D26:E26"/>
    <mergeCell ref="D3:E3"/>
    <mergeCell ref="D10:E10"/>
    <mergeCell ref="D11:E11"/>
    <mergeCell ref="D12:E12"/>
    <mergeCell ref="D13:E13"/>
    <mergeCell ref="D6:E6"/>
    <mergeCell ref="D7:E7"/>
    <mergeCell ref="A4:F4"/>
  </mergeCells>
  <phoneticPr fontId="10"/>
  <pageMargins left="0.7" right="0.7" top="0.75" bottom="0.75" header="0.3" footer="0.3"/>
  <pageSetup paperSize="9" fitToHeight="0" orientation="portrait" r:id="rId1"/>
  <rowBreaks count="1" manualBreakCount="1">
    <brk id="3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D2730-9C58-4017-8E2F-168F69CCC61D}">
  <sheetPr>
    <pageSetUpPr fitToPage="1"/>
  </sheetPr>
  <dimension ref="A1:I58"/>
  <sheetViews>
    <sheetView view="pageBreakPreview" zoomScaleNormal="85" zoomScaleSheetLayoutView="100" workbookViewId="0">
      <selection activeCell="D7" sqref="D7:E7"/>
    </sheetView>
  </sheetViews>
  <sheetFormatPr defaultColWidth="9" defaultRowHeight="12" x14ac:dyDescent="0.45"/>
  <cols>
    <col min="1" max="1" width="3.09765625" style="1" customWidth="1"/>
    <col min="2" max="2" width="4" style="1" customWidth="1"/>
    <col min="3" max="3" width="16.69921875" style="57" customWidth="1"/>
    <col min="4" max="4" width="18.796875" style="1" customWidth="1"/>
    <col min="5" max="5" width="34.19921875" style="1" customWidth="1"/>
    <col min="6" max="6" width="3" style="1" customWidth="1"/>
    <col min="7" max="7" width="3.09765625" style="1" customWidth="1"/>
    <col min="8" max="8" width="4.796875" style="1" customWidth="1"/>
    <col min="9" max="9" width="40.59765625" style="1" customWidth="1"/>
    <col min="10" max="10" width="17.09765625" style="1" customWidth="1"/>
    <col min="11" max="17" width="12.796875" style="1" customWidth="1"/>
    <col min="18" max="16384" width="9" style="1"/>
  </cols>
  <sheetData>
    <row r="1" spans="1:9" x14ac:dyDescent="0.45">
      <c r="A1" s="95"/>
      <c r="B1" s="95"/>
      <c r="C1" s="96"/>
      <c r="D1" s="95"/>
      <c r="E1" s="95"/>
      <c r="F1" s="95"/>
    </row>
    <row r="2" spans="1:9" x14ac:dyDescent="0.45">
      <c r="A2" s="95"/>
      <c r="B2" s="95" t="s">
        <v>219</v>
      </c>
      <c r="C2" s="96"/>
      <c r="D2" s="95"/>
      <c r="E2" s="95"/>
      <c r="F2" s="95"/>
      <c r="G2" s="95"/>
      <c r="H2" s="56"/>
    </row>
    <row r="3" spans="1:9" x14ac:dyDescent="0.45">
      <c r="A3" s="95"/>
      <c r="B3" s="95" t="s">
        <v>246</v>
      </c>
      <c r="C3" s="96"/>
      <c r="D3" s="104"/>
      <c r="E3" s="95"/>
      <c r="F3" s="95"/>
      <c r="G3" s="95"/>
      <c r="I3" s="50"/>
    </row>
    <row r="4" spans="1:9" ht="18.75" customHeight="1" x14ac:dyDescent="0.2">
      <c r="A4" s="454" t="s">
        <v>247</v>
      </c>
      <c r="B4" s="454"/>
      <c r="C4" s="454"/>
      <c r="D4" s="454"/>
      <c r="E4" s="454"/>
      <c r="F4" s="454"/>
      <c r="G4" s="172"/>
      <c r="I4" s="50"/>
    </row>
    <row r="5" spans="1:9" x14ac:dyDescent="0.45">
      <c r="A5" s="95"/>
      <c r="B5" s="95"/>
      <c r="C5" s="96"/>
      <c r="D5" s="95"/>
      <c r="E5" s="95"/>
      <c r="F5" s="95"/>
      <c r="G5" s="95"/>
    </row>
    <row r="6" spans="1:9" x14ac:dyDescent="0.45">
      <c r="A6" s="95"/>
      <c r="B6" s="170" t="s">
        <v>251</v>
      </c>
      <c r="C6" s="95"/>
      <c r="D6" s="95"/>
      <c r="E6" s="95"/>
      <c r="F6" s="95"/>
    </row>
    <row r="7" spans="1:9" ht="20.25" customHeight="1" x14ac:dyDescent="0.45">
      <c r="A7" s="95"/>
      <c r="B7" s="98" t="s">
        <v>173</v>
      </c>
      <c r="C7" s="99" t="s">
        <v>1</v>
      </c>
      <c r="D7" s="443"/>
      <c r="E7" s="443"/>
      <c r="F7" s="95"/>
      <c r="H7" s="49"/>
    </row>
    <row r="8" spans="1:9" ht="20.25" customHeight="1" x14ac:dyDescent="0.45">
      <c r="A8" s="95"/>
      <c r="B8" s="98" t="s">
        <v>174</v>
      </c>
      <c r="C8" s="99" t="s">
        <v>2</v>
      </c>
      <c r="D8" s="443"/>
      <c r="E8" s="443"/>
      <c r="F8" s="95"/>
    </row>
    <row r="9" spans="1:9" ht="20.25" customHeight="1" x14ac:dyDescent="0.45">
      <c r="A9" s="95"/>
      <c r="B9" s="98" t="s">
        <v>175</v>
      </c>
      <c r="C9" s="99" t="s">
        <v>3</v>
      </c>
      <c r="D9" s="456"/>
      <c r="E9" s="456"/>
      <c r="F9" s="95"/>
    </row>
    <row r="10" spans="1:9" ht="20.25" customHeight="1" x14ac:dyDescent="0.45">
      <c r="A10" s="95"/>
      <c r="B10" s="98" t="s">
        <v>176</v>
      </c>
      <c r="C10" s="99" t="s">
        <v>252</v>
      </c>
      <c r="D10" s="443"/>
      <c r="E10" s="443"/>
      <c r="F10" s="95"/>
    </row>
    <row r="11" spans="1:9" ht="20.25" customHeight="1" x14ac:dyDescent="0.45">
      <c r="A11" s="95"/>
      <c r="B11" s="98" t="s">
        <v>177</v>
      </c>
      <c r="C11" s="99" t="s">
        <v>5</v>
      </c>
      <c r="D11" s="443"/>
      <c r="E11" s="443"/>
      <c r="F11" s="95"/>
    </row>
    <row r="12" spans="1:9" ht="20.25" customHeight="1" x14ac:dyDescent="0.45">
      <c r="A12" s="95"/>
      <c r="B12" s="98" t="s">
        <v>178</v>
      </c>
      <c r="C12" s="99" t="s">
        <v>6</v>
      </c>
      <c r="D12" s="443"/>
      <c r="E12" s="443"/>
      <c r="F12" s="95"/>
    </row>
    <row r="13" spans="1:9" ht="20.25" customHeight="1" x14ac:dyDescent="0.45">
      <c r="A13" s="95"/>
      <c r="B13" s="98" t="s">
        <v>179</v>
      </c>
      <c r="C13" s="99" t="s">
        <v>7</v>
      </c>
      <c r="D13" s="230"/>
      <c r="E13" s="231" t="s">
        <v>194</v>
      </c>
      <c r="F13" s="95"/>
    </row>
    <row r="14" spans="1:9" ht="20.25" customHeight="1" x14ac:dyDescent="0.45">
      <c r="A14" s="95"/>
      <c r="B14" s="98" t="s">
        <v>180</v>
      </c>
      <c r="C14" s="99" t="s">
        <v>9</v>
      </c>
      <c r="D14" s="230"/>
      <c r="E14" s="231" t="s">
        <v>10</v>
      </c>
      <c r="F14" s="95"/>
    </row>
    <row r="15" spans="1:9" ht="12.75" customHeight="1" x14ac:dyDescent="0.45">
      <c r="A15" s="95"/>
      <c r="B15" s="96"/>
      <c r="C15" s="101"/>
      <c r="D15" s="101"/>
      <c r="E15" s="101"/>
      <c r="F15" s="95"/>
    </row>
    <row r="16" spans="1:9" ht="12.75" customHeight="1" x14ac:dyDescent="0.45">
      <c r="A16" s="95"/>
      <c r="B16" s="170" t="s">
        <v>250</v>
      </c>
      <c r="C16" s="101"/>
      <c r="D16" s="101"/>
      <c r="E16" s="101"/>
      <c r="F16" s="95"/>
    </row>
    <row r="17" spans="1:8" ht="20.25" customHeight="1" x14ac:dyDescent="0.45">
      <c r="A17" s="95"/>
      <c r="B17" s="98" t="s">
        <v>181</v>
      </c>
      <c r="C17" s="99" t="s">
        <v>66</v>
      </c>
      <c r="D17" s="452"/>
      <c r="E17" s="452"/>
      <c r="F17" s="95"/>
      <c r="H17" s="49"/>
    </row>
    <row r="18" spans="1:8" ht="20.25" customHeight="1" x14ac:dyDescent="0.45">
      <c r="A18" s="95"/>
      <c r="B18" s="98" t="s">
        <v>182</v>
      </c>
      <c r="C18" s="99" t="s">
        <v>67</v>
      </c>
      <c r="D18" s="453"/>
      <c r="E18" s="453"/>
      <c r="F18" s="95"/>
    </row>
    <row r="19" spans="1:8" x14ac:dyDescent="0.45">
      <c r="A19" s="95"/>
      <c r="B19" s="96"/>
      <c r="C19" s="95"/>
      <c r="D19" s="232"/>
      <c r="E19" s="229"/>
      <c r="F19" s="95"/>
    </row>
    <row r="20" spans="1:8" x14ac:dyDescent="0.45">
      <c r="A20" s="95"/>
      <c r="B20" s="170" t="s">
        <v>248</v>
      </c>
      <c r="C20" s="95"/>
      <c r="D20" s="232"/>
      <c r="E20" s="229"/>
      <c r="F20" s="95"/>
    </row>
    <row r="21" spans="1:8" ht="20.25" customHeight="1" x14ac:dyDescent="0.45">
      <c r="A21" s="95"/>
      <c r="B21" s="98" t="s">
        <v>183</v>
      </c>
      <c r="C21" s="173" t="s">
        <v>253</v>
      </c>
      <c r="D21" s="443"/>
      <c r="E21" s="443"/>
      <c r="F21" s="174"/>
    </row>
    <row r="22" spans="1:8" ht="35.25" customHeight="1" x14ac:dyDescent="0.45">
      <c r="A22" s="95"/>
      <c r="B22" s="98" t="s">
        <v>184</v>
      </c>
      <c r="C22" s="173" t="s">
        <v>254</v>
      </c>
      <c r="D22" s="443"/>
      <c r="E22" s="443"/>
      <c r="F22" s="174"/>
    </row>
    <row r="23" spans="1:8" ht="20.25" customHeight="1" x14ac:dyDescent="0.45">
      <c r="A23" s="95"/>
      <c r="B23" s="98" t="s">
        <v>185</v>
      </c>
      <c r="C23" s="173" t="s">
        <v>3</v>
      </c>
      <c r="D23" s="456"/>
      <c r="E23" s="456"/>
      <c r="F23" s="174"/>
    </row>
    <row r="24" spans="1:8" ht="20.25" customHeight="1" x14ac:dyDescent="0.45">
      <c r="A24" s="95"/>
      <c r="B24" s="98" t="s">
        <v>186</v>
      </c>
      <c r="C24" s="173" t="s">
        <v>252</v>
      </c>
      <c r="D24" s="443"/>
      <c r="E24" s="443"/>
      <c r="F24" s="174"/>
    </row>
    <row r="25" spans="1:8" ht="20.25" customHeight="1" x14ac:dyDescent="0.45">
      <c r="A25" s="95"/>
      <c r="B25" s="98" t="s">
        <v>187</v>
      </c>
      <c r="C25" s="173" t="s">
        <v>5</v>
      </c>
      <c r="D25" s="443"/>
      <c r="E25" s="443"/>
      <c r="F25" s="174"/>
      <c r="H25" s="103"/>
    </row>
    <row r="26" spans="1:8" ht="20.25" customHeight="1" x14ac:dyDescent="0.45">
      <c r="A26" s="95"/>
      <c r="B26" s="98" t="s">
        <v>188</v>
      </c>
      <c r="C26" s="173" t="s">
        <v>6</v>
      </c>
      <c r="D26" s="443"/>
      <c r="E26" s="443"/>
      <c r="F26" s="174"/>
    </row>
    <row r="27" spans="1:8" ht="20.25" customHeight="1" x14ac:dyDescent="0.45">
      <c r="A27" s="95"/>
      <c r="B27" s="98" t="s">
        <v>189</v>
      </c>
      <c r="C27" s="173" t="s">
        <v>7</v>
      </c>
      <c r="D27" s="233"/>
      <c r="E27" s="231" t="s">
        <v>8</v>
      </c>
      <c r="F27" s="174"/>
    </row>
    <row r="28" spans="1:8" ht="20.25" customHeight="1" x14ac:dyDescent="0.45">
      <c r="A28" s="95"/>
      <c r="B28" s="98" t="s">
        <v>195</v>
      </c>
      <c r="C28" s="173" t="s">
        <v>9</v>
      </c>
      <c r="D28" s="233"/>
      <c r="E28" s="231" t="s">
        <v>10</v>
      </c>
      <c r="F28" s="174"/>
    </row>
    <row r="29" spans="1:8" ht="29.25" customHeight="1" x14ac:dyDescent="0.45">
      <c r="A29" s="95"/>
      <c r="B29" s="444" t="s">
        <v>196</v>
      </c>
      <c r="C29" s="446" t="s">
        <v>11</v>
      </c>
      <c r="D29" s="448"/>
      <c r="E29" s="449"/>
      <c r="F29" s="174"/>
    </row>
    <row r="30" spans="1:8" ht="20.25" customHeight="1" x14ac:dyDescent="0.45">
      <c r="A30" s="95"/>
      <c r="B30" s="445"/>
      <c r="C30" s="447"/>
      <c r="D30" s="455" t="s">
        <v>315</v>
      </c>
      <c r="E30" s="455"/>
      <c r="F30" s="174"/>
    </row>
    <row r="31" spans="1:8" ht="20.25" customHeight="1" x14ac:dyDescent="0.45">
      <c r="A31" s="95"/>
      <c r="B31" s="98" t="s">
        <v>198</v>
      </c>
      <c r="C31" s="173" t="s">
        <v>197</v>
      </c>
      <c r="D31" s="234"/>
      <c r="E31" s="231" t="s">
        <v>192</v>
      </c>
      <c r="F31" s="174"/>
    </row>
    <row r="32" spans="1:8" ht="20.25" customHeight="1" x14ac:dyDescent="0.45">
      <c r="A32" s="95"/>
      <c r="B32" s="100"/>
      <c r="C32" s="175"/>
      <c r="D32" s="171"/>
      <c r="E32" s="101"/>
      <c r="F32" s="101"/>
    </row>
    <row r="33" spans="1:8" ht="26.1" customHeight="1" x14ac:dyDescent="0.45">
      <c r="A33" s="95"/>
      <c r="B33" s="102" t="s">
        <v>255</v>
      </c>
      <c r="C33" s="101"/>
      <c r="D33" s="171"/>
      <c r="E33" s="101"/>
      <c r="F33" s="101"/>
    </row>
    <row r="34" spans="1:8" x14ac:dyDescent="0.45">
      <c r="A34" s="95"/>
      <c r="B34" s="170" t="s">
        <v>249</v>
      </c>
      <c r="C34" s="95"/>
      <c r="D34" s="95"/>
      <c r="E34" s="95"/>
      <c r="F34" s="95"/>
    </row>
    <row r="35" spans="1:8" ht="20.25" customHeight="1" x14ac:dyDescent="0.45">
      <c r="A35" s="95"/>
      <c r="B35" s="98" t="s">
        <v>183</v>
      </c>
      <c r="C35" s="173" t="s">
        <v>253</v>
      </c>
      <c r="D35" s="443"/>
      <c r="E35" s="443"/>
      <c r="F35" s="174"/>
    </row>
    <row r="36" spans="1:8" ht="35.25" customHeight="1" x14ac:dyDescent="0.45">
      <c r="A36" s="95"/>
      <c r="B36" s="98" t="s">
        <v>71</v>
      </c>
      <c r="C36" s="173" t="s">
        <v>254</v>
      </c>
      <c r="D36" s="443"/>
      <c r="E36" s="443"/>
      <c r="F36" s="174"/>
    </row>
    <row r="37" spans="1:8" ht="20.25" customHeight="1" x14ac:dyDescent="0.45">
      <c r="A37" s="95"/>
      <c r="B37" s="98" t="s">
        <v>185</v>
      </c>
      <c r="C37" s="173" t="s">
        <v>3</v>
      </c>
      <c r="D37" s="451"/>
      <c r="E37" s="451"/>
      <c r="F37" s="174"/>
    </row>
    <row r="38" spans="1:8" ht="20.25" customHeight="1" x14ac:dyDescent="0.45">
      <c r="A38" s="95"/>
      <c r="B38" s="98" t="s">
        <v>186</v>
      </c>
      <c r="C38" s="173" t="s">
        <v>252</v>
      </c>
      <c r="D38" s="443"/>
      <c r="E38" s="443"/>
      <c r="F38" s="174"/>
    </row>
    <row r="39" spans="1:8" ht="20.25" customHeight="1" x14ac:dyDescent="0.45">
      <c r="A39" s="95"/>
      <c r="B39" s="98" t="s">
        <v>78</v>
      </c>
      <c r="C39" s="173" t="s">
        <v>5</v>
      </c>
      <c r="D39" s="443"/>
      <c r="E39" s="443"/>
      <c r="F39" s="174"/>
      <c r="H39" s="103"/>
    </row>
    <row r="40" spans="1:8" ht="20.25" customHeight="1" x14ac:dyDescent="0.45">
      <c r="A40" s="95"/>
      <c r="B40" s="98" t="s">
        <v>188</v>
      </c>
      <c r="C40" s="173" t="s">
        <v>6</v>
      </c>
      <c r="D40" s="443"/>
      <c r="E40" s="443"/>
      <c r="F40" s="174"/>
    </row>
    <row r="41" spans="1:8" ht="20.25" customHeight="1" x14ac:dyDescent="0.45">
      <c r="A41" s="95"/>
      <c r="B41" s="98" t="s">
        <v>189</v>
      </c>
      <c r="C41" s="173" t="s">
        <v>7</v>
      </c>
      <c r="D41" s="233"/>
      <c r="E41" s="231" t="s">
        <v>8</v>
      </c>
      <c r="F41" s="174"/>
    </row>
    <row r="42" spans="1:8" ht="20.25" customHeight="1" x14ac:dyDescent="0.45">
      <c r="A42" s="95"/>
      <c r="B42" s="98" t="s">
        <v>195</v>
      </c>
      <c r="C42" s="173" t="s">
        <v>9</v>
      </c>
      <c r="D42" s="233"/>
      <c r="E42" s="231" t="s">
        <v>10</v>
      </c>
      <c r="F42" s="174"/>
    </row>
    <row r="43" spans="1:8" ht="29.25" customHeight="1" x14ac:dyDescent="0.45">
      <c r="A43" s="95"/>
      <c r="B43" s="444" t="s">
        <v>120</v>
      </c>
      <c r="C43" s="446" t="s">
        <v>11</v>
      </c>
      <c r="D43" s="448"/>
      <c r="E43" s="449"/>
      <c r="F43" s="174"/>
    </row>
    <row r="44" spans="1:8" ht="20.25" customHeight="1" x14ac:dyDescent="0.45">
      <c r="A44" s="95"/>
      <c r="B44" s="445"/>
      <c r="C44" s="447"/>
      <c r="D44" s="450" t="s">
        <v>244</v>
      </c>
      <c r="E44" s="450"/>
      <c r="F44" s="174"/>
    </row>
    <row r="45" spans="1:8" ht="20.25" customHeight="1" x14ac:dyDescent="0.45">
      <c r="A45" s="95"/>
      <c r="B45" s="98" t="s">
        <v>127</v>
      </c>
      <c r="C45" s="173" t="s">
        <v>197</v>
      </c>
      <c r="D45" s="234"/>
      <c r="E45" s="231" t="s">
        <v>68</v>
      </c>
      <c r="F45" s="174"/>
    </row>
    <row r="46" spans="1:8" x14ac:dyDescent="0.45">
      <c r="A46" s="95"/>
      <c r="B46" s="95"/>
      <c r="C46" s="96"/>
      <c r="D46" s="95"/>
      <c r="E46" s="95"/>
      <c r="F46" s="95"/>
      <c r="G46" s="95"/>
    </row>
    <row r="47" spans="1:8" x14ac:dyDescent="0.45">
      <c r="B47" s="170" t="s">
        <v>302</v>
      </c>
      <c r="C47" s="95"/>
      <c r="D47" s="95"/>
      <c r="E47" s="95"/>
    </row>
    <row r="48" spans="1:8" ht="20.25" customHeight="1" x14ac:dyDescent="0.45">
      <c r="B48" s="167" t="s">
        <v>183</v>
      </c>
      <c r="C48" s="173" t="s">
        <v>253</v>
      </c>
      <c r="D48" s="443"/>
      <c r="E48" s="443"/>
    </row>
    <row r="49" spans="2:5" ht="33" customHeight="1" x14ac:dyDescent="0.45">
      <c r="B49" s="167" t="s">
        <v>71</v>
      </c>
      <c r="C49" s="173" t="s">
        <v>254</v>
      </c>
      <c r="D49" s="443"/>
      <c r="E49" s="443"/>
    </row>
    <row r="50" spans="2:5" ht="20.25" customHeight="1" x14ac:dyDescent="0.45">
      <c r="B50" s="167" t="s">
        <v>185</v>
      </c>
      <c r="C50" s="173" t="s">
        <v>3</v>
      </c>
      <c r="D50" s="451"/>
      <c r="E50" s="451"/>
    </row>
    <row r="51" spans="2:5" ht="20.25" customHeight="1" x14ac:dyDescent="0.45">
      <c r="B51" s="167" t="s">
        <v>186</v>
      </c>
      <c r="C51" s="173" t="s">
        <v>252</v>
      </c>
      <c r="D51" s="443"/>
      <c r="E51" s="443"/>
    </row>
    <row r="52" spans="2:5" ht="20.25" customHeight="1" x14ac:dyDescent="0.45">
      <c r="B52" s="167" t="s">
        <v>78</v>
      </c>
      <c r="C52" s="173" t="s">
        <v>5</v>
      </c>
      <c r="D52" s="443"/>
      <c r="E52" s="443"/>
    </row>
    <row r="53" spans="2:5" ht="20.25" customHeight="1" x14ac:dyDescent="0.45">
      <c r="B53" s="167" t="s">
        <v>188</v>
      </c>
      <c r="C53" s="173" t="s">
        <v>6</v>
      </c>
      <c r="D53" s="443"/>
      <c r="E53" s="443"/>
    </row>
    <row r="54" spans="2:5" ht="20.25" customHeight="1" x14ac:dyDescent="0.45">
      <c r="B54" s="167" t="s">
        <v>189</v>
      </c>
      <c r="C54" s="173" t="s">
        <v>7</v>
      </c>
      <c r="D54" s="233"/>
      <c r="E54" s="231" t="s">
        <v>8</v>
      </c>
    </row>
    <row r="55" spans="2:5" ht="20.25" customHeight="1" x14ac:dyDescent="0.45">
      <c r="B55" s="167" t="s">
        <v>195</v>
      </c>
      <c r="C55" s="173" t="s">
        <v>9</v>
      </c>
      <c r="D55" s="233"/>
      <c r="E55" s="231" t="s">
        <v>10</v>
      </c>
    </row>
    <row r="56" spans="2:5" ht="29.25" customHeight="1" x14ac:dyDescent="0.45">
      <c r="B56" s="444" t="s">
        <v>120</v>
      </c>
      <c r="C56" s="446" t="s">
        <v>11</v>
      </c>
      <c r="D56" s="448"/>
      <c r="E56" s="449"/>
    </row>
    <row r="57" spans="2:5" ht="20.25" customHeight="1" x14ac:dyDescent="0.45">
      <c r="B57" s="445"/>
      <c r="C57" s="447"/>
      <c r="D57" s="450" t="s">
        <v>244</v>
      </c>
      <c r="E57" s="450"/>
    </row>
    <row r="58" spans="2:5" ht="20.25" customHeight="1" x14ac:dyDescent="0.45">
      <c r="B58" s="167" t="s">
        <v>127</v>
      </c>
      <c r="C58" s="173" t="s">
        <v>197</v>
      </c>
      <c r="D58" s="234"/>
      <c r="E58" s="231" t="s">
        <v>68</v>
      </c>
    </row>
  </sheetData>
  <mergeCells count="39">
    <mergeCell ref="D17:E17"/>
    <mergeCell ref="D18:E18"/>
    <mergeCell ref="A4:F4"/>
    <mergeCell ref="D30:E30"/>
    <mergeCell ref="D12:E12"/>
    <mergeCell ref="D7:E7"/>
    <mergeCell ref="D8:E8"/>
    <mergeCell ref="D9:E9"/>
    <mergeCell ref="D10:E10"/>
    <mergeCell ref="D11:E11"/>
    <mergeCell ref="C29:C30"/>
    <mergeCell ref="D29:E29"/>
    <mergeCell ref="B29:B30"/>
    <mergeCell ref="D21:E21"/>
    <mergeCell ref="D22:E22"/>
    <mergeCell ref="D23:E23"/>
    <mergeCell ref="D24:E24"/>
    <mergeCell ref="D25:E25"/>
    <mergeCell ref="D26:E26"/>
    <mergeCell ref="D40:E40"/>
    <mergeCell ref="B43:B44"/>
    <mergeCell ref="C43:C44"/>
    <mergeCell ref="D43:E43"/>
    <mergeCell ref="D35:E35"/>
    <mergeCell ref="D36:E36"/>
    <mergeCell ref="D37:E37"/>
    <mergeCell ref="D38:E38"/>
    <mergeCell ref="D39:E39"/>
    <mergeCell ref="D44:E44"/>
    <mergeCell ref="D48:E48"/>
    <mergeCell ref="D49:E49"/>
    <mergeCell ref="D50:E50"/>
    <mergeCell ref="D51:E51"/>
    <mergeCell ref="D52:E52"/>
    <mergeCell ref="D53:E53"/>
    <mergeCell ref="B56:B57"/>
    <mergeCell ref="C56:C57"/>
    <mergeCell ref="D56:E56"/>
    <mergeCell ref="D57:E57"/>
  </mergeCells>
  <phoneticPr fontId="10"/>
  <pageMargins left="0.7" right="0.7" top="0.75" bottom="0.75" header="0.3" footer="0.3"/>
  <pageSetup paperSize="9" fitToHeight="0" orientation="portrait" r:id="rId1"/>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52EEC-C396-4526-AC20-1D365CDAFF2F}">
  <dimension ref="A2:K71"/>
  <sheetViews>
    <sheetView view="pageBreakPreview" zoomScale="90" zoomScaleNormal="100" zoomScaleSheetLayoutView="90" workbookViewId="0">
      <selection activeCell="B8" sqref="B8"/>
    </sheetView>
  </sheetViews>
  <sheetFormatPr defaultColWidth="9" defaultRowHeight="12" x14ac:dyDescent="0.15"/>
  <cols>
    <col min="1" max="1" width="3.09765625" style="48" customWidth="1"/>
    <col min="2" max="2" width="8" style="48" customWidth="1"/>
    <col min="3" max="6" width="8.19921875" style="48" customWidth="1"/>
    <col min="7" max="7" width="9.59765625" style="48" customWidth="1"/>
    <col min="8" max="8" width="8.59765625" style="48" customWidth="1"/>
    <col min="9" max="10" width="8.19921875" style="48" customWidth="1"/>
    <col min="11" max="11" width="3.09765625" style="48" customWidth="1"/>
    <col min="12" max="16384" width="9" style="48"/>
  </cols>
  <sheetData>
    <row r="2" spans="1:11" x14ac:dyDescent="0.15">
      <c r="A2" s="105"/>
      <c r="B2" s="105" t="s">
        <v>128</v>
      </c>
      <c r="C2" s="105"/>
      <c r="D2" s="105"/>
      <c r="E2" s="105"/>
      <c r="F2" s="105"/>
      <c r="G2" s="105"/>
      <c r="H2" s="105"/>
      <c r="I2" s="105"/>
      <c r="J2" s="105"/>
      <c r="K2" s="105"/>
    </row>
    <row r="3" spans="1:11" ht="18.75" customHeight="1" x14ac:dyDescent="0.15">
      <c r="A3" s="105"/>
      <c r="B3" s="458" t="s">
        <v>129</v>
      </c>
      <c r="C3" s="458"/>
      <c r="D3" s="458"/>
      <c r="E3" s="458"/>
      <c r="F3" s="458"/>
      <c r="G3" s="458"/>
      <c r="H3" s="458"/>
      <c r="I3" s="458"/>
      <c r="J3" s="458"/>
      <c r="K3" s="105"/>
    </row>
    <row r="4" spans="1:11" s="21" customFormat="1" ht="24" customHeight="1" x14ac:dyDescent="0.45">
      <c r="A4" s="84"/>
      <c r="B4" s="162"/>
      <c r="C4" s="162"/>
      <c r="D4" s="162"/>
      <c r="E4" s="162"/>
      <c r="F4" s="218" t="s">
        <v>231</v>
      </c>
      <c r="G4" s="269" t="s">
        <v>313</v>
      </c>
      <c r="H4" s="459">
        <f>様式第２実施計画書!F5</f>
        <v>0</v>
      </c>
      <c r="I4" s="459"/>
      <c r="J4" s="459"/>
      <c r="K4" s="216"/>
    </row>
    <row r="5" spans="1:11" s="21" customFormat="1" ht="18" customHeight="1" x14ac:dyDescent="0.45">
      <c r="A5" s="84"/>
      <c r="B5" s="162"/>
      <c r="C5" s="162"/>
      <c r="D5" s="162"/>
      <c r="E5" s="166"/>
      <c r="F5" s="166"/>
      <c r="G5" s="269" t="s">
        <v>233</v>
      </c>
      <c r="H5" s="459">
        <f>様式第２実施計画書!F6</f>
        <v>0</v>
      </c>
      <c r="I5" s="459"/>
      <c r="J5" s="459"/>
      <c r="K5" s="217"/>
    </row>
    <row r="6" spans="1:11" s="21" customFormat="1" ht="18" customHeight="1" x14ac:dyDescent="0.45">
      <c r="A6" s="84"/>
      <c r="B6" s="162"/>
      <c r="C6" s="162"/>
      <c r="D6" s="162"/>
      <c r="E6" s="166"/>
      <c r="F6" s="166"/>
      <c r="G6" s="269" t="s">
        <v>234</v>
      </c>
      <c r="H6" s="459">
        <f>様式第２実施計画書!F7</f>
        <v>0</v>
      </c>
      <c r="I6" s="459"/>
      <c r="J6" s="459"/>
      <c r="K6" s="217"/>
    </row>
    <row r="7" spans="1:11" ht="6" customHeight="1" x14ac:dyDescent="0.15">
      <c r="A7" s="105"/>
      <c r="B7" s="105"/>
      <c r="C7" s="105"/>
      <c r="D7" s="105"/>
      <c r="E7" s="105"/>
      <c r="F7" s="105"/>
      <c r="G7" s="105"/>
      <c r="H7" s="105"/>
      <c r="I7" s="105"/>
      <c r="J7" s="105"/>
      <c r="K7" s="105"/>
    </row>
    <row r="8" spans="1:11" x14ac:dyDescent="0.15">
      <c r="A8" s="105"/>
      <c r="B8" s="107"/>
      <c r="C8" s="108"/>
      <c r="D8" s="108"/>
      <c r="E8" s="108"/>
      <c r="F8" s="108"/>
      <c r="G8" s="108"/>
      <c r="H8" s="108"/>
      <c r="I8" s="108"/>
      <c r="J8" s="109"/>
      <c r="K8" s="105"/>
    </row>
    <row r="9" spans="1:11" x14ac:dyDescent="0.15">
      <c r="A9" s="105"/>
      <c r="B9" s="110"/>
      <c r="C9" s="111"/>
      <c r="D9" s="111"/>
      <c r="E9" s="111"/>
      <c r="F9" s="111"/>
      <c r="G9" s="111"/>
      <c r="H9" s="111"/>
      <c r="I9" s="111"/>
      <c r="J9" s="112"/>
      <c r="K9" s="105"/>
    </row>
    <row r="10" spans="1:11" x14ac:dyDescent="0.15">
      <c r="A10" s="105"/>
      <c r="B10" s="110"/>
      <c r="C10" s="111"/>
      <c r="D10" s="111"/>
      <c r="E10" s="111"/>
      <c r="F10" s="111"/>
      <c r="G10" s="111"/>
      <c r="H10" s="111"/>
      <c r="I10" s="111"/>
      <c r="J10" s="112"/>
      <c r="K10" s="105"/>
    </row>
    <row r="11" spans="1:11" x14ac:dyDescent="0.15">
      <c r="A11" s="105"/>
      <c r="B11" s="110"/>
      <c r="C11" s="111"/>
      <c r="D11" s="111"/>
      <c r="E11" s="111"/>
      <c r="F11" s="111"/>
      <c r="G11" s="111"/>
      <c r="H11" s="111"/>
      <c r="I11" s="111"/>
      <c r="J11" s="112"/>
      <c r="K11" s="105"/>
    </row>
    <row r="12" spans="1:11" x14ac:dyDescent="0.15">
      <c r="A12" s="105"/>
      <c r="B12" s="110"/>
      <c r="C12" s="111"/>
      <c r="D12" s="111"/>
      <c r="E12" s="111"/>
      <c r="F12" s="111"/>
      <c r="G12" s="111"/>
      <c r="H12" s="111"/>
      <c r="I12" s="111"/>
      <c r="J12" s="112"/>
      <c r="K12" s="105"/>
    </row>
    <row r="13" spans="1:11" x14ac:dyDescent="0.15">
      <c r="A13" s="105"/>
      <c r="B13" s="110"/>
      <c r="C13" s="111"/>
      <c r="D13" s="111"/>
      <c r="E13" s="111"/>
      <c r="F13" s="111"/>
      <c r="G13" s="111"/>
      <c r="H13" s="111"/>
      <c r="I13" s="111"/>
      <c r="J13" s="112"/>
      <c r="K13" s="105"/>
    </row>
    <row r="14" spans="1:11" x14ac:dyDescent="0.15">
      <c r="A14" s="105"/>
      <c r="B14" s="110"/>
      <c r="C14" s="111"/>
      <c r="D14" s="111"/>
      <c r="E14" s="111"/>
      <c r="F14" s="111"/>
      <c r="G14" s="111"/>
      <c r="H14" s="111"/>
      <c r="I14" s="111"/>
      <c r="J14" s="112"/>
      <c r="K14" s="105"/>
    </row>
    <row r="15" spans="1:11" x14ac:dyDescent="0.15">
      <c r="A15" s="105"/>
      <c r="B15" s="110"/>
      <c r="C15" s="111"/>
      <c r="D15" s="111"/>
      <c r="E15" s="111"/>
      <c r="F15" s="111"/>
      <c r="G15" s="111"/>
      <c r="H15" s="111"/>
      <c r="I15" s="111"/>
      <c r="J15" s="112"/>
      <c r="K15" s="105"/>
    </row>
    <row r="16" spans="1:11" x14ac:dyDescent="0.15">
      <c r="A16" s="105"/>
      <c r="B16" s="110"/>
      <c r="C16" s="111"/>
      <c r="D16" s="111"/>
      <c r="E16" s="111"/>
      <c r="F16" s="111"/>
      <c r="G16" s="111"/>
      <c r="H16" s="111"/>
      <c r="I16" s="111"/>
      <c r="J16" s="112"/>
      <c r="K16" s="105"/>
    </row>
    <row r="17" spans="1:11" x14ac:dyDescent="0.15">
      <c r="A17" s="105"/>
      <c r="B17" s="110"/>
      <c r="C17" s="111"/>
      <c r="D17" s="111"/>
      <c r="E17" s="111"/>
      <c r="F17" s="111"/>
      <c r="G17" s="111"/>
      <c r="H17" s="111"/>
      <c r="I17" s="111"/>
      <c r="J17" s="112"/>
      <c r="K17" s="105"/>
    </row>
    <row r="18" spans="1:11" x14ac:dyDescent="0.15">
      <c r="A18" s="105"/>
      <c r="B18" s="110"/>
      <c r="C18" s="111"/>
      <c r="D18" s="111"/>
      <c r="E18" s="111"/>
      <c r="F18" s="111"/>
      <c r="G18" s="111"/>
      <c r="H18" s="111"/>
      <c r="I18" s="111"/>
      <c r="J18" s="112"/>
      <c r="K18" s="105"/>
    </row>
    <row r="19" spans="1:11" x14ac:dyDescent="0.15">
      <c r="A19" s="105"/>
      <c r="B19" s="110"/>
      <c r="C19" s="111"/>
      <c r="D19" s="111"/>
      <c r="E19" s="111"/>
      <c r="F19" s="111"/>
      <c r="G19" s="111"/>
      <c r="H19" s="111"/>
      <c r="I19" s="111"/>
      <c r="J19" s="112"/>
      <c r="K19" s="105"/>
    </row>
    <row r="20" spans="1:11" x14ac:dyDescent="0.15">
      <c r="A20" s="105"/>
      <c r="B20" s="110"/>
      <c r="C20" s="111"/>
      <c r="D20" s="111"/>
      <c r="E20" s="111"/>
      <c r="F20" s="111"/>
      <c r="G20" s="111"/>
      <c r="H20" s="111"/>
      <c r="I20" s="111"/>
      <c r="J20" s="112"/>
      <c r="K20" s="105"/>
    </row>
    <row r="21" spans="1:11" x14ac:dyDescent="0.15">
      <c r="A21" s="105"/>
      <c r="B21" s="110"/>
      <c r="C21" s="111"/>
      <c r="D21" s="111"/>
      <c r="E21" s="111"/>
      <c r="F21" s="111"/>
      <c r="G21" s="111"/>
      <c r="H21" s="111"/>
      <c r="I21" s="111"/>
      <c r="J21" s="112"/>
      <c r="K21" s="105"/>
    </row>
    <row r="22" spans="1:11" x14ac:dyDescent="0.15">
      <c r="A22" s="105"/>
      <c r="B22" s="110"/>
      <c r="C22" s="111"/>
      <c r="D22" s="111"/>
      <c r="E22" s="111"/>
      <c r="F22" s="111"/>
      <c r="G22" s="111"/>
      <c r="H22" s="111"/>
      <c r="I22" s="111"/>
      <c r="J22" s="112"/>
      <c r="K22" s="105"/>
    </row>
    <row r="23" spans="1:11" x14ac:dyDescent="0.15">
      <c r="A23" s="105"/>
      <c r="B23" s="110"/>
      <c r="C23" s="111"/>
      <c r="D23" s="111"/>
      <c r="E23" s="111"/>
      <c r="F23" s="111"/>
      <c r="G23" s="111"/>
      <c r="H23" s="111"/>
      <c r="I23" s="111"/>
      <c r="J23" s="112"/>
      <c r="K23" s="105"/>
    </row>
    <row r="24" spans="1:11" x14ac:dyDescent="0.15">
      <c r="A24" s="105"/>
      <c r="B24" s="110"/>
      <c r="C24" s="111"/>
      <c r="D24" s="111"/>
      <c r="E24" s="111"/>
      <c r="F24" s="111"/>
      <c r="G24" s="111"/>
      <c r="H24" s="111"/>
      <c r="I24" s="111"/>
      <c r="J24" s="112"/>
      <c r="K24" s="105"/>
    </row>
    <row r="25" spans="1:11" x14ac:dyDescent="0.15">
      <c r="A25" s="105"/>
      <c r="B25" s="110"/>
      <c r="C25" s="111"/>
      <c r="D25" s="111"/>
      <c r="E25" s="111"/>
      <c r="F25" s="111"/>
      <c r="G25" s="111"/>
      <c r="H25" s="111"/>
      <c r="I25" s="111"/>
      <c r="J25" s="112"/>
      <c r="K25" s="105"/>
    </row>
    <row r="26" spans="1:11" x14ac:dyDescent="0.15">
      <c r="A26" s="105"/>
      <c r="B26" s="110"/>
      <c r="C26" s="111"/>
      <c r="D26" s="111"/>
      <c r="E26" s="111"/>
      <c r="F26" s="111"/>
      <c r="G26" s="111"/>
      <c r="H26" s="111"/>
      <c r="I26" s="111"/>
      <c r="J26" s="112"/>
      <c r="K26" s="105"/>
    </row>
    <row r="27" spans="1:11" x14ac:dyDescent="0.15">
      <c r="A27" s="105"/>
      <c r="B27" s="110"/>
      <c r="C27" s="111"/>
      <c r="D27" s="111"/>
      <c r="E27" s="111"/>
      <c r="F27" s="111"/>
      <c r="G27" s="111"/>
      <c r="H27" s="111"/>
      <c r="I27" s="111"/>
      <c r="J27" s="112"/>
      <c r="K27" s="105"/>
    </row>
    <row r="28" spans="1:11" x14ac:dyDescent="0.15">
      <c r="A28" s="105"/>
      <c r="B28" s="110"/>
      <c r="C28" s="111"/>
      <c r="D28" s="111"/>
      <c r="E28" s="111"/>
      <c r="F28" s="111"/>
      <c r="G28" s="111"/>
      <c r="H28" s="111"/>
      <c r="I28" s="111"/>
      <c r="J28" s="112"/>
      <c r="K28" s="105"/>
    </row>
    <row r="29" spans="1:11" x14ac:dyDescent="0.15">
      <c r="A29" s="105"/>
      <c r="B29" s="110"/>
      <c r="C29" s="111"/>
      <c r="D29" s="111"/>
      <c r="E29" s="111"/>
      <c r="F29" s="111"/>
      <c r="G29" s="111"/>
      <c r="H29" s="111"/>
      <c r="I29" s="111"/>
      <c r="J29" s="112"/>
      <c r="K29" s="105"/>
    </row>
    <row r="30" spans="1:11" x14ac:dyDescent="0.15">
      <c r="A30" s="105"/>
      <c r="B30" s="110"/>
      <c r="C30" s="111"/>
      <c r="D30" s="111"/>
      <c r="E30" s="111"/>
      <c r="F30" s="111"/>
      <c r="G30" s="111"/>
      <c r="H30" s="111"/>
      <c r="I30" s="111"/>
      <c r="J30" s="112"/>
      <c r="K30" s="105"/>
    </row>
    <row r="31" spans="1:11" x14ac:dyDescent="0.15">
      <c r="A31" s="105"/>
      <c r="B31" s="110"/>
      <c r="C31" s="111"/>
      <c r="D31" s="111"/>
      <c r="E31" s="111"/>
      <c r="F31" s="111"/>
      <c r="G31" s="111"/>
      <c r="H31" s="111"/>
      <c r="I31" s="111"/>
      <c r="J31" s="112"/>
      <c r="K31" s="105"/>
    </row>
    <row r="32" spans="1:11" x14ac:dyDescent="0.15">
      <c r="A32" s="105"/>
      <c r="B32" s="110"/>
      <c r="C32" s="111"/>
      <c r="D32" s="111"/>
      <c r="E32" s="111"/>
      <c r="F32" s="111"/>
      <c r="G32" s="111"/>
      <c r="H32" s="111"/>
      <c r="I32" s="111"/>
      <c r="J32" s="112"/>
      <c r="K32" s="105"/>
    </row>
    <row r="33" spans="1:11" x14ac:dyDescent="0.15">
      <c r="A33" s="105"/>
      <c r="B33" s="110"/>
      <c r="C33" s="111"/>
      <c r="D33" s="111"/>
      <c r="E33" s="111"/>
      <c r="F33" s="111"/>
      <c r="G33" s="111"/>
      <c r="H33" s="111"/>
      <c r="I33" s="111"/>
      <c r="J33" s="112"/>
      <c r="K33" s="105"/>
    </row>
    <row r="34" spans="1:11" x14ac:dyDescent="0.15">
      <c r="A34" s="105"/>
      <c r="B34" s="110"/>
      <c r="C34" s="111"/>
      <c r="D34" s="111"/>
      <c r="E34" s="111"/>
      <c r="F34" s="111"/>
      <c r="G34" s="111"/>
      <c r="H34" s="111"/>
      <c r="I34" s="111"/>
      <c r="J34" s="112"/>
      <c r="K34" s="105"/>
    </row>
    <row r="35" spans="1:11" x14ac:dyDescent="0.15">
      <c r="A35" s="105"/>
      <c r="B35" s="110"/>
      <c r="C35" s="111"/>
      <c r="D35" s="111"/>
      <c r="E35" s="111"/>
      <c r="F35" s="111"/>
      <c r="G35" s="111"/>
      <c r="H35" s="111"/>
      <c r="I35" s="111"/>
      <c r="J35" s="112"/>
      <c r="K35" s="105"/>
    </row>
    <row r="36" spans="1:11" x14ac:dyDescent="0.15">
      <c r="A36" s="105"/>
      <c r="B36" s="110"/>
      <c r="C36" s="111"/>
      <c r="D36" s="111"/>
      <c r="E36" s="111"/>
      <c r="F36" s="111"/>
      <c r="G36" s="111"/>
      <c r="H36" s="111"/>
      <c r="I36" s="111"/>
      <c r="J36" s="112"/>
      <c r="K36" s="105"/>
    </row>
    <row r="37" spans="1:11" x14ac:dyDescent="0.15">
      <c r="A37" s="105"/>
      <c r="B37" s="110"/>
      <c r="C37" s="111"/>
      <c r="D37" s="111"/>
      <c r="E37" s="111"/>
      <c r="F37" s="111"/>
      <c r="G37" s="111"/>
      <c r="H37" s="111"/>
      <c r="I37" s="111"/>
      <c r="J37" s="112"/>
      <c r="K37" s="105"/>
    </row>
    <row r="38" spans="1:11" x14ac:dyDescent="0.15">
      <c r="A38" s="105"/>
      <c r="B38" s="110"/>
      <c r="C38" s="111"/>
      <c r="D38" s="111"/>
      <c r="E38" s="111"/>
      <c r="F38" s="111"/>
      <c r="G38" s="111"/>
      <c r="H38" s="111"/>
      <c r="I38" s="111"/>
      <c r="J38" s="112"/>
      <c r="K38" s="105"/>
    </row>
    <row r="39" spans="1:11" x14ac:dyDescent="0.15">
      <c r="A39" s="105"/>
      <c r="B39" s="110"/>
      <c r="C39" s="111"/>
      <c r="D39" s="111"/>
      <c r="E39" s="111"/>
      <c r="F39" s="111"/>
      <c r="G39" s="111"/>
      <c r="H39" s="111"/>
      <c r="I39" s="111"/>
      <c r="J39" s="112"/>
      <c r="K39" s="105"/>
    </row>
    <row r="40" spans="1:11" x14ac:dyDescent="0.15">
      <c r="A40" s="105"/>
      <c r="B40" s="110"/>
      <c r="C40" s="111"/>
      <c r="D40" s="111"/>
      <c r="E40" s="111"/>
      <c r="F40" s="111"/>
      <c r="G40" s="111"/>
      <c r="H40" s="111"/>
      <c r="I40" s="111"/>
      <c r="J40" s="112"/>
      <c r="K40" s="105"/>
    </row>
    <row r="41" spans="1:11" x14ac:dyDescent="0.15">
      <c r="A41" s="105"/>
      <c r="B41" s="110"/>
      <c r="C41" s="111"/>
      <c r="D41" s="111"/>
      <c r="E41" s="111"/>
      <c r="F41" s="111"/>
      <c r="G41" s="111"/>
      <c r="H41" s="111"/>
      <c r="I41" s="111"/>
      <c r="J41" s="112"/>
      <c r="K41" s="105"/>
    </row>
    <row r="42" spans="1:11" x14ac:dyDescent="0.15">
      <c r="A42" s="105"/>
      <c r="B42" s="110"/>
      <c r="C42" s="111"/>
      <c r="D42" s="111"/>
      <c r="E42" s="111"/>
      <c r="F42" s="111"/>
      <c r="G42" s="111"/>
      <c r="H42" s="111"/>
      <c r="I42" s="111"/>
      <c r="J42" s="112"/>
      <c r="K42" s="105"/>
    </row>
    <row r="43" spans="1:11" x14ac:dyDescent="0.15">
      <c r="A43" s="105"/>
      <c r="B43" s="110"/>
      <c r="C43" s="111"/>
      <c r="D43" s="111"/>
      <c r="E43" s="111"/>
      <c r="F43" s="111"/>
      <c r="G43" s="111"/>
      <c r="H43" s="111"/>
      <c r="I43" s="111"/>
      <c r="J43" s="112"/>
      <c r="K43" s="105"/>
    </row>
    <row r="44" spans="1:11" x14ac:dyDescent="0.15">
      <c r="A44" s="105"/>
      <c r="B44" s="110"/>
      <c r="C44" s="111"/>
      <c r="D44" s="111"/>
      <c r="E44" s="111"/>
      <c r="F44" s="111"/>
      <c r="G44" s="111"/>
      <c r="H44" s="111"/>
      <c r="I44" s="111"/>
      <c r="J44" s="112"/>
      <c r="K44" s="105"/>
    </row>
    <row r="45" spans="1:11" x14ac:dyDescent="0.15">
      <c r="A45" s="105"/>
      <c r="B45" s="110"/>
      <c r="C45" s="111"/>
      <c r="D45" s="111"/>
      <c r="E45" s="111"/>
      <c r="F45" s="111"/>
      <c r="G45" s="111"/>
      <c r="H45" s="111"/>
      <c r="I45" s="111"/>
      <c r="J45" s="112"/>
      <c r="K45" s="105"/>
    </row>
    <row r="46" spans="1:11" x14ac:dyDescent="0.15">
      <c r="A46" s="105"/>
      <c r="B46" s="110"/>
      <c r="C46" s="111"/>
      <c r="D46" s="111"/>
      <c r="E46" s="111"/>
      <c r="F46" s="111"/>
      <c r="G46" s="111"/>
      <c r="H46" s="111"/>
      <c r="I46" s="111"/>
      <c r="J46" s="112"/>
      <c r="K46" s="105"/>
    </row>
    <row r="47" spans="1:11" x14ac:dyDescent="0.15">
      <c r="A47" s="105"/>
      <c r="B47" s="110"/>
      <c r="C47" s="111"/>
      <c r="D47" s="111"/>
      <c r="E47" s="111"/>
      <c r="F47" s="111"/>
      <c r="G47" s="111"/>
      <c r="H47" s="111"/>
      <c r="I47" s="111"/>
      <c r="J47" s="112"/>
      <c r="K47" s="105"/>
    </row>
    <row r="48" spans="1:11" x14ac:dyDescent="0.15">
      <c r="A48" s="105"/>
      <c r="B48" s="110"/>
      <c r="C48" s="111"/>
      <c r="D48" s="111"/>
      <c r="E48" s="111"/>
      <c r="F48" s="111"/>
      <c r="G48" s="111"/>
      <c r="H48" s="111"/>
      <c r="I48" s="111"/>
      <c r="J48" s="112"/>
      <c r="K48" s="105"/>
    </row>
    <row r="49" spans="1:11" x14ac:dyDescent="0.15">
      <c r="A49" s="105"/>
      <c r="B49" s="110"/>
      <c r="C49" s="111"/>
      <c r="D49" s="111"/>
      <c r="E49" s="111"/>
      <c r="F49" s="111"/>
      <c r="G49" s="111"/>
      <c r="H49" s="111"/>
      <c r="I49" s="111"/>
      <c r="J49" s="112"/>
      <c r="K49" s="105"/>
    </row>
    <row r="50" spans="1:11" x14ac:dyDescent="0.15">
      <c r="A50" s="105"/>
      <c r="B50" s="110"/>
      <c r="C50" s="111"/>
      <c r="D50" s="111"/>
      <c r="E50" s="111"/>
      <c r="F50" s="111"/>
      <c r="G50" s="111"/>
      <c r="H50" s="111"/>
      <c r="I50" s="111"/>
      <c r="J50" s="112"/>
      <c r="K50" s="105"/>
    </row>
    <row r="51" spans="1:11" x14ac:dyDescent="0.15">
      <c r="A51" s="105"/>
      <c r="B51" s="110"/>
      <c r="C51" s="111"/>
      <c r="D51" s="111"/>
      <c r="E51" s="111"/>
      <c r="F51" s="111"/>
      <c r="G51" s="111"/>
      <c r="H51" s="111"/>
      <c r="I51" s="111"/>
      <c r="J51" s="112"/>
      <c r="K51" s="105"/>
    </row>
    <row r="52" spans="1:11" x14ac:dyDescent="0.15">
      <c r="A52" s="105"/>
      <c r="B52" s="110"/>
      <c r="C52" s="111"/>
      <c r="D52" s="111"/>
      <c r="E52" s="111"/>
      <c r="F52" s="111"/>
      <c r="G52" s="111"/>
      <c r="H52" s="111"/>
      <c r="I52" s="111"/>
      <c r="J52" s="112"/>
      <c r="K52" s="105"/>
    </row>
    <row r="53" spans="1:11" x14ac:dyDescent="0.15">
      <c r="A53" s="105"/>
      <c r="B53" s="110"/>
      <c r="C53" s="111"/>
      <c r="D53" s="111"/>
      <c r="E53" s="111"/>
      <c r="F53" s="111"/>
      <c r="G53" s="111"/>
      <c r="H53" s="111"/>
      <c r="I53" s="111"/>
      <c r="J53" s="112"/>
      <c r="K53" s="105"/>
    </row>
    <row r="54" spans="1:11" x14ac:dyDescent="0.15">
      <c r="A54" s="105"/>
      <c r="B54" s="110"/>
      <c r="C54" s="111"/>
      <c r="D54" s="111"/>
      <c r="E54" s="111"/>
      <c r="F54" s="111"/>
      <c r="G54" s="111"/>
      <c r="H54" s="111"/>
      <c r="I54" s="111"/>
      <c r="J54" s="112"/>
      <c r="K54" s="105"/>
    </row>
    <row r="55" spans="1:11" x14ac:dyDescent="0.15">
      <c r="A55" s="105"/>
      <c r="B55" s="110"/>
      <c r="C55" s="111"/>
      <c r="D55" s="111"/>
      <c r="E55" s="111"/>
      <c r="F55" s="111"/>
      <c r="G55" s="111"/>
      <c r="H55" s="111"/>
      <c r="I55" s="111"/>
      <c r="J55" s="112"/>
      <c r="K55" s="105"/>
    </row>
    <row r="56" spans="1:11" x14ac:dyDescent="0.15">
      <c r="A56" s="105"/>
      <c r="B56" s="110"/>
      <c r="C56" s="111"/>
      <c r="D56" s="111"/>
      <c r="E56" s="111"/>
      <c r="F56" s="111"/>
      <c r="G56" s="111"/>
      <c r="H56" s="111"/>
      <c r="I56" s="111"/>
      <c r="J56" s="112"/>
      <c r="K56" s="105"/>
    </row>
    <row r="57" spans="1:11" x14ac:dyDescent="0.15">
      <c r="A57" s="105"/>
      <c r="B57" s="110"/>
      <c r="C57" s="111"/>
      <c r="D57" s="111"/>
      <c r="E57" s="111"/>
      <c r="F57" s="111"/>
      <c r="G57" s="111"/>
      <c r="H57" s="111"/>
      <c r="I57" s="111"/>
      <c r="J57" s="112"/>
      <c r="K57" s="105"/>
    </row>
    <row r="58" spans="1:11" x14ac:dyDescent="0.15">
      <c r="A58" s="105"/>
      <c r="B58" s="110"/>
      <c r="C58" s="111"/>
      <c r="D58" s="111"/>
      <c r="E58" s="111"/>
      <c r="F58" s="111"/>
      <c r="G58" s="111"/>
      <c r="H58" s="111"/>
      <c r="I58" s="111"/>
      <c r="J58" s="112"/>
      <c r="K58" s="105"/>
    </row>
    <row r="59" spans="1:11" x14ac:dyDescent="0.15">
      <c r="A59" s="105"/>
      <c r="B59" s="113"/>
      <c r="C59" s="114"/>
      <c r="D59" s="114"/>
      <c r="E59" s="114"/>
      <c r="F59" s="114"/>
      <c r="G59" s="114"/>
      <c r="H59" s="114"/>
      <c r="I59" s="114"/>
      <c r="J59" s="115"/>
      <c r="K59" s="105"/>
    </row>
    <row r="60" spans="1:11" x14ac:dyDescent="0.15">
      <c r="A60" s="105"/>
      <c r="B60" s="105" t="s">
        <v>256</v>
      </c>
      <c r="C60" s="105"/>
      <c r="D60" s="105"/>
      <c r="E60" s="105"/>
      <c r="F60" s="105"/>
      <c r="G60" s="105"/>
      <c r="H60" s="105"/>
      <c r="I60" s="105"/>
      <c r="J60" s="105"/>
      <c r="K60" s="105"/>
    </row>
    <row r="61" spans="1:11" x14ac:dyDescent="0.15">
      <c r="A61" s="105"/>
      <c r="B61" s="105" t="s">
        <v>257</v>
      </c>
      <c r="C61" s="105"/>
      <c r="D61" s="105"/>
      <c r="E61" s="105"/>
      <c r="F61" s="105"/>
      <c r="G61" s="105"/>
      <c r="H61" s="105"/>
      <c r="I61" s="105"/>
      <c r="J61" s="105"/>
      <c r="K61" s="105"/>
    </row>
    <row r="62" spans="1:11" ht="18.75" customHeight="1" x14ac:dyDescent="0.15">
      <c r="F62" s="21"/>
      <c r="G62" s="21"/>
    </row>
    <row r="63" spans="1:11" ht="18.75" customHeight="1" x14ac:dyDescent="0.15">
      <c r="F63" s="162"/>
      <c r="G63" s="215"/>
      <c r="H63" s="457"/>
      <c r="I63" s="457"/>
      <c r="J63" s="457"/>
    </row>
    <row r="64" spans="1:11" ht="18.75" customHeight="1" x14ac:dyDescent="0.15">
      <c r="F64" s="162"/>
      <c r="G64" s="215"/>
      <c r="H64" s="457"/>
      <c r="I64" s="457"/>
      <c r="J64" s="457"/>
    </row>
    <row r="65" spans="6:10" ht="18.75" customHeight="1" x14ac:dyDescent="0.15">
      <c r="F65" s="162"/>
      <c r="G65" s="215"/>
      <c r="H65" s="457"/>
      <c r="I65" s="457"/>
      <c r="J65" s="457"/>
    </row>
    <row r="66" spans="6:10" ht="18.75" customHeight="1" x14ac:dyDescent="0.15">
      <c r="F66" s="162"/>
      <c r="G66" s="215"/>
      <c r="H66" s="457"/>
      <c r="I66" s="457"/>
      <c r="J66" s="457"/>
    </row>
    <row r="67" spans="6:10" ht="18.75" customHeight="1" x14ac:dyDescent="0.15">
      <c r="F67" s="162"/>
      <c r="G67" s="215"/>
      <c r="H67" s="457"/>
      <c r="I67" s="457"/>
      <c r="J67" s="457"/>
    </row>
    <row r="68" spans="6:10" ht="18.75" customHeight="1" x14ac:dyDescent="0.15">
      <c r="F68" s="162"/>
      <c r="G68" s="215"/>
      <c r="H68" s="457"/>
      <c r="I68" s="457"/>
      <c r="J68" s="457"/>
    </row>
    <row r="69" spans="6:10" ht="18.75" customHeight="1" x14ac:dyDescent="0.15">
      <c r="F69" s="162"/>
      <c r="G69" s="215"/>
      <c r="H69" s="457"/>
      <c r="I69" s="457"/>
      <c r="J69" s="457"/>
    </row>
    <row r="70" spans="6:10" ht="18.75" customHeight="1" x14ac:dyDescent="0.15">
      <c r="F70" s="162"/>
      <c r="G70" s="215"/>
      <c r="H70" s="457"/>
      <c r="I70" s="457"/>
      <c r="J70" s="457"/>
    </row>
    <row r="71" spans="6:10" ht="18.75" customHeight="1" x14ac:dyDescent="0.15">
      <c r="F71" s="162"/>
      <c r="G71" s="215"/>
      <c r="H71" s="457"/>
      <c r="I71" s="457"/>
      <c r="J71" s="457"/>
    </row>
  </sheetData>
  <mergeCells count="13">
    <mergeCell ref="B3:J3"/>
    <mergeCell ref="H4:J4"/>
    <mergeCell ref="H5:J5"/>
    <mergeCell ref="H6:J6"/>
    <mergeCell ref="H68:J68"/>
    <mergeCell ref="H69:J69"/>
    <mergeCell ref="H70:J70"/>
    <mergeCell ref="H71:J71"/>
    <mergeCell ref="H63:J63"/>
    <mergeCell ref="H64:J64"/>
    <mergeCell ref="H65:J65"/>
    <mergeCell ref="H66:J66"/>
    <mergeCell ref="H67:J67"/>
  </mergeCells>
  <phoneticPr fontId="10"/>
  <conditionalFormatting sqref="H4:J6">
    <cfRule type="cellIs" dxfId="80" priority="1" operator="equal">
      <formula>0</formula>
    </cfRule>
  </conditionalFormatting>
  <pageMargins left="0.7" right="0.7" top="0.75" bottom="0.75" header="0.3" footer="0.3"/>
  <pageSetup paperSize="9" scale="9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9FCF0-9FC6-4405-A9FD-CB863F97F382}">
  <sheetPr>
    <tabColor rgb="FFFFFF00"/>
    <pageSetUpPr fitToPage="1"/>
  </sheetPr>
  <dimension ref="A1:BE161"/>
  <sheetViews>
    <sheetView view="pageBreakPreview" zoomScale="90" zoomScaleNormal="70" zoomScaleSheetLayoutView="90" workbookViewId="0">
      <selection activeCell="C13" sqref="C13"/>
    </sheetView>
  </sheetViews>
  <sheetFormatPr defaultColWidth="10.09765625" defaultRowHeight="12" x14ac:dyDescent="0.45"/>
  <cols>
    <col min="1" max="1" width="3.09765625" style="2" customWidth="1"/>
    <col min="2" max="2" width="6.59765625" style="2" customWidth="1"/>
    <col min="3" max="3" width="18.59765625" style="2" customWidth="1"/>
    <col min="4" max="4" width="28.09765625" style="2" customWidth="1"/>
    <col min="5" max="27" width="10.796875" style="2" customWidth="1"/>
    <col min="28" max="28" width="10.796875" style="2" hidden="1" customWidth="1"/>
    <col min="29" max="56" width="10.796875" style="2" customWidth="1"/>
    <col min="57" max="57" width="3" style="2" customWidth="1"/>
    <col min="58" max="16384" width="10.09765625" style="2"/>
  </cols>
  <sheetData>
    <row r="1" spans="1:57" x14ac:dyDescent="0.45">
      <c r="C1" s="58"/>
      <c r="D1" s="21"/>
      <c r="M1" s="3"/>
    </row>
    <row r="2" spans="1:57" ht="16.2" x14ac:dyDescent="0.45">
      <c r="A2" s="116"/>
      <c r="B2" s="176"/>
      <c r="C2" s="118" t="s">
        <v>301</v>
      </c>
      <c r="D2" s="177" t="s">
        <v>259</v>
      </c>
      <c r="E2" s="117"/>
      <c r="F2" s="117"/>
      <c r="G2" s="291"/>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c r="AP2" s="117"/>
      <c r="AQ2" s="117"/>
      <c r="AR2" s="117"/>
      <c r="AS2" s="117"/>
      <c r="AT2" s="117"/>
      <c r="AU2" s="117"/>
      <c r="AV2" s="117"/>
      <c r="AW2" s="117"/>
      <c r="AX2" s="117"/>
      <c r="AY2" s="117"/>
      <c r="AZ2" s="117"/>
      <c r="BA2" s="117"/>
      <c r="BB2" s="117"/>
      <c r="BC2" s="117"/>
      <c r="BD2" s="117"/>
      <c r="BE2" s="116"/>
    </row>
    <row r="3" spans="1:57" s="21" customFormat="1" ht="27" customHeight="1" x14ac:dyDescent="0.45">
      <c r="A3" s="84"/>
      <c r="B3" s="162"/>
      <c r="C3" s="215" t="s">
        <v>278</v>
      </c>
      <c r="D3" s="278">
        <f>様式第２実施計画書!F5</f>
        <v>0</v>
      </c>
      <c r="E3" s="219"/>
      <c r="F3" s="84"/>
      <c r="G3" s="84"/>
      <c r="H3" s="228"/>
      <c r="I3" s="220"/>
      <c r="J3" s="460"/>
      <c r="K3" s="460"/>
      <c r="L3" s="460"/>
      <c r="M3" s="228"/>
      <c r="N3" s="220"/>
      <c r="O3" s="460"/>
      <c r="P3" s="460"/>
      <c r="Q3" s="460"/>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row>
    <row r="4" spans="1:57" s="21" customFormat="1" ht="15.75" customHeight="1" x14ac:dyDescent="0.45">
      <c r="A4" s="84"/>
      <c r="B4" s="166"/>
      <c r="C4" s="215" t="s">
        <v>276</v>
      </c>
      <c r="D4" s="278">
        <f>様式第２実施計画書!F6</f>
        <v>0</v>
      </c>
      <c r="E4" s="84"/>
      <c r="F4" s="84"/>
      <c r="G4" s="84"/>
      <c r="H4" s="220"/>
      <c r="I4" s="220"/>
      <c r="J4" s="460"/>
      <c r="K4" s="460"/>
      <c r="L4" s="460"/>
      <c r="M4" s="220"/>
      <c r="N4" s="220"/>
      <c r="O4" s="460"/>
      <c r="P4" s="460"/>
      <c r="Q4" s="460"/>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row>
    <row r="5" spans="1:57" s="21" customFormat="1" ht="15.75" customHeight="1" x14ac:dyDescent="0.45">
      <c r="A5" s="84"/>
      <c r="B5" s="166"/>
      <c r="C5" s="215" t="s">
        <v>277</v>
      </c>
      <c r="D5" s="278">
        <f>様式第２実施計画書!F7</f>
        <v>0</v>
      </c>
      <c r="E5" s="84"/>
      <c r="F5" s="84"/>
      <c r="G5" s="84"/>
      <c r="H5" s="220"/>
      <c r="I5" s="220"/>
      <c r="J5" s="460"/>
      <c r="K5" s="460"/>
      <c r="L5" s="460"/>
      <c r="M5" s="220"/>
      <c r="N5" s="220"/>
      <c r="O5" s="460"/>
      <c r="P5" s="460"/>
      <c r="Q5" s="460"/>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row>
    <row r="6" spans="1:57" ht="7.5" customHeight="1" x14ac:dyDescent="0.45">
      <c r="A6" s="116"/>
      <c r="B6" s="176"/>
      <c r="C6" s="118"/>
      <c r="D6" s="177"/>
      <c r="E6" s="117"/>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6"/>
    </row>
    <row r="7" spans="1:57" ht="21.75" customHeight="1" x14ac:dyDescent="0.45">
      <c r="A7" s="116"/>
      <c r="B7" s="117"/>
      <c r="C7" s="117" t="s">
        <v>101</v>
      </c>
      <c r="D7" s="117"/>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6"/>
    </row>
    <row r="8" spans="1:57" ht="21.75" customHeight="1" x14ac:dyDescent="0.45">
      <c r="A8" s="116"/>
      <c r="B8" s="117"/>
      <c r="C8" s="120"/>
      <c r="D8" s="150"/>
      <c r="E8" s="178" t="s">
        <v>19</v>
      </c>
      <c r="F8" s="121" t="s">
        <v>20</v>
      </c>
      <c r="G8" s="121" t="s">
        <v>21</v>
      </c>
      <c r="H8" s="121" t="s">
        <v>22</v>
      </c>
      <c r="I8" s="121" t="s">
        <v>23</v>
      </c>
      <c r="J8" s="121" t="s">
        <v>123</v>
      </c>
      <c r="K8" s="121" t="s">
        <v>124</v>
      </c>
      <c r="L8" s="121" t="s">
        <v>46</v>
      </c>
      <c r="M8" s="121" t="s">
        <v>109</v>
      </c>
      <c r="N8" s="121" t="s">
        <v>110</v>
      </c>
      <c r="O8" s="121" t="s">
        <v>69</v>
      </c>
      <c r="P8" s="121" t="s">
        <v>70</v>
      </c>
      <c r="Q8" s="121" t="s">
        <v>24</v>
      </c>
      <c r="R8" s="121" t="s">
        <v>71</v>
      </c>
      <c r="S8" s="469" t="s">
        <v>72</v>
      </c>
      <c r="T8" s="470"/>
      <c r="U8" s="470"/>
      <c r="V8" s="470"/>
      <c r="W8" s="470"/>
      <c r="X8" s="470"/>
      <c r="Y8" s="470"/>
      <c r="Z8" s="470"/>
      <c r="AA8" s="470"/>
      <c r="AB8" s="471"/>
      <c r="AC8" s="469" t="s">
        <v>75</v>
      </c>
      <c r="AD8" s="470"/>
      <c r="AE8" s="470"/>
      <c r="AF8" s="470"/>
      <c r="AG8" s="470"/>
      <c r="AH8" s="470"/>
      <c r="AI8" s="470"/>
      <c r="AJ8" s="470"/>
      <c r="AK8" s="470"/>
      <c r="AL8" s="121" t="s">
        <v>78</v>
      </c>
      <c r="AM8" s="469" t="s">
        <v>80</v>
      </c>
      <c r="AN8" s="470"/>
      <c r="AO8" s="470"/>
      <c r="AP8" s="470"/>
      <c r="AQ8" s="470"/>
      <c r="AR8" s="470"/>
      <c r="AS8" s="470"/>
      <c r="AT8" s="470"/>
      <c r="AU8" s="470"/>
      <c r="AV8" s="462" t="s">
        <v>81</v>
      </c>
      <c r="AW8" s="462"/>
      <c r="AX8" s="121" t="s">
        <v>200</v>
      </c>
      <c r="AY8" s="121" t="s">
        <v>201</v>
      </c>
      <c r="AZ8" s="121" t="s">
        <v>121</v>
      </c>
      <c r="BA8" s="121" t="s">
        <v>122</v>
      </c>
      <c r="BB8" s="121" t="s">
        <v>126</v>
      </c>
      <c r="BC8" s="121" t="s">
        <v>120</v>
      </c>
      <c r="BD8" s="121" t="s">
        <v>127</v>
      </c>
      <c r="BE8" s="116"/>
    </row>
    <row r="9" spans="1:57" ht="14.25" customHeight="1" x14ac:dyDescent="0.45">
      <c r="A9" s="116"/>
      <c r="B9" s="151"/>
      <c r="C9" s="461"/>
      <c r="D9" s="461"/>
      <c r="E9" s="484" t="s">
        <v>25</v>
      </c>
      <c r="F9" s="484" t="s">
        <v>26</v>
      </c>
      <c r="G9" s="484" t="s">
        <v>212</v>
      </c>
      <c r="H9" s="466" t="s">
        <v>27</v>
      </c>
      <c r="I9" s="466" t="s">
        <v>28</v>
      </c>
      <c r="J9" s="466" t="s">
        <v>208</v>
      </c>
      <c r="K9" s="477" t="s">
        <v>207</v>
      </c>
      <c r="L9" s="466" t="s">
        <v>29</v>
      </c>
      <c r="M9" s="482" t="s">
        <v>30</v>
      </c>
      <c r="N9" s="483" t="s">
        <v>111</v>
      </c>
      <c r="O9" s="466" t="s">
        <v>33</v>
      </c>
      <c r="P9" s="466" t="s">
        <v>34</v>
      </c>
      <c r="Q9" s="466" t="s">
        <v>31</v>
      </c>
      <c r="R9" s="477" t="s">
        <v>35</v>
      </c>
      <c r="S9" s="472" t="s">
        <v>73</v>
      </c>
      <c r="T9" s="463" t="s">
        <v>36</v>
      </c>
      <c r="U9" s="463" t="s">
        <v>37</v>
      </c>
      <c r="V9" s="463"/>
      <c r="W9" s="463"/>
      <c r="X9" s="463"/>
      <c r="Y9" s="468" t="s">
        <v>74</v>
      </c>
      <c r="Z9" s="463" t="s">
        <v>38</v>
      </c>
      <c r="AA9" s="468" t="s">
        <v>223</v>
      </c>
      <c r="AB9" s="463" t="s">
        <v>39</v>
      </c>
      <c r="AC9" s="472" t="s">
        <v>73</v>
      </c>
      <c r="AD9" s="463" t="s">
        <v>36</v>
      </c>
      <c r="AE9" s="463" t="s">
        <v>37</v>
      </c>
      <c r="AF9" s="463"/>
      <c r="AG9" s="463"/>
      <c r="AH9" s="463"/>
      <c r="AI9" s="468" t="s">
        <v>74</v>
      </c>
      <c r="AJ9" s="463" t="s">
        <v>38</v>
      </c>
      <c r="AK9" s="468" t="s">
        <v>223</v>
      </c>
      <c r="AL9" s="466" t="s">
        <v>79</v>
      </c>
      <c r="AM9" s="472" t="s">
        <v>73</v>
      </c>
      <c r="AN9" s="463" t="s">
        <v>36</v>
      </c>
      <c r="AO9" s="463" t="s">
        <v>37</v>
      </c>
      <c r="AP9" s="463"/>
      <c r="AQ9" s="463"/>
      <c r="AR9" s="463"/>
      <c r="AS9" s="468" t="s">
        <v>74</v>
      </c>
      <c r="AT9" s="463" t="s">
        <v>38</v>
      </c>
      <c r="AU9" s="468" t="s">
        <v>223</v>
      </c>
      <c r="AV9" s="463" t="s">
        <v>76</v>
      </c>
      <c r="AW9" s="464" t="s">
        <v>77</v>
      </c>
      <c r="AX9" s="475" t="s">
        <v>204</v>
      </c>
      <c r="AY9" s="475" t="s">
        <v>260</v>
      </c>
      <c r="AZ9" s="475" t="s">
        <v>205</v>
      </c>
      <c r="BA9" s="475" t="s">
        <v>206</v>
      </c>
      <c r="BB9" s="475" t="s">
        <v>261</v>
      </c>
      <c r="BC9" s="475" t="s">
        <v>262</v>
      </c>
      <c r="BD9" s="473" t="s">
        <v>263</v>
      </c>
      <c r="BE9" s="116"/>
    </row>
    <row r="10" spans="1:57" ht="30" customHeight="1" x14ac:dyDescent="0.45">
      <c r="A10" s="116"/>
      <c r="B10" s="151"/>
      <c r="C10" s="461"/>
      <c r="D10" s="461"/>
      <c r="E10" s="485"/>
      <c r="F10" s="485"/>
      <c r="G10" s="485"/>
      <c r="H10" s="481"/>
      <c r="I10" s="481"/>
      <c r="J10" s="481"/>
      <c r="K10" s="478"/>
      <c r="L10" s="481"/>
      <c r="M10" s="467"/>
      <c r="N10" s="474"/>
      <c r="O10" s="481"/>
      <c r="P10" s="481"/>
      <c r="Q10" s="481"/>
      <c r="R10" s="478"/>
      <c r="S10" s="467"/>
      <c r="T10" s="463"/>
      <c r="U10" s="212" t="s">
        <v>275</v>
      </c>
      <c r="V10" s="211" t="s">
        <v>40</v>
      </c>
      <c r="W10" s="211" t="s">
        <v>41</v>
      </c>
      <c r="X10" s="159" t="s">
        <v>42</v>
      </c>
      <c r="Y10" s="463"/>
      <c r="Z10" s="463"/>
      <c r="AA10" s="463"/>
      <c r="AB10" s="463"/>
      <c r="AC10" s="467"/>
      <c r="AD10" s="463"/>
      <c r="AE10" s="212" t="s">
        <v>275</v>
      </c>
      <c r="AF10" s="211" t="s">
        <v>40</v>
      </c>
      <c r="AG10" s="211" t="s">
        <v>41</v>
      </c>
      <c r="AH10" s="159" t="s">
        <v>42</v>
      </c>
      <c r="AI10" s="463"/>
      <c r="AJ10" s="463"/>
      <c r="AK10" s="463"/>
      <c r="AL10" s="467"/>
      <c r="AM10" s="467"/>
      <c r="AN10" s="463"/>
      <c r="AO10" s="212" t="s">
        <v>275</v>
      </c>
      <c r="AP10" s="211" t="s">
        <v>40</v>
      </c>
      <c r="AQ10" s="211" t="s">
        <v>41</v>
      </c>
      <c r="AR10" s="159" t="s">
        <v>42</v>
      </c>
      <c r="AS10" s="463"/>
      <c r="AT10" s="463"/>
      <c r="AU10" s="463"/>
      <c r="AV10" s="463"/>
      <c r="AW10" s="465"/>
      <c r="AX10" s="476"/>
      <c r="AY10" s="476"/>
      <c r="AZ10" s="476"/>
      <c r="BA10" s="476"/>
      <c r="BB10" s="476"/>
      <c r="BC10" s="476"/>
      <c r="BD10" s="474"/>
      <c r="BE10" s="116"/>
    </row>
    <row r="11" spans="1:57" ht="19.5" customHeight="1" thickBot="1" x14ac:dyDescent="0.5">
      <c r="A11" s="116"/>
      <c r="B11" s="468" t="s">
        <v>226</v>
      </c>
      <c r="C11" s="479" t="s">
        <v>73</v>
      </c>
      <c r="D11" s="480"/>
      <c r="E11" s="383">
        <f>SUM(E13:E112)</f>
        <v>0</v>
      </c>
      <c r="F11" s="250">
        <f>SUM(F13:F112)</f>
        <v>0</v>
      </c>
      <c r="G11" s="62">
        <f>IFERROR(F11/E11,0)</f>
        <v>0</v>
      </c>
      <c r="H11" s="384">
        <f>IFERROR(I11/(E11*8760),0)</f>
        <v>0</v>
      </c>
      <c r="I11" s="61">
        <f>SUM(I13:I112)</f>
        <v>0</v>
      </c>
      <c r="J11" s="63"/>
      <c r="K11" s="61">
        <f>SUM(K13:K112)</f>
        <v>0</v>
      </c>
      <c r="L11" s="60"/>
      <c r="M11" s="60"/>
      <c r="N11" s="60"/>
      <c r="O11" s="64"/>
      <c r="P11" s="64"/>
      <c r="Q11" s="281" t="str">
        <f t="array" ref="Q11">IF(AND(COUNTA(Q13:Q112)&lt;&gt;0,SUMPRODUCT(--ISTEXT(Q13:Q112))=0),MAX(Q13:Q112),"")</f>
        <v/>
      </c>
      <c r="R11" s="282" t="str">
        <f t="array" ref="R11">IF(AND(COUNTA(R13:R112)&lt;&gt;0,SUMPRODUCT(--ISTEXT(R13:R112))=0),MIN(R13:R112),"")</f>
        <v/>
      </c>
      <c r="S11" s="65">
        <f t="shared" ref="S11:AK11" si="0">SUM(S13:S112)</f>
        <v>0</v>
      </c>
      <c r="T11" s="65">
        <f t="shared" si="0"/>
        <v>0</v>
      </c>
      <c r="U11" s="65">
        <f t="shared" si="0"/>
        <v>0</v>
      </c>
      <c r="V11" s="65">
        <f t="shared" si="0"/>
        <v>0</v>
      </c>
      <c r="W11" s="65">
        <f t="shared" si="0"/>
        <v>0</v>
      </c>
      <c r="X11" s="65">
        <f t="shared" si="0"/>
        <v>0</v>
      </c>
      <c r="Y11" s="65">
        <f t="shared" si="0"/>
        <v>0</v>
      </c>
      <c r="Z11" s="65">
        <f t="shared" si="0"/>
        <v>0</v>
      </c>
      <c r="AA11" s="65">
        <f t="shared" si="0"/>
        <v>0</v>
      </c>
      <c r="AB11" s="65">
        <f t="shared" si="0"/>
        <v>0</v>
      </c>
      <c r="AC11" s="65">
        <f t="shared" si="0"/>
        <v>0</v>
      </c>
      <c r="AD11" s="65">
        <f t="shared" si="0"/>
        <v>0</v>
      </c>
      <c r="AE11" s="65">
        <f t="shared" si="0"/>
        <v>0</v>
      </c>
      <c r="AF11" s="65">
        <f t="shared" si="0"/>
        <v>0</v>
      </c>
      <c r="AG11" s="65">
        <f t="shared" si="0"/>
        <v>0</v>
      </c>
      <c r="AH11" s="65">
        <f t="shared" si="0"/>
        <v>0</v>
      </c>
      <c r="AI11" s="65">
        <f t="shared" si="0"/>
        <v>0</v>
      </c>
      <c r="AJ11" s="65">
        <f t="shared" si="0"/>
        <v>0</v>
      </c>
      <c r="AK11" s="65">
        <f t="shared" si="0"/>
        <v>0</v>
      </c>
      <c r="AL11" s="66"/>
      <c r="AM11" s="65">
        <f t="shared" ref="AM11:AU11" si="1">SUM(AM13:AM112)</f>
        <v>0</v>
      </c>
      <c r="AN11" s="65">
        <f t="shared" si="1"/>
        <v>0</v>
      </c>
      <c r="AO11" s="65">
        <f t="shared" si="1"/>
        <v>0</v>
      </c>
      <c r="AP11" s="65">
        <f t="shared" si="1"/>
        <v>0</v>
      </c>
      <c r="AQ11" s="65">
        <f t="shared" si="1"/>
        <v>0</v>
      </c>
      <c r="AR11" s="65">
        <f t="shared" si="1"/>
        <v>0</v>
      </c>
      <c r="AS11" s="65">
        <f t="shared" si="1"/>
        <v>0</v>
      </c>
      <c r="AT11" s="65">
        <f t="shared" si="1"/>
        <v>0</v>
      </c>
      <c r="AU11" s="65">
        <f t="shared" si="1"/>
        <v>0</v>
      </c>
      <c r="AV11" s="378">
        <f>IFERROR(AW11/E11,0)</f>
        <v>0</v>
      </c>
      <c r="AW11" s="65">
        <f t="shared" ref="AW11" si="2">SUM(AW13:AW112)</f>
        <v>0</v>
      </c>
      <c r="AX11" s="284" t="str">
        <f>IF(COUNTA($C$13:$C$112)=(COUNTIF(AX13:AX112,"YES")+COUNTIF(AX13:AX112,"NO")),IF(COUNTA($C$13:$C$112)&lt;&gt;0,IF(COUNTIF(AX13:AX112,"NO")&lt;&gt;0,"NO","YES"),""),IF(COUNTA($C$13:$C$112)&lt;&gt;0,"未入力あり",""))</f>
        <v/>
      </c>
      <c r="AY11" s="283" t="str">
        <f>IF(COUNTA($C$13:$C$112)=(COUNTIF(AY13:AY112,"YES")+COUNTIF(AY13:AY112,"NO")),"",IF(COUNTA($C$13:$C$112)&lt;&gt;0,"未入力あり",""))</f>
        <v/>
      </c>
      <c r="AZ11" s="284" t="str">
        <f t="shared" ref="AZ11:BC11" si="3">IF(COUNTA($C$13:$C$112)=(COUNTIF(AZ13:AZ112,"YES")+COUNTIF(AZ13:AZ112,"NO")),IF(COUNTA($C$13:$C$112)&lt;&gt;0,IF(COUNTIF(AZ13:AZ112,"NO")&lt;&gt;0,"NO","YES"),""),IF(COUNTA($C$13:$C$112)&lt;&gt;0,"未入力あり",""))</f>
        <v/>
      </c>
      <c r="BA11" s="284" t="str">
        <f t="shared" si="3"/>
        <v/>
      </c>
      <c r="BB11" s="284" t="str">
        <f t="shared" si="3"/>
        <v/>
      </c>
      <c r="BC11" s="284" t="str">
        <f t="shared" si="3"/>
        <v/>
      </c>
      <c r="BD11" s="60"/>
      <c r="BE11" s="116"/>
    </row>
    <row r="12" spans="1:57" ht="19.5" customHeight="1" thickTop="1" x14ac:dyDescent="0.45">
      <c r="A12" s="116"/>
      <c r="B12" s="468"/>
      <c r="C12" s="59" t="s">
        <v>224</v>
      </c>
      <c r="D12" s="59" t="s">
        <v>225</v>
      </c>
      <c r="E12" s="179"/>
      <c r="F12" s="180"/>
      <c r="G12" s="181"/>
      <c r="H12" s="182"/>
      <c r="I12" s="180"/>
      <c r="J12" s="180"/>
      <c r="K12" s="180"/>
      <c r="L12" s="183"/>
      <c r="M12" s="183"/>
      <c r="N12" s="183"/>
      <c r="O12" s="184"/>
      <c r="P12" s="184"/>
      <c r="Q12" s="185"/>
      <c r="R12" s="186"/>
      <c r="S12" s="187"/>
      <c r="T12" s="187"/>
      <c r="U12" s="187"/>
      <c r="V12" s="187"/>
      <c r="W12" s="187"/>
      <c r="X12" s="187"/>
      <c r="Y12" s="187"/>
      <c r="Z12" s="187"/>
      <c r="AA12" s="187"/>
      <c r="AB12" s="187"/>
      <c r="AC12" s="187"/>
      <c r="AD12" s="187"/>
      <c r="AE12" s="187"/>
      <c r="AF12" s="187"/>
      <c r="AG12" s="187"/>
      <c r="AH12" s="187"/>
      <c r="AI12" s="187"/>
      <c r="AJ12" s="187"/>
      <c r="AK12" s="187"/>
      <c r="AL12" s="188"/>
      <c r="AM12" s="187"/>
      <c r="AN12" s="187"/>
      <c r="AO12" s="187"/>
      <c r="AP12" s="187"/>
      <c r="AQ12" s="187"/>
      <c r="AR12" s="187"/>
      <c r="AS12" s="187"/>
      <c r="AT12" s="187"/>
      <c r="AU12" s="187"/>
      <c r="AV12" s="180"/>
      <c r="AW12" s="180"/>
      <c r="AX12" s="189"/>
      <c r="AY12" s="180"/>
      <c r="AZ12" s="180"/>
      <c r="BA12" s="180"/>
      <c r="BB12" s="180"/>
      <c r="BC12" s="180"/>
      <c r="BD12" s="190"/>
      <c r="BE12" s="116"/>
    </row>
    <row r="13" spans="1:57" x14ac:dyDescent="0.45">
      <c r="A13" s="116"/>
      <c r="B13" s="158">
        <v>1</v>
      </c>
      <c r="C13" s="235"/>
      <c r="D13" s="235"/>
      <c r="E13" s="262"/>
      <c r="F13" s="262"/>
      <c r="G13" s="271">
        <f t="shared" ref="G13:G42" si="4">IFERROR(F13/E13,0)</f>
        <v>0</v>
      </c>
      <c r="H13" s="236"/>
      <c r="I13" s="67">
        <f t="shared" ref="I13:I42" si="5">E13*8760*H13</f>
        <v>0</v>
      </c>
      <c r="J13" s="237"/>
      <c r="K13" s="238"/>
      <c r="L13" s="239"/>
      <c r="M13" s="235"/>
      <c r="N13" s="235"/>
      <c r="O13" s="272"/>
      <c r="P13" s="235"/>
      <c r="Q13" s="273"/>
      <c r="R13" s="240"/>
      <c r="S13" s="68">
        <f t="shared" ref="S13:S76" si="6">ROUNDDOWN((T13+X13+Y13+Z13+AA13+AB13),0)</f>
        <v>0</v>
      </c>
      <c r="T13" s="241"/>
      <c r="U13" s="241"/>
      <c r="V13" s="241"/>
      <c r="W13" s="241"/>
      <c r="X13" s="68">
        <f t="shared" ref="X13:X76" si="7">ROUNDDOWN((U13+V13+W13),0)</f>
        <v>0</v>
      </c>
      <c r="Y13" s="241"/>
      <c r="Z13" s="241"/>
      <c r="AA13" s="241"/>
      <c r="AB13" s="241"/>
      <c r="AC13" s="68">
        <f t="shared" ref="AC13:AC76" si="8">ROUNDDOWN((AD13+AH13+AI13+AJ13+AK13),0)</f>
        <v>0</v>
      </c>
      <c r="AD13" s="241"/>
      <c r="AE13" s="241"/>
      <c r="AF13" s="241"/>
      <c r="AG13" s="241"/>
      <c r="AH13" s="68">
        <f t="shared" ref="AH13:AH76" si="9">ROUNDDOWN((AE13+AF13+AG13),0)</f>
        <v>0</v>
      </c>
      <c r="AI13" s="241"/>
      <c r="AJ13" s="241"/>
      <c r="AK13" s="241"/>
      <c r="AL13" s="242"/>
      <c r="AM13" s="68">
        <f t="shared" ref="AM13:AM76" si="10">ROUNDDOWN((AN13+AR13+AS13+AT13+AU13),0)</f>
        <v>0</v>
      </c>
      <c r="AN13" s="69">
        <f t="shared" ref="AN13:AN76" si="11">ROUNDDOWN((AD13*$AL13),0)</f>
        <v>0</v>
      </c>
      <c r="AO13" s="69">
        <f t="shared" ref="AO13:AO76" si="12">AE13*$AL13</f>
        <v>0</v>
      </c>
      <c r="AP13" s="69">
        <f t="shared" ref="AP13:AP76" si="13">AF13*$AL13</f>
        <v>0</v>
      </c>
      <c r="AQ13" s="69">
        <f t="shared" ref="AQ13:AQ76" si="14">AG13*$AL13</f>
        <v>0</v>
      </c>
      <c r="AR13" s="68">
        <f t="shared" ref="AR13:AR76" si="15">ROUNDDOWN((AO13+AP13+AQ13),0)</f>
        <v>0</v>
      </c>
      <c r="AS13" s="69">
        <f t="shared" ref="AS13:AS76" si="16">ROUNDDOWN((AI13*$AL13),0)</f>
        <v>0</v>
      </c>
      <c r="AT13" s="69">
        <f t="shared" ref="AT13:AT76" si="17">ROUNDDOWN((AJ13*$AL13),0)</f>
        <v>0</v>
      </c>
      <c r="AU13" s="69">
        <f t="shared" ref="AU13:AU76" si="18">ROUNDDOWN((AK13*$AL13),0)</f>
        <v>0</v>
      </c>
      <c r="AV13" s="274">
        <f t="shared" ref="AV13:AV76" si="19">IFERROR(ROUNDDOWN((AW13/E13),0),0)</f>
        <v>0</v>
      </c>
      <c r="AW13" s="68">
        <f t="shared" ref="AW13:AW76" si="20">AC13-AI13+Y13</f>
        <v>0</v>
      </c>
      <c r="AX13" s="279"/>
      <c r="AY13" s="279"/>
      <c r="AZ13" s="279"/>
      <c r="BA13" s="279"/>
      <c r="BB13" s="279"/>
      <c r="BC13" s="279"/>
      <c r="BD13" s="239"/>
      <c r="BE13" s="116"/>
    </row>
    <row r="14" spans="1:57" x14ac:dyDescent="0.45">
      <c r="A14" s="116"/>
      <c r="B14" s="158">
        <f t="shared" ref="B14:B112" si="21">B13+1</f>
        <v>2</v>
      </c>
      <c r="C14" s="243"/>
      <c r="D14" s="235"/>
      <c r="E14" s="263"/>
      <c r="F14" s="263"/>
      <c r="G14" s="249">
        <f t="shared" si="4"/>
        <v>0</v>
      </c>
      <c r="H14" s="236"/>
      <c r="I14" s="67">
        <f t="shared" si="5"/>
        <v>0</v>
      </c>
      <c r="J14" s="244"/>
      <c r="K14" s="245"/>
      <c r="L14" s="246"/>
      <c r="M14" s="243"/>
      <c r="N14" s="243"/>
      <c r="O14" s="30"/>
      <c r="P14" s="243"/>
      <c r="Q14" s="273"/>
      <c r="R14" s="81"/>
      <c r="S14" s="68">
        <f t="shared" si="6"/>
        <v>0</v>
      </c>
      <c r="T14" s="247"/>
      <c r="U14" s="247"/>
      <c r="V14" s="247"/>
      <c r="W14" s="247"/>
      <c r="X14" s="68">
        <f t="shared" si="7"/>
        <v>0</v>
      </c>
      <c r="Y14" s="247"/>
      <c r="Z14" s="247"/>
      <c r="AA14" s="247"/>
      <c r="AB14" s="247"/>
      <c r="AC14" s="68">
        <f t="shared" si="8"/>
        <v>0</v>
      </c>
      <c r="AD14" s="241"/>
      <c r="AE14" s="241"/>
      <c r="AF14" s="241"/>
      <c r="AG14" s="241"/>
      <c r="AH14" s="68">
        <f t="shared" si="9"/>
        <v>0</v>
      </c>
      <c r="AI14" s="247"/>
      <c r="AJ14" s="241"/>
      <c r="AK14" s="241"/>
      <c r="AL14" s="248"/>
      <c r="AM14" s="68">
        <f t="shared" si="10"/>
        <v>0</v>
      </c>
      <c r="AN14" s="69">
        <f t="shared" si="11"/>
        <v>0</v>
      </c>
      <c r="AO14" s="69">
        <f t="shared" si="12"/>
        <v>0</v>
      </c>
      <c r="AP14" s="69">
        <f t="shared" si="13"/>
        <v>0</v>
      </c>
      <c r="AQ14" s="69">
        <f t="shared" si="14"/>
        <v>0</v>
      </c>
      <c r="AR14" s="68">
        <f t="shared" si="15"/>
        <v>0</v>
      </c>
      <c r="AS14" s="69">
        <f t="shared" si="16"/>
        <v>0</v>
      </c>
      <c r="AT14" s="69">
        <f t="shared" si="17"/>
        <v>0</v>
      </c>
      <c r="AU14" s="69">
        <f t="shared" si="18"/>
        <v>0</v>
      </c>
      <c r="AV14" s="68">
        <f t="shared" si="19"/>
        <v>0</v>
      </c>
      <c r="AW14" s="68">
        <f t="shared" si="20"/>
        <v>0</v>
      </c>
      <c r="AX14" s="280"/>
      <c r="AY14" s="280"/>
      <c r="AZ14" s="280"/>
      <c r="BA14" s="280"/>
      <c r="BB14" s="280"/>
      <c r="BC14" s="280"/>
      <c r="BD14" s="246"/>
      <c r="BE14" s="116"/>
    </row>
    <row r="15" spans="1:57" x14ac:dyDescent="0.45">
      <c r="A15" s="116"/>
      <c r="B15" s="158">
        <f t="shared" si="21"/>
        <v>3</v>
      </c>
      <c r="C15" s="243"/>
      <c r="D15" s="235"/>
      <c r="E15" s="263"/>
      <c r="F15" s="263"/>
      <c r="G15" s="249">
        <f t="shared" si="4"/>
        <v>0</v>
      </c>
      <c r="H15" s="236"/>
      <c r="I15" s="67">
        <f t="shared" si="5"/>
        <v>0</v>
      </c>
      <c r="J15" s="244"/>
      <c r="K15" s="245"/>
      <c r="L15" s="246"/>
      <c r="M15" s="243"/>
      <c r="N15" s="243"/>
      <c r="O15" s="30"/>
      <c r="P15" s="243"/>
      <c r="Q15" s="273"/>
      <c r="R15" s="240"/>
      <c r="S15" s="68">
        <f t="shared" si="6"/>
        <v>0</v>
      </c>
      <c r="T15" s="247"/>
      <c r="U15" s="247"/>
      <c r="V15" s="247"/>
      <c r="W15" s="247"/>
      <c r="X15" s="68">
        <f t="shared" si="7"/>
        <v>0</v>
      </c>
      <c r="Y15" s="247"/>
      <c r="Z15" s="247"/>
      <c r="AA15" s="247"/>
      <c r="AB15" s="247"/>
      <c r="AC15" s="68">
        <f t="shared" si="8"/>
        <v>0</v>
      </c>
      <c r="AD15" s="247"/>
      <c r="AE15" s="247"/>
      <c r="AF15" s="247"/>
      <c r="AG15" s="247"/>
      <c r="AH15" s="68">
        <f t="shared" si="9"/>
        <v>0</v>
      </c>
      <c r="AI15" s="247"/>
      <c r="AJ15" s="247"/>
      <c r="AK15" s="247"/>
      <c r="AL15" s="248"/>
      <c r="AM15" s="68">
        <f t="shared" si="10"/>
        <v>0</v>
      </c>
      <c r="AN15" s="69">
        <f t="shared" si="11"/>
        <v>0</v>
      </c>
      <c r="AO15" s="69">
        <f t="shared" si="12"/>
        <v>0</v>
      </c>
      <c r="AP15" s="69">
        <f t="shared" si="13"/>
        <v>0</v>
      </c>
      <c r="AQ15" s="69">
        <f t="shared" si="14"/>
        <v>0</v>
      </c>
      <c r="AR15" s="68">
        <f t="shared" si="15"/>
        <v>0</v>
      </c>
      <c r="AS15" s="69">
        <f t="shared" si="16"/>
        <v>0</v>
      </c>
      <c r="AT15" s="69">
        <f t="shared" si="17"/>
        <v>0</v>
      </c>
      <c r="AU15" s="69">
        <f t="shared" si="18"/>
        <v>0</v>
      </c>
      <c r="AV15" s="68">
        <f t="shared" si="19"/>
        <v>0</v>
      </c>
      <c r="AW15" s="68">
        <f t="shared" si="20"/>
        <v>0</v>
      </c>
      <c r="AX15" s="280"/>
      <c r="AY15" s="280"/>
      <c r="AZ15" s="280"/>
      <c r="BA15" s="280"/>
      <c r="BB15" s="280"/>
      <c r="BC15" s="280"/>
      <c r="BD15" s="246"/>
      <c r="BE15" s="116"/>
    </row>
    <row r="16" spans="1:57" x14ac:dyDescent="0.45">
      <c r="A16" s="116"/>
      <c r="B16" s="158">
        <f t="shared" si="21"/>
        <v>4</v>
      </c>
      <c r="C16" s="243"/>
      <c r="D16" s="235"/>
      <c r="E16" s="263"/>
      <c r="F16" s="263"/>
      <c r="G16" s="249">
        <f t="shared" si="4"/>
        <v>0</v>
      </c>
      <c r="H16" s="236"/>
      <c r="I16" s="67">
        <f t="shared" si="5"/>
        <v>0</v>
      </c>
      <c r="J16" s="76"/>
      <c r="K16" s="77"/>
      <c r="L16" s="29"/>
      <c r="M16" s="30"/>
      <c r="N16" s="30"/>
      <c r="O16" s="30"/>
      <c r="P16" s="30"/>
      <c r="Q16" s="273"/>
      <c r="R16" s="82"/>
      <c r="S16" s="68">
        <f t="shared" si="6"/>
        <v>0</v>
      </c>
      <c r="T16" s="53"/>
      <c r="U16" s="53"/>
      <c r="V16" s="53"/>
      <c r="W16" s="53"/>
      <c r="X16" s="68">
        <f t="shared" si="7"/>
        <v>0</v>
      </c>
      <c r="Y16" s="53"/>
      <c r="Z16" s="53"/>
      <c r="AA16" s="53"/>
      <c r="AB16" s="53"/>
      <c r="AC16" s="68">
        <f t="shared" si="8"/>
        <v>0</v>
      </c>
      <c r="AD16" s="53"/>
      <c r="AE16" s="53"/>
      <c r="AF16" s="53"/>
      <c r="AG16" s="53"/>
      <c r="AH16" s="68">
        <f t="shared" si="9"/>
        <v>0</v>
      </c>
      <c r="AI16" s="53"/>
      <c r="AJ16" s="53"/>
      <c r="AK16" s="53"/>
      <c r="AL16" s="54"/>
      <c r="AM16" s="68">
        <f t="shared" si="10"/>
        <v>0</v>
      </c>
      <c r="AN16" s="69">
        <f t="shared" si="11"/>
        <v>0</v>
      </c>
      <c r="AO16" s="69">
        <f t="shared" si="12"/>
        <v>0</v>
      </c>
      <c r="AP16" s="69">
        <f t="shared" si="13"/>
        <v>0</v>
      </c>
      <c r="AQ16" s="69">
        <f t="shared" si="14"/>
        <v>0</v>
      </c>
      <c r="AR16" s="68">
        <f t="shared" si="15"/>
        <v>0</v>
      </c>
      <c r="AS16" s="69">
        <f t="shared" si="16"/>
        <v>0</v>
      </c>
      <c r="AT16" s="69">
        <f t="shared" si="17"/>
        <v>0</v>
      </c>
      <c r="AU16" s="69">
        <f t="shared" si="18"/>
        <v>0</v>
      </c>
      <c r="AV16" s="68">
        <f t="shared" si="19"/>
        <v>0</v>
      </c>
      <c r="AW16" s="68">
        <f t="shared" si="20"/>
        <v>0</v>
      </c>
      <c r="AX16" s="280"/>
      <c r="AY16" s="280"/>
      <c r="AZ16" s="280"/>
      <c r="BA16" s="280"/>
      <c r="BB16" s="280"/>
      <c r="BC16" s="280"/>
      <c r="BD16" s="29"/>
      <c r="BE16" s="116"/>
    </row>
    <row r="17" spans="1:57" x14ac:dyDescent="0.45">
      <c r="A17" s="116"/>
      <c r="B17" s="158">
        <f t="shared" si="21"/>
        <v>5</v>
      </c>
      <c r="C17" s="243"/>
      <c r="D17" s="235"/>
      <c r="E17" s="263"/>
      <c r="F17" s="263"/>
      <c r="G17" s="249">
        <f t="shared" si="4"/>
        <v>0</v>
      </c>
      <c r="H17" s="236"/>
      <c r="I17" s="67">
        <f t="shared" si="5"/>
        <v>0</v>
      </c>
      <c r="J17" s="76"/>
      <c r="K17" s="77"/>
      <c r="L17" s="29"/>
      <c r="M17" s="30"/>
      <c r="N17" s="30"/>
      <c r="O17" s="30"/>
      <c r="P17" s="30"/>
      <c r="Q17" s="273"/>
      <c r="R17" s="82"/>
      <c r="S17" s="68">
        <f t="shared" si="6"/>
        <v>0</v>
      </c>
      <c r="T17" s="53"/>
      <c r="U17" s="53"/>
      <c r="V17" s="53"/>
      <c r="W17" s="53"/>
      <c r="X17" s="68">
        <f t="shared" si="7"/>
        <v>0</v>
      </c>
      <c r="Y17" s="53"/>
      <c r="Z17" s="53"/>
      <c r="AA17" s="53"/>
      <c r="AB17" s="53"/>
      <c r="AC17" s="68">
        <f t="shared" si="8"/>
        <v>0</v>
      </c>
      <c r="AD17" s="53"/>
      <c r="AE17" s="53"/>
      <c r="AF17" s="53"/>
      <c r="AG17" s="53"/>
      <c r="AH17" s="68">
        <f t="shared" si="9"/>
        <v>0</v>
      </c>
      <c r="AI17" s="53"/>
      <c r="AJ17" s="53"/>
      <c r="AK17" s="53"/>
      <c r="AL17" s="54"/>
      <c r="AM17" s="68">
        <f t="shared" si="10"/>
        <v>0</v>
      </c>
      <c r="AN17" s="69">
        <f t="shared" si="11"/>
        <v>0</v>
      </c>
      <c r="AO17" s="69">
        <f t="shared" si="12"/>
        <v>0</v>
      </c>
      <c r="AP17" s="69">
        <f t="shared" si="13"/>
        <v>0</v>
      </c>
      <c r="AQ17" s="69">
        <f t="shared" si="14"/>
        <v>0</v>
      </c>
      <c r="AR17" s="68">
        <f t="shared" si="15"/>
        <v>0</v>
      </c>
      <c r="AS17" s="69">
        <f t="shared" si="16"/>
        <v>0</v>
      </c>
      <c r="AT17" s="69">
        <f t="shared" si="17"/>
        <v>0</v>
      </c>
      <c r="AU17" s="69">
        <f t="shared" si="18"/>
        <v>0</v>
      </c>
      <c r="AV17" s="68">
        <f t="shared" si="19"/>
        <v>0</v>
      </c>
      <c r="AW17" s="68">
        <f t="shared" si="20"/>
        <v>0</v>
      </c>
      <c r="AX17" s="280"/>
      <c r="AY17" s="280"/>
      <c r="AZ17" s="280"/>
      <c r="BA17" s="280"/>
      <c r="BB17" s="280"/>
      <c r="BC17" s="280"/>
      <c r="BD17" s="29"/>
      <c r="BE17" s="116"/>
    </row>
    <row r="18" spans="1:57" x14ac:dyDescent="0.45">
      <c r="A18" s="116"/>
      <c r="B18" s="158">
        <f t="shared" si="21"/>
        <v>6</v>
      </c>
      <c r="C18" s="243"/>
      <c r="D18" s="235"/>
      <c r="E18" s="263"/>
      <c r="F18" s="263"/>
      <c r="G18" s="249">
        <f t="shared" si="4"/>
        <v>0</v>
      </c>
      <c r="H18" s="236"/>
      <c r="I18" s="67">
        <f t="shared" si="5"/>
        <v>0</v>
      </c>
      <c r="J18" s="76"/>
      <c r="K18" s="77"/>
      <c r="L18" s="29"/>
      <c r="M18" s="30"/>
      <c r="N18" s="30"/>
      <c r="O18" s="30"/>
      <c r="P18" s="30"/>
      <c r="Q18" s="273"/>
      <c r="R18" s="82"/>
      <c r="S18" s="68">
        <f t="shared" si="6"/>
        <v>0</v>
      </c>
      <c r="T18" s="53"/>
      <c r="U18" s="53"/>
      <c r="V18" s="53"/>
      <c r="W18" s="53"/>
      <c r="X18" s="68">
        <f t="shared" si="7"/>
        <v>0</v>
      </c>
      <c r="Y18" s="53"/>
      <c r="Z18" s="53"/>
      <c r="AA18" s="53"/>
      <c r="AB18" s="53"/>
      <c r="AC18" s="68">
        <f t="shared" si="8"/>
        <v>0</v>
      </c>
      <c r="AD18" s="53"/>
      <c r="AE18" s="53"/>
      <c r="AF18" s="53"/>
      <c r="AG18" s="53"/>
      <c r="AH18" s="68">
        <f t="shared" si="9"/>
        <v>0</v>
      </c>
      <c r="AI18" s="53"/>
      <c r="AJ18" s="53"/>
      <c r="AK18" s="53"/>
      <c r="AL18" s="54"/>
      <c r="AM18" s="68">
        <f t="shared" si="10"/>
        <v>0</v>
      </c>
      <c r="AN18" s="69">
        <f t="shared" si="11"/>
        <v>0</v>
      </c>
      <c r="AO18" s="69">
        <f t="shared" si="12"/>
        <v>0</v>
      </c>
      <c r="AP18" s="69">
        <f t="shared" si="13"/>
        <v>0</v>
      </c>
      <c r="AQ18" s="69">
        <f t="shared" si="14"/>
        <v>0</v>
      </c>
      <c r="AR18" s="68">
        <f t="shared" si="15"/>
        <v>0</v>
      </c>
      <c r="AS18" s="69">
        <f t="shared" si="16"/>
        <v>0</v>
      </c>
      <c r="AT18" s="69">
        <f t="shared" si="17"/>
        <v>0</v>
      </c>
      <c r="AU18" s="69">
        <f t="shared" si="18"/>
        <v>0</v>
      </c>
      <c r="AV18" s="68">
        <f t="shared" si="19"/>
        <v>0</v>
      </c>
      <c r="AW18" s="68">
        <f t="shared" si="20"/>
        <v>0</v>
      </c>
      <c r="AX18" s="280"/>
      <c r="AY18" s="280"/>
      <c r="AZ18" s="280"/>
      <c r="BA18" s="280"/>
      <c r="BB18" s="280"/>
      <c r="BC18" s="280"/>
      <c r="BD18" s="29"/>
      <c r="BE18" s="116"/>
    </row>
    <row r="19" spans="1:57" x14ac:dyDescent="0.45">
      <c r="A19" s="116"/>
      <c r="B19" s="158">
        <f t="shared" si="21"/>
        <v>7</v>
      </c>
      <c r="C19" s="243"/>
      <c r="D19" s="235"/>
      <c r="E19" s="263"/>
      <c r="F19" s="263"/>
      <c r="G19" s="249">
        <f t="shared" si="4"/>
        <v>0</v>
      </c>
      <c r="H19" s="236"/>
      <c r="I19" s="67">
        <f t="shared" si="5"/>
        <v>0</v>
      </c>
      <c r="J19" s="76"/>
      <c r="K19" s="77"/>
      <c r="L19" s="29"/>
      <c r="M19" s="30"/>
      <c r="N19" s="30"/>
      <c r="O19" s="30"/>
      <c r="P19" s="30"/>
      <c r="Q19" s="273"/>
      <c r="R19" s="82"/>
      <c r="S19" s="68">
        <f t="shared" si="6"/>
        <v>0</v>
      </c>
      <c r="T19" s="53"/>
      <c r="U19" s="53"/>
      <c r="V19" s="53"/>
      <c r="W19" s="53"/>
      <c r="X19" s="68">
        <f t="shared" si="7"/>
        <v>0</v>
      </c>
      <c r="Y19" s="53"/>
      <c r="Z19" s="53"/>
      <c r="AA19" s="53"/>
      <c r="AB19" s="53"/>
      <c r="AC19" s="68">
        <f t="shared" si="8"/>
        <v>0</v>
      </c>
      <c r="AD19" s="53"/>
      <c r="AE19" s="53"/>
      <c r="AF19" s="53"/>
      <c r="AG19" s="53"/>
      <c r="AH19" s="68">
        <f t="shared" si="9"/>
        <v>0</v>
      </c>
      <c r="AI19" s="53"/>
      <c r="AJ19" s="53"/>
      <c r="AK19" s="53"/>
      <c r="AL19" s="54"/>
      <c r="AM19" s="68">
        <f t="shared" si="10"/>
        <v>0</v>
      </c>
      <c r="AN19" s="69">
        <f t="shared" si="11"/>
        <v>0</v>
      </c>
      <c r="AO19" s="69">
        <f t="shared" si="12"/>
        <v>0</v>
      </c>
      <c r="AP19" s="69">
        <f t="shared" si="13"/>
        <v>0</v>
      </c>
      <c r="AQ19" s="69">
        <f t="shared" si="14"/>
        <v>0</v>
      </c>
      <c r="AR19" s="68">
        <f t="shared" si="15"/>
        <v>0</v>
      </c>
      <c r="AS19" s="69">
        <f t="shared" si="16"/>
        <v>0</v>
      </c>
      <c r="AT19" s="69">
        <f t="shared" si="17"/>
        <v>0</v>
      </c>
      <c r="AU19" s="69">
        <f t="shared" si="18"/>
        <v>0</v>
      </c>
      <c r="AV19" s="68">
        <f t="shared" si="19"/>
        <v>0</v>
      </c>
      <c r="AW19" s="68">
        <f t="shared" si="20"/>
        <v>0</v>
      </c>
      <c r="AX19" s="280"/>
      <c r="AY19" s="280"/>
      <c r="AZ19" s="280"/>
      <c r="BA19" s="280"/>
      <c r="BB19" s="280"/>
      <c r="BC19" s="280"/>
      <c r="BD19" s="29"/>
      <c r="BE19" s="116"/>
    </row>
    <row r="20" spans="1:57" x14ac:dyDescent="0.45">
      <c r="A20" s="116"/>
      <c r="B20" s="158">
        <f t="shared" si="21"/>
        <v>8</v>
      </c>
      <c r="C20" s="243"/>
      <c r="D20" s="235"/>
      <c r="E20" s="263"/>
      <c r="F20" s="263"/>
      <c r="G20" s="249">
        <f t="shared" si="4"/>
        <v>0</v>
      </c>
      <c r="H20" s="236"/>
      <c r="I20" s="67">
        <f t="shared" si="5"/>
        <v>0</v>
      </c>
      <c r="J20" s="76"/>
      <c r="K20" s="77"/>
      <c r="L20" s="29"/>
      <c r="M20" s="30"/>
      <c r="N20" s="30"/>
      <c r="O20" s="30"/>
      <c r="P20" s="30"/>
      <c r="Q20" s="273"/>
      <c r="R20" s="82"/>
      <c r="S20" s="68">
        <f t="shared" si="6"/>
        <v>0</v>
      </c>
      <c r="T20" s="53"/>
      <c r="U20" s="53"/>
      <c r="V20" s="53"/>
      <c r="W20" s="53"/>
      <c r="X20" s="68">
        <f t="shared" si="7"/>
        <v>0</v>
      </c>
      <c r="Y20" s="53"/>
      <c r="Z20" s="53"/>
      <c r="AA20" s="53"/>
      <c r="AB20" s="53"/>
      <c r="AC20" s="68">
        <f t="shared" si="8"/>
        <v>0</v>
      </c>
      <c r="AD20" s="53"/>
      <c r="AE20" s="53"/>
      <c r="AF20" s="53"/>
      <c r="AG20" s="53"/>
      <c r="AH20" s="68">
        <f t="shared" si="9"/>
        <v>0</v>
      </c>
      <c r="AI20" s="53"/>
      <c r="AJ20" s="53"/>
      <c r="AK20" s="53"/>
      <c r="AL20" s="54"/>
      <c r="AM20" s="68">
        <f t="shared" si="10"/>
        <v>0</v>
      </c>
      <c r="AN20" s="69">
        <f t="shared" si="11"/>
        <v>0</v>
      </c>
      <c r="AO20" s="69">
        <f t="shared" si="12"/>
        <v>0</v>
      </c>
      <c r="AP20" s="69">
        <f t="shared" si="13"/>
        <v>0</v>
      </c>
      <c r="AQ20" s="69">
        <f t="shared" si="14"/>
        <v>0</v>
      </c>
      <c r="AR20" s="68">
        <f t="shared" si="15"/>
        <v>0</v>
      </c>
      <c r="AS20" s="69">
        <f t="shared" si="16"/>
        <v>0</v>
      </c>
      <c r="AT20" s="69">
        <f t="shared" si="17"/>
        <v>0</v>
      </c>
      <c r="AU20" s="69">
        <f t="shared" si="18"/>
        <v>0</v>
      </c>
      <c r="AV20" s="68">
        <f t="shared" si="19"/>
        <v>0</v>
      </c>
      <c r="AW20" s="68">
        <f t="shared" si="20"/>
        <v>0</v>
      </c>
      <c r="AX20" s="280"/>
      <c r="AY20" s="280"/>
      <c r="AZ20" s="280"/>
      <c r="BA20" s="280"/>
      <c r="BB20" s="280"/>
      <c r="BC20" s="280"/>
      <c r="BD20" s="29"/>
      <c r="BE20" s="116"/>
    </row>
    <row r="21" spans="1:57" x14ac:dyDescent="0.45">
      <c r="A21" s="116"/>
      <c r="B21" s="158">
        <f t="shared" si="21"/>
        <v>9</v>
      </c>
      <c r="C21" s="243"/>
      <c r="D21" s="235"/>
      <c r="E21" s="263"/>
      <c r="F21" s="263"/>
      <c r="G21" s="249">
        <f t="shared" si="4"/>
        <v>0</v>
      </c>
      <c r="H21" s="236"/>
      <c r="I21" s="67">
        <f t="shared" si="5"/>
        <v>0</v>
      </c>
      <c r="J21" s="76"/>
      <c r="K21" s="77"/>
      <c r="L21" s="29"/>
      <c r="M21" s="30"/>
      <c r="N21" s="30"/>
      <c r="O21" s="30"/>
      <c r="P21" s="30"/>
      <c r="Q21" s="273"/>
      <c r="R21" s="82"/>
      <c r="S21" s="68">
        <f t="shared" si="6"/>
        <v>0</v>
      </c>
      <c r="T21" s="53"/>
      <c r="U21" s="53"/>
      <c r="V21" s="53"/>
      <c r="W21" s="53"/>
      <c r="X21" s="68">
        <f t="shared" si="7"/>
        <v>0</v>
      </c>
      <c r="Y21" s="53"/>
      <c r="Z21" s="53"/>
      <c r="AA21" s="53"/>
      <c r="AB21" s="53"/>
      <c r="AC21" s="68">
        <f t="shared" si="8"/>
        <v>0</v>
      </c>
      <c r="AD21" s="53"/>
      <c r="AE21" s="53"/>
      <c r="AF21" s="53"/>
      <c r="AG21" s="53"/>
      <c r="AH21" s="68">
        <f t="shared" si="9"/>
        <v>0</v>
      </c>
      <c r="AI21" s="53"/>
      <c r="AJ21" s="53"/>
      <c r="AK21" s="53"/>
      <c r="AL21" s="54"/>
      <c r="AM21" s="68">
        <f t="shared" si="10"/>
        <v>0</v>
      </c>
      <c r="AN21" s="69">
        <f t="shared" si="11"/>
        <v>0</v>
      </c>
      <c r="AO21" s="69">
        <f t="shared" si="12"/>
        <v>0</v>
      </c>
      <c r="AP21" s="69">
        <f t="shared" si="13"/>
        <v>0</v>
      </c>
      <c r="AQ21" s="69">
        <f t="shared" si="14"/>
        <v>0</v>
      </c>
      <c r="AR21" s="68">
        <f t="shared" si="15"/>
        <v>0</v>
      </c>
      <c r="AS21" s="69">
        <f t="shared" si="16"/>
        <v>0</v>
      </c>
      <c r="AT21" s="69">
        <f t="shared" si="17"/>
        <v>0</v>
      </c>
      <c r="AU21" s="69">
        <f t="shared" si="18"/>
        <v>0</v>
      </c>
      <c r="AV21" s="68">
        <f t="shared" si="19"/>
        <v>0</v>
      </c>
      <c r="AW21" s="68">
        <f t="shared" si="20"/>
        <v>0</v>
      </c>
      <c r="AX21" s="280"/>
      <c r="AY21" s="280"/>
      <c r="AZ21" s="280"/>
      <c r="BA21" s="280"/>
      <c r="BB21" s="280"/>
      <c r="BC21" s="280"/>
      <c r="BD21" s="29"/>
      <c r="BE21" s="116"/>
    </row>
    <row r="22" spans="1:57" x14ac:dyDescent="0.45">
      <c r="A22" s="116"/>
      <c r="B22" s="158">
        <f t="shared" si="21"/>
        <v>10</v>
      </c>
      <c r="C22" s="243"/>
      <c r="D22" s="235"/>
      <c r="E22" s="263"/>
      <c r="F22" s="263"/>
      <c r="G22" s="249">
        <f t="shared" si="4"/>
        <v>0</v>
      </c>
      <c r="H22" s="236"/>
      <c r="I22" s="67">
        <f t="shared" si="5"/>
        <v>0</v>
      </c>
      <c r="J22" s="76"/>
      <c r="K22" s="77"/>
      <c r="L22" s="29"/>
      <c r="M22" s="30"/>
      <c r="N22" s="30"/>
      <c r="O22" s="30"/>
      <c r="P22" s="30"/>
      <c r="Q22" s="273"/>
      <c r="R22" s="82"/>
      <c r="S22" s="68">
        <f t="shared" si="6"/>
        <v>0</v>
      </c>
      <c r="T22" s="53"/>
      <c r="U22" s="53"/>
      <c r="V22" s="53"/>
      <c r="W22" s="53"/>
      <c r="X22" s="68">
        <f t="shared" si="7"/>
        <v>0</v>
      </c>
      <c r="Y22" s="53"/>
      <c r="Z22" s="53"/>
      <c r="AA22" s="53"/>
      <c r="AB22" s="53"/>
      <c r="AC22" s="68">
        <f t="shared" si="8"/>
        <v>0</v>
      </c>
      <c r="AD22" s="53"/>
      <c r="AE22" s="53"/>
      <c r="AF22" s="53"/>
      <c r="AG22" s="53"/>
      <c r="AH22" s="68">
        <f t="shared" si="9"/>
        <v>0</v>
      </c>
      <c r="AI22" s="53"/>
      <c r="AJ22" s="53"/>
      <c r="AK22" s="53"/>
      <c r="AL22" s="54"/>
      <c r="AM22" s="68">
        <f t="shared" si="10"/>
        <v>0</v>
      </c>
      <c r="AN22" s="69">
        <f t="shared" si="11"/>
        <v>0</v>
      </c>
      <c r="AO22" s="69">
        <f t="shared" si="12"/>
        <v>0</v>
      </c>
      <c r="AP22" s="69">
        <f t="shared" si="13"/>
        <v>0</v>
      </c>
      <c r="AQ22" s="69">
        <f t="shared" si="14"/>
        <v>0</v>
      </c>
      <c r="AR22" s="68">
        <f t="shared" si="15"/>
        <v>0</v>
      </c>
      <c r="AS22" s="69">
        <f t="shared" si="16"/>
        <v>0</v>
      </c>
      <c r="AT22" s="69">
        <f t="shared" si="17"/>
        <v>0</v>
      </c>
      <c r="AU22" s="69">
        <f t="shared" si="18"/>
        <v>0</v>
      </c>
      <c r="AV22" s="68">
        <f t="shared" si="19"/>
        <v>0</v>
      </c>
      <c r="AW22" s="68">
        <f t="shared" si="20"/>
        <v>0</v>
      </c>
      <c r="AX22" s="280"/>
      <c r="AY22" s="280"/>
      <c r="AZ22" s="280"/>
      <c r="BA22" s="280"/>
      <c r="BB22" s="280"/>
      <c r="BC22" s="280"/>
      <c r="BD22" s="29"/>
      <c r="BE22" s="116"/>
    </row>
    <row r="23" spans="1:57" x14ac:dyDescent="0.45">
      <c r="A23" s="116"/>
      <c r="B23" s="158">
        <f t="shared" si="21"/>
        <v>11</v>
      </c>
      <c r="C23" s="243"/>
      <c r="D23" s="235"/>
      <c r="E23" s="263"/>
      <c r="F23" s="263"/>
      <c r="G23" s="249">
        <f t="shared" si="4"/>
        <v>0</v>
      </c>
      <c r="H23" s="236"/>
      <c r="I23" s="67">
        <f t="shared" si="5"/>
        <v>0</v>
      </c>
      <c r="J23" s="76"/>
      <c r="K23" s="77"/>
      <c r="L23" s="29"/>
      <c r="M23" s="30"/>
      <c r="N23" s="30"/>
      <c r="O23" s="30"/>
      <c r="P23" s="30"/>
      <c r="Q23" s="273"/>
      <c r="R23" s="82"/>
      <c r="S23" s="68">
        <f t="shared" si="6"/>
        <v>0</v>
      </c>
      <c r="T23" s="53"/>
      <c r="U23" s="53"/>
      <c r="V23" s="53"/>
      <c r="W23" s="53"/>
      <c r="X23" s="68">
        <f t="shared" si="7"/>
        <v>0</v>
      </c>
      <c r="Y23" s="53"/>
      <c r="Z23" s="53"/>
      <c r="AA23" s="53"/>
      <c r="AB23" s="53"/>
      <c r="AC23" s="68">
        <f t="shared" si="8"/>
        <v>0</v>
      </c>
      <c r="AD23" s="53"/>
      <c r="AE23" s="53"/>
      <c r="AF23" s="53"/>
      <c r="AG23" s="53"/>
      <c r="AH23" s="68">
        <f t="shared" si="9"/>
        <v>0</v>
      </c>
      <c r="AI23" s="53"/>
      <c r="AJ23" s="53"/>
      <c r="AK23" s="53"/>
      <c r="AL23" s="54"/>
      <c r="AM23" s="68">
        <f t="shared" si="10"/>
        <v>0</v>
      </c>
      <c r="AN23" s="69">
        <f t="shared" si="11"/>
        <v>0</v>
      </c>
      <c r="AO23" s="69">
        <f t="shared" si="12"/>
        <v>0</v>
      </c>
      <c r="AP23" s="69">
        <f t="shared" si="13"/>
        <v>0</v>
      </c>
      <c r="AQ23" s="69">
        <f t="shared" si="14"/>
        <v>0</v>
      </c>
      <c r="AR23" s="68">
        <f t="shared" si="15"/>
        <v>0</v>
      </c>
      <c r="AS23" s="69">
        <f t="shared" si="16"/>
        <v>0</v>
      </c>
      <c r="AT23" s="69">
        <f t="shared" si="17"/>
        <v>0</v>
      </c>
      <c r="AU23" s="69">
        <f t="shared" si="18"/>
        <v>0</v>
      </c>
      <c r="AV23" s="68">
        <f t="shared" si="19"/>
        <v>0</v>
      </c>
      <c r="AW23" s="68">
        <f t="shared" si="20"/>
        <v>0</v>
      </c>
      <c r="AX23" s="280"/>
      <c r="AY23" s="280"/>
      <c r="AZ23" s="280"/>
      <c r="BA23" s="280"/>
      <c r="BB23" s="280"/>
      <c r="BC23" s="280"/>
      <c r="BD23" s="29"/>
      <c r="BE23" s="116"/>
    </row>
    <row r="24" spans="1:57" x14ac:dyDescent="0.45">
      <c r="A24" s="116"/>
      <c r="B24" s="158">
        <f t="shared" si="21"/>
        <v>12</v>
      </c>
      <c r="C24" s="243"/>
      <c r="D24" s="235"/>
      <c r="E24" s="263"/>
      <c r="F24" s="263"/>
      <c r="G24" s="249">
        <f t="shared" si="4"/>
        <v>0</v>
      </c>
      <c r="H24" s="236"/>
      <c r="I24" s="67">
        <f t="shared" si="5"/>
        <v>0</v>
      </c>
      <c r="J24" s="76"/>
      <c r="K24" s="77"/>
      <c r="L24" s="29"/>
      <c r="M24" s="30"/>
      <c r="N24" s="30"/>
      <c r="O24" s="30"/>
      <c r="P24" s="30"/>
      <c r="Q24" s="273"/>
      <c r="R24" s="82"/>
      <c r="S24" s="68">
        <f t="shared" si="6"/>
        <v>0</v>
      </c>
      <c r="T24" s="53"/>
      <c r="U24" s="53"/>
      <c r="V24" s="53"/>
      <c r="W24" s="53"/>
      <c r="X24" s="68">
        <f t="shared" si="7"/>
        <v>0</v>
      </c>
      <c r="Y24" s="53"/>
      <c r="Z24" s="53"/>
      <c r="AA24" s="53"/>
      <c r="AB24" s="53"/>
      <c r="AC24" s="68">
        <f t="shared" si="8"/>
        <v>0</v>
      </c>
      <c r="AD24" s="53"/>
      <c r="AE24" s="53"/>
      <c r="AF24" s="53"/>
      <c r="AG24" s="53"/>
      <c r="AH24" s="68">
        <f t="shared" si="9"/>
        <v>0</v>
      </c>
      <c r="AI24" s="53"/>
      <c r="AJ24" s="53"/>
      <c r="AK24" s="53"/>
      <c r="AL24" s="54"/>
      <c r="AM24" s="68">
        <f t="shared" si="10"/>
        <v>0</v>
      </c>
      <c r="AN24" s="69">
        <f t="shared" si="11"/>
        <v>0</v>
      </c>
      <c r="AO24" s="69">
        <f t="shared" si="12"/>
        <v>0</v>
      </c>
      <c r="AP24" s="69">
        <f t="shared" si="13"/>
        <v>0</v>
      </c>
      <c r="AQ24" s="69">
        <f t="shared" si="14"/>
        <v>0</v>
      </c>
      <c r="AR24" s="68">
        <f t="shared" si="15"/>
        <v>0</v>
      </c>
      <c r="AS24" s="69">
        <f t="shared" si="16"/>
        <v>0</v>
      </c>
      <c r="AT24" s="69">
        <f t="shared" si="17"/>
        <v>0</v>
      </c>
      <c r="AU24" s="69">
        <f t="shared" si="18"/>
        <v>0</v>
      </c>
      <c r="AV24" s="68">
        <f t="shared" si="19"/>
        <v>0</v>
      </c>
      <c r="AW24" s="68">
        <f t="shared" si="20"/>
        <v>0</v>
      </c>
      <c r="AX24" s="280"/>
      <c r="AY24" s="280"/>
      <c r="AZ24" s="280"/>
      <c r="BA24" s="280"/>
      <c r="BB24" s="280"/>
      <c r="BC24" s="280"/>
      <c r="BD24" s="29"/>
      <c r="BE24" s="116"/>
    </row>
    <row r="25" spans="1:57" x14ac:dyDescent="0.45">
      <c r="A25" s="116"/>
      <c r="B25" s="158">
        <f t="shared" si="21"/>
        <v>13</v>
      </c>
      <c r="C25" s="243"/>
      <c r="D25" s="235"/>
      <c r="E25" s="263"/>
      <c r="F25" s="263"/>
      <c r="G25" s="249">
        <f t="shared" si="4"/>
        <v>0</v>
      </c>
      <c r="H25" s="236"/>
      <c r="I25" s="67">
        <f t="shared" si="5"/>
        <v>0</v>
      </c>
      <c r="J25" s="76"/>
      <c r="K25" s="77"/>
      <c r="L25" s="29"/>
      <c r="M25" s="30"/>
      <c r="N25" s="30"/>
      <c r="O25" s="30"/>
      <c r="P25" s="30"/>
      <c r="Q25" s="273"/>
      <c r="R25" s="82"/>
      <c r="S25" s="68">
        <f t="shared" si="6"/>
        <v>0</v>
      </c>
      <c r="T25" s="53"/>
      <c r="U25" s="53"/>
      <c r="V25" s="53"/>
      <c r="W25" s="53"/>
      <c r="X25" s="68">
        <f t="shared" si="7"/>
        <v>0</v>
      </c>
      <c r="Y25" s="53"/>
      <c r="Z25" s="53"/>
      <c r="AA25" s="53"/>
      <c r="AB25" s="53"/>
      <c r="AC25" s="68">
        <f t="shared" si="8"/>
        <v>0</v>
      </c>
      <c r="AD25" s="53"/>
      <c r="AE25" s="53"/>
      <c r="AF25" s="53"/>
      <c r="AG25" s="53"/>
      <c r="AH25" s="68">
        <f t="shared" si="9"/>
        <v>0</v>
      </c>
      <c r="AI25" s="53"/>
      <c r="AJ25" s="53"/>
      <c r="AK25" s="53"/>
      <c r="AL25" s="54"/>
      <c r="AM25" s="68">
        <f t="shared" si="10"/>
        <v>0</v>
      </c>
      <c r="AN25" s="69">
        <f t="shared" si="11"/>
        <v>0</v>
      </c>
      <c r="AO25" s="69">
        <f t="shared" si="12"/>
        <v>0</v>
      </c>
      <c r="AP25" s="69">
        <f t="shared" si="13"/>
        <v>0</v>
      </c>
      <c r="AQ25" s="69">
        <f t="shared" si="14"/>
        <v>0</v>
      </c>
      <c r="AR25" s="68">
        <f t="shared" si="15"/>
        <v>0</v>
      </c>
      <c r="AS25" s="69">
        <f t="shared" si="16"/>
        <v>0</v>
      </c>
      <c r="AT25" s="69">
        <f t="shared" si="17"/>
        <v>0</v>
      </c>
      <c r="AU25" s="69">
        <f t="shared" si="18"/>
        <v>0</v>
      </c>
      <c r="AV25" s="68">
        <f t="shared" si="19"/>
        <v>0</v>
      </c>
      <c r="AW25" s="68">
        <f t="shared" si="20"/>
        <v>0</v>
      </c>
      <c r="AX25" s="280"/>
      <c r="AY25" s="280"/>
      <c r="AZ25" s="280"/>
      <c r="BA25" s="280"/>
      <c r="BB25" s="280"/>
      <c r="BC25" s="280"/>
      <c r="BD25" s="29"/>
      <c r="BE25" s="116"/>
    </row>
    <row r="26" spans="1:57" x14ac:dyDescent="0.45">
      <c r="A26" s="116"/>
      <c r="B26" s="158">
        <f t="shared" si="21"/>
        <v>14</v>
      </c>
      <c r="C26" s="243"/>
      <c r="D26" s="235"/>
      <c r="E26" s="263"/>
      <c r="F26" s="263"/>
      <c r="G26" s="249">
        <f t="shared" si="4"/>
        <v>0</v>
      </c>
      <c r="H26" s="236"/>
      <c r="I26" s="67">
        <f t="shared" si="5"/>
        <v>0</v>
      </c>
      <c r="J26" s="76"/>
      <c r="K26" s="77"/>
      <c r="L26" s="29"/>
      <c r="M26" s="30"/>
      <c r="N26" s="30"/>
      <c r="O26" s="30"/>
      <c r="P26" s="30"/>
      <c r="Q26" s="273"/>
      <c r="R26" s="82"/>
      <c r="S26" s="68">
        <f t="shared" si="6"/>
        <v>0</v>
      </c>
      <c r="T26" s="53"/>
      <c r="U26" s="53"/>
      <c r="V26" s="53"/>
      <c r="W26" s="53"/>
      <c r="X26" s="68">
        <f t="shared" si="7"/>
        <v>0</v>
      </c>
      <c r="Y26" s="53"/>
      <c r="Z26" s="53"/>
      <c r="AA26" s="53"/>
      <c r="AB26" s="53"/>
      <c r="AC26" s="68">
        <f t="shared" si="8"/>
        <v>0</v>
      </c>
      <c r="AD26" s="53"/>
      <c r="AE26" s="53"/>
      <c r="AF26" s="53"/>
      <c r="AG26" s="53"/>
      <c r="AH26" s="68">
        <f t="shared" si="9"/>
        <v>0</v>
      </c>
      <c r="AI26" s="53"/>
      <c r="AJ26" s="53"/>
      <c r="AK26" s="53"/>
      <c r="AL26" s="54"/>
      <c r="AM26" s="68">
        <f t="shared" si="10"/>
        <v>0</v>
      </c>
      <c r="AN26" s="69">
        <f t="shared" si="11"/>
        <v>0</v>
      </c>
      <c r="AO26" s="69">
        <f t="shared" si="12"/>
        <v>0</v>
      </c>
      <c r="AP26" s="69">
        <f t="shared" si="13"/>
        <v>0</v>
      </c>
      <c r="AQ26" s="69">
        <f t="shared" si="14"/>
        <v>0</v>
      </c>
      <c r="AR26" s="68">
        <f t="shared" si="15"/>
        <v>0</v>
      </c>
      <c r="AS26" s="69">
        <f t="shared" si="16"/>
        <v>0</v>
      </c>
      <c r="AT26" s="69">
        <f t="shared" si="17"/>
        <v>0</v>
      </c>
      <c r="AU26" s="69">
        <f t="shared" si="18"/>
        <v>0</v>
      </c>
      <c r="AV26" s="68">
        <f t="shared" si="19"/>
        <v>0</v>
      </c>
      <c r="AW26" s="68">
        <f t="shared" si="20"/>
        <v>0</v>
      </c>
      <c r="AX26" s="280"/>
      <c r="AY26" s="280"/>
      <c r="AZ26" s="280"/>
      <c r="BA26" s="280"/>
      <c r="BB26" s="280"/>
      <c r="BC26" s="280"/>
      <c r="BD26" s="29"/>
      <c r="BE26" s="116"/>
    </row>
    <row r="27" spans="1:57" x14ac:dyDescent="0.45">
      <c r="A27" s="116"/>
      <c r="B27" s="158">
        <f t="shared" si="21"/>
        <v>15</v>
      </c>
      <c r="C27" s="243"/>
      <c r="D27" s="235"/>
      <c r="E27" s="263"/>
      <c r="F27" s="263"/>
      <c r="G27" s="249">
        <f t="shared" si="4"/>
        <v>0</v>
      </c>
      <c r="H27" s="236"/>
      <c r="I27" s="67">
        <f t="shared" si="5"/>
        <v>0</v>
      </c>
      <c r="J27" s="76"/>
      <c r="K27" s="77"/>
      <c r="L27" s="29"/>
      <c r="M27" s="30"/>
      <c r="N27" s="30"/>
      <c r="O27" s="30"/>
      <c r="P27" s="30"/>
      <c r="Q27" s="273"/>
      <c r="R27" s="82"/>
      <c r="S27" s="68">
        <f t="shared" si="6"/>
        <v>0</v>
      </c>
      <c r="T27" s="53"/>
      <c r="U27" s="53"/>
      <c r="V27" s="53"/>
      <c r="W27" s="53"/>
      <c r="X27" s="68">
        <f t="shared" si="7"/>
        <v>0</v>
      </c>
      <c r="Y27" s="53"/>
      <c r="Z27" s="53"/>
      <c r="AA27" s="53"/>
      <c r="AB27" s="53"/>
      <c r="AC27" s="68">
        <f t="shared" si="8"/>
        <v>0</v>
      </c>
      <c r="AD27" s="53"/>
      <c r="AE27" s="53"/>
      <c r="AF27" s="53"/>
      <c r="AG27" s="53"/>
      <c r="AH27" s="68">
        <f t="shared" si="9"/>
        <v>0</v>
      </c>
      <c r="AI27" s="53"/>
      <c r="AJ27" s="53"/>
      <c r="AK27" s="53"/>
      <c r="AL27" s="54"/>
      <c r="AM27" s="68">
        <f t="shared" si="10"/>
        <v>0</v>
      </c>
      <c r="AN27" s="69">
        <f t="shared" si="11"/>
        <v>0</v>
      </c>
      <c r="AO27" s="69">
        <f t="shared" si="12"/>
        <v>0</v>
      </c>
      <c r="AP27" s="69">
        <f t="shared" si="13"/>
        <v>0</v>
      </c>
      <c r="AQ27" s="69">
        <f t="shared" si="14"/>
        <v>0</v>
      </c>
      <c r="AR27" s="68">
        <f t="shared" si="15"/>
        <v>0</v>
      </c>
      <c r="AS27" s="69">
        <f t="shared" si="16"/>
        <v>0</v>
      </c>
      <c r="AT27" s="69">
        <f t="shared" si="17"/>
        <v>0</v>
      </c>
      <c r="AU27" s="69">
        <f t="shared" si="18"/>
        <v>0</v>
      </c>
      <c r="AV27" s="68">
        <f t="shared" si="19"/>
        <v>0</v>
      </c>
      <c r="AW27" s="68">
        <f t="shared" si="20"/>
        <v>0</v>
      </c>
      <c r="AX27" s="280"/>
      <c r="AY27" s="280"/>
      <c r="AZ27" s="280"/>
      <c r="BA27" s="280"/>
      <c r="BB27" s="280"/>
      <c r="BC27" s="280"/>
      <c r="BD27" s="29"/>
      <c r="BE27" s="116"/>
    </row>
    <row r="28" spans="1:57" x14ac:dyDescent="0.45">
      <c r="A28" s="116"/>
      <c r="B28" s="158">
        <f t="shared" si="21"/>
        <v>16</v>
      </c>
      <c r="C28" s="243"/>
      <c r="D28" s="235"/>
      <c r="E28" s="263"/>
      <c r="F28" s="263"/>
      <c r="G28" s="249">
        <f t="shared" si="4"/>
        <v>0</v>
      </c>
      <c r="H28" s="236"/>
      <c r="I28" s="67">
        <f t="shared" si="5"/>
        <v>0</v>
      </c>
      <c r="J28" s="76"/>
      <c r="K28" s="77"/>
      <c r="L28" s="29"/>
      <c r="M28" s="30"/>
      <c r="N28" s="30"/>
      <c r="O28" s="30"/>
      <c r="P28" s="30"/>
      <c r="Q28" s="273"/>
      <c r="R28" s="82"/>
      <c r="S28" s="68">
        <f t="shared" si="6"/>
        <v>0</v>
      </c>
      <c r="T28" s="53"/>
      <c r="U28" s="53"/>
      <c r="V28" s="53"/>
      <c r="W28" s="53"/>
      <c r="X28" s="68">
        <f t="shared" si="7"/>
        <v>0</v>
      </c>
      <c r="Y28" s="53"/>
      <c r="Z28" s="53"/>
      <c r="AA28" s="53"/>
      <c r="AB28" s="53"/>
      <c r="AC28" s="68">
        <f t="shared" si="8"/>
        <v>0</v>
      </c>
      <c r="AD28" s="53"/>
      <c r="AE28" s="53"/>
      <c r="AF28" s="53"/>
      <c r="AG28" s="53"/>
      <c r="AH28" s="68">
        <f t="shared" si="9"/>
        <v>0</v>
      </c>
      <c r="AI28" s="53"/>
      <c r="AJ28" s="53"/>
      <c r="AK28" s="53"/>
      <c r="AL28" s="54"/>
      <c r="AM28" s="68">
        <f t="shared" si="10"/>
        <v>0</v>
      </c>
      <c r="AN28" s="69">
        <f t="shared" si="11"/>
        <v>0</v>
      </c>
      <c r="AO28" s="69">
        <f t="shared" si="12"/>
        <v>0</v>
      </c>
      <c r="AP28" s="69">
        <f t="shared" si="13"/>
        <v>0</v>
      </c>
      <c r="AQ28" s="69">
        <f t="shared" si="14"/>
        <v>0</v>
      </c>
      <c r="AR28" s="68">
        <f t="shared" si="15"/>
        <v>0</v>
      </c>
      <c r="AS28" s="69">
        <f t="shared" si="16"/>
        <v>0</v>
      </c>
      <c r="AT28" s="69">
        <f t="shared" si="17"/>
        <v>0</v>
      </c>
      <c r="AU28" s="69">
        <f t="shared" si="18"/>
        <v>0</v>
      </c>
      <c r="AV28" s="68">
        <f t="shared" si="19"/>
        <v>0</v>
      </c>
      <c r="AW28" s="68">
        <f t="shared" si="20"/>
        <v>0</v>
      </c>
      <c r="AX28" s="280"/>
      <c r="AY28" s="280"/>
      <c r="AZ28" s="280"/>
      <c r="BA28" s="280"/>
      <c r="BB28" s="280"/>
      <c r="BC28" s="280"/>
      <c r="BD28" s="29"/>
      <c r="BE28" s="116"/>
    </row>
    <row r="29" spans="1:57" x14ac:dyDescent="0.45">
      <c r="A29" s="116"/>
      <c r="B29" s="158">
        <f t="shared" si="21"/>
        <v>17</v>
      </c>
      <c r="C29" s="243"/>
      <c r="D29" s="235"/>
      <c r="E29" s="263"/>
      <c r="F29" s="263"/>
      <c r="G29" s="249">
        <f t="shared" si="4"/>
        <v>0</v>
      </c>
      <c r="H29" s="236"/>
      <c r="I29" s="67">
        <f t="shared" si="5"/>
        <v>0</v>
      </c>
      <c r="J29" s="76"/>
      <c r="K29" s="77"/>
      <c r="L29" s="29"/>
      <c r="M29" s="30"/>
      <c r="N29" s="30"/>
      <c r="O29" s="30"/>
      <c r="P29" s="30"/>
      <c r="Q29" s="273"/>
      <c r="R29" s="82"/>
      <c r="S29" s="68">
        <f t="shared" si="6"/>
        <v>0</v>
      </c>
      <c r="T29" s="53"/>
      <c r="U29" s="53"/>
      <c r="V29" s="53"/>
      <c r="W29" s="53"/>
      <c r="X29" s="68">
        <f t="shared" si="7"/>
        <v>0</v>
      </c>
      <c r="Y29" s="53"/>
      <c r="Z29" s="53"/>
      <c r="AA29" s="53"/>
      <c r="AB29" s="53"/>
      <c r="AC29" s="68">
        <f t="shared" si="8"/>
        <v>0</v>
      </c>
      <c r="AD29" s="53"/>
      <c r="AE29" s="53"/>
      <c r="AF29" s="53"/>
      <c r="AG29" s="53"/>
      <c r="AH29" s="68">
        <f t="shared" si="9"/>
        <v>0</v>
      </c>
      <c r="AI29" s="53"/>
      <c r="AJ29" s="53"/>
      <c r="AK29" s="53"/>
      <c r="AL29" s="54"/>
      <c r="AM29" s="68">
        <f t="shared" si="10"/>
        <v>0</v>
      </c>
      <c r="AN29" s="69">
        <f t="shared" si="11"/>
        <v>0</v>
      </c>
      <c r="AO29" s="69">
        <f t="shared" si="12"/>
        <v>0</v>
      </c>
      <c r="AP29" s="69">
        <f t="shared" si="13"/>
        <v>0</v>
      </c>
      <c r="AQ29" s="69">
        <f t="shared" si="14"/>
        <v>0</v>
      </c>
      <c r="AR29" s="68">
        <f t="shared" si="15"/>
        <v>0</v>
      </c>
      <c r="AS29" s="69">
        <f t="shared" si="16"/>
        <v>0</v>
      </c>
      <c r="AT29" s="69">
        <f t="shared" si="17"/>
        <v>0</v>
      </c>
      <c r="AU29" s="69">
        <f t="shared" si="18"/>
        <v>0</v>
      </c>
      <c r="AV29" s="68">
        <f t="shared" si="19"/>
        <v>0</v>
      </c>
      <c r="AW29" s="68">
        <f t="shared" si="20"/>
        <v>0</v>
      </c>
      <c r="AX29" s="280"/>
      <c r="AY29" s="280"/>
      <c r="AZ29" s="280"/>
      <c r="BA29" s="280"/>
      <c r="BB29" s="280"/>
      <c r="BC29" s="280"/>
      <c r="BD29" s="29"/>
      <c r="BE29" s="116"/>
    </row>
    <row r="30" spans="1:57" x14ac:dyDescent="0.45">
      <c r="A30" s="116"/>
      <c r="B30" s="158">
        <f t="shared" si="21"/>
        <v>18</v>
      </c>
      <c r="C30" s="243"/>
      <c r="D30" s="235"/>
      <c r="E30" s="263"/>
      <c r="F30" s="263"/>
      <c r="G30" s="249">
        <f t="shared" si="4"/>
        <v>0</v>
      </c>
      <c r="H30" s="236"/>
      <c r="I30" s="67">
        <f t="shared" si="5"/>
        <v>0</v>
      </c>
      <c r="J30" s="76"/>
      <c r="K30" s="77"/>
      <c r="L30" s="29"/>
      <c r="M30" s="30"/>
      <c r="N30" s="30"/>
      <c r="O30" s="30"/>
      <c r="P30" s="30"/>
      <c r="Q30" s="273"/>
      <c r="R30" s="82"/>
      <c r="S30" s="68">
        <f t="shared" si="6"/>
        <v>0</v>
      </c>
      <c r="T30" s="53"/>
      <c r="U30" s="53"/>
      <c r="V30" s="53"/>
      <c r="W30" s="53"/>
      <c r="X30" s="68">
        <f t="shared" si="7"/>
        <v>0</v>
      </c>
      <c r="Y30" s="53"/>
      <c r="Z30" s="53"/>
      <c r="AA30" s="53"/>
      <c r="AB30" s="53"/>
      <c r="AC30" s="68">
        <f t="shared" si="8"/>
        <v>0</v>
      </c>
      <c r="AD30" s="53"/>
      <c r="AE30" s="53"/>
      <c r="AF30" s="53"/>
      <c r="AG30" s="53"/>
      <c r="AH30" s="68">
        <f t="shared" si="9"/>
        <v>0</v>
      </c>
      <c r="AI30" s="53"/>
      <c r="AJ30" s="53"/>
      <c r="AK30" s="53"/>
      <c r="AL30" s="54"/>
      <c r="AM30" s="68">
        <f t="shared" si="10"/>
        <v>0</v>
      </c>
      <c r="AN30" s="69">
        <f t="shared" si="11"/>
        <v>0</v>
      </c>
      <c r="AO30" s="69">
        <f t="shared" si="12"/>
        <v>0</v>
      </c>
      <c r="AP30" s="69">
        <f t="shared" si="13"/>
        <v>0</v>
      </c>
      <c r="AQ30" s="69">
        <f t="shared" si="14"/>
        <v>0</v>
      </c>
      <c r="AR30" s="68">
        <f t="shared" si="15"/>
        <v>0</v>
      </c>
      <c r="AS30" s="69">
        <f t="shared" si="16"/>
        <v>0</v>
      </c>
      <c r="AT30" s="69">
        <f t="shared" si="17"/>
        <v>0</v>
      </c>
      <c r="AU30" s="69">
        <f t="shared" si="18"/>
        <v>0</v>
      </c>
      <c r="AV30" s="68">
        <f t="shared" si="19"/>
        <v>0</v>
      </c>
      <c r="AW30" s="68">
        <f t="shared" si="20"/>
        <v>0</v>
      </c>
      <c r="AX30" s="280"/>
      <c r="AY30" s="280"/>
      <c r="AZ30" s="280"/>
      <c r="BA30" s="280"/>
      <c r="BB30" s="280"/>
      <c r="BC30" s="280"/>
      <c r="BD30" s="29"/>
      <c r="BE30" s="116"/>
    </row>
    <row r="31" spans="1:57" x14ac:dyDescent="0.45">
      <c r="A31" s="116"/>
      <c r="B31" s="158">
        <f t="shared" si="21"/>
        <v>19</v>
      </c>
      <c r="C31" s="243"/>
      <c r="D31" s="235"/>
      <c r="E31" s="263"/>
      <c r="F31" s="263"/>
      <c r="G31" s="249">
        <f t="shared" si="4"/>
        <v>0</v>
      </c>
      <c r="H31" s="236"/>
      <c r="I31" s="67">
        <f t="shared" si="5"/>
        <v>0</v>
      </c>
      <c r="J31" s="76"/>
      <c r="K31" s="77"/>
      <c r="L31" s="29"/>
      <c r="M31" s="30"/>
      <c r="N31" s="30"/>
      <c r="O31" s="30"/>
      <c r="P31" s="30"/>
      <c r="Q31" s="273"/>
      <c r="R31" s="82"/>
      <c r="S31" s="68">
        <f t="shared" si="6"/>
        <v>0</v>
      </c>
      <c r="T31" s="53"/>
      <c r="U31" s="53"/>
      <c r="V31" s="53"/>
      <c r="W31" s="53"/>
      <c r="X31" s="68">
        <f t="shared" si="7"/>
        <v>0</v>
      </c>
      <c r="Y31" s="53"/>
      <c r="Z31" s="53"/>
      <c r="AA31" s="53"/>
      <c r="AB31" s="53"/>
      <c r="AC31" s="68">
        <f t="shared" si="8"/>
        <v>0</v>
      </c>
      <c r="AD31" s="53"/>
      <c r="AE31" s="53"/>
      <c r="AF31" s="53"/>
      <c r="AG31" s="53"/>
      <c r="AH31" s="68">
        <f t="shared" si="9"/>
        <v>0</v>
      </c>
      <c r="AI31" s="53"/>
      <c r="AJ31" s="53"/>
      <c r="AK31" s="53"/>
      <c r="AL31" s="54"/>
      <c r="AM31" s="68">
        <f t="shared" si="10"/>
        <v>0</v>
      </c>
      <c r="AN31" s="69">
        <f t="shared" si="11"/>
        <v>0</v>
      </c>
      <c r="AO31" s="69">
        <f t="shared" si="12"/>
        <v>0</v>
      </c>
      <c r="AP31" s="69">
        <f t="shared" si="13"/>
        <v>0</v>
      </c>
      <c r="AQ31" s="69">
        <f t="shared" si="14"/>
        <v>0</v>
      </c>
      <c r="AR31" s="68">
        <f t="shared" si="15"/>
        <v>0</v>
      </c>
      <c r="AS31" s="69">
        <f t="shared" si="16"/>
        <v>0</v>
      </c>
      <c r="AT31" s="69">
        <f t="shared" si="17"/>
        <v>0</v>
      </c>
      <c r="AU31" s="69">
        <f t="shared" si="18"/>
        <v>0</v>
      </c>
      <c r="AV31" s="68">
        <f t="shared" si="19"/>
        <v>0</v>
      </c>
      <c r="AW31" s="68">
        <f t="shared" si="20"/>
        <v>0</v>
      </c>
      <c r="AX31" s="280"/>
      <c r="AY31" s="280"/>
      <c r="AZ31" s="280"/>
      <c r="BA31" s="280"/>
      <c r="BB31" s="280"/>
      <c r="BC31" s="280"/>
      <c r="BD31" s="29"/>
      <c r="BE31" s="116"/>
    </row>
    <row r="32" spans="1:57" x14ac:dyDescent="0.45">
      <c r="A32" s="116"/>
      <c r="B32" s="158">
        <f t="shared" si="21"/>
        <v>20</v>
      </c>
      <c r="C32" s="243"/>
      <c r="D32" s="235"/>
      <c r="E32" s="263"/>
      <c r="F32" s="263"/>
      <c r="G32" s="249">
        <f t="shared" si="4"/>
        <v>0</v>
      </c>
      <c r="H32" s="236"/>
      <c r="I32" s="67">
        <f t="shared" si="5"/>
        <v>0</v>
      </c>
      <c r="J32" s="76"/>
      <c r="K32" s="77"/>
      <c r="L32" s="29"/>
      <c r="M32" s="30"/>
      <c r="N32" s="30"/>
      <c r="O32" s="30"/>
      <c r="P32" s="30"/>
      <c r="Q32" s="273"/>
      <c r="R32" s="82"/>
      <c r="S32" s="68">
        <f t="shared" si="6"/>
        <v>0</v>
      </c>
      <c r="T32" s="53"/>
      <c r="U32" s="53"/>
      <c r="V32" s="53"/>
      <c r="W32" s="53"/>
      <c r="X32" s="68">
        <f t="shared" si="7"/>
        <v>0</v>
      </c>
      <c r="Y32" s="53"/>
      <c r="Z32" s="53"/>
      <c r="AA32" s="53"/>
      <c r="AB32" s="53"/>
      <c r="AC32" s="68">
        <f t="shared" si="8"/>
        <v>0</v>
      </c>
      <c r="AD32" s="53"/>
      <c r="AE32" s="53"/>
      <c r="AF32" s="53"/>
      <c r="AG32" s="53"/>
      <c r="AH32" s="68">
        <f t="shared" si="9"/>
        <v>0</v>
      </c>
      <c r="AI32" s="53"/>
      <c r="AJ32" s="53"/>
      <c r="AK32" s="53"/>
      <c r="AL32" s="54"/>
      <c r="AM32" s="68">
        <f t="shared" si="10"/>
        <v>0</v>
      </c>
      <c r="AN32" s="69">
        <f t="shared" si="11"/>
        <v>0</v>
      </c>
      <c r="AO32" s="69">
        <f t="shared" si="12"/>
        <v>0</v>
      </c>
      <c r="AP32" s="69">
        <f t="shared" si="13"/>
        <v>0</v>
      </c>
      <c r="AQ32" s="69">
        <f t="shared" si="14"/>
        <v>0</v>
      </c>
      <c r="AR32" s="68">
        <f t="shared" si="15"/>
        <v>0</v>
      </c>
      <c r="AS32" s="69">
        <f t="shared" si="16"/>
        <v>0</v>
      </c>
      <c r="AT32" s="69">
        <f t="shared" si="17"/>
        <v>0</v>
      </c>
      <c r="AU32" s="69">
        <f t="shared" si="18"/>
        <v>0</v>
      </c>
      <c r="AV32" s="68">
        <f t="shared" si="19"/>
        <v>0</v>
      </c>
      <c r="AW32" s="68">
        <f t="shared" si="20"/>
        <v>0</v>
      </c>
      <c r="AX32" s="280"/>
      <c r="AY32" s="280"/>
      <c r="AZ32" s="280"/>
      <c r="BA32" s="280"/>
      <c r="BB32" s="280"/>
      <c r="BC32" s="280"/>
      <c r="BD32" s="29"/>
      <c r="BE32" s="116"/>
    </row>
    <row r="33" spans="1:57" x14ac:dyDescent="0.45">
      <c r="A33" s="116"/>
      <c r="B33" s="158">
        <f t="shared" si="21"/>
        <v>21</v>
      </c>
      <c r="C33" s="243"/>
      <c r="D33" s="235"/>
      <c r="E33" s="263"/>
      <c r="F33" s="263"/>
      <c r="G33" s="249">
        <f t="shared" si="4"/>
        <v>0</v>
      </c>
      <c r="H33" s="236"/>
      <c r="I33" s="67">
        <f t="shared" si="5"/>
        <v>0</v>
      </c>
      <c r="J33" s="76"/>
      <c r="K33" s="77"/>
      <c r="L33" s="29"/>
      <c r="M33" s="30"/>
      <c r="N33" s="30"/>
      <c r="O33" s="30"/>
      <c r="P33" s="30"/>
      <c r="Q33" s="273"/>
      <c r="R33" s="82"/>
      <c r="S33" s="68">
        <f t="shared" si="6"/>
        <v>0</v>
      </c>
      <c r="T33" s="53"/>
      <c r="U33" s="53"/>
      <c r="V33" s="53"/>
      <c r="W33" s="53"/>
      <c r="X33" s="68">
        <f t="shared" si="7"/>
        <v>0</v>
      </c>
      <c r="Y33" s="53"/>
      <c r="Z33" s="53"/>
      <c r="AA33" s="53"/>
      <c r="AB33" s="53"/>
      <c r="AC33" s="68">
        <f t="shared" si="8"/>
        <v>0</v>
      </c>
      <c r="AD33" s="53"/>
      <c r="AE33" s="53"/>
      <c r="AF33" s="53"/>
      <c r="AG33" s="53"/>
      <c r="AH33" s="68">
        <f t="shared" si="9"/>
        <v>0</v>
      </c>
      <c r="AI33" s="53"/>
      <c r="AJ33" s="53"/>
      <c r="AK33" s="53"/>
      <c r="AL33" s="54"/>
      <c r="AM33" s="68">
        <f t="shared" si="10"/>
        <v>0</v>
      </c>
      <c r="AN33" s="69">
        <f t="shared" si="11"/>
        <v>0</v>
      </c>
      <c r="AO33" s="69">
        <f t="shared" si="12"/>
        <v>0</v>
      </c>
      <c r="AP33" s="69">
        <f t="shared" si="13"/>
        <v>0</v>
      </c>
      <c r="AQ33" s="69">
        <f t="shared" si="14"/>
        <v>0</v>
      </c>
      <c r="AR33" s="68">
        <f t="shared" si="15"/>
        <v>0</v>
      </c>
      <c r="AS33" s="69">
        <f t="shared" si="16"/>
        <v>0</v>
      </c>
      <c r="AT33" s="69">
        <f t="shared" si="17"/>
        <v>0</v>
      </c>
      <c r="AU33" s="69">
        <f t="shared" si="18"/>
        <v>0</v>
      </c>
      <c r="AV33" s="68">
        <f t="shared" si="19"/>
        <v>0</v>
      </c>
      <c r="AW33" s="68">
        <f t="shared" si="20"/>
        <v>0</v>
      </c>
      <c r="AX33" s="280"/>
      <c r="AY33" s="280"/>
      <c r="AZ33" s="280"/>
      <c r="BA33" s="280"/>
      <c r="BB33" s="280"/>
      <c r="BC33" s="280"/>
      <c r="BD33" s="29"/>
      <c r="BE33" s="116"/>
    </row>
    <row r="34" spans="1:57" x14ac:dyDescent="0.45">
      <c r="A34" s="116"/>
      <c r="B34" s="158">
        <f t="shared" si="21"/>
        <v>22</v>
      </c>
      <c r="C34" s="243"/>
      <c r="D34" s="235"/>
      <c r="E34" s="263"/>
      <c r="F34" s="263"/>
      <c r="G34" s="249">
        <f t="shared" si="4"/>
        <v>0</v>
      </c>
      <c r="H34" s="236"/>
      <c r="I34" s="67">
        <f t="shared" si="5"/>
        <v>0</v>
      </c>
      <c r="J34" s="76"/>
      <c r="K34" s="77"/>
      <c r="L34" s="29"/>
      <c r="M34" s="30"/>
      <c r="N34" s="30"/>
      <c r="O34" s="30"/>
      <c r="P34" s="30"/>
      <c r="Q34" s="273"/>
      <c r="R34" s="82"/>
      <c r="S34" s="68">
        <f t="shared" si="6"/>
        <v>0</v>
      </c>
      <c r="T34" s="53"/>
      <c r="U34" s="53"/>
      <c r="V34" s="53"/>
      <c r="W34" s="53"/>
      <c r="X34" s="68">
        <f t="shared" si="7"/>
        <v>0</v>
      </c>
      <c r="Y34" s="53"/>
      <c r="Z34" s="53"/>
      <c r="AA34" s="53"/>
      <c r="AB34" s="53"/>
      <c r="AC34" s="68">
        <f t="shared" si="8"/>
        <v>0</v>
      </c>
      <c r="AD34" s="53"/>
      <c r="AE34" s="53"/>
      <c r="AF34" s="53"/>
      <c r="AG34" s="53"/>
      <c r="AH34" s="68">
        <f t="shared" si="9"/>
        <v>0</v>
      </c>
      <c r="AI34" s="53"/>
      <c r="AJ34" s="53"/>
      <c r="AK34" s="53"/>
      <c r="AL34" s="54"/>
      <c r="AM34" s="68">
        <f t="shared" si="10"/>
        <v>0</v>
      </c>
      <c r="AN34" s="69">
        <f t="shared" si="11"/>
        <v>0</v>
      </c>
      <c r="AO34" s="69">
        <f t="shared" si="12"/>
        <v>0</v>
      </c>
      <c r="AP34" s="69">
        <f t="shared" si="13"/>
        <v>0</v>
      </c>
      <c r="AQ34" s="69">
        <f t="shared" si="14"/>
        <v>0</v>
      </c>
      <c r="AR34" s="68">
        <f t="shared" si="15"/>
        <v>0</v>
      </c>
      <c r="AS34" s="69">
        <f t="shared" si="16"/>
        <v>0</v>
      </c>
      <c r="AT34" s="69">
        <f t="shared" si="17"/>
        <v>0</v>
      </c>
      <c r="AU34" s="69">
        <f t="shared" si="18"/>
        <v>0</v>
      </c>
      <c r="AV34" s="68">
        <f t="shared" si="19"/>
        <v>0</v>
      </c>
      <c r="AW34" s="68">
        <f t="shared" si="20"/>
        <v>0</v>
      </c>
      <c r="AX34" s="280"/>
      <c r="AY34" s="280"/>
      <c r="AZ34" s="280"/>
      <c r="BA34" s="280"/>
      <c r="BB34" s="280"/>
      <c r="BC34" s="280"/>
      <c r="BD34" s="29"/>
      <c r="BE34" s="116"/>
    </row>
    <row r="35" spans="1:57" x14ac:dyDescent="0.45">
      <c r="A35" s="116"/>
      <c r="B35" s="158">
        <f t="shared" si="21"/>
        <v>23</v>
      </c>
      <c r="C35" s="243"/>
      <c r="D35" s="235"/>
      <c r="E35" s="263"/>
      <c r="F35" s="263"/>
      <c r="G35" s="249">
        <f t="shared" si="4"/>
        <v>0</v>
      </c>
      <c r="H35" s="236"/>
      <c r="I35" s="67">
        <f t="shared" si="5"/>
        <v>0</v>
      </c>
      <c r="J35" s="76"/>
      <c r="K35" s="77"/>
      <c r="L35" s="29"/>
      <c r="M35" s="30"/>
      <c r="N35" s="30"/>
      <c r="O35" s="30"/>
      <c r="P35" s="30"/>
      <c r="Q35" s="273"/>
      <c r="R35" s="82"/>
      <c r="S35" s="68">
        <f t="shared" si="6"/>
        <v>0</v>
      </c>
      <c r="T35" s="53"/>
      <c r="U35" s="53"/>
      <c r="V35" s="53"/>
      <c r="W35" s="53"/>
      <c r="X35" s="68">
        <f t="shared" si="7"/>
        <v>0</v>
      </c>
      <c r="Y35" s="53"/>
      <c r="Z35" s="53"/>
      <c r="AA35" s="53"/>
      <c r="AB35" s="53"/>
      <c r="AC35" s="68">
        <f t="shared" si="8"/>
        <v>0</v>
      </c>
      <c r="AD35" s="53"/>
      <c r="AE35" s="53"/>
      <c r="AF35" s="53"/>
      <c r="AG35" s="53"/>
      <c r="AH35" s="68">
        <f t="shared" si="9"/>
        <v>0</v>
      </c>
      <c r="AI35" s="53"/>
      <c r="AJ35" s="53"/>
      <c r="AK35" s="53"/>
      <c r="AL35" s="54"/>
      <c r="AM35" s="68">
        <f t="shared" si="10"/>
        <v>0</v>
      </c>
      <c r="AN35" s="69">
        <f t="shared" si="11"/>
        <v>0</v>
      </c>
      <c r="AO35" s="69">
        <f t="shared" si="12"/>
        <v>0</v>
      </c>
      <c r="AP35" s="69">
        <f t="shared" si="13"/>
        <v>0</v>
      </c>
      <c r="AQ35" s="69">
        <f t="shared" si="14"/>
        <v>0</v>
      </c>
      <c r="AR35" s="68">
        <f t="shared" si="15"/>
        <v>0</v>
      </c>
      <c r="AS35" s="69">
        <f t="shared" si="16"/>
        <v>0</v>
      </c>
      <c r="AT35" s="69">
        <f t="shared" si="17"/>
        <v>0</v>
      </c>
      <c r="AU35" s="69">
        <f t="shared" si="18"/>
        <v>0</v>
      </c>
      <c r="AV35" s="68">
        <f t="shared" si="19"/>
        <v>0</v>
      </c>
      <c r="AW35" s="68">
        <f t="shared" si="20"/>
        <v>0</v>
      </c>
      <c r="AX35" s="280"/>
      <c r="AY35" s="280"/>
      <c r="AZ35" s="280"/>
      <c r="BA35" s="280"/>
      <c r="BB35" s="280"/>
      <c r="BC35" s="280"/>
      <c r="BD35" s="29"/>
      <c r="BE35" s="116"/>
    </row>
    <row r="36" spans="1:57" x14ac:dyDescent="0.45">
      <c r="A36" s="116"/>
      <c r="B36" s="158">
        <f t="shared" si="21"/>
        <v>24</v>
      </c>
      <c r="C36" s="243"/>
      <c r="D36" s="235"/>
      <c r="E36" s="263"/>
      <c r="F36" s="263"/>
      <c r="G36" s="249">
        <f t="shared" si="4"/>
        <v>0</v>
      </c>
      <c r="H36" s="236"/>
      <c r="I36" s="67">
        <f t="shared" si="5"/>
        <v>0</v>
      </c>
      <c r="J36" s="76"/>
      <c r="K36" s="77"/>
      <c r="L36" s="29"/>
      <c r="M36" s="30"/>
      <c r="N36" s="30"/>
      <c r="O36" s="30"/>
      <c r="P36" s="30"/>
      <c r="Q36" s="273"/>
      <c r="R36" s="82"/>
      <c r="S36" s="68">
        <f t="shared" si="6"/>
        <v>0</v>
      </c>
      <c r="T36" s="53"/>
      <c r="U36" s="53"/>
      <c r="V36" s="53"/>
      <c r="W36" s="53"/>
      <c r="X36" s="68">
        <f t="shared" si="7"/>
        <v>0</v>
      </c>
      <c r="Y36" s="53"/>
      <c r="Z36" s="53"/>
      <c r="AA36" s="53"/>
      <c r="AB36" s="53"/>
      <c r="AC36" s="68">
        <f t="shared" si="8"/>
        <v>0</v>
      </c>
      <c r="AD36" s="53"/>
      <c r="AE36" s="53"/>
      <c r="AF36" s="53"/>
      <c r="AG36" s="53"/>
      <c r="AH36" s="68">
        <f t="shared" si="9"/>
        <v>0</v>
      </c>
      <c r="AI36" s="53"/>
      <c r="AJ36" s="53"/>
      <c r="AK36" s="53"/>
      <c r="AL36" s="54"/>
      <c r="AM36" s="68">
        <f t="shared" si="10"/>
        <v>0</v>
      </c>
      <c r="AN36" s="69">
        <f t="shared" si="11"/>
        <v>0</v>
      </c>
      <c r="AO36" s="69">
        <f t="shared" si="12"/>
        <v>0</v>
      </c>
      <c r="AP36" s="69">
        <f t="shared" si="13"/>
        <v>0</v>
      </c>
      <c r="AQ36" s="69">
        <f t="shared" si="14"/>
        <v>0</v>
      </c>
      <c r="AR36" s="68">
        <f t="shared" si="15"/>
        <v>0</v>
      </c>
      <c r="AS36" s="69">
        <f t="shared" si="16"/>
        <v>0</v>
      </c>
      <c r="AT36" s="69">
        <f t="shared" si="17"/>
        <v>0</v>
      </c>
      <c r="AU36" s="69">
        <f t="shared" si="18"/>
        <v>0</v>
      </c>
      <c r="AV36" s="68">
        <f t="shared" si="19"/>
        <v>0</v>
      </c>
      <c r="AW36" s="68">
        <f t="shared" si="20"/>
        <v>0</v>
      </c>
      <c r="AX36" s="280"/>
      <c r="AY36" s="280"/>
      <c r="AZ36" s="280"/>
      <c r="BA36" s="280"/>
      <c r="BB36" s="280"/>
      <c r="BC36" s="280"/>
      <c r="BD36" s="29"/>
      <c r="BE36" s="116"/>
    </row>
    <row r="37" spans="1:57" x14ac:dyDescent="0.45">
      <c r="A37" s="116"/>
      <c r="B37" s="381">
        <f t="shared" si="21"/>
        <v>25</v>
      </c>
      <c r="C37" s="243"/>
      <c r="D37" s="235"/>
      <c r="E37" s="262"/>
      <c r="F37" s="263"/>
      <c r="G37" s="249">
        <f t="shared" si="4"/>
        <v>0</v>
      </c>
      <c r="H37" s="236"/>
      <c r="I37" s="67">
        <f t="shared" si="5"/>
        <v>0</v>
      </c>
      <c r="J37" s="76"/>
      <c r="K37" s="77"/>
      <c r="L37" s="29"/>
      <c r="M37" s="30"/>
      <c r="N37" s="30"/>
      <c r="O37" s="30"/>
      <c r="P37" s="30"/>
      <c r="Q37" s="273"/>
      <c r="R37" s="82"/>
      <c r="S37" s="68">
        <f t="shared" si="6"/>
        <v>0</v>
      </c>
      <c r="T37" s="53"/>
      <c r="U37" s="53"/>
      <c r="V37" s="53"/>
      <c r="W37" s="53"/>
      <c r="X37" s="68">
        <f t="shared" si="7"/>
        <v>0</v>
      </c>
      <c r="Y37" s="53"/>
      <c r="Z37" s="53"/>
      <c r="AA37" s="53"/>
      <c r="AB37" s="53"/>
      <c r="AC37" s="68">
        <f t="shared" si="8"/>
        <v>0</v>
      </c>
      <c r="AD37" s="241"/>
      <c r="AE37" s="241"/>
      <c r="AF37" s="241"/>
      <c r="AG37" s="53"/>
      <c r="AH37" s="68">
        <f t="shared" si="9"/>
        <v>0</v>
      </c>
      <c r="AI37" s="53"/>
      <c r="AJ37" s="53"/>
      <c r="AK37" s="53"/>
      <c r="AL37" s="54"/>
      <c r="AM37" s="68">
        <f t="shared" si="10"/>
        <v>0</v>
      </c>
      <c r="AN37" s="69">
        <f t="shared" si="11"/>
        <v>0</v>
      </c>
      <c r="AO37" s="69">
        <f t="shared" si="12"/>
        <v>0</v>
      </c>
      <c r="AP37" s="69">
        <f t="shared" si="13"/>
        <v>0</v>
      </c>
      <c r="AQ37" s="69">
        <f t="shared" si="14"/>
        <v>0</v>
      </c>
      <c r="AR37" s="68">
        <f t="shared" si="15"/>
        <v>0</v>
      </c>
      <c r="AS37" s="69">
        <f t="shared" si="16"/>
        <v>0</v>
      </c>
      <c r="AT37" s="69">
        <f t="shared" si="17"/>
        <v>0</v>
      </c>
      <c r="AU37" s="69">
        <f t="shared" si="18"/>
        <v>0</v>
      </c>
      <c r="AV37" s="68">
        <f t="shared" si="19"/>
        <v>0</v>
      </c>
      <c r="AW37" s="68">
        <f t="shared" si="20"/>
        <v>0</v>
      </c>
      <c r="AX37" s="280"/>
      <c r="AY37" s="280"/>
      <c r="AZ37" s="280"/>
      <c r="BA37" s="280"/>
      <c r="BB37" s="280"/>
      <c r="BC37" s="280"/>
      <c r="BD37" s="29"/>
      <c r="BE37" s="116"/>
    </row>
    <row r="38" spans="1:57" x14ac:dyDescent="0.45">
      <c r="A38" s="116"/>
      <c r="B38" s="381">
        <f t="shared" si="21"/>
        <v>26</v>
      </c>
      <c r="C38" s="243"/>
      <c r="D38" s="235"/>
      <c r="E38" s="263"/>
      <c r="F38" s="263"/>
      <c r="G38" s="249">
        <f t="shared" si="4"/>
        <v>0</v>
      </c>
      <c r="H38" s="236"/>
      <c r="I38" s="67">
        <f t="shared" si="5"/>
        <v>0</v>
      </c>
      <c r="J38" s="76"/>
      <c r="K38" s="77"/>
      <c r="L38" s="29"/>
      <c r="M38" s="30"/>
      <c r="N38" s="30"/>
      <c r="O38" s="30"/>
      <c r="P38" s="30"/>
      <c r="Q38" s="273"/>
      <c r="R38" s="82"/>
      <c r="S38" s="68">
        <f t="shared" si="6"/>
        <v>0</v>
      </c>
      <c r="T38" s="53"/>
      <c r="U38" s="53"/>
      <c r="V38" s="53"/>
      <c r="W38" s="53"/>
      <c r="X38" s="68">
        <f t="shared" si="7"/>
        <v>0</v>
      </c>
      <c r="Y38" s="53"/>
      <c r="Z38" s="53"/>
      <c r="AA38" s="53"/>
      <c r="AB38" s="53"/>
      <c r="AC38" s="68">
        <f t="shared" si="8"/>
        <v>0</v>
      </c>
      <c r="AD38" s="241"/>
      <c r="AE38" s="241"/>
      <c r="AF38" s="241"/>
      <c r="AG38" s="53"/>
      <c r="AH38" s="68">
        <f t="shared" si="9"/>
        <v>0</v>
      </c>
      <c r="AI38" s="53"/>
      <c r="AJ38" s="53"/>
      <c r="AK38" s="53"/>
      <c r="AL38" s="54"/>
      <c r="AM38" s="68">
        <f t="shared" si="10"/>
        <v>0</v>
      </c>
      <c r="AN38" s="69">
        <f t="shared" si="11"/>
        <v>0</v>
      </c>
      <c r="AO38" s="69">
        <f t="shared" si="12"/>
        <v>0</v>
      </c>
      <c r="AP38" s="69">
        <f t="shared" si="13"/>
        <v>0</v>
      </c>
      <c r="AQ38" s="69">
        <f t="shared" si="14"/>
        <v>0</v>
      </c>
      <c r="AR38" s="68">
        <f t="shared" si="15"/>
        <v>0</v>
      </c>
      <c r="AS38" s="69">
        <f t="shared" si="16"/>
        <v>0</v>
      </c>
      <c r="AT38" s="69">
        <f t="shared" si="17"/>
        <v>0</v>
      </c>
      <c r="AU38" s="69">
        <f t="shared" si="18"/>
        <v>0</v>
      </c>
      <c r="AV38" s="68">
        <f t="shared" si="19"/>
        <v>0</v>
      </c>
      <c r="AW38" s="68">
        <f t="shared" si="20"/>
        <v>0</v>
      </c>
      <c r="AX38" s="280"/>
      <c r="AY38" s="280"/>
      <c r="AZ38" s="280"/>
      <c r="BA38" s="280"/>
      <c r="BB38" s="280"/>
      <c r="BC38" s="280"/>
      <c r="BD38" s="29"/>
      <c r="BE38" s="116"/>
    </row>
    <row r="39" spans="1:57" x14ac:dyDescent="0.45">
      <c r="A39" s="116"/>
      <c r="B39" s="381">
        <f t="shared" si="21"/>
        <v>27</v>
      </c>
      <c r="C39" s="243"/>
      <c r="D39" s="235"/>
      <c r="E39" s="263"/>
      <c r="F39" s="263"/>
      <c r="G39" s="249">
        <f t="shared" si="4"/>
        <v>0</v>
      </c>
      <c r="H39" s="236"/>
      <c r="I39" s="67">
        <f t="shared" si="5"/>
        <v>0</v>
      </c>
      <c r="J39" s="76"/>
      <c r="K39" s="77"/>
      <c r="L39" s="29"/>
      <c r="M39" s="30"/>
      <c r="N39" s="30"/>
      <c r="O39" s="30"/>
      <c r="P39" s="30"/>
      <c r="Q39" s="273"/>
      <c r="R39" s="82"/>
      <c r="S39" s="68">
        <f t="shared" si="6"/>
        <v>0</v>
      </c>
      <c r="T39" s="53"/>
      <c r="U39" s="53"/>
      <c r="V39" s="53"/>
      <c r="W39" s="53"/>
      <c r="X39" s="68">
        <f t="shared" si="7"/>
        <v>0</v>
      </c>
      <c r="Y39" s="53"/>
      <c r="Z39" s="53"/>
      <c r="AA39" s="53"/>
      <c r="AB39" s="53"/>
      <c r="AC39" s="68">
        <f t="shared" si="8"/>
        <v>0</v>
      </c>
      <c r="AD39" s="53"/>
      <c r="AE39" s="53"/>
      <c r="AF39" s="53"/>
      <c r="AG39" s="53"/>
      <c r="AH39" s="68">
        <f t="shared" si="9"/>
        <v>0</v>
      </c>
      <c r="AI39" s="53"/>
      <c r="AJ39" s="53"/>
      <c r="AK39" s="53"/>
      <c r="AL39" s="54"/>
      <c r="AM39" s="68">
        <f t="shared" si="10"/>
        <v>0</v>
      </c>
      <c r="AN39" s="69">
        <f t="shared" si="11"/>
        <v>0</v>
      </c>
      <c r="AO39" s="69">
        <f t="shared" si="12"/>
        <v>0</v>
      </c>
      <c r="AP39" s="69">
        <f t="shared" si="13"/>
        <v>0</v>
      </c>
      <c r="AQ39" s="69">
        <f t="shared" si="14"/>
        <v>0</v>
      </c>
      <c r="AR39" s="68">
        <f t="shared" si="15"/>
        <v>0</v>
      </c>
      <c r="AS39" s="69">
        <f t="shared" si="16"/>
        <v>0</v>
      </c>
      <c r="AT39" s="69">
        <f t="shared" si="17"/>
        <v>0</v>
      </c>
      <c r="AU39" s="69">
        <f t="shared" si="18"/>
        <v>0</v>
      </c>
      <c r="AV39" s="68">
        <f t="shared" si="19"/>
        <v>0</v>
      </c>
      <c r="AW39" s="68">
        <f t="shared" si="20"/>
        <v>0</v>
      </c>
      <c r="AX39" s="280"/>
      <c r="AY39" s="280"/>
      <c r="AZ39" s="280"/>
      <c r="BA39" s="280"/>
      <c r="BB39" s="280"/>
      <c r="BC39" s="280"/>
      <c r="BD39" s="29"/>
      <c r="BE39" s="116"/>
    </row>
    <row r="40" spans="1:57" x14ac:dyDescent="0.45">
      <c r="A40" s="116"/>
      <c r="B40" s="381">
        <f t="shared" si="21"/>
        <v>28</v>
      </c>
      <c r="C40" s="243"/>
      <c r="D40" s="235"/>
      <c r="E40" s="263"/>
      <c r="F40" s="263"/>
      <c r="G40" s="249">
        <f t="shared" si="4"/>
        <v>0</v>
      </c>
      <c r="H40" s="236"/>
      <c r="I40" s="67">
        <f t="shared" si="5"/>
        <v>0</v>
      </c>
      <c r="J40" s="76"/>
      <c r="K40" s="77"/>
      <c r="L40" s="29"/>
      <c r="M40" s="30"/>
      <c r="N40" s="30"/>
      <c r="O40" s="30"/>
      <c r="P40" s="30"/>
      <c r="Q40" s="273"/>
      <c r="R40" s="82"/>
      <c r="S40" s="68">
        <f t="shared" si="6"/>
        <v>0</v>
      </c>
      <c r="T40" s="53"/>
      <c r="U40" s="53"/>
      <c r="V40" s="53"/>
      <c r="W40" s="53"/>
      <c r="X40" s="68">
        <f t="shared" si="7"/>
        <v>0</v>
      </c>
      <c r="Y40" s="53"/>
      <c r="Z40" s="53"/>
      <c r="AA40" s="53"/>
      <c r="AB40" s="53"/>
      <c r="AC40" s="68">
        <f t="shared" si="8"/>
        <v>0</v>
      </c>
      <c r="AD40" s="53"/>
      <c r="AE40" s="53"/>
      <c r="AF40" s="53"/>
      <c r="AG40" s="53"/>
      <c r="AH40" s="68">
        <f t="shared" si="9"/>
        <v>0</v>
      </c>
      <c r="AI40" s="53"/>
      <c r="AJ40" s="53"/>
      <c r="AK40" s="53"/>
      <c r="AL40" s="54"/>
      <c r="AM40" s="68">
        <f t="shared" si="10"/>
        <v>0</v>
      </c>
      <c r="AN40" s="69">
        <f t="shared" si="11"/>
        <v>0</v>
      </c>
      <c r="AO40" s="69">
        <f t="shared" si="12"/>
        <v>0</v>
      </c>
      <c r="AP40" s="69">
        <f t="shared" si="13"/>
        <v>0</v>
      </c>
      <c r="AQ40" s="69">
        <f t="shared" si="14"/>
        <v>0</v>
      </c>
      <c r="AR40" s="68">
        <f t="shared" si="15"/>
        <v>0</v>
      </c>
      <c r="AS40" s="69">
        <f t="shared" si="16"/>
        <v>0</v>
      </c>
      <c r="AT40" s="69">
        <f t="shared" si="17"/>
        <v>0</v>
      </c>
      <c r="AU40" s="69">
        <f t="shared" si="18"/>
        <v>0</v>
      </c>
      <c r="AV40" s="68">
        <f t="shared" si="19"/>
        <v>0</v>
      </c>
      <c r="AW40" s="68">
        <f t="shared" si="20"/>
        <v>0</v>
      </c>
      <c r="AX40" s="280"/>
      <c r="AY40" s="280"/>
      <c r="AZ40" s="280"/>
      <c r="BA40" s="280"/>
      <c r="BB40" s="280"/>
      <c r="BC40" s="280"/>
      <c r="BD40" s="29"/>
      <c r="BE40" s="116"/>
    </row>
    <row r="41" spans="1:57" x14ac:dyDescent="0.45">
      <c r="A41" s="116"/>
      <c r="B41" s="381">
        <f t="shared" si="21"/>
        <v>29</v>
      </c>
      <c r="C41" s="243"/>
      <c r="D41" s="235"/>
      <c r="E41" s="263"/>
      <c r="F41" s="263"/>
      <c r="G41" s="249">
        <f t="shared" si="4"/>
        <v>0</v>
      </c>
      <c r="H41" s="236"/>
      <c r="I41" s="67">
        <f t="shared" si="5"/>
        <v>0</v>
      </c>
      <c r="J41" s="76"/>
      <c r="K41" s="77"/>
      <c r="L41" s="29"/>
      <c r="M41" s="30"/>
      <c r="N41" s="30"/>
      <c r="O41" s="30"/>
      <c r="P41" s="30"/>
      <c r="Q41" s="273"/>
      <c r="R41" s="82"/>
      <c r="S41" s="68">
        <f t="shared" si="6"/>
        <v>0</v>
      </c>
      <c r="T41" s="53"/>
      <c r="U41" s="53"/>
      <c r="V41" s="53"/>
      <c r="W41" s="53"/>
      <c r="X41" s="68">
        <f t="shared" si="7"/>
        <v>0</v>
      </c>
      <c r="Y41" s="53"/>
      <c r="Z41" s="53"/>
      <c r="AA41" s="53"/>
      <c r="AB41" s="53"/>
      <c r="AC41" s="68">
        <f t="shared" si="8"/>
        <v>0</v>
      </c>
      <c r="AD41" s="53"/>
      <c r="AE41" s="53"/>
      <c r="AF41" s="53"/>
      <c r="AG41" s="53"/>
      <c r="AH41" s="68">
        <f t="shared" si="9"/>
        <v>0</v>
      </c>
      <c r="AI41" s="53"/>
      <c r="AJ41" s="53"/>
      <c r="AK41" s="53"/>
      <c r="AL41" s="54"/>
      <c r="AM41" s="68">
        <f t="shared" si="10"/>
        <v>0</v>
      </c>
      <c r="AN41" s="69">
        <f t="shared" si="11"/>
        <v>0</v>
      </c>
      <c r="AO41" s="69">
        <f t="shared" si="12"/>
        <v>0</v>
      </c>
      <c r="AP41" s="69">
        <f t="shared" si="13"/>
        <v>0</v>
      </c>
      <c r="AQ41" s="69">
        <f t="shared" si="14"/>
        <v>0</v>
      </c>
      <c r="AR41" s="68">
        <f t="shared" si="15"/>
        <v>0</v>
      </c>
      <c r="AS41" s="69">
        <f t="shared" si="16"/>
        <v>0</v>
      </c>
      <c r="AT41" s="69">
        <f t="shared" si="17"/>
        <v>0</v>
      </c>
      <c r="AU41" s="69">
        <f t="shared" si="18"/>
        <v>0</v>
      </c>
      <c r="AV41" s="68">
        <f t="shared" si="19"/>
        <v>0</v>
      </c>
      <c r="AW41" s="68">
        <f t="shared" si="20"/>
        <v>0</v>
      </c>
      <c r="AX41" s="280"/>
      <c r="AY41" s="280"/>
      <c r="AZ41" s="280"/>
      <c r="BA41" s="280"/>
      <c r="BB41" s="280"/>
      <c r="BC41" s="280"/>
      <c r="BD41" s="29"/>
      <c r="BE41" s="116"/>
    </row>
    <row r="42" spans="1:57" x14ac:dyDescent="0.45">
      <c r="A42" s="116"/>
      <c r="B42" s="381">
        <f t="shared" si="21"/>
        <v>30</v>
      </c>
      <c r="C42" s="243"/>
      <c r="D42" s="235"/>
      <c r="E42" s="263"/>
      <c r="F42" s="263"/>
      <c r="G42" s="249">
        <f t="shared" si="4"/>
        <v>0</v>
      </c>
      <c r="H42" s="236"/>
      <c r="I42" s="67">
        <f t="shared" si="5"/>
        <v>0</v>
      </c>
      <c r="J42" s="76"/>
      <c r="K42" s="77"/>
      <c r="L42" s="29"/>
      <c r="M42" s="30"/>
      <c r="N42" s="30"/>
      <c r="O42" s="30"/>
      <c r="P42" s="30"/>
      <c r="Q42" s="273"/>
      <c r="R42" s="82"/>
      <c r="S42" s="68">
        <f t="shared" si="6"/>
        <v>0</v>
      </c>
      <c r="T42" s="53"/>
      <c r="U42" s="53"/>
      <c r="V42" s="53"/>
      <c r="W42" s="53"/>
      <c r="X42" s="68">
        <f t="shared" si="7"/>
        <v>0</v>
      </c>
      <c r="Y42" s="53"/>
      <c r="Z42" s="53"/>
      <c r="AA42" s="53"/>
      <c r="AB42" s="53"/>
      <c r="AC42" s="68">
        <f t="shared" si="8"/>
        <v>0</v>
      </c>
      <c r="AD42" s="53"/>
      <c r="AE42" s="53"/>
      <c r="AF42" s="53"/>
      <c r="AG42" s="53"/>
      <c r="AH42" s="68">
        <f t="shared" si="9"/>
        <v>0</v>
      </c>
      <c r="AI42" s="53"/>
      <c r="AJ42" s="53"/>
      <c r="AK42" s="53"/>
      <c r="AL42" s="54"/>
      <c r="AM42" s="68">
        <f t="shared" si="10"/>
        <v>0</v>
      </c>
      <c r="AN42" s="69">
        <f t="shared" si="11"/>
        <v>0</v>
      </c>
      <c r="AO42" s="69">
        <f t="shared" si="12"/>
        <v>0</v>
      </c>
      <c r="AP42" s="69">
        <f t="shared" si="13"/>
        <v>0</v>
      </c>
      <c r="AQ42" s="69">
        <f t="shared" si="14"/>
        <v>0</v>
      </c>
      <c r="AR42" s="68">
        <f t="shared" si="15"/>
        <v>0</v>
      </c>
      <c r="AS42" s="69">
        <f t="shared" si="16"/>
        <v>0</v>
      </c>
      <c r="AT42" s="69">
        <f t="shared" si="17"/>
        <v>0</v>
      </c>
      <c r="AU42" s="69">
        <f t="shared" si="18"/>
        <v>0</v>
      </c>
      <c r="AV42" s="68">
        <f t="shared" si="19"/>
        <v>0</v>
      </c>
      <c r="AW42" s="68">
        <f t="shared" si="20"/>
        <v>0</v>
      </c>
      <c r="AX42" s="280"/>
      <c r="AY42" s="280"/>
      <c r="AZ42" s="280"/>
      <c r="BA42" s="280"/>
      <c r="BB42" s="280"/>
      <c r="BC42" s="280"/>
      <c r="BD42" s="29"/>
      <c r="BE42" s="116"/>
    </row>
    <row r="43" spans="1:57" x14ac:dyDescent="0.45">
      <c r="A43" s="116"/>
      <c r="B43" s="381">
        <f t="shared" si="21"/>
        <v>31</v>
      </c>
      <c r="C43" s="243"/>
      <c r="D43" s="235"/>
      <c r="E43" s="263"/>
      <c r="F43" s="263"/>
      <c r="G43" s="249">
        <f t="shared" ref="G43:G106" si="22">IFERROR(F43/E43,0)</f>
        <v>0</v>
      </c>
      <c r="H43" s="236"/>
      <c r="I43" s="67">
        <f t="shared" ref="I43:I106" si="23">E43*8760*H43</f>
        <v>0</v>
      </c>
      <c r="J43" s="76"/>
      <c r="K43" s="77"/>
      <c r="L43" s="29"/>
      <c r="M43" s="30"/>
      <c r="N43" s="30"/>
      <c r="O43" s="30"/>
      <c r="P43" s="30"/>
      <c r="Q43" s="273"/>
      <c r="R43" s="82"/>
      <c r="S43" s="68">
        <f t="shared" si="6"/>
        <v>0</v>
      </c>
      <c r="T43" s="53"/>
      <c r="U43" s="53"/>
      <c r="V43" s="53"/>
      <c r="W43" s="53"/>
      <c r="X43" s="68">
        <f t="shared" si="7"/>
        <v>0</v>
      </c>
      <c r="Y43" s="53"/>
      <c r="Z43" s="53"/>
      <c r="AA43" s="53"/>
      <c r="AB43" s="53"/>
      <c r="AC43" s="68">
        <f t="shared" si="8"/>
        <v>0</v>
      </c>
      <c r="AD43" s="53"/>
      <c r="AE43" s="53"/>
      <c r="AF43" s="53"/>
      <c r="AG43" s="53"/>
      <c r="AH43" s="68">
        <f t="shared" si="9"/>
        <v>0</v>
      </c>
      <c r="AI43" s="53"/>
      <c r="AJ43" s="53"/>
      <c r="AK43" s="53"/>
      <c r="AL43" s="54"/>
      <c r="AM43" s="68">
        <f t="shared" si="10"/>
        <v>0</v>
      </c>
      <c r="AN43" s="69">
        <f t="shared" si="11"/>
        <v>0</v>
      </c>
      <c r="AO43" s="69">
        <f t="shared" si="12"/>
        <v>0</v>
      </c>
      <c r="AP43" s="69">
        <f t="shared" si="13"/>
        <v>0</v>
      </c>
      <c r="AQ43" s="69">
        <f t="shared" si="14"/>
        <v>0</v>
      </c>
      <c r="AR43" s="68">
        <f t="shared" si="15"/>
        <v>0</v>
      </c>
      <c r="AS43" s="69">
        <f t="shared" si="16"/>
        <v>0</v>
      </c>
      <c r="AT43" s="69">
        <f t="shared" si="17"/>
        <v>0</v>
      </c>
      <c r="AU43" s="69">
        <f t="shared" si="18"/>
        <v>0</v>
      </c>
      <c r="AV43" s="68">
        <f t="shared" si="19"/>
        <v>0</v>
      </c>
      <c r="AW43" s="68">
        <f t="shared" si="20"/>
        <v>0</v>
      </c>
      <c r="AX43" s="280"/>
      <c r="AY43" s="280"/>
      <c r="AZ43" s="280"/>
      <c r="BA43" s="280"/>
      <c r="BB43" s="280"/>
      <c r="BC43" s="280"/>
      <c r="BD43" s="29"/>
      <c r="BE43" s="116"/>
    </row>
    <row r="44" spans="1:57" x14ac:dyDescent="0.45">
      <c r="A44" s="116"/>
      <c r="B44" s="381">
        <f t="shared" si="21"/>
        <v>32</v>
      </c>
      <c r="C44" s="243"/>
      <c r="D44" s="235"/>
      <c r="E44" s="263"/>
      <c r="F44" s="263"/>
      <c r="G44" s="249">
        <f t="shared" si="22"/>
        <v>0</v>
      </c>
      <c r="H44" s="236"/>
      <c r="I44" s="67">
        <f t="shared" si="23"/>
        <v>0</v>
      </c>
      <c r="J44" s="76"/>
      <c r="K44" s="77"/>
      <c r="L44" s="29"/>
      <c r="M44" s="30"/>
      <c r="N44" s="30"/>
      <c r="O44" s="30"/>
      <c r="P44" s="30"/>
      <c r="Q44" s="273"/>
      <c r="R44" s="82"/>
      <c r="S44" s="68">
        <f t="shared" si="6"/>
        <v>0</v>
      </c>
      <c r="T44" s="53"/>
      <c r="U44" s="53"/>
      <c r="V44" s="53"/>
      <c r="W44" s="53"/>
      <c r="X44" s="68">
        <f t="shared" si="7"/>
        <v>0</v>
      </c>
      <c r="Y44" s="53"/>
      <c r="Z44" s="53"/>
      <c r="AA44" s="53"/>
      <c r="AB44" s="53"/>
      <c r="AC44" s="68">
        <f t="shared" si="8"/>
        <v>0</v>
      </c>
      <c r="AD44" s="53"/>
      <c r="AE44" s="53"/>
      <c r="AF44" s="53"/>
      <c r="AG44" s="53"/>
      <c r="AH44" s="68">
        <f t="shared" si="9"/>
        <v>0</v>
      </c>
      <c r="AI44" s="53"/>
      <c r="AJ44" s="53"/>
      <c r="AK44" s="53"/>
      <c r="AL44" s="54"/>
      <c r="AM44" s="68">
        <f t="shared" si="10"/>
        <v>0</v>
      </c>
      <c r="AN44" s="69">
        <f t="shared" si="11"/>
        <v>0</v>
      </c>
      <c r="AO44" s="69">
        <f t="shared" si="12"/>
        <v>0</v>
      </c>
      <c r="AP44" s="69">
        <f t="shared" si="13"/>
        <v>0</v>
      </c>
      <c r="AQ44" s="69">
        <f t="shared" si="14"/>
        <v>0</v>
      </c>
      <c r="AR44" s="68">
        <f t="shared" si="15"/>
        <v>0</v>
      </c>
      <c r="AS44" s="69">
        <f t="shared" si="16"/>
        <v>0</v>
      </c>
      <c r="AT44" s="69">
        <f t="shared" si="17"/>
        <v>0</v>
      </c>
      <c r="AU44" s="69">
        <f t="shared" si="18"/>
        <v>0</v>
      </c>
      <c r="AV44" s="68">
        <f t="shared" si="19"/>
        <v>0</v>
      </c>
      <c r="AW44" s="68">
        <f t="shared" si="20"/>
        <v>0</v>
      </c>
      <c r="AX44" s="280"/>
      <c r="AY44" s="280"/>
      <c r="AZ44" s="280"/>
      <c r="BA44" s="280"/>
      <c r="BB44" s="280"/>
      <c r="BC44" s="280"/>
      <c r="BD44" s="29"/>
      <c r="BE44" s="116"/>
    </row>
    <row r="45" spans="1:57" x14ac:dyDescent="0.45">
      <c r="A45" s="116"/>
      <c r="B45" s="381">
        <f t="shared" si="21"/>
        <v>33</v>
      </c>
      <c r="C45" s="243"/>
      <c r="D45" s="235"/>
      <c r="E45" s="263"/>
      <c r="F45" s="263"/>
      <c r="G45" s="249">
        <f t="shared" si="22"/>
        <v>0</v>
      </c>
      <c r="H45" s="236"/>
      <c r="I45" s="67">
        <f t="shared" si="23"/>
        <v>0</v>
      </c>
      <c r="J45" s="76"/>
      <c r="K45" s="77"/>
      <c r="L45" s="29"/>
      <c r="M45" s="30"/>
      <c r="N45" s="30"/>
      <c r="O45" s="30"/>
      <c r="P45" s="30"/>
      <c r="Q45" s="273"/>
      <c r="R45" s="82"/>
      <c r="S45" s="68">
        <f t="shared" si="6"/>
        <v>0</v>
      </c>
      <c r="T45" s="53"/>
      <c r="U45" s="53"/>
      <c r="V45" s="53"/>
      <c r="W45" s="53"/>
      <c r="X45" s="68">
        <f t="shared" si="7"/>
        <v>0</v>
      </c>
      <c r="Y45" s="53"/>
      <c r="Z45" s="53"/>
      <c r="AA45" s="53"/>
      <c r="AB45" s="53"/>
      <c r="AC45" s="68">
        <f t="shared" si="8"/>
        <v>0</v>
      </c>
      <c r="AD45" s="53"/>
      <c r="AE45" s="53"/>
      <c r="AF45" s="53"/>
      <c r="AG45" s="53"/>
      <c r="AH45" s="68">
        <f t="shared" si="9"/>
        <v>0</v>
      </c>
      <c r="AI45" s="53"/>
      <c r="AJ45" s="53"/>
      <c r="AK45" s="53"/>
      <c r="AL45" s="54"/>
      <c r="AM45" s="68">
        <f t="shared" si="10"/>
        <v>0</v>
      </c>
      <c r="AN45" s="69">
        <f t="shared" si="11"/>
        <v>0</v>
      </c>
      <c r="AO45" s="69">
        <f t="shared" si="12"/>
        <v>0</v>
      </c>
      <c r="AP45" s="69">
        <f t="shared" si="13"/>
        <v>0</v>
      </c>
      <c r="AQ45" s="69">
        <f t="shared" si="14"/>
        <v>0</v>
      </c>
      <c r="AR45" s="68">
        <f t="shared" si="15"/>
        <v>0</v>
      </c>
      <c r="AS45" s="69">
        <f t="shared" si="16"/>
        <v>0</v>
      </c>
      <c r="AT45" s="69">
        <f t="shared" si="17"/>
        <v>0</v>
      </c>
      <c r="AU45" s="69">
        <f t="shared" si="18"/>
        <v>0</v>
      </c>
      <c r="AV45" s="68">
        <f t="shared" si="19"/>
        <v>0</v>
      </c>
      <c r="AW45" s="68">
        <f t="shared" si="20"/>
        <v>0</v>
      </c>
      <c r="AX45" s="280"/>
      <c r="AY45" s="280"/>
      <c r="AZ45" s="280"/>
      <c r="BA45" s="280"/>
      <c r="BB45" s="280"/>
      <c r="BC45" s="280"/>
      <c r="BD45" s="29"/>
      <c r="BE45" s="116"/>
    </row>
    <row r="46" spans="1:57" x14ac:dyDescent="0.45">
      <c r="A46" s="116"/>
      <c r="B46" s="381">
        <f t="shared" si="21"/>
        <v>34</v>
      </c>
      <c r="C46" s="243"/>
      <c r="D46" s="235"/>
      <c r="E46" s="263"/>
      <c r="F46" s="263"/>
      <c r="G46" s="249">
        <f t="shared" si="22"/>
        <v>0</v>
      </c>
      <c r="H46" s="236"/>
      <c r="I46" s="67">
        <f t="shared" si="23"/>
        <v>0</v>
      </c>
      <c r="J46" s="76"/>
      <c r="K46" s="77"/>
      <c r="L46" s="29"/>
      <c r="M46" s="30"/>
      <c r="N46" s="30"/>
      <c r="O46" s="30"/>
      <c r="P46" s="30"/>
      <c r="Q46" s="273"/>
      <c r="R46" s="82"/>
      <c r="S46" s="68">
        <f t="shared" si="6"/>
        <v>0</v>
      </c>
      <c r="T46" s="53"/>
      <c r="U46" s="53"/>
      <c r="V46" s="53"/>
      <c r="W46" s="53"/>
      <c r="X46" s="68">
        <f t="shared" si="7"/>
        <v>0</v>
      </c>
      <c r="Y46" s="53"/>
      <c r="Z46" s="53"/>
      <c r="AA46" s="53"/>
      <c r="AB46" s="53"/>
      <c r="AC46" s="68">
        <f t="shared" si="8"/>
        <v>0</v>
      </c>
      <c r="AD46" s="53"/>
      <c r="AE46" s="53"/>
      <c r="AF46" s="53"/>
      <c r="AG46" s="53"/>
      <c r="AH46" s="68">
        <f t="shared" si="9"/>
        <v>0</v>
      </c>
      <c r="AI46" s="53"/>
      <c r="AJ46" s="53"/>
      <c r="AK46" s="53"/>
      <c r="AL46" s="54"/>
      <c r="AM46" s="68">
        <f t="shared" si="10"/>
        <v>0</v>
      </c>
      <c r="AN46" s="69">
        <f t="shared" si="11"/>
        <v>0</v>
      </c>
      <c r="AO46" s="69">
        <f t="shared" si="12"/>
        <v>0</v>
      </c>
      <c r="AP46" s="69">
        <f t="shared" si="13"/>
        <v>0</v>
      </c>
      <c r="AQ46" s="69">
        <f t="shared" si="14"/>
        <v>0</v>
      </c>
      <c r="AR46" s="68">
        <f t="shared" si="15"/>
        <v>0</v>
      </c>
      <c r="AS46" s="69">
        <f t="shared" si="16"/>
        <v>0</v>
      </c>
      <c r="AT46" s="69">
        <f t="shared" si="17"/>
        <v>0</v>
      </c>
      <c r="AU46" s="69">
        <f t="shared" si="18"/>
        <v>0</v>
      </c>
      <c r="AV46" s="68">
        <f t="shared" si="19"/>
        <v>0</v>
      </c>
      <c r="AW46" s="68">
        <f t="shared" si="20"/>
        <v>0</v>
      </c>
      <c r="AX46" s="280"/>
      <c r="AY46" s="280"/>
      <c r="AZ46" s="280"/>
      <c r="BA46" s="280"/>
      <c r="BB46" s="280"/>
      <c r="BC46" s="280"/>
      <c r="BD46" s="29"/>
      <c r="BE46" s="116"/>
    </row>
    <row r="47" spans="1:57" x14ac:dyDescent="0.45">
      <c r="A47" s="116"/>
      <c r="B47" s="381">
        <f t="shared" si="21"/>
        <v>35</v>
      </c>
      <c r="C47" s="243"/>
      <c r="D47" s="235"/>
      <c r="E47" s="263"/>
      <c r="F47" s="263"/>
      <c r="G47" s="249">
        <f t="shared" si="22"/>
        <v>0</v>
      </c>
      <c r="H47" s="236"/>
      <c r="I47" s="67">
        <f t="shared" si="23"/>
        <v>0</v>
      </c>
      <c r="J47" s="76"/>
      <c r="K47" s="77"/>
      <c r="L47" s="29"/>
      <c r="M47" s="30"/>
      <c r="N47" s="30"/>
      <c r="O47" s="30"/>
      <c r="P47" s="30"/>
      <c r="Q47" s="273"/>
      <c r="R47" s="82"/>
      <c r="S47" s="68">
        <f t="shared" si="6"/>
        <v>0</v>
      </c>
      <c r="T47" s="53"/>
      <c r="U47" s="53"/>
      <c r="V47" s="53"/>
      <c r="W47" s="53"/>
      <c r="X47" s="68">
        <f t="shared" si="7"/>
        <v>0</v>
      </c>
      <c r="Y47" s="53"/>
      <c r="Z47" s="53"/>
      <c r="AA47" s="53"/>
      <c r="AB47" s="53"/>
      <c r="AC47" s="68">
        <f t="shared" si="8"/>
        <v>0</v>
      </c>
      <c r="AD47" s="53"/>
      <c r="AE47" s="53"/>
      <c r="AF47" s="53"/>
      <c r="AG47" s="53"/>
      <c r="AH47" s="68">
        <f t="shared" si="9"/>
        <v>0</v>
      </c>
      <c r="AI47" s="53"/>
      <c r="AJ47" s="53"/>
      <c r="AK47" s="53"/>
      <c r="AL47" s="54"/>
      <c r="AM47" s="68">
        <f t="shared" si="10"/>
        <v>0</v>
      </c>
      <c r="AN47" s="69">
        <f t="shared" si="11"/>
        <v>0</v>
      </c>
      <c r="AO47" s="69">
        <f t="shared" si="12"/>
        <v>0</v>
      </c>
      <c r="AP47" s="69">
        <f t="shared" si="13"/>
        <v>0</v>
      </c>
      <c r="AQ47" s="69">
        <f t="shared" si="14"/>
        <v>0</v>
      </c>
      <c r="AR47" s="68">
        <f t="shared" si="15"/>
        <v>0</v>
      </c>
      <c r="AS47" s="69">
        <f t="shared" si="16"/>
        <v>0</v>
      </c>
      <c r="AT47" s="69">
        <f t="shared" si="17"/>
        <v>0</v>
      </c>
      <c r="AU47" s="69">
        <f t="shared" si="18"/>
        <v>0</v>
      </c>
      <c r="AV47" s="68">
        <f t="shared" si="19"/>
        <v>0</v>
      </c>
      <c r="AW47" s="68">
        <f t="shared" si="20"/>
        <v>0</v>
      </c>
      <c r="AX47" s="280"/>
      <c r="AY47" s="280"/>
      <c r="AZ47" s="280"/>
      <c r="BA47" s="280"/>
      <c r="BB47" s="280"/>
      <c r="BC47" s="280"/>
      <c r="BD47" s="29"/>
      <c r="BE47" s="116"/>
    </row>
    <row r="48" spans="1:57" x14ac:dyDescent="0.45">
      <c r="A48" s="116"/>
      <c r="B48" s="381">
        <f t="shared" si="21"/>
        <v>36</v>
      </c>
      <c r="C48" s="243"/>
      <c r="D48" s="235"/>
      <c r="E48" s="263"/>
      <c r="F48" s="263"/>
      <c r="G48" s="249">
        <f t="shared" si="22"/>
        <v>0</v>
      </c>
      <c r="H48" s="236"/>
      <c r="I48" s="67">
        <f t="shared" si="23"/>
        <v>0</v>
      </c>
      <c r="J48" s="76"/>
      <c r="K48" s="77"/>
      <c r="L48" s="29"/>
      <c r="M48" s="30"/>
      <c r="N48" s="30"/>
      <c r="O48" s="30"/>
      <c r="P48" s="30"/>
      <c r="Q48" s="273"/>
      <c r="R48" s="82"/>
      <c r="S48" s="68">
        <f t="shared" si="6"/>
        <v>0</v>
      </c>
      <c r="T48" s="53"/>
      <c r="U48" s="53"/>
      <c r="V48" s="53"/>
      <c r="W48" s="53"/>
      <c r="X48" s="68">
        <f t="shared" si="7"/>
        <v>0</v>
      </c>
      <c r="Y48" s="53"/>
      <c r="Z48" s="53"/>
      <c r="AA48" s="53"/>
      <c r="AB48" s="53"/>
      <c r="AC48" s="68">
        <f t="shared" si="8"/>
        <v>0</v>
      </c>
      <c r="AD48" s="53"/>
      <c r="AE48" s="53"/>
      <c r="AF48" s="53"/>
      <c r="AG48" s="53"/>
      <c r="AH48" s="68">
        <f t="shared" si="9"/>
        <v>0</v>
      </c>
      <c r="AI48" s="53"/>
      <c r="AJ48" s="53"/>
      <c r="AK48" s="53"/>
      <c r="AL48" s="54"/>
      <c r="AM48" s="68">
        <f t="shared" si="10"/>
        <v>0</v>
      </c>
      <c r="AN48" s="69">
        <f t="shared" si="11"/>
        <v>0</v>
      </c>
      <c r="AO48" s="69">
        <f t="shared" si="12"/>
        <v>0</v>
      </c>
      <c r="AP48" s="69">
        <f t="shared" si="13"/>
        <v>0</v>
      </c>
      <c r="AQ48" s="69">
        <f t="shared" si="14"/>
        <v>0</v>
      </c>
      <c r="AR48" s="68">
        <f t="shared" si="15"/>
        <v>0</v>
      </c>
      <c r="AS48" s="69">
        <f t="shared" si="16"/>
        <v>0</v>
      </c>
      <c r="AT48" s="69">
        <f t="shared" si="17"/>
        <v>0</v>
      </c>
      <c r="AU48" s="69">
        <f t="shared" si="18"/>
        <v>0</v>
      </c>
      <c r="AV48" s="68">
        <f t="shared" si="19"/>
        <v>0</v>
      </c>
      <c r="AW48" s="68">
        <f t="shared" si="20"/>
        <v>0</v>
      </c>
      <c r="AX48" s="280"/>
      <c r="AY48" s="280"/>
      <c r="AZ48" s="280"/>
      <c r="BA48" s="280"/>
      <c r="BB48" s="280"/>
      <c r="BC48" s="280"/>
      <c r="BD48" s="29"/>
      <c r="BE48" s="116"/>
    </row>
    <row r="49" spans="1:57" x14ac:dyDescent="0.45">
      <c r="A49" s="116"/>
      <c r="B49" s="381">
        <f t="shared" si="21"/>
        <v>37</v>
      </c>
      <c r="C49" s="243"/>
      <c r="D49" s="235"/>
      <c r="E49" s="263"/>
      <c r="F49" s="263"/>
      <c r="G49" s="249">
        <f t="shared" si="22"/>
        <v>0</v>
      </c>
      <c r="H49" s="236"/>
      <c r="I49" s="67">
        <f t="shared" si="23"/>
        <v>0</v>
      </c>
      <c r="J49" s="76"/>
      <c r="K49" s="77"/>
      <c r="L49" s="29"/>
      <c r="M49" s="30"/>
      <c r="N49" s="30"/>
      <c r="O49" s="30"/>
      <c r="P49" s="30"/>
      <c r="Q49" s="273"/>
      <c r="R49" s="82"/>
      <c r="S49" s="68">
        <f t="shared" si="6"/>
        <v>0</v>
      </c>
      <c r="T49" s="53"/>
      <c r="U49" s="53"/>
      <c r="V49" s="53"/>
      <c r="W49" s="53"/>
      <c r="X49" s="68">
        <f t="shared" si="7"/>
        <v>0</v>
      </c>
      <c r="Y49" s="53"/>
      <c r="Z49" s="53"/>
      <c r="AA49" s="53"/>
      <c r="AB49" s="53"/>
      <c r="AC49" s="68">
        <f t="shared" si="8"/>
        <v>0</v>
      </c>
      <c r="AD49" s="53"/>
      <c r="AE49" s="53"/>
      <c r="AF49" s="53"/>
      <c r="AG49" s="53"/>
      <c r="AH49" s="68">
        <f t="shared" si="9"/>
        <v>0</v>
      </c>
      <c r="AI49" s="53"/>
      <c r="AJ49" s="53"/>
      <c r="AK49" s="53"/>
      <c r="AL49" s="54"/>
      <c r="AM49" s="68">
        <f t="shared" si="10"/>
        <v>0</v>
      </c>
      <c r="AN49" s="69">
        <f t="shared" si="11"/>
        <v>0</v>
      </c>
      <c r="AO49" s="69">
        <f t="shared" si="12"/>
        <v>0</v>
      </c>
      <c r="AP49" s="69">
        <f t="shared" si="13"/>
        <v>0</v>
      </c>
      <c r="AQ49" s="69">
        <f t="shared" si="14"/>
        <v>0</v>
      </c>
      <c r="AR49" s="68">
        <f t="shared" si="15"/>
        <v>0</v>
      </c>
      <c r="AS49" s="69">
        <f t="shared" si="16"/>
        <v>0</v>
      </c>
      <c r="AT49" s="69">
        <f t="shared" si="17"/>
        <v>0</v>
      </c>
      <c r="AU49" s="69">
        <f t="shared" si="18"/>
        <v>0</v>
      </c>
      <c r="AV49" s="68">
        <f t="shared" si="19"/>
        <v>0</v>
      </c>
      <c r="AW49" s="68">
        <f t="shared" si="20"/>
        <v>0</v>
      </c>
      <c r="AX49" s="280"/>
      <c r="AY49" s="280"/>
      <c r="AZ49" s="280"/>
      <c r="BA49" s="280"/>
      <c r="BB49" s="280"/>
      <c r="BC49" s="280"/>
      <c r="BD49" s="29"/>
      <c r="BE49" s="116"/>
    </row>
    <row r="50" spans="1:57" x14ac:dyDescent="0.45">
      <c r="A50" s="116"/>
      <c r="B50" s="381">
        <f t="shared" si="21"/>
        <v>38</v>
      </c>
      <c r="C50" s="243"/>
      <c r="D50" s="235"/>
      <c r="E50" s="263"/>
      <c r="F50" s="263"/>
      <c r="G50" s="249">
        <f t="shared" si="22"/>
        <v>0</v>
      </c>
      <c r="H50" s="236"/>
      <c r="I50" s="67">
        <f t="shared" si="23"/>
        <v>0</v>
      </c>
      <c r="J50" s="76"/>
      <c r="K50" s="77"/>
      <c r="L50" s="29"/>
      <c r="M50" s="30"/>
      <c r="N50" s="30"/>
      <c r="O50" s="30"/>
      <c r="P50" s="30"/>
      <c r="Q50" s="273"/>
      <c r="R50" s="82"/>
      <c r="S50" s="68">
        <f t="shared" si="6"/>
        <v>0</v>
      </c>
      <c r="T50" s="53"/>
      <c r="U50" s="53"/>
      <c r="V50" s="53"/>
      <c r="W50" s="53"/>
      <c r="X50" s="68">
        <f t="shared" si="7"/>
        <v>0</v>
      </c>
      <c r="Y50" s="53"/>
      <c r="Z50" s="53"/>
      <c r="AA50" s="53"/>
      <c r="AB50" s="53"/>
      <c r="AC50" s="68">
        <f t="shared" si="8"/>
        <v>0</v>
      </c>
      <c r="AD50" s="53"/>
      <c r="AE50" s="53"/>
      <c r="AF50" s="53"/>
      <c r="AG50" s="53"/>
      <c r="AH50" s="68">
        <f t="shared" si="9"/>
        <v>0</v>
      </c>
      <c r="AI50" s="53"/>
      <c r="AJ50" s="53"/>
      <c r="AK50" s="53"/>
      <c r="AL50" s="54"/>
      <c r="AM50" s="68">
        <f t="shared" si="10"/>
        <v>0</v>
      </c>
      <c r="AN50" s="69">
        <f t="shared" si="11"/>
        <v>0</v>
      </c>
      <c r="AO50" s="69">
        <f t="shared" si="12"/>
        <v>0</v>
      </c>
      <c r="AP50" s="69">
        <f t="shared" si="13"/>
        <v>0</v>
      </c>
      <c r="AQ50" s="69">
        <f t="shared" si="14"/>
        <v>0</v>
      </c>
      <c r="AR50" s="68">
        <f t="shared" si="15"/>
        <v>0</v>
      </c>
      <c r="AS50" s="69">
        <f t="shared" si="16"/>
        <v>0</v>
      </c>
      <c r="AT50" s="69">
        <f t="shared" si="17"/>
        <v>0</v>
      </c>
      <c r="AU50" s="69">
        <f t="shared" si="18"/>
        <v>0</v>
      </c>
      <c r="AV50" s="68">
        <f t="shared" si="19"/>
        <v>0</v>
      </c>
      <c r="AW50" s="68">
        <f t="shared" si="20"/>
        <v>0</v>
      </c>
      <c r="AX50" s="280"/>
      <c r="AY50" s="280"/>
      <c r="AZ50" s="280"/>
      <c r="BA50" s="280"/>
      <c r="BB50" s="280"/>
      <c r="BC50" s="280"/>
      <c r="BD50" s="29"/>
      <c r="BE50" s="116"/>
    </row>
    <row r="51" spans="1:57" x14ac:dyDescent="0.45">
      <c r="A51" s="116"/>
      <c r="B51" s="381">
        <f t="shared" si="21"/>
        <v>39</v>
      </c>
      <c r="C51" s="243"/>
      <c r="D51" s="235"/>
      <c r="E51" s="263"/>
      <c r="F51" s="263"/>
      <c r="G51" s="249">
        <f t="shared" si="22"/>
        <v>0</v>
      </c>
      <c r="H51" s="236"/>
      <c r="I51" s="67">
        <f t="shared" si="23"/>
        <v>0</v>
      </c>
      <c r="J51" s="76"/>
      <c r="K51" s="77"/>
      <c r="L51" s="29"/>
      <c r="M51" s="30"/>
      <c r="N51" s="30"/>
      <c r="O51" s="30"/>
      <c r="P51" s="30"/>
      <c r="Q51" s="273"/>
      <c r="R51" s="82"/>
      <c r="S51" s="68">
        <f t="shared" si="6"/>
        <v>0</v>
      </c>
      <c r="T51" s="53"/>
      <c r="U51" s="53"/>
      <c r="V51" s="53"/>
      <c r="W51" s="53"/>
      <c r="X51" s="68">
        <f t="shared" si="7"/>
        <v>0</v>
      </c>
      <c r="Y51" s="53"/>
      <c r="Z51" s="53"/>
      <c r="AA51" s="53"/>
      <c r="AB51" s="53"/>
      <c r="AC51" s="68">
        <f t="shared" si="8"/>
        <v>0</v>
      </c>
      <c r="AD51" s="53"/>
      <c r="AE51" s="53"/>
      <c r="AF51" s="53"/>
      <c r="AG51" s="53"/>
      <c r="AH51" s="68">
        <f t="shared" si="9"/>
        <v>0</v>
      </c>
      <c r="AI51" s="53"/>
      <c r="AJ51" s="53"/>
      <c r="AK51" s="53"/>
      <c r="AL51" s="54"/>
      <c r="AM51" s="68">
        <f t="shared" si="10"/>
        <v>0</v>
      </c>
      <c r="AN51" s="69">
        <f t="shared" si="11"/>
        <v>0</v>
      </c>
      <c r="AO51" s="69">
        <f t="shared" si="12"/>
        <v>0</v>
      </c>
      <c r="AP51" s="69">
        <f t="shared" si="13"/>
        <v>0</v>
      </c>
      <c r="AQ51" s="69">
        <f t="shared" si="14"/>
        <v>0</v>
      </c>
      <c r="AR51" s="68">
        <f t="shared" si="15"/>
        <v>0</v>
      </c>
      <c r="AS51" s="69">
        <f t="shared" si="16"/>
        <v>0</v>
      </c>
      <c r="AT51" s="69">
        <f t="shared" si="17"/>
        <v>0</v>
      </c>
      <c r="AU51" s="69">
        <f t="shared" si="18"/>
        <v>0</v>
      </c>
      <c r="AV51" s="68">
        <f t="shared" si="19"/>
        <v>0</v>
      </c>
      <c r="AW51" s="68">
        <f t="shared" si="20"/>
        <v>0</v>
      </c>
      <c r="AX51" s="280"/>
      <c r="AY51" s="280"/>
      <c r="AZ51" s="280"/>
      <c r="BA51" s="280"/>
      <c r="BB51" s="280"/>
      <c r="BC51" s="280"/>
      <c r="BD51" s="29"/>
      <c r="BE51" s="116"/>
    </row>
    <row r="52" spans="1:57" x14ac:dyDescent="0.45">
      <c r="A52" s="116"/>
      <c r="B52" s="381">
        <f t="shared" si="21"/>
        <v>40</v>
      </c>
      <c r="C52" s="243"/>
      <c r="D52" s="235"/>
      <c r="E52" s="263"/>
      <c r="F52" s="263"/>
      <c r="G52" s="249">
        <f t="shared" si="22"/>
        <v>0</v>
      </c>
      <c r="H52" s="236"/>
      <c r="I52" s="67">
        <f t="shared" si="23"/>
        <v>0</v>
      </c>
      <c r="J52" s="76"/>
      <c r="K52" s="77"/>
      <c r="L52" s="29"/>
      <c r="M52" s="30"/>
      <c r="N52" s="30"/>
      <c r="O52" s="30"/>
      <c r="P52" s="30"/>
      <c r="Q52" s="273"/>
      <c r="R52" s="82"/>
      <c r="S52" s="68">
        <f t="shared" si="6"/>
        <v>0</v>
      </c>
      <c r="T52" s="53"/>
      <c r="U52" s="53"/>
      <c r="V52" s="53"/>
      <c r="W52" s="53"/>
      <c r="X52" s="68">
        <f t="shared" si="7"/>
        <v>0</v>
      </c>
      <c r="Y52" s="53"/>
      <c r="Z52" s="53"/>
      <c r="AA52" s="53"/>
      <c r="AB52" s="53"/>
      <c r="AC52" s="68">
        <f t="shared" si="8"/>
        <v>0</v>
      </c>
      <c r="AD52" s="53"/>
      <c r="AE52" s="53"/>
      <c r="AF52" s="53"/>
      <c r="AG52" s="53"/>
      <c r="AH52" s="68">
        <f t="shared" si="9"/>
        <v>0</v>
      </c>
      <c r="AI52" s="53"/>
      <c r="AJ52" s="53"/>
      <c r="AK52" s="53"/>
      <c r="AL52" s="54"/>
      <c r="AM52" s="68">
        <f t="shared" si="10"/>
        <v>0</v>
      </c>
      <c r="AN52" s="69">
        <f t="shared" si="11"/>
        <v>0</v>
      </c>
      <c r="AO52" s="69">
        <f t="shared" si="12"/>
        <v>0</v>
      </c>
      <c r="AP52" s="69">
        <f t="shared" si="13"/>
        <v>0</v>
      </c>
      <c r="AQ52" s="69">
        <f t="shared" si="14"/>
        <v>0</v>
      </c>
      <c r="AR52" s="68">
        <f t="shared" si="15"/>
        <v>0</v>
      </c>
      <c r="AS52" s="69">
        <f t="shared" si="16"/>
        <v>0</v>
      </c>
      <c r="AT52" s="69">
        <f t="shared" si="17"/>
        <v>0</v>
      </c>
      <c r="AU52" s="69">
        <f t="shared" si="18"/>
        <v>0</v>
      </c>
      <c r="AV52" s="68">
        <f t="shared" si="19"/>
        <v>0</v>
      </c>
      <c r="AW52" s="68">
        <f t="shared" si="20"/>
        <v>0</v>
      </c>
      <c r="AX52" s="280"/>
      <c r="AY52" s="280"/>
      <c r="AZ52" s="280"/>
      <c r="BA52" s="280"/>
      <c r="BB52" s="280"/>
      <c r="BC52" s="280"/>
      <c r="BD52" s="29"/>
      <c r="BE52" s="116"/>
    </row>
    <row r="53" spans="1:57" x14ac:dyDescent="0.45">
      <c r="A53" s="116"/>
      <c r="B53" s="381">
        <f t="shared" si="21"/>
        <v>41</v>
      </c>
      <c r="C53" s="243"/>
      <c r="D53" s="235"/>
      <c r="E53" s="263"/>
      <c r="F53" s="263"/>
      <c r="G53" s="249">
        <f t="shared" si="22"/>
        <v>0</v>
      </c>
      <c r="H53" s="236"/>
      <c r="I53" s="67">
        <f t="shared" si="23"/>
        <v>0</v>
      </c>
      <c r="J53" s="76"/>
      <c r="K53" s="77"/>
      <c r="L53" s="29"/>
      <c r="M53" s="30"/>
      <c r="N53" s="30"/>
      <c r="O53" s="30"/>
      <c r="P53" s="30"/>
      <c r="Q53" s="273"/>
      <c r="R53" s="82"/>
      <c r="S53" s="68">
        <f t="shared" si="6"/>
        <v>0</v>
      </c>
      <c r="T53" s="53"/>
      <c r="U53" s="53"/>
      <c r="V53" s="53"/>
      <c r="W53" s="53"/>
      <c r="X53" s="68">
        <f t="shared" si="7"/>
        <v>0</v>
      </c>
      <c r="Y53" s="53"/>
      <c r="Z53" s="53"/>
      <c r="AA53" s="53"/>
      <c r="AB53" s="53"/>
      <c r="AC53" s="68">
        <f t="shared" si="8"/>
        <v>0</v>
      </c>
      <c r="AD53" s="53"/>
      <c r="AE53" s="53"/>
      <c r="AF53" s="53"/>
      <c r="AG53" s="53"/>
      <c r="AH53" s="68">
        <f t="shared" si="9"/>
        <v>0</v>
      </c>
      <c r="AI53" s="53"/>
      <c r="AJ53" s="53"/>
      <c r="AK53" s="53"/>
      <c r="AL53" s="54"/>
      <c r="AM53" s="68">
        <f t="shared" si="10"/>
        <v>0</v>
      </c>
      <c r="AN53" s="69">
        <f t="shared" si="11"/>
        <v>0</v>
      </c>
      <c r="AO53" s="69">
        <f t="shared" si="12"/>
        <v>0</v>
      </c>
      <c r="AP53" s="69">
        <f t="shared" si="13"/>
        <v>0</v>
      </c>
      <c r="AQ53" s="69">
        <f t="shared" si="14"/>
        <v>0</v>
      </c>
      <c r="AR53" s="68">
        <f t="shared" si="15"/>
        <v>0</v>
      </c>
      <c r="AS53" s="69">
        <f t="shared" si="16"/>
        <v>0</v>
      </c>
      <c r="AT53" s="69">
        <f t="shared" si="17"/>
        <v>0</v>
      </c>
      <c r="AU53" s="69">
        <f t="shared" si="18"/>
        <v>0</v>
      </c>
      <c r="AV53" s="68">
        <f t="shared" si="19"/>
        <v>0</v>
      </c>
      <c r="AW53" s="68">
        <f t="shared" si="20"/>
        <v>0</v>
      </c>
      <c r="AX53" s="280"/>
      <c r="AY53" s="280"/>
      <c r="AZ53" s="280"/>
      <c r="BA53" s="280"/>
      <c r="BB53" s="280"/>
      <c r="BC53" s="280"/>
      <c r="BD53" s="29"/>
      <c r="BE53" s="116"/>
    </row>
    <row r="54" spans="1:57" x14ac:dyDescent="0.45">
      <c r="A54" s="116"/>
      <c r="B54" s="381">
        <f t="shared" si="21"/>
        <v>42</v>
      </c>
      <c r="C54" s="243"/>
      <c r="D54" s="235"/>
      <c r="E54" s="263"/>
      <c r="F54" s="263"/>
      <c r="G54" s="249">
        <f t="shared" si="22"/>
        <v>0</v>
      </c>
      <c r="H54" s="236"/>
      <c r="I54" s="67">
        <f t="shared" si="23"/>
        <v>0</v>
      </c>
      <c r="J54" s="76"/>
      <c r="K54" s="77"/>
      <c r="L54" s="29"/>
      <c r="M54" s="30"/>
      <c r="N54" s="30"/>
      <c r="O54" s="30"/>
      <c r="P54" s="30"/>
      <c r="Q54" s="273"/>
      <c r="R54" s="82"/>
      <c r="S54" s="68">
        <f t="shared" si="6"/>
        <v>0</v>
      </c>
      <c r="T54" s="53"/>
      <c r="U54" s="53"/>
      <c r="V54" s="53"/>
      <c r="W54" s="53"/>
      <c r="X54" s="68">
        <f t="shared" si="7"/>
        <v>0</v>
      </c>
      <c r="Y54" s="53"/>
      <c r="Z54" s="53"/>
      <c r="AA54" s="53"/>
      <c r="AB54" s="53"/>
      <c r="AC54" s="68">
        <f t="shared" si="8"/>
        <v>0</v>
      </c>
      <c r="AD54" s="53"/>
      <c r="AE54" s="53"/>
      <c r="AF54" s="53"/>
      <c r="AG54" s="53"/>
      <c r="AH54" s="68">
        <f t="shared" si="9"/>
        <v>0</v>
      </c>
      <c r="AI54" s="53"/>
      <c r="AJ54" s="53"/>
      <c r="AK54" s="53"/>
      <c r="AL54" s="54"/>
      <c r="AM54" s="68">
        <f t="shared" si="10"/>
        <v>0</v>
      </c>
      <c r="AN54" s="69">
        <f t="shared" si="11"/>
        <v>0</v>
      </c>
      <c r="AO54" s="69">
        <f t="shared" si="12"/>
        <v>0</v>
      </c>
      <c r="AP54" s="69">
        <f t="shared" si="13"/>
        <v>0</v>
      </c>
      <c r="AQ54" s="69">
        <f t="shared" si="14"/>
        <v>0</v>
      </c>
      <c r="AR54" s="68">
        <f t="shared" si="15"/>
        <v>0</v>
      </c>
      <c r="AS54" s="69">
        <f t="shared" si="16"/>
        <v>0</v>
      </c>
      <c r="AT54" s="69">
        <f t="shared" si="17"/>
        <v>0</v>
      </c>
      <c r="AU54" s="69">
        <f t="shared" si="18"/>
        <v>0</v>
      </c>
      <c r="AV54" s="68">
        <f t="shared" si="19"/>
        <v>0</v>
      </c>
      <c r="AW54" s="68">
        <f t="shared" si="20"/>
        <v>0</v>
      </c>
      <c r="AX54" s="280"/>
      <c r="AY54" s="280"/>
      <c r="AZ54" s="280"/>
      <c r="BA54" s="280"/>
      <c r="BB54" s="280"/>
      <c r="BC54" s="280"/>
      <c r="BD54" s="29"/>
      <c r="BE54" s="116"/>
    </row>
    <row r="55" spans="1:57" x14ac:dyDescent="0.45">
      <c r="A55" s="116"/>
      <c r="B55" s="381">
        <f t="shared" si="21"/>
        <v>43</v>
      </c>
      <c r="C55" s="243"/>
      <c r="D55" s="235"/>
      <c r="E55" s="263"/>
      <c r="F55" s="263"/>
      <c r="G55" s="249">
        <f t="shared" si="22"/>
        <v>0</v>
      </c>
      <c r="H55" s="236"/>
      <c r="I55" s="67">
        <f t="shared" si="23"/>
        <v>0</v>
      </c>
      <c r="J55" s="76"/>
      <c r="K55" s="77"/>
      <c r="L55" s="29"/>
      <c r="M55" s="30"/>
      <c r="N55" s="30"/>
      <c r="O55" s="30"/>
      <c r="P55" s="30"/>
      <c r="Q55" s="273"/>
      <c r="R55" s="82"/>
      <c r="S55" s="68">
        <f t="shared" si="6"/>
        <v>0</v>
      </c>
      <c r="T55" s="53"/>
      <c r="U55" s="53"/>
      <c r="V55" s="53"/>
      <c r="W55" s="53"/>
      <c r="X55" s="68">
        <f t="shared" si="7"/>
        <v>0</v>
      </c>
      <c r="Y55" s="53"/>
      <c r="Z55" s="53"/>
      <c r="AA55" s="53"/>
      <c r="AB55" s="53"/>
      <c r="AC55" s="68">
        <f t="shared" si="8"/>
        <v>0</v>
      </c>
      <c r="AD55" s="53"/>
      <c r="AE55" s="53"/>
      <c r="AF55" s="53"/>
      <c r="AG55" s="53"/>
      <c r="AH55" s="68">
        <f t="shared" si="9"/>
        <v>0</v>
      </c>
      <c r="AI55" s="53"/>
      <c r="AJ55" s="53"/>
      <c r="AK55" s="53"/>
      <c r="AL55" s="54"/>
      <c r="AM55" s="68">
        <f t="shared" si="10"/>
        <v>0</v>
      </c>
      <c r="AN55" s="69">
        <f t="shared" si="11"/>
        <v>0</v>
      </c>
      <c r="AO55" s="69">
        <f t="shared" si="12"/>
        <v>0</v>
      </c>
      <c r="AP55" s="69">
        <f t="shared" si="13"/>
        <v>0</v>
      </c>
      <c r="AQ55" s="69">
        <f t="shared" si="14"/>
        <v>0</v>
      </c>
      <c r="AR55" s="68">
        <f t="shared" si="15"/>
        <v>0</v>
      </c>
      <c r="AS55" s="69">
        <f t="shared" si="16"/>
        <v>0</v>
      </c>
      <c r="AT55" s="69">
        <f t="shared" si="17"/>
        <v>0</v>
      </c>
      <c r="AU55" s="69">
        <f t="shared" si="18"/>
        <v>0</v>
      </c>
      <c r="AV55" s="68">
        <f t="shared" si="19"/>
        <v>0</v>
      </c>
      <c r="AW55" s="68">
        <f t="shared" si="20"/>
        <v>0</v>
      </c>
      <c r="AX55" s="280"/>
      <c r="AY55" s="280"/>
      <c r="AZ55" s="280"/>
      <c r="BA55" s="280"/>
      <c r="BB55" s="280"/>
      <c r="BC55" s="280"/>
      <c r="BD55" s="29"/>
      <c r="BE55" s="116"/>
    </row>
    <row r="56" spans="1:57" x14ac:dyDescent="0.45">
      <c r="A56" s="116"/>
      <c r="B56" s="381">
        <f t="shared" si="21"/>
        <v>44</v>
      </c>
      <c r="C56" s="243"/>
      <c r="D56" s="235"/>
      <c r="E56" s="263"/>
      <c r="F56" s="263"/>
      <c r="G56" s="249">
        <f t="shared" si="22"/>
        <v>0</v>
      </c>
      <c r="H56" s="236"/>
      <c r="I56" s="67">
        <f t="shared" si="23"/>
        <v>0</v>
      </c>
      <c r="J56" s="76"/>
      <c r="K56" s="77"/>
      <c r="L56" s="29"/>
      <c r="M56" s="30"/>
      <c r="N56" s="30"/>
      <c r="O56" s="30"/>
      <c r="P56" s="30"/>
      <c r="Q56" s="273"/>
      <c r="R56" s="82"/>
      <c r="S56" s="68">
        <f t="shared" si="6"/>
        <v>0</v>
      </c>
      <c r="T56" s="53"/>
      <c r="U56" s="53"/>
      <c r="V56" s="53"/>
      <c r="W56" s="53"/>
      <c r="X56" s="68">
        <f t="shared" si="7"/>
        <v>0</v>
      </c>
      <c r="Y56" s="53"/>
      <c r="Z56" s="53"/>
      <c r="AA56" s="53"/>
      <c r="AB56" s="53"/>
      <c r="AC56" s="68">
        <f t="shared" si="8"/>
        <v>0</v>
      </c>
      <c r="AD56" s="53"/>
      <c r="AE56" s="53"/>
      <c r="AF56" s="53"/>
      <c r="AG56" s="53"/>
      <c r="AH56" s="68">
        <f t="shared" si="9"/>
        <v>0</v>
      </c>
      <c r="AI56" s="53"/>
      <c r="AJ56" s="53"/>
      <c r="AK56" s="53"/>
      <c r="AL56" s="54"/>
      <c r="AM56" s="68">
        <f t="shared" si="10"/>
        <v>0</v>
      </c>
      <c r="AN56" s="69">
        <f t="shared" si="11"/>
        <v>0</v>
      </c>
      <c r="AO56" s="69">
        <f t="shared" si="12"/>
        <v>0</v>
      </c>
      <c r="AP56" s="69">
        <f t="shared" si="13"/>
        <v>0</v>
      </c>
      <c r="AQ56" s="69">
        <f t="shared" si="14"/>
        <v>0</v>
      </c>
      <c r="AR56" s="68">
        <f t="shared" si="15"/>
        <v>0</v>
      </c>
      <c r="AS56" s="69">
        <f t="shared" si="16"/>
        <v>0</v>
      </c>
      <c r="AT56" s="69">
        <f t="shared" si="17"/>
        <v>0</v>
      </c>
      <c r="AU56" s="69">
        <f t="shared" si="18"/>
        <v>0</v>
      </c>
      <c r="AV56" s="68">
        <f t="shared" si="19"/>
        <v>0</v>
      </c>
      <c r="AW56" s="68">
        <f t="shared" si="20"/>
        <v>0</v>
      </c>
      <c r="AX56" s="280"/>
      <c r="AY56" s="280"/>
      <c r="AZ56" s="280"/>
      <c r="BA56" s="280"/>
      <c r="BB56" s="280"/>
      <c r="BC56" s="280"/>
      <c r="BD56" s="29"/>
      <c r="BE56" s="116"/>
    </row>
    <row r="57" spans="1:57" x14ac:dyDescent="0.45">
      <c r="A57" s="116"/>
      <c r="B57" s="381">
        <f t="shared" si="21"/>
        <v>45</v>
      </c>
      <c r="C57" s="243"/>
      <c r="D57" s="235"/>
      <c r="E57" s="263"/>
      <c r="F57" s="263"/>
      <c r="G57" s="249">
        <f t="shared" si="22"/>
        <v>0</v>
      </c>
      <c r="H57" s="236"/>
      <c r="I57" s="67">
        <f t="shared" si="23"/>
        <v>0</v>
      </c>
      <c r="J57" s="76"/>
      <c r="K57" s="77"/>
      <c r="L57" s="29"/>
      <c r="M57" s="30"/>
      <c r="N57" s="30"/>
      <c r="O57" s="30"/>
      <c r="P57" s="30"/>
      <c r="Q57" s="273"/>
      <c r="R57" s="82"/>
      <c r="S57" s="68">
        <f t="shared" si="6"/>
        <v>0</v>
      </c>
      <c r="T57" s="53"/>
      <c r="U57" s="53"/>
      <c r="V57" s="53"/>
      <c r="W57" s="53"/>
      <c r="X57" s="68">
        <f t="shared" si="7"/>
        <v>0</v>
      </c>
      <c r="Y57" s="53"/>
      <c r="Z57" s="53"/>
      <c r="AA57" s="53"/>
      <c r="AB57" s="53"/>
      <c r="AC57" s="68">
        <f t="shared" si="8"/>
        <v>0</v>
      </c>
      <c r="AD57" s="53"/>
      <c r="AE57" s="53"/>
      <c r="AF57" s="53"/>
      <c r="AG57" s="53"/>
      <c r="AH57" s="68">
        <f t="shared" si="9"/>
        <v>0</v>
      </c>
      <c r="AI57" s="53"/>
      <c r="AJ57" s="53"/>
      <c r="AK57" s="53"/>
      <c r="AL57" s="54"/>
      <c r="AM57" s="68">
        <f t="shared" si="10"/>
        <v>0</v>
      </c>
      <c r="AN57" s="69">
        <f t="shared" si="11"/>
        <v>0</v>
      </c>
      <c r="AO57" s="69">
        <f t="shared" si="12"/>
        <v>0</v>
      </c>
      <c r="AP57" s="69">
        <f t="shared" si="13"/>
        <v>0</v>
      </c>
      <c r="AQ57" s="69">
        <f t="shared" si="14"/>
        <v>0</v>
      </c>
      <c r="AR57" s="68">
        <f t="shared" si="15"/>
        <v>0</v>
      </c>
      <c r="AS57" s="69">
        <f t="shared" si="16"/>
        <v>0</v>
      </c>
      <c r="AT57" s="69">
        <f t="shared" si="17"/>
        <v>0</v>
      </c>
      <c r="AU57" s="69">
        <f t="shared" si="18"/>
        <v>0</v>
      </c>
      <c r="AV57" s="68">
        <f t="shared" si="19"/>
        <v>0</v>
      </c>
      <c r="AW57" s="68">
        <f t="shared" si="20"/>
        <v>0</v>
      </c>
      <c r="AX57" s="280"/>
      <c r="AY57" s="280"/>
      <c r="AZ57" s="280"/>
      <c r="BA57" s="280"/>
      <c r="BB57" s="280"/>
      <c r="BC57" s="280"/>
      <c r="BD57" s="29"/>
      <c r="BE57" s="116"/>
    </row>
    <row r="58" spans="1:57" x14ac:dyDescent="0.45">
      <c r="A58" s="116"/>
      <c r="B58" s="381">
        <f t="shared" si="21"/>
        <v>46</v>
      </c>
      <c r="C58" s="243"/>
      <c r="D58" s="235"/>
      <c r="E58" s="263"/>
      <c r="F58" s="263"/>
      <c r="G58" s="249">
        <f t="shared" si="22"/>
        <v>0</v>
      </c>
      <c r="H58" s="236"/>
      <c r="I58" s="67">
        <f t="shared" si="23"/>
        <v>0</v>
      </c>
      <c r="J58" s="76"/>
      <c r="K58" s="77"/>
      <c r="L58" s="29"/>
      <c r="M58" s="30"/>
      <c r="N58" s="30"/>
      <c r="O58" s="30"/>
      <c r="P58" s="30"/>
      <c r="Q58" s="273"/>
      <c r="R58" s="82"/>
      <c r="S58" s="68">
        <f t="shared" si="6"/>
        <v>0</v>
      </c>
      <c r="T58" s="53"/>
      <c r="U58" s="53"/>
      <c r="V58" s="53"/>
      <c r="W58" s="53"/>
      <c r="X58" s="68">
        <f t="shared" si="7"/>
        <v>0</v>
      </c>
      <c r="Y58" s="53"/>
      <c r="Z58" s="53"/>
      <c r="AA58" s="53"/>
      <c r="AB58" s="53"/>
      <c r="AC58" s="68">
        <f t="shared" si="8"/>
        <v>0</v>
      </c>
      <c r="AD58" s="53"/>
      <c r="AE58" s="53"/>
      <c r="AF58" s="53"/>
      <c r="AG58" s="53"/>
      <c r="AH58" s="68">
        <f t="shared" si="9"/>
        <v>0</v>
      </c>
      <c r="AI58" s="53"/>
      <c r="AJ58" s="53"/>
      <c r="AK58" s="53"/>
      <c r="AL58" s="54"/>
      <c r="AM58" s="68">
        <f t="shared" si="10"/>
        <v>0</v>
      </c>
      <c r="AN58" s="69">
        <f t="shared" si="11"/>
        <v>0</v>
      </c>
      <c r="AO58" s="69">
        <f t="shared" si="12"/>
        <v>0</v>
      </c>
      <c r="AP58" s="69">
        <f t="shared" si="13"/>
        <v>0</v>
      </c>
      <c r="AQ58" s="69">
        <f t="shared" si="14"/>
        <v>0</v>
      </c>
      <c r="AR58" s="68">
        <f t="shared" si="15"/>
        <v>0</v>
      </c>
      <c r="AS58" s="69">
        <f t="shared" si="16"/>
        <v>0</v>
      </c>
      <c r="AT58" s="69">
        <f t="shared" si="17"/>
        <v>0</v>
      </c>
      <c r="AU58" s="69">
        <f t="shared" si="18"/>
        <v>0</v>
      </c>
      <c r="AV58" s="68">
        <f t="shared" si="19"/>
        <v>0</v>
      </c>
      <c r="AW58" s="68">
        <f t="shared" si="20"/>
        <v>0</v>
      </c>
      <c r="AX58" s="280"/>
      <c r="AY58" s="280"/>
      <c r="AZ58" s="280"/>
      <c r="BA58" s="280"/>
      <c r="BB58" s="280"/>
      <c r="BC58" s="280"/>
      <c r="BD58" s="29"/>
      <c r="BE58" s="116"/>
    </row>
    <row r="59" spans="1:57" x14ac:dyDescent="0.45">
      <c r="A59" s="116"/>
      <c r="B59" s="381">
        <f t="shared" si="21"/>
        <v>47</v>
      </c>
      <c r="C59" s="243"/>
      <c r="D59" s="235"/>
      <c r="E59" s="263"/>
      <c r="F59" s="263"/>
      <c r="G59" s="249">
        <f t="shared" si="22"/>
        <v>0</v>
      </c>
      <c r="H59" s="236"/>
      <c r="I59" s="67">
        <f t="shared" si="23"/>
        <v>0</v>
      </c>
      <c r="J59" s="76"/>
      <c r="K59" s="77"/>
      <c r="L59" s="29"/>
      <c r="M59" s="30"/>
      <c r="N59" s="30"/>
      <c r="O59" s="30"/>
      <c r="P59" s="30"/>
      <c r="Q59" s="273"/>
      <c r="R59" s="82"/>
      <c r="S59" s="68">
        <f t="shared" si="6"/>
        <v>0</v>
      </c>
      <c r="T59" s="53"/>
      <c r="U59" s="53"/>
      <c r="V59" s="53"/>
      <c r="W59" s="53"/>
      <c r="X59" s="68">
        <f t="shared" si="7"/>
        <v>0</v>
      </c>
      <c r="Y59" s="53"/>
      <c r="Z59" s="53"/>
      <c r="AA59" s="53"/>
      <c r="AB59" s="53"/>
      <c r="AC59" s="68">
        <f t="shared" si="8"/>
        <v>0</v>
      </c>
      <c r="AD59" s="53"/>
      <c r="AE59" s="53"/>
      <c r="AF59" s="53"/>
      <c r="AG59" s="53"/>
      <c r="AH59" s="68">
        <f t="shared" si="9"/>
        <v>0</v>
      </c>
      <c r="AI59" s="53"/>
      <c r="AJ59" s="53"/>
      <c r="AK59" s="53"/>
      <c r="AL59" s="54"/>
      <c r="AM59" s="68">
        <f t="shared" si="10"/>
        <v>0</v>
      </c>
      <c r="AN59" s="69">
        <f t="shared" si="11"/>
        <v>0</v>
      </c>
      <c r="AO59" s="69">
        <f t="shared" si="12"/>
        <v>0</v>
      </c>
      <c r="AP59" s="69">
        <f t="shared" si="13"/>
        <v>0</v>
      </c>
      <c r="AQ59" s="69">
        <f t="shared" si="14"/>
        <v>0</v>
      </c>
      <c r="AR59" s="68">
        <f t="shared" si="15"/>
        <v>0</v>
      </c>
      <c r="AS59" s="69">
        <f t="shared" si="16"/>
        <v>0</v>
      </c>
      <c r="AT59" s="69">
        <f t="shared" si="17"/>
        <v>0</v>
      </c>
      <c r="AU59" s="69">
        <f t="shared" si="18"/>
        <v>0</v>
      </c>
      <c r="AV59" s="68">
        <f t="shared" si="19"/>
        <v>0</v>
      </c>
      <c r="AW59" s="68">
        <f t="shared" si="20"/>
        <v>0</v>
      </c>
      <c r="AX59" s="280"/>
      <c r="AY59" s="280"/>
      <c r="AZ59" s="280"/>
      <c r="BA59" s="280"/>
      <c r="BB59" s="280"/>
      <c r="BC59" s="280"/>
      <c r="BD59" s="29"/>
      <c r="BE59" s="116"/>
    </row>
    <row r="60" spans="1:57" x14ac:dyDescent="0.45">
      <c r="A60" s="116"/>
      <c r="B60" s="381">
        <f t="shared" si="21"/>
        <v>48</v>
      </c>
      <c r="C60" s="243"/>
      <c r="D60" s="235"/>
      <c r="E60" s="263"/>
      <c r="F60" s="263"/>
      <c r="G60" s="249">
        <f t="shared" si="22"/>
        <v>0</v>
      </c>
      <c r="H60" s="236"/>
      <c r="I60" s="67">
        <f t="shared" si="23"/>
        <v>0</v>
      </c>
      <c r="J60" s="76"/>
      <c r="K60" s="77"/>
      <c r="L60" s="29"/>
      <c r="M60" s="30"/>
      <c r="N60" s="30"/>
      <c r="O60" s="30"/>
      <c r="P60" s="30"/>
      <c r="Q60" s="273"/>
      <c r="R60" s="82"/>
      <c r="S60" s="68">
        <f t="shared" si="6"/>
        <v>0</v>
      </c>
      <c r="T60" s="53"/>
      <c r="U60" s="53"/>
      <c r="V60" s="53"/>
      <c r="W60" s="53"/>
      <c r="X60" s="68">
        <f t="shared" si="7"/>
        <v>0</v>
      </c>
      <c r="Y60" s="53"/>
      <c r="Z60" s="53"/>
      <c r="AA60" s="53"/>
      <c r="AB60" s="53"/>
      <c r="AC60" s="68">
        <f t="shared" si="8"/>
        <v>0</v>
      </c>
      <c r="AD60" s="53"/>
      <c r="AE60" s="53"/>
      <c r="AF60" s="53"/>
      <c r="AG60" s="53"/>
      <c r="AH60" s="68">
        <f t="shared" si="9"/>
        <v>0</v>
      </c>
      <c r="AI60" s="53"/>
      <c r="AJ60" s="53"/>
      <c r="AK60" s="53"/>
      <c r="AL60" s="54"/>
      <c r="AM60" s="68">
        <f t="shared" si="10"/>
        <v>0</v>
      </c>
      <c r="AN60" s="69">
        <f t="shared" si="11"/>
        <v>0</v>
      </c>
      <c r="AO60" s="69">
        <f t="shared" si="12"/>
        <v>0</v>
      </c>
      <c r="AP60" s="69">
        <f t="shared" si="13"/>
        <v>0</v>
      </c>
      <c r="AQ60" s="69">
        <f t="shared" si="14"/>
        <v>0</v>
      </c>
      <c r="AR60" s="68">
        <f t="shared" si="15"/>
        <v>0</v>
      </c>
      <c r="AS60" s="69">
        <f t="shared" si="16"/>
        <v>0</v>
      </c>
      <c r="AT60" s="69">
        <f t="shared" si="17"/>
        <v>0</v>
      </c>
      <c r="AU60" s="69">
        <f t="shared" si="18"/>
        <v>0</v>
      </c>
      <c r="AV60" s="68">
        <f t="shared" si="19"/>
        <v>0</v>
      </c>
      <c r="AW60" s="68">
        <f t="shared" si="20"/>
        <v>0</v>
      </c>
      <c r="AX60" s="280"/>
      <c r="AY60" s="280"/>
      <c r="AZ60" s="280"/>
      <c r="BA60" s="280"/>
      <c r="BB60" s="280"/>
      <c r="BC60" s="280"/>
      <c r="BD60" s="29"/>
      <c r="BE60" s="116"/>
    </row>
    <row r="61" spans="1:57" x14ac:dyDescent="0.45">
      <c r="A61" s="116"/>
      <c r="B61" s="381">
        <f t="shared" si="21"/>
        <v>49</v>
      </c>
      <c r="C61" s="243"/>
      <c r="D61" s="235"/>
      <c r="E61" s="263"/>
      <c r="F61" s="263"/>
      <c r="G61" s="249">
        <f t="shared" si="22"/>
        <v>0</v>
      </c>
      <c r="H61" s="236"/>
      <c r="I61" s="67">
        <f t="shared" si="23"/>
        <v>0</v>
      </c>
      <c r="J61" s="76"/>
      <c r="K61" s="77"/>
      <c r="L61" s="29"/>
      <c r="M61" s="30"/>
      <c r="N61" s="30"/>
      <c r="O61" s="30"/>
      <c r="P61" s="30"/>
      <c r="Q61" s="273"/>
      <c r="R61" s="82"/>
      <c r="S61" s="68">
        <f t="shared" si="6"/>
        <v>0</v>
      </c>
      <c r="T61" s="53"/>
      <c r="U61" s="53"/>
      <c r="V61" s="53"/>
      <c r="W61" s="53"/>
      <c r="X61" s="68">
        <f t="shared" si="7"/>
        <v>0</v>
      </c>
      <c r="Y61" s="53"/>
      <c r="Z61" s="53"/>
      <c r="AA61" s="53"/>
      <c r="AB61" s="53"/>
      <c r="AC61" s="68">
        <f t="shared" si="8"/>
        <v>0</v>
      </c>
      <c r="AD61" s="53"/>
      <c r="AE61" s="53"/>
      <c r="AF61" s="53"/>
      <c r="AG61" s="53"/>
      <c r="AH61" s="68">
        <f t="shared" si="9"/>
        <v>0</v>
      </c>
      <c r="AI61" s="53"/>
      <c r="AJ61" s="53"/>
      <c r="AK61" s="53"/>
      <c r="AL61" s="54"/>
      <c r="AM61" s="68">
        <f t="shared" si="10"/>
        <v>0</v>
      </c>
      <c r="AN61" s="69">
        <f t="shared" si="11"/>
        <v>0</v>
      </c>
      <c r="AO61" s="69">
        <f t="shared" si="12"/>
        <v>0</v>
      </c>
      <c r="AP61" s="69">
        <f t="shared" si="13"/>
        <v>0</v>
      </c>
      <c r="AQ61" s="69">
        <f t="shared" si="14"/>
        <v>0</v>
      </c>
      <c r="AR61" s="68">
        <f t="shared" si="15"/>
        <v>0</v>
      </c>
      <c r="AS61" s="69">
        <f t="shared" si="16"/>
        <v>0</v>
      </c>
      <c r="AT61" s="69">
        <f t="shared" si="17"/>
        <v>0</v>
      </c>
      <c r="AU61" s="69">
        <f t="shared" si="18"/>
        <v>0</v>
      </c>
      <c r="AV61" s="68">
        <f t="shared" si="19"/>
        <v>0</v>
      </c>
      <c r="AW61" s="68">
        <f t="shared" si="20"/>
        <v>0</v>
      </c>
      <c r="AX61" s="280"/>
      <c r="AY61" s="280"/>
      <c r="AZ61" s="280"/>
      <c r="BA61" s="280"/>
      <c r="BB61" s="280"/>
      <c r="BC61" s="280"/>
      <c r="BD61" s="29"/>
      <c r="BE61" s="116"/>
    </row>
    <row r="62" spans="1:57" x14ac:dyDescent="0.45">
      <c r="A62" s="116"/>
      <c r="B62" s="381">
        <f t="shared" si="21"/>
        <v>50</v>
      </c>
      <c r="C62" s="243"/>
      <c r="D62" s="235"/>
      <c r="E62" s="263"/>
      <c r="F62" s="263"/>
      <c r="G62" s="249">
        <f t="shared" si="22"/>
        <v>0</v>
      </c>
      <c r="H62" s="236"/>
      <c r="I62" s="67">
        <f t="shared" si="23"/>
        <v>0</v>
      </c>
      <c r="J62" s="76"/>
      <c r="K62" s="77"/>
      <c r="L62" s="29"/>
      <c r="M62" s="30"/>
      <c r="N62" s="30"/>
      <c r="O62" s="30"/>
      <c r="P62" s="30"/>
      <c r="Q62" s="273"/>
      <c r="R62" s="82"/>
      <c r="S62" s="68">
        <f t="shared" si="6"/>
        <v>0</v>
      </c>
      <c r="T62" s="53"/>
      <c r="U62" s="53"/>
      <c r="V62" s="53"/>
      <c r="W62" s="53"/>
      <c r="X62" s="68">
        <f t="shared" si="7"/>
        <v>0</v>
      </c>
      <c r="Y62" s="53"/>
      <c r="Z62" s="53"/>
      <c r="AA62" s="53"/>
      <c r="AB62" s="53"/>
      <c r="AC62" s="68">
        <f t="shared" si="8"/>
        <v>0</v>
      </c>
      <c r="AD62" s="53"/>
      <c r="AE62" s="53"/>
      <c r="AF62" s="53"/>
      <c r="AG62" s="53"/>
      <c r="AH62" s="68">
        <f t="shared" si="9"/>
        <v>0</v>
      </c>
      <c r="AI62" s="53"/>
      <c r="AJ62" s="53"/>
      <c r="AK62" s="53"/>
      <c r="AL62" s="54"/>
      <c r="AM62" s="68">
        <f t="shared" si="10"/>
        <v>0</v>
      </c>
      <c r="AN62" s="69">
        <f t="shared" si="11"/>
        <v>0</v>
      </c>
      <c r="AO62" s="69">
        <f t="shared" si="12"/>
        <v>0</v>
      </c>
      <c r="AP62" s="69">
        <f t="shared" si="13"/>
        <v>0</v>
      </c>
      <c r="AQ62" s="69">
        <f t="shared" si="14"/>
        <v>0</v>
      </c>
      <c r="AR62" s="68">
        <f t="shared" si="15"/>
        <v>0</v>
      </c>
      <c r="AS62" s="69">
        <f t="shared" si="16"/>
        <v>0</v>
      </c>
      <c r="AT62" s="69">
        <f t="shared" si="17"/>
        <v>0</v>
      </c>
      <c r="AU62" s="69">
        <f t="shared" si="18"/>
        <v>0</v>
      </c>
      <c r="AV62" s="68">
        <f t="shared" si="19"/>
        <v>0</v>
      </c>
      <c r="AW62" s="68">
        <f t="shared" si="20"/>
        <v>0</v>
      </c>
      <c r="AX62" s="280"/>
      <c r="AY62" s="280"/>
      <c r="AZ62" s="280"/>
      <c r="BA62" s="280"/>
      <c r="BB62" s="280"/>
      <c r="BC62" s="280"/>
      <c r="BD62" s="29"/>
      <c r="BE62" s="116"/>
    </row>
    <row r="63" spans="1:57" x14ac:dyDescent="0.45">
      <c r="A63" s="116"/>
      <c r="B63" s="381">
        <f t="shared" si="21"/>
        <v>51</v>
      </c>
      <c r="C63" s="243"/>
      <c r="D63" s="235"/>
      <c r="E63" s="263"/>
      <c r="F63" s="263"/>
      <c r="G63" s="249">
        <f t="shared" si="22"/>
        <v>0</v>
      </c>
      <c r="H63" s="236"/>
      <c r="I63" s="67">
        <f t="shared" si="23"/>
        <v>0</v>
      </c>
      <c r="J63" s="76"/>
      <c r="K63" s="77"/>
      <c r="L63" s="29"/>
      <c r="M63" s="30"/>
      <c r="N63" s="30"/>
      <c r="O63" s="30"/>
      <c r="P63" s="30"/>
      <c r="Q63" s="273"/>
      <c r="R63" s="82"/>
      <c r="S63" s="68">
        <f t="shared" si="6"/>
        <v>0</v>
      </c>
      <c r="T63" s="53"/>
      <c r="U63" s="53"/>
      <c r="V63" s="53"/>
      <c r="W63" s="53"/>
      <c r="X63" s="68">
        <f t="shared" si="7"/>
        <v>0</v>
      </c>
      <c r="Y63" s="53"/>
      <c r="Z63" s="53"/>
      <c r="AA63" s="53"/>
      <c r="AB63" s="53"/>
      <c r="AC63" s="68">
        <f t="shared" si="8"/>
        <v>0</v>
      </c>
      <c r="AD63" s="53"/>
      <c r="AE63" s="53"/>
      <c r="AF63" s="53"/>
      <c r="AG63" s="53"/>
      <c r="AH63" s="68">
        <f t="shared" si="9"/>
        <v>0</v>
      </c>
      <c r="AI63" s="53"/>
      <c r="AJ63" s="53"/>
      <c r="AK63" s="53"/>
      <c r="AL63" s="54"/>
      <c r="AM63" s="68">
        <f t="shared" si="10"/>
        <v>0</v>
      </c>
      <c r="AN63" s="69">
        <f t="shared" si="11"/>
        <v>0</v>
      </c>
      <c r="AO63" s="69">
        <f t="shared" si="12"/>
        <v>0</v>
      </c>
      <c r="AP63" s="69">
        <f t="shared" si="13"/>
        <v>0</v>
      </c>
      <c r="AQ63" s="69">
        <f t="shared" si="14"/>
        <v>0</v>
      </c>
      <c r="AR63" s="68">
        <f t="shared" si="15"/>
        <v>0</v>
      </c>
      <c r="AS63" s="69">
        <f t="shared" si="16"/>
        <v>0</v>
      </c>
      <c r="AT63" s="69">
        <f t="shared" si="17"/>
        <v>0</v>
      </c>
      <c r="AU63" s="69">
        <f t="shared" si="18"/>
        <v>0</v>
      </c>
      <c r="AV63" s="68">
        <f t="shared" si="19"/>
        <v>0</v>
      </c>
      <c r="AW63" s="68">
        <f t="shared" si="20"/>
        <v>0</v>
      </c>
      <c r="AX63" s="280"/>
      <c r="AY63" s="280"/>
      <c r="AZ63" s="280"/>
      <c r="BA63" s="280"/>
      <c r="BB63" s="280"/>
      <c r="BC63" s="280"/>
      <c r="BD63" s="29"/>
      <c r="BE63" s="116"/>
    </row>
    <row r="64" spans="1:57" x14ac:dyDescent="0.45">
      <c r="A64" s="116"/>
      <c r="B64" s="381">
        <f t="shared" si="21"/>
        <v>52</v>
      </c>
      <c r="C64" s="243"/>
      <c r="D64" s="235"/>
      <c r="E64" s="263"/>
      <c r="F64" s="263"/>
      <c r="G64" s="249">
        <f t="shared" si="22"/>
        <v>0</v>
      </c>
      <c r="H64" s="236"/>
      <c r="I64" s="67">
        <f t="shared" si="23"/>
        <v>0</v>
      </c>
      <c r="J64" s="76"/>
      <c r="K64" s="77"/>
      <c r="L64" s="29"/>
      <c r="M64" s="30"/>
      <c r="N64" s="30"/>
      <c r="O64" s="30"/>
      <c r="P64" s="30"/>
      <c r="Q64" s="273"/>
      <c r="R64" s="82"/>
      <c r="S64" s="68">
        <f t="shared" si="6"/>
        <v>0</v>
      </c>
      <c r="T64" s="53"/>
      <c r="U64" s="53"/>
      <c r="V64" s="53"/>
      <c r="W64" s="53"/>
      <c r="X64" s="68">
        <f t="shared" si="7"/>
        <v>0</v>
      </c>
      <c r="Y64" s="53"/>
      <c r="Z64" s="53"/>
      <c r="AA64" s="53"/>
      <c r="AB64" s="53"/>
      <c r="AC64" s="68">
        <f t="shared" si="8"/>
        <v>0</v>
      </c>
      <c r="AD64" s="53"/>
      <c r="AE64" s="53"/>
      <c r="AF64" s="53"/>
      <c r="AG64" s="53"/>
      <c r="AH64" s="68">
        <f t="shared" si="9"/>
        <v>0</v>
      </c>
      <c r="AI64" s="53"/>
      <c r="AJ64" s="53"/>
      <c r="AK64" s="53"/>
      <c r="AL64" s="54"/>
      <c r="AM64" s="68">
        <f t="shared" si="10"/>
        <v>0</v>
      </c>
      <c r="AN64" s="69">
        <f t="shared" si="11"/>
        <v>0</v>
      </c>
      <c r="AO64" s="69">
        <f t="shared" si="12"/>
        <v>0</v>
      </c>
      <c r="AP64" s="69">
        <f t="shared" si="13"/>
        <v>0</v>
      </c>
      <c r="AQ64" s="69">
        <f t="shared" si="14"/>
        <v>0</v>
      </c>
      <c r="AR64" s="68">
        <f t="shared" si="15"/>
        <v>0</v>
      </c>
      <c r="AS64" s="69">
        <f t="shared" si="16"/>
        <v>0</v>
      </c>
      <c r="AT64" s="69">
        <f t="shared" si="17"/>
        <v>0</v>
      </c>
      <c r="AU64" s="69">
        <f t="shared" si="18"/>
        <v>0</v>
      </c>
      <c r="AV64" s="68">
        <f t="shared" si="19"/>
        <v>0</v>
      </c>
      <c r="AW64" s="68">
        <f t="shared" si="20"/>
        <v>0</v>
      </c>
      <c r="AX64" s="280"/>
      <c r="AY64" s="280"/>
      <c r="AZ64" s="280"/>
      <c r="BA64" s="280"/>
      <c r="BB64" s="280"/>
      <c r="BC64" s="280"/>
      <c r="BD64" s="29"/>
      <c r="BE64" s="116"/>
    </row>
    <row r="65" spans="1:57" x14ac:dyDescent="0.45">
      <c r="A65" s="116"/>
      <c r="B65" s="381">
        <f t="shared" si="21"/>
        <v>53</v>
      </c>
      <c r="C65" s="243"/>
      <c r="D65" s="235"/>
      <c r="E65" s="263"/>
      <c r="F65" s="263"/>
      <c r="G65" s="249">
        <f t="shared" si="22"/>
        <v>0</v>
      </c>
      <c r="H65" s="236"/>
      <c r="I65" s="67">
        <f t="shared" si="23"/>
        <v>0</v>
      </c>
      <c r="J65" s="76"/>
      <c r="K65" s="77"/>
      <c r="L65" s="29"/>
      <c r="M65" s="30"/>
      <c r="N65" s="30"/>
      <c r="O65" s="30"/>
      <c r="P65" s="30"/>
      <c r="Q65" s="273"/>
      <c r="R65" s="82"/>
      <c r="S65" s="68">
        <f t="shared" si="6"/>
        <v>0</v>
      </c>
      <c r="T65" s="53"/>
      <c r="U65" s="53"/>
      <c r="V65" s="53"/>
      <c r="W65" s="53"/>
      <c r="X65" s="68">
        <f t="shared" si="7"/>
        <v>0</v>
      </c>
      <c r="Y65" s="53"/>
      <c r="Z65" s="53"/>
      <c r="AA65" s="53"/>
      <c r="AB65" s="53"/>
      <c r="AC65" s="68">
        <f t="shared" si="8"/>
        <v>0</v>
      </c>
      <c r="AD65" s="53"/>
      <c r="AE65" s="53"/>
      <c r="AF65" s="53"/>
      <c r="AG65" s="53"/>
      <c r="AH65" s="68">
        <f t="shared" si="9"/>
        <v>0</v>
      </c>
      <c r="AI65" s="53"/>
      <c r="AJ65" s="53"/>
      <c r="AK65" s="53"/>
      <c r="AL65" s="54"/>
      <c r="AM65" s="68">
        <f t="shared" si="10"/>
        <v>0</v>
      </c>
      <c r="AN65" s="69">
        <f t="shared" si="11"/>
        <v>0</v>
      </c>
      <c r="AO65" s="69">
        <f t="shared" si="12"/>
        <v>0</v>
      </c>
      <c r="AP65" s="69">
        <f t="shared" si="13"/>
        <v>0</v>
      </c>
      <c r="AQ65" s="69">
        <f t="shared" si="14"/>
        <v>0</v>
      </c>
      <c r="AR65" s="68">
        <f t="shared" si="15"/>
        <v>0</v>
      </c>
      <c r="AS65" s="69">
        <f t="shared" si="16"/>
        <v>0</v>
      </c>
      <c r="AT65" s="69">
        <f t="shared" si="17"/>
        <v>0</v>
      </c>
      <c r="AU65" s="69">
        <f t="shared" si="18"/>
        <v>0</v>
      </c>
      <c r="AV65" s="68">
        <f t="shared" si="19"/>
        <v>0</v>
      </c>
      <c r="AW65" s="68">
        <f t="shared" si="20"/>
        <v>0</v>
      </c>
      <c r="AX65" s="280"/>
      <c r="AY65" s="280"/>
      <c r="AZ65" s="280"/>
      <c r="BA65" s="280"/>
      <c r="BB65" s="280"/>
      <c r="BC65" s="280"/>
      <c r="BD65" s="29"/>
      <c r="BE65" s="116"/>
    </row>
    <row r="66" spans="1:57" x14ac:dyDescent="0.45">
      <c r="A66" s="116"/>
      <c r="B66" s="381">
        <f t="shared" si="21"/>
        <v>54</v>
      </c>
      <c r="C66" s="243"/>
      <c r="D66" s="235"/>
      <c r="E66" s="263"/>
      <c r="F66" s="263"/>
      <c r="G66" s="249">
        <f t="shared" si="22"/>
        <v>0</v>
      </c>
      <c r="H66" s="236"/>
      <c r="I66" s="67">
        <f t="shared" si="23"/>
        <v>0</v>
      </c>
      <c r="J66" s="76"/>
      <c r="K66" s="77"/>
      <c r="L66" s="29"/>
      <c r="M66" s="30"/>
      <c r="N66" s="30"/>
      <c r="O66" s="30"/>
      <c r="P66" s="30"/>
      <c r="Q66" s="273"/>
      <c r="R66" s="82"/>
      <c r="S66" s="68">
        <f t="shared" si="6"/>
        <v>0</v>
      </c>
      <c r="T66" s="53"/>
      <c r="U66" s="53"/>
      <c r="V66" s="53"/>
      <c r="W66" s="53"/>
      <c r="X66" s="68">
        <f t="shared" si="7"/>
        <v>0</v>
      </c>
      <c r="Y66" s="53"/>
      <c r="Z66" s="53"/>
      <c r="AA66" s="53"/>
      <c r="AB66" s="53"/>
      <c r="AC66" s="68">
        <f t="shared" si="8"/>
        <v>0</v>
      </c>
      <c r="AD66" s="53"/>
      <c r="AE66" s="53"/>
      <c r="AF66" s="53"/>
      <c r="AG66" s="53"/>
      <c r="AH66" s="68">
        <f t="shared" si="9"/>
        <v>0</v>
      </c>
      <c r="AI66" s="53"/>
      <c r="AJ66" s="53"/>
      <c r="AK66" s="53"/>
      <c r="AL66" s="54"/>
      <c r="AM66" s="68">
        <f t="shared" si="10"/>
        <v>0</v>
      </c>
      <c r="AN66" s="69">
        <f t="shared" si="11"/>
        <v>0</v>
      </c>
      <c r="AO66" s="69">
        <f t="shared" si="12"/>
        <v>0</v>
      </c>
      <c r="AP66" s="69">
        <f t="shared" si="13"/>
        <v>0</v>
      </c>
      <c r="AQ66" s="69">
        <f t="shared" si="14"/>
        <v>0</v>
      </c>
      <c r="AR66" s="68">
        <f t="shared" si="15"/>
        <v>0</v>
      </c>
      <c r="AS66" s="69">
        <f t="shared" si="16"/>
        <v>0</v>
      </c>
      <c r="AT66" s="69">
        <f t="shared" si="17"/>
        <v>0</v>
      </c>
      <c r="AU66" s="69">
        <f t="shared" si="18"/>
        <v>0</v>
      </c>
      <c r="AV66" s="68">
        <f t="shared" si="19"/>
        <v>0</v>
      </c>
      <c r="AW66" s="68">
        <f t="shared" si="20"/>
        <v>0</v>
      </c>
      <c r="AX66" s="280"/>
      <c r="AY66" s="280"/>
      <c r="AZ66" s="280"/>
      <c r="BA66" s="280"/>
      <c r="BB66" s="280"/>
      <c r="BC66" s="280"/>
      <c r="BD66" s="29"/>
      <c r="BE66" s="116"/>
    </row>
    <row r="67" spans="1:57" x14ac:dyDescent="0.45">
      <c r="A67" s="116"/>
      <c r="B67" s="381">
        <f t="shared" si="21"/>
        <v>55</v>
      </c>
      <c r="C67" s="243"/>
      <c r="D67" s="235"/>
      <c r="E67" s="263"/>
      <c r="F67" s="263"/>
      <c r="G67" s="249">
        <f t="shared" si="22"/>
        <v>0</v>
      </c>
      <c r="H67" s="236"/>
      <c r="I67" s="67">
        <f t="shared" si="23"/>
        <v>0</v>
      </c>
      <c r="J67" s="76"/>
      <c r="K67" s="77"/>
      <c r="L67" s="29"/>
      <c r="M67" s="30"/>
      <c r="N67" s="30"/>
      <c r="O67" s="30"/>
      <c r="P67" s="30"/>
      <c r="Q67" s="273"/>
      <c r="R67" s="82"/>
      <c r="S67" s="68">
        <f t="shared" si="6"/>
        <v>0</v>
      </c>
      <c r="T67" s="53"/>
      <c r="U67" s="53"/>
      <c r="V67" s="53"/>
      <c r="W67" s="53"/>
      <c r="X67" s="68">
        <f t="shared" si="7"/>
        <v>0</v>
      </c>
      <c r="Y67" s="53"/>
      <c r="Z67" s="53"/>
      <c r="AA67" s="53"/>
      <c r="AB67" s="53"/>
      <c r="AC67" s="68">
        <f t="shared" si="8"/>
        <v>0</v>
      </c>
      <c r="AD67" s="53"/>
      <c r="AE67" s="53"/>
      <c r="AF67" s="53"/>
      <c r="AG67" s="53"/>
      <c r="AH67" s="68">
        <f t="shared" si="9"/>
        <v>0</v>
      </c>
      <c r="AI67" s="53"/>
      <c r="AJ67" s="53"/>
      <c r="AK67" s="53"/>
      <c r="AL67" s="54"/>
      <c r="AM67" s="68">
        <f t="shared" si="10"/>
        <v>0</v>
      </c>
      <c r="AN67" s="69">
        <f t="shared" si="11"/>
        <v>0</v>
      </c>
      <c r="AO67" s="69">
        <f t="shared" si="12"/>
        <v>0</v>
      </c>
      <c r="AP67" s="69">
        <f t="shared" si="13"/>
        <v>0</v>
      </c>
      <c r="AQ67" s="69">
        <f t="shared" si="14"/>
        <v>0</v>
      </c>
      <c r="AR67" s="68">
        <f t="shared" si="15"/>
        <v>0</v>
      </c>
      <c r="AS67" s="69">
        <f t="shared" si="16"/>
        <v>0</v>
      </c>
      <c r="AT67" s="69">
        <f t="shared" si="17"/>
        <v>0</v>
      </c>
      <c r="AU67" s="69">
        <f t="shared" si="18"/>
        <v>0</v>
      </c>
      <c r="AV67" s="68">
        <f t="shared" si="19"/>
        <v>0</v>
      </c>
      <c r="AW67" s="68">
        <f t="shared" si="20"/>
        <v>0</v>
      </c>
      <c r="AX67" s="280"/>
      <c r="AY67" s="280"/>
      <c r="AZ67" s="280"/>
      <c r="BA67" s="280"/>
      <c r="BB67" s="280"/>
      <c r="BC67" s="280"/>
      <c r="BD67" s="29"/>
      <c r="BE67" s="116"/>
    </row>
    <row r="68" spans="1:57" x14ac:dyDescent="0.45">
      <c r="A68" s="116"/>
      <c r="B68" s="381">
        <f t="shared" si="21"/>
        <v>56</v>
      </c>
      <c r="C68" s="243"/>
      <c r="D68" s="235"/>
      <c r="E68" s="263"/>
      <c r="F68" s="263"/>
      <c r="G68" s="249">
        <f t="shared" si="22"/>
        <v>0</v>
      </c>
      <c r="H68" s="236"/>
      <c r="I68" s="67">
        <f t="shared" si="23"/>
        <v>0</v>
      </c>
      <c r="J68" s="76"/>
      <c r="K68" s="77"/>
      <c r="L68" s="29"/>
      <c r="M68" s="30"/>
      <c r="N68" s="30"/>
      <c r="O68" s="30"/>
      <c r="P68" s="30"/>
      <c r="Q68" s="273"/>
      <c r="R68" s="82"/>
      <c r="S68" s="68">
        <f t="shared" si="6"/>
        <v>0</v>
      </c>
      <c r="T68" s="53"/>
      <c r="U68" s="53"/>
      <c r="V68" s="53"/>
      <c r="W68" s="53"/>
      <c r="X68" s="68">
        <f t="shared" si="7"/>
        <v>0</v>
      </c>
      <c r="Y68" s="53"/>
      <c r="Z68" s="53"/>
      <c r="AA68" s="53"/>
      <c r="AB68" s="53"/>
      <c r="AC68" s="68">
        <f t="shared" si="8"/>
        <v>0</v>
      </c>
      <c r="AD68" s="53"/>
      <c r="AE68" s="53"/>
      <c r="AF68" s="53"/>
      <c r="AG68" s="53"/>
      <c r="AH68" s="68">
        <f t="shared" si="9"/>
        <v>0</v>
      </c>
      <c r="AI68" s="53"/>
      <c r="AJ68" s="53"/>
      <c r="AK68" s="53"/>
      <c r="AL68" s="54"/>
      <c r="AM68" s="68">
        <f t="shared" si="10"/>
        <v>0</v>
      </c>
      <c r="AN68" s="69">
        <f t="shared" si="11"/>
        <v>0</v>
      </c>
      <c r="AO68" s="69">
        <f t="shared" si="12"/>
        <v>0</v>
      </c>
      <c r="AP68" s="69">
        <f t="shared" si="13"/>
        <v>0</v>
      </c>
      <c r="AQ68" s="69">
        <f t="shared" si="14"/>
        <v>0</v>
      </c>
      <c r="AR68" s="68">
        <f t="shared" si="15"/>
        <v>0</v>
      </c>
      <c r="AS68" s="69">
        <f t="shared" si="16"/>
        <v>0</v>
      </c>
      <c r="AT68" s="69">
        <f t="shared" si="17"/>
        <v>0</v>
      </c>
      <c r="AU68" s="69">
        <f t="shared" si="18"/>
        <v>0</v>
      </c>
      <c r="AV68" s="68">
        <f t="shared" si="19"/>
        <v>0</v>
      </c>
      <c r="AW68" s="68">
        <f t="shared" si="20"/>
        <v>0</v>
      </c>
      <c r="AX68" s="280"/>
      <c r="AY68" s="280"/>
      <c r="AZ68" s="280"/>
      <c r="BA68" s="280"/>
      <c r="BB68" s="280"/>
      <c r="BC68" s="280"/>
      <c r="BD68" s="29"/>
      <c r="BE68" s="116"/>
    </row>
    <row r="69" spans="1:57" x14ac:dyDescent="0.45">
      <c r="A69" s="116"/>
      <c r="B69" s="381">
        <f t="shared" si="21"/>
        <v>57</v>
      </c>
      <c r="C69" s="243"/>
      <c r="D69" s="235"/>
      <c r="E69" s="263"/>
      <c r="F69" s="263"/>
      <c r="G69" s="249">
        <f t="shared" si="22"/>
        <v>0</v>
      </c>
      <c r="H69" s="236"/>
      <c r="I69" s="67">
        <f t="shared" si="23"/>
        <v>0</v>
      </c>
      <c r="J69" s="76"/>
      <c r="K69" s="77"/>
      <c r="L69" s="29"/>
      <c r="M69" s="30"/>
      <c r="N69" s="30"/>
      <c r="O69" s="30"/>
      <c r="P69" s="30"/>
      <c r="Q69" s="273"/>
      <c r="R69" s="82"/>
      <c r="S69" s="68">
        <f t="shared" si="6"/>
        <v>0</v>
      </c>
      <c r="T69" s="53"/>
      <c r="U69" s="53"/>
      <c r="V69" s="53"/>
      <c r="W69" s="53"/>
      <c r="X69" s="68">
        <f t="shared" si="7"/>
        <v>0</v>
      </c>
      <c r="Y69" s="53"/>
      <c r="Z69" s="53"/>
      <c r="AA69" s="53"/>
      <c r="AB69" s="53"/>
      <c r="AC69" s="68">
        <f t="shared" si="8"/>
        <v>0</v>
      </c>
      <c r="AD69" s="53"/>
      <c r="AE69" s="53"/>
      <c r="AF69" s="53"/>
      <c r="AG69" s="53"/>
      <c r="AH69" s="68">
        <f t="shared" si="9"/>
        <v>0</v>
      </c>
      <c r="AI69" s="53"/>
      <c r="AJ69" s="53"/>
      <c r="AK69" s="53"/>
      <c r="AL69" s="54"/>
      <c r="AM69" s="68">
        <f t="shared" si="10"/>
        <v>0</v>
      </c>
      <c r="AN69" s="69">
        <f t="shared" si="11"/>
        <v>0</v>
      </c>
      <c r="AO69" s="69">
        <f t="shared" si="12"/>
        <v>0</v>
      </c>
      <c r="AP69" s="69">
        <f t="shared" si="13"/>
        <v>0</v>
      </c>
      <c r="AQ69" s="69">
        <f t="shared" si="14"/>
        <v>0</v>
      </c>
      <c r="AR69" s="68">
        <f t="shared" si="15"/>
        <v>0</v>
      </c>
      <c r="AS69" s="69">
        <f t="shared" si="16"/>
        <v>0</v>
      </c>
      <c r="AT69" s="69">
        <f t="shared" si="17"/>
        <v>0</v>
      </c>
      <c r="AU69" s="69">
        <f t="shared" si="18"/>
        <v>0</v>
      </c>
      <c r="AV69" s="68">
        <f t="shared" si="19"/>
        <v>0</v>
      </c>
      <c r="AW69" s="68">
        <f t="shared" si="20"/>
        <v>0</v>
      </c>
      <c r="AX69" s="280"/>
      <c r="AY69" s="280"/>
      <c r="AZ69" s="280"/>
      <c r="BA69" s="280"/>
      <c r="BB69" s="280"/>
      <c r="BC69" s="280"/>
      <c r="BD69" s="29"/>
      <c r="BE69" s="116"/>
    </row>
    <row r="70" spans="1:57" x14ac:dyDescent="0.45">
      <c r="A70" s="116"/>
      <c r="B70" s="381">
        <f t="shared" si="21"/>
        <v>58</v>
      </c>
      <c r="C70" s="243"/>
      <c r="D70" s="235"/>
      <c r="E70" s="263"/>
      <c r="F70" s="263"/>
      <c r="G70" s="249">
        <f t="shared" si="22"/>
        <v>0</v>
      </c>
      <c r="H70" s="236"/>
      <c r="I70" s="67">
        <f t="shared" si="23"/>
        <v>0</v>
      </c>
      <c r="J70" s="76"/>
      <c r="K70" s="77"/>
      <c r="L70" s="29"/>
      <c r="M70" s="30"/>
      <c r="N70" s="30"/>
      <c r="O70" s="30"/>
      <c r="P70" s="30"/>
      <c r="Q70" s="273"/>
      <c r="R70" s="82"/>
      <c r="S70" s="68">
        <f t="shared" si="6"/>
        <v>0</v>
      </c>
      <c r="T70" s="53"/>
      <c r="U70" s="53"/>
      <c r="V70" s="53"/>
      <c r="W70" s="53"/>
      <c r="X70" s="68">
        <f t="shared" si="7"/>
        <v>0</v>
      </c>
      <c r="Y70" s="53"/>
      <c r="Z70" s="53"/>
      <c r="AA70" s="53"/>
      <c r="AB70" s="53"/>
      <c r="AC70" s="68">
        <f t="shared" si="8"/>
        <v>0</v>
      </c>
      <c r="AD70" s="53"/>
      <c r="AE70" s="53"/>
      <c r="AF70" s="53"/>
      <c r="AG70" s="53"/>
      <c r="AH70" s="68">
        <f t="shared" si="9"/>
        <v>0</v>
      </c>
      <c r="AI70" s="53"/>
      <c r="AJ70" s="53"/>
      <c r="AK70" s="53"/>
      <c r="AL70" s="54"/>
      <c r="AM70" s="68">
        <f t="shared" si="10"/>
        <v>0</v>
      </c>
      <c r="AN70" s="69">
        <f t="shared" si="11"/>
        <v>0</v>
      </c>
      <c r="AO70" s="69">
        <f t="shared" si="12"/>
        <v>0</v>
      </c>
      <c r="AP70" s="69">
        <f t="shared" si="13"/>
        <v>0</v>
      </c>
      <c r="AQ70" s="69">
        <f t="shared" si="14"/>
        <v>0</v>
      </c>
      <c r="AR70" s="68">
        <f t="shared" si="15"/>
        <v>0</v>
      </c>
      <c r="AS70" s="69">
        <f t="shared" si="16"/>
        <v>0</v>
      </c>
      <c r="AT70" s="69">
        <f t="shared" si="17"/>
        <v>0</v>
      </c>
      <c r="AU70" s="69">
        <f t="shared" si="18"/>
        <v>0</v>
      </c>
      <c r="AV70" s="68">
        <f t="shared" si="19"/>
        <v>0</v>
      </c>
      <c r="AW70" s="68">
        <f t="shared" si="20"/>
        <v>0</v>
      </c>
      <c r="AX70" s="280"/>
      <c r="AY70" s="280"/>
      <c r="AZ70" s="280"/>
      <c r="BA70" s="280"/>
      <c r="BB70" s="280"/>
      <c r="BC70" s="280"/>
      <c r="BD70" s="29"/>
      <c r="BE70" s="116"/>
    </row>
    <row r="71" spans="1:57" x14ac:dyDescent="0.45">
      <c r="A71" s="116"/>
      <c r="B71" s="381">
        <f t="shared" si="21"/>
        <v>59</v>
      </c>
      <c r="C71" s="243"/>
      <c r="D71" s="235"/>
      <c r="E71" s="263"/>
      <c r="F71" s="263"/>
      <c r="G71" s="249">
        <f t="shared" si="22"/>
        <v>0</v>
      </c>
      <c r="H71" s="236"/>
      <c r="I71" s="67">
        <f t="shared" si="23"/>
        <v>0</v>
      </c>
      <c r="J71" s="76"/>
      <c r="K71" s="77"/>
      <c r="L71" s="29"/>
      <c r="M71" s="30"/>
      <c r="N71" s="30"/>
      <c r="O71" s="30"/>
      <c r="P71" s="30"/>
      <c r="Q71" s="273"/>
      <c r="R71" s="82"/>
      <c r="S71" s="68">
        <f t="shared" si="6"/>
        <v>0</v>
      </c>
      <c r="T71" s="53"/>
      <c r="U71" s="53"/>
      <c r="V71" s="53"/>
      <c r="W71" s="53"/>
      <c r="X71" s="68">
        <f t="shared" si="7"/>
        <v>0</v>
      </c>
      <c r="Y71" s="53"/>
      <c r="Z71" s="53"/>
      <c r="AA71" s="53"/>
      <c r="AB71" s="53"/>
      <c r="AC71" s="68">
        <f t="shared" si="8"/>
        <v>0</v>
      </c>
      <c r="AD71" s="53"/>
      <c r="AE71" s="53"/>
      <c r="AF71" s="53"/>
      <c r="AG71" s="53"/>
      <c r="AH71" s="68">
        <f t="shared" si="9"/>
        <v>0</v>
      </c>
      <c r="AI71" s="53"/>
      <c r="AJ71" s="53"/>
      <c r="AK71" s="53"/>
      <c r="AL71" s="54"/>
      <c r="AM71" s="68">
        <f t="shared" si="10"/>
        <v>0</v>
      </c>
      <c r="AN71" s="69">
        <f t="shared" si="11"/>
        <v>0</v>
      </c>
      <c r="AO71" s="69">
        <f t="shared" si="12"/>
        <v>0</v>
      </c>
      <c r="AP71" s="69">
        <f t="shared" si="13"/>
        <v>0</v>
      </c>
      <c r="AQ71" s="69">
        <f t="shared" si="14"/>
        <v>0</v>
      </c>
      <c r="AR71" s="68">
        <f t="shared" si="15"/>
        <v>0</v>
      </c>
      <c r="AS71" s="69">
        <f t="shared" si="16"/>
        <v>0</v>
      </c>
      <c r="AT71" s="69">
        <f t="shared" si="17"/>
        <v>0</v>
      </c>
      <c r="AU71" s="69">
        <f t="shared" si="18"/>
        <v>0</v>
      </c>
      <c r="AV71" s="68">
        <f t="shared" si="19"/>
        <v>0</v>
      </c>
      <c r="AW71" s="68">
        <f t="shared" si="20"/>
        <v>0</v>
      </c>
      <c r="AX71" s="280"/>
      <c r="AY71" s="280"/>
      <c r="AZ71" s="280"/>
      <c r="BA71" s="280"/>
      <c r="BB71" s="280"/>
      <c r="BC71" s="280"/>
      <c r="BD71" s="29"/>
      <c r="BE71" s="116"/>
    </row>
    <row r="72" spans="1:57" x14ac:dyDescent="0.45">
      <c r="A72" s="116"/>
      <c r="B72" s="381">
        <f t="shared" si="21"/>
        <v>60</v>
      </c>
      <c r="C72" s="243"/>
      <c r="D72" s="235"/>
      <c r="E72" s="263"/>
      <c r="F72" s="263"/>
      <c r="G72" s="249">
        <f t="shared" si="22"/>
        <v>0</v>
      </c>
      <c r="H72" s="236"/>
      <c r="I72" s="67">
        <f t="shared" si="23"/>
        <v>0</v>
      </c>
      <c r="J72" s="76"/>
      <c r="K72" s="77"/>
      <c r="L72" s="29"/>
      <c r="M72" s="30"/>
      <c r="N72" s="30"/>
      <c r="O72" s="30"/>
      <c r="P72" s="30"/>
      <c r="Q72" s="273"/>
      <c r="R72" s="82"/>
      <c r="S72" s="68">
        <f t="shared" si="6"/>
        <v>0</v>
      </c>
      <c r="T72" s="53"/>
      <c r="U72" s="53"/>
      <c r="V72" s="53"/>
      <c r="W72" s="53"/>
      <c r="X72" s="68">
        <f t="shared" si="7"/>
        <v>0</v>
      </c>
      <c r="Y72" s="53"/>
      <c r="Z72" s="53"/>
      <c r="AA72" s="53"/>
      <c r="AB72" s="53"/>
      <c r="AC72" s="68">
        <f t="shared" si="8"/>
        <v>0</v>
      </c>
      <c r="AD72" s="53"/>
      <c r="AE72" s="53"/>
      <c r="AF72" s="53"/>
      <c r="AG72" s="53"/>
      <c r="AH72" s="68">
        <f t="shared" si="9"/>
        <v>0</v>
      </c>
      <c r="AI72" s="53"/>
      <c r="AJ72" s="53"/>
      <c r="AK72" s="53"/>
      <c r="AL72" s="54"/>
      <c r="AM72" s="68">
        <f t="shared" si="10"/>
        <v>0</v>
      </c>
      <c r="AN72" s="69">
        <f t="shared" si="11"/>
        <v>0</v>
      </c>
      <c r="AO72" s="69">
        <f t="shared" si="12"/>
        <v>0</v>
      </c>
      <c r="AP72" s="69">
        <f t="shared" si="13"/>
        <v>0</v>
      </c>
      <c r="AQ72" s="69">
        <f t="shared" si="14"/>
        <v>0</v>
      </c>
      <c r="AR72" s="68">
        <f t="shared" si="15"/>
        <v>0</v>
      </c>
      <c r="AS72" s="69">
        <f t="shared" si="16"/>
        <v>0</v>
      </c>
      <c r="AT72" s="69">
        <f t="shared" si="17"/>
        <v>0</v>
      </c>
      <c r="AU72" s="69">
        <f t="shared" si="18"/>
        <v>0</v>
      </c>
      <c r="AV72" s="68">
        <f t="shared" si="19"/>
        <v>0</v>
      </c>
      <c r="AW72" s="68">
        <f t="shared" si="20"/>
        <v>0</v>
      </c>
      <c r="AX72" s="280"/>
      <c r="AY72" s="280"/>
      <c r="AZ72" s="280"/>
      <c r="BA72" s="280"/>
      <c r="BB72" s="280"/>
      <c r="BC72" s="280"/>
      <c r="BD72" s="29"/>
      <c r="BE72" s="116"/>
    </row>
    <row r="73" spans="1:57" x14ac:dyDescent="0.45">
      <c r="A73" s="116"/>
      <c r="B73" s="381">
        <f t="shared" si="21"/>
        <v>61</v>
      </c>
      <c r="C73" s="243"/>
      <c r="D73" s="235"/>
      <c r="E73" s="263"/>
      <c r="F73" s="263"/>
      <c r="G73" s="249">
        <f t="shared" si="22"/>
        <v>0</v>
      </c>
      <c r="H73" s="236"/>
      <c r="I73" s="67">
        <f t="shared" si="23"/>
        <v>0</v>
      </c>
      <c r="J73" s="76"/>
      <c r="K73" s="77"/>
      <c r="L73" s="29"/>
      <c r="M73" s="30"/>
      <c r="N73" s="30"/>
      <c r="O73" s="30"/>
      <c r="P73" s="30"/>
      <c r="Q73" s="273"/>
      <c r="R73" s="82"/>
      <c r="S73" s="68">
        <f t="shared" si="6"/>
        <v>0</v>
      </c>
      <c r="T73" s="53"/>
      <c r="U73" s="53"/>
      <c r="V73" s="53"/>
      <c r="W73" s="53"/>
      <c r="X73" s="68">
        <f t="shared" si="7"/>
        <v>0</v>
      </c>
      <c r="Y73" s="53"/>
      <c r="Z73" s="53"/>
      <c r="AA73" s="53"/>
      <c r="AB73" s="53"/>
      <c r="AC73" s="68">
        <f t="shared" si="8"/>
        <v>0</v>
      </c>
      <c r="AD73" s="53"/>
      <c r="AE73" s="53"/>
      <c r="AF73" s="53"/>
      <c r="AG73" s="53"/>
      <c r="AH73" s="68">
        <f t="shared" si="9"/>
        <v>0</v>
      </c>
      <c r="AI73" s="53"/>
      <c r="AJ73" s="53"/>
      <c r="AK73" s="53"/>
      <c r="AL73" s="54"/>
      <c r="AM73" s="68">
        <f t="shared" si="10"/>
        <v>0</v>
      </c>
      <c r="AN73" s="69">
        <f t="shared" si="11"/>
        <v>0</v>
      </c>
      <c r="AO73" s="69">
        <f t="shared" si="12"/>
        <v>0</v>
      </c>
      <c r="AP73" s="69">
        <f t="shared" si="13"/>
        <v>0</v>
      </c>
      <c r="AQ73" s="69">
        <f t="shared" si="14"/>
        <v>0</v>
      </c>
      <c r="AR73" s="68">
        <f t="shared" si="15"/>
        <v>0</v>
      </c>
      <c r="AS73" s="69">
        <f t="shared" si="16"/>
        <v>0</v>
      </c>
      <c r="AT73" s="69">
        <f t="shared" si="17"/>
        <v>0</v>
      </c>
      <c r="AU73" s="69">
        <f t="shared" si="18"/>
        <v>0</v>
      </c>
      <c r="AV73" s="68">
        <f t="shared" si="19"/>
        <v>0</v>
      </c>
      <c r="AW73" s="68">
        <f t="shared" si="20"/>
        <v>0</v>
      </c>
      <c r="AX73" s="280"/>
      <c r="AY73" s="280"/>
      <c r="AZ73" s="280"/>
      <c r="BA73" s="280"/>
      <c r="BB73" s="280"/>
      <c r="BC73" s="280"/>
      <c r="BD73" s="29"/>
      <c r="BE73" s="116"/>
    </row>
    <row r="74" spans="1:57" x14ac:dyDescent="0.45">
      <c r="A74" s="116"/>
      <c r="B74" s="381">
        <f t="shared" si="21"/>
        <v>62</v>
      </c>
      <c r="C74" s="243"/>
      <c r="D74" s="235"/>
      <c r="E74" s="263"/>
      <c r="F74" s="263"/>
      <c r="G74" s="249">
        <f t="shared" si="22"/>
        <v>0</v>
      </c>
      <c r="H74" s="236"/>
      <c r="I74" s="67">
        <f t="shared" si="23"/>
        <v>0</v>
      </c>
      <c r="J74" s="76"/>
      <c r="K74" s="77"/>
      <c r="L74" s="29"/>
      <c r="M74" s="30"/>
      <c r="N74" s="30"/>
      <c r="O74" s="30"/>
      <c r="P74" s="30"/>
      <c r="Q74" s="273"/>
      <c r="R74" s="82"/>
      <c r="S74" s="68">
        <f t="shared" si="6"/>
        <v>0</v>
      </c>
      <c r="T74" s="53"/>
      <c r="U74" s="53"/>
      <c r="V74" s="53"/>
      <c r="W74" s="53"/>
      <c r="X74" s="68">
        <f t="shared" si="7"/>
        <v>0</v>
      </c>
      <c r="Y74" s="53"/>
      <c r="Z74" s="53"/>
      <c r="AA74" s="53"/>
      <c r="AB74" s="53"/>
      <c r="AC74" s="68">
        <f t="shared" si="8"/>
        <v>0</v>
      </c>
      <c r="AD74" s="53"/>
      <c r="AE74" s="53"/>
      <c r="AF74" s="53"/>
      <c r="AG74" s="53"/>
      <c r="AH74" s="68">
        <f t="shared" si="9"/>
        <v>0</v>
      </c>
      <c r="AI74" s="53"/>
      <c r="AJ74" s="53"/>
      <c r="AK74" s="53"/>
      <c r="AL74" s="54"/>
      <c r="AM74" s="68">
        <f t="shared" si="10"/>
        <v>0</v>
      </c>
      <c r="AN74" s="69">
        <f t="shared" si="11"/>
        <v>0</v>
      </c>
      <c r="AO74" s="69">
        <f t="shared" si="12"/>
        <v>0</v>
      </c>
      <c r="AP74" s="69">
        <f t="shared" si="13"/>
        <v>0</v>
      </c>
      <c r="AQ74" s="69">
        <f t="shared" si="14"/>
        <v>0</v>
      </c>
      <c r="AR74" s="68">
        <f t="shared" si="15"/>
        <v>0</v>
      </c>
      <c r="AS74" s="69">
        <f t="shared" si="16"/>
        <v>0</v>
      </c>
      <c r="AT74" s="69">
        <f t="shared" si="17"/>
        <v>0</v>
      </c>
      <c r="AU74" s="69">
        <f t="shared" si="18"/>
        <v>0</v>
      </c>
      <c r="AV74" s="68">
        <f t="shared" si="19"/>
        <v>0</v>
      </c>
      <c r="AW74" s="68">
        <f t="shared" si="20"/>
        <v>0</v>
      </c>
      <c r="AX74" s="280"/>
      <c r="AY74" s="280"/>
      <c r="AZ74" s="280"/>
      <c r="BA74" s="280"/>
      <c r="BB74" s="280"/>
      <c r="BC74" s="280"/>
      <c r="BD74" s="29"/>
      <c r="BE74" s="116"/>
    </row>
    <row r="75" spans="1:57" x14ac:dyDescent="0.45">
      <c r="A75" s="116"/>
      <c r="B75" s="381">
        <f t="shared" si="21"/>
        <v>63</v>
      </c>
      <c r="C75" s="243"/>
      <c r="D75" s="235"/>
      <c r="E75" s="263"/>
      <c r="F75" s="263"/>
      <c r="G75" s="249">
        <f t="shared" si="22"/>
        <v>0</v>
      </c>
      <c r="H75" s="236"/>
      <c r="I75" s="67">
        <f t="shared" si="23"/>
        <v>0</v>
      </c>
      <c r="J75" s="76"/>
      <c r="K75" s="77"/>
      <c r="L75" s="29"/>
      <c r="M75" s="30"/>
      <c r="N75" s="30"/>
      <c r="O75" s="30"/>
      <c r="P75" s="30"/>
      <c r="Q75" s="273"/>
      <c r="R75" s="82"/>
      <c r="S75" s="68">
        <f t="shared" si="6"/>
        <v>0</v>
      </c>
      <c r="T75" s="53"/>
      <c r="U75" s="53"/>
      <c r="V75" s="53"/>
      <c r="W75" s="53"/>
      <c r="X75" s="68">
        <f t="shared" si="7"/>
        <v>0</v>
      </c>
      <c r="Y75" s="53"/>
      <c r="Z75" s="53"/>
      <c r="AA75" s="53"/>
      <c r="AB75" s="53"/>
      <c r="AC75" s="68">
        <f t="shared" si="8"/>
        <v>0</v>
      </c>
      <c r="AD75" s="53"/>
      <c r="AE75" s="53"/>
      <c r="AF75" s="53"/>
      <c r="AG75" s="53"/>
      <c r="AH75" s="68">
        <f t="shared" si="9"/>
        <v>0</v>
      </c>
      <c r="AI75" s="53"/>
      <c r="AJ75" s="53"/>
      <c r="AK75" s="53"/>
      <c r="AL75" s="54"/>
      <c r="AM75" s="68">
        <f t="shared" si="10"/>
        <v>0</v>
      </c>
      <c r="AN75" s="69">
        <f t="shared" si="11"/>
        <v>0</v>
      </c>
      <c r="AO75" s="69">
        <f t="shared" si="12"/>
        <v>0</v>
      </c>
      <c r="AP75" s="69">
        <f t="shared" si="13"/>
        <v>0</v>
      </c>
      <c r="AQ75" s="69">
        <f t="shared" si="14"/>
        <v>0</v>
      </c>
      <c r="AR75" s="68">
        <f t="shared" si="15"/>
        <v>0</v>
      </c>
      <c r="AS75" s="69">
        <f t="shared" si="16"/>
        <v>0</v>
      </c>
      <c r="AT75" s="69">
        <f t="shared" si="17"/>
        <v>0</v>
      </c>
      <c r="AU75" s="69">
        <f t="shared" si="18"/>
        <v>0</v>
      </c>
      <c r="AV75" s="68">
        <f t="shared" si="19"/>
        <v>0</v>
      </c>
      <c r="AW75" s="68">
        <f t="shared" si="20"/>
        <v>0</v>
      </c>
      <c r="AX75" s="280"/>
      <c r="AY75" s="280"/>
      <c r="AZ75" s="280"/>
      <c r="BA75" s="280"/>
      <c r="BB75" s="280"/>
      <c r="BC75" s="280"/>
      <c r="BD75" s="29"/>
      <c r="BE75" s="116"/>
    </row>
    <row r="76" spans="1:57" x14ac:dyDescent="0.45">
      <c r="A76" s="116"/>
      <c r="B76" s="381">
        <f t="shared" si="21"/>
        <v>64</v>
      </c>
      <c r="C76" s="243"/>
      <c r="D76" s="235"/>
      <c r="E76" s="263"/>
      <c r="F76" s="263"/>
      <c r="G76" s="249">
        <f t="shared" si="22"/>
        <v>0</v>
      </c>
      <c r="H76" s="236"/>
      <c r="I76" s="67">
        <f t="shared" si="23"/>
        <v>0</v>
      </c>
      <c r="J76" s="76"/>
      <c r="K76" s="77"/>
      <c r="L76" s="29"/>
      <c r="M76" s="30"/>
      <c r="N76" s="30"/>
      <c r="O76" s="30"/>
      <c r="P76" s="30"/>
      <c r="Q76" s="273"/>
      <c r="R76" s="82"/>
      <c r="S76" s="68">
        <f t="shared" si="6"/>
        <v>0</v>
      </c>
      <c r="T76" s="53"/>
      <c r="U76" s="53"/>
      <c r="V76" s="53"/>
      <c r="W76" s="53"/>
      <c r="X76" s="68">
        <f t="shared" si="7"/>
        <v>0</v>
      </c>
      <c r="Y76" s="53"/>
      <c r="Z76" s="53"/>
      <c r="AA76" s="53"/>
      <c r="AB76" s="53"/>
      <c r="AC76" s="68">
        <f t="shared" si="8"/>
        <v>0</v>
      </c>
      <c r="AD76" s="53"/>
      <c r="AE76" s="53"/>
      <c r="AF76" s="53"/>
      <c r="AG76" s="53"/>
      <c r="AH76" s="68">
        <f t="shared" si="9"/>
        <v>0</v>
      </c>
      <c r="AI76" s="53"/>
      <c r="AJ76" s="53"/>
      <c r="AK76" s="53"/>
      <c r="AL76" s="54"/>
      <c r="AM76" s="68">
        <f t="shared" si="10"/>
        <v>0</v>
      </c>
      <c r="AN76" s="69">
        <f t="shared" si="11"/>
        <v>0</v>
      </c>
      <c r="AO76" s="69">
        <f t="shared" si="12"/>
        <v>0</v>
      </c>
      <c r="AP76" s="69">
        <f t="shared" si="13"/>
        <v>0</v>
      </c>
      <c r="AQ76" s="69">
        <f t="shared" si="14"/>
        <v>0</v>
      </c>
      <c r="AR76" s="68">
        <f t="shared" si="15"/>
        <v>0</v>
      </c>
      <c r="AS76" s="69">
        <f t="shared" si="16"/>
        <v>0</v>
      </c>
      <c r="AT76" s="69">
        <f t="shared" si="17"/>
        <v>0</v>
      </c>
      <c r="AU76" s="69">
        <f t="shared" si="18"/>
        <v>0</v>
      </c>
      <c r="AV76" s="68">
        <f t="shared" si="19"/>
        <v>0</v>
      </c>
      <c r="AW76" s="68">
        <f t="shared" si="20"/>
        <v>0</v>
      </c>
      <c r="AX76" s="280"/>
      <c r="AY76" s="280"/>
      <c r="AZ76" s="280"/>
      <c r="BA76" s="280"/>
      <c r="BB76" s="280"/>
      <c r="BC76" s="280"/>
      <c r="BD76" s="29"/>
      <c r="BE76" s="116"/>
    </row>
    <row r="77" spans="1:57" x14ac:dyDescent="0.45">
      <c r="A77" s="116"/>
      <c r="B77" s="381">
        <f t="shared" si="21"/>
        <v>65</v>
      </c>
      <c r="C77" s="243"/>
      <c r="D77" s="235"/>
      <c r="E77" s="263"/>
      <c r="F77" s="263"/>
      <c r="G77" s="249">
        <f t="shared" si="22"/>
        <v>0</v>
      </c>
      <c r="H77" s="236"/>
      <c r="I77" s="67">
        <f t="shared" si="23"/>
        <v>0</v>
      </c>
      <c r="J77" s="76"/>
      <c r="K77" s="77"/>
      <c r="L77" s="29"/>
      <c r="M77" s="30"/>
      <c r="N77" s="30"/>
      <c r="O77" s="30"/>
      <c r="P77" s="30"/>
      <c r="Q77" s="273"/>
      <c r="R77" s="82"/>
      <c r="S77" s="68">
        <f t="shared" ref="S77:S111" si="24">ROUNDDOWN((T77+X77+Y77+Z77+AA77+AB77),0)</f>
        <v>0</v>
      </c>
      <c r="T77" s="53"/>
      <c r="U77" s="53"/>
      <c r="V77" s="53"/>
      <c r="W77" s="53"/>
      <c r="X77" s="68">
        <f t="shared" ref="X77:X111" si="25">ROUNDDOWN((U77+V77+W77),0)</f>
        <v>0</v>
      </c>
      <c r="Y77" s="53"/>
      <c r="Z77" s="53"/>
      <c r="AA77" s="53"/>
      <c r="AB77" s="53"/>
      <c r="AC77" s="68">
        <f t="shared" ref="AC77:AC111" si="26">ROUNDDOWN((AD77+AH77+AI77+AJ77+AK77),0)</f>
        <v>0</v>
      </c>
      <c r="AD77" s="53"/>
      <c r="AE77" s="53"/>
      <c r="AF77" s="53"/>
      <c r="AG77" s="53"/>
      <c r="AH77" s="68">
        <f t="shared" ref="AH77:AH111" si="27">ROUNDDOWN((AE77+AF77+AG77),0)</f>
        <v>0</v>
      </c>
      <c r="AI77" s="53"/>
      <c r="AJ77" s="53"/>
      <c r="AK77" s="53"/>
      <c r="AL77" s="54"/>
      <c r="AM77" s="68">
        <f t="shared" ref="AM77:AM111" si="28">ROUNDDOWN((AN77+AR77+AS77+AT77+AU77),0)</f>
        <v>0</v>
      </c>
      <c r="AN77" s="69">
        <f t="shared" ref="AN77:AN111" si="29">ROUNDDOWN((AD77*$AL77),0)</f>
        <v>0</v>
      </c>
      <c r="AO77" s="69">
        <f t="shared" ref="AO77:AO111" si="30">AE77*$AL77</f>
        <v>0</v>
      </c>
      <c r="AP77" s="69">
        <f t="shared" ref="AP77:AP111" si="31">AF77*$AL77</f>
        <v>0</v>
      </c>
      <c r="AQ77" s="69">
        <f t="shared" ref="AQ77:AQ111" si="32">AG77*$AL77</f>
        <v>0</v>
      </c>
      <c r="AR77" s="68">
        <f t="shared" ref="AR77:AR111" si="33">ROUNDDOWN((AO77+AP77+AQ77),0)</f>
        <v>0</v>
      </c>
      <c r="AS77" s="69">
        <f t="shared" ref="AS77:AS111" si="34">ROUNDDOWN((AI77*$AL77),0)</f>
        <v>0</v>
      </c>
      <c r="AT77" s="69">
        <f t="shared" ref="AT77:AT111" si="35">ROUNDDOWN((AJ77*$AL77),0)</f>
        <v>0</v>
      </c>
      <c r="AU77" s="69">
        <f t="shared" ref="AU77:AU111" si="36">ROUNDDOWN((AK77*$AL77),0)</f>
        <v>0</v>
      </c>
      <c r="AV77" s="68">
        <f t="shared" ref="AV77:AV111" si="37">IFERROR(ROUNDDOWN((AW77/E77),0),0)</f>
        <v>0</v>
      </c>
      <c r="AW77" s="68">
        <f t="shared" ref="AW77:AW111" si="38">AC77-AI77+Y77</f>
        <v>0</v>
      </c>
      <c r="AX77" s="280"/>
      <c r="AY77" s="280"/>
      <c r="AZ77" s="280"/>
      <c r="BA77" s="280"/>
      <c r="BB77" s="280"/>
      <c r="BC77" s="280"/>
      <c r="BD77" s="29"/>
      <c r="BE77" s="116"/>
    </row>
    <row r="78" spans="1:57" x14ac:dyDescent="0.45">
      <c r="A78" s="116"/>
      <c r="B78" s="381">
        <f t="shared" si="21"/>
        <v>66</v>
      </c>
      <c r="C78" s="243"/>
      <c r="D78" s="235"/>
      <c r="E78" s="263"/>
      <c r="F78" s="263"/>
      <c r="G78" s="249">
        <f t="shared" si="22"/>
        <v>0</v>
      </c>
      <c r="H78" s="236"/>
      <c r="I78" s="67">
        <f t="shared" si="23"/>
        <v>0</v>
      </c>
      <c r="J78" s="76"/>
      <c r="K78" s="77"/>
      <c r="L78" s="29"/>
      <c r="M78" s="30"/>
      <c r="N78" s="30"/>
      <c r="O78" s="30"/>
      <c r="P78" s="30"/>
      <c r="Q78" s="273"/>
      <c r="R78" s="82"/>
      <c r="S78" s="68">
        <f t="shared" si="24"/>
        <v>0</v>
      </c>
      <c r="T78" s="53"/>
      <c r="U78" s="53"/>
      <c r="V78" s="53"/>
      <c r="W78" s="53"/>
      <c r="X78" s="68">
        <f t="shared" si="25"/>
        <v>0</v>
      </c>
      <c r="Y78" s="53"/>
      <c r="Z78" s="53"/>
      <c r="AA78" s="53"/>
      <c r="AB78" s="53"/>
      <c r="AC78" s="68">
        <f t="shared" si="26"/>
        <v>0</v>
      </c>
      <c r="AD78" s="53"/>
      <c r="AE78" s="53"/>
      <c r="AF78" s="53"/>
      <c r="AG78" s="53"/>
      <c r="AH78" s="68">
        <f t="shared" si="27"/>
        <v>0</v>
      </c>
      <c r="AI78" s="53"/>
      <c r="AJ78" s="53"/>
      <c r="AK78" s="53"/>
      <c r="AL78" s="54"/>
      <c r="AM78" s="68">
        <f t="shared" si="28"/>
        <v>0</v>
      </c>
      <c r="AN78" s="69">
        <f t="shared" si="29"/>
        <v>0</v>
      </c>
      <c r="AO78" s="69">
        <f t="shared" si="30"/>
        <v>0</v>
      </c>
      <c r="AP78" s="69">
        <f t="shared" si="31"/>
        <v>0</v>
      </c>
      <c r="AQ78" s="69">
        <f t="shared" si="32"/>
        <v>0</v>
      </c>
      <c r="AR78" s="68">
        <f t="shared" si="33"/>
        <v>0</v>
      </c>
      <c r="AS78" s="69">
        <f t="shared" si="34"/>
        <v>0</v>
      </c>
      <c r="AT78" s="69">
        <f t="shared" si="35"/>
        <v>0</v>
      </c>
      <c r="AU78" s="69">
        <f t="shared" si="36"/>
        <v>0</v>
      </c>
      <c r="AV78" s="68">
        <f t="shared" si="37"/>
        <v>0</v>
      </c>
      <c r="AW78" s="68">
        <f t="shared" si="38"/>
        <v>0</v>
      </c>
      <c r="AX78" s="280"/>
      <c r="AY78" s="280"/>
      <c r="AZ78" s="280"/>
      <c r="BA78" s="280"/>
      <c r="BB78" s="280"/>
      <c r="BC78" s="280"/>
      <c r="BD78" s="29"/>
      <c r="BE78" s="116"/>
    </row>
    <row r="79" spans="1:57" x14ac:dyDescent="0.45">
      <c r="A79" s="116"/>
      <c r="B79" s="381">
        <f t="shared" si="21"/>
        <v>67</v>
      </c>
      <c r="C79" s="243"/>
      <c r="D79" s="235"/>
      <c r="E79" s="263"/>
      <c r="F79" s="263"/>
      <c r="G79" s="249">
        <f t="shared" si="22"/>
        <v>0</v>
      </c>
      <c r="H79" s="236"/>
      <c r="I79" s="67">
        <f t="shared" si="23"/>
        <v>0</v>
      </c>
      <c r="J79" s="76"/>
      <c r="K79" s="77"/>
      <c r="L79" s="29"/>
      <c r="M79" s="30"/>
      <c r="N79" s="30"/>
      <c r="O79" s="30"/>
      <c r="P79" s="30"/>
      <c r="Q79" s="273"/>
      <c r="R79" s="82"/>
      <c r="S79" s="68">
        <f t="shared" si="24"/>
        <v>0</v>
      </c>
      <c r="T79" s="53"/>
      <c r="U79" s="53"/>
      <c r="V79" s="53"/>
      <c r="W79" s="53"/>
      <c r="X79" s="68">
        <f t="shared" si="25"/>
        <v>0</v>
      </c>
      <c r="Y79" s="53"/>
      <c r="Z79" s="53"/>
      <c r="AA79" s="53"/>
      <c r="AB79" s="53"/>
      <c r="AC79" s="68">
        <f t="shared" si="26"/>
        <v>0</v>
      </c>
      <c r="AD79" s="53"/>
      <c r="AE79" s="53"/>
      <c r="AF79" s="53"/>
      <c r="AG79" s="53"/>
      <c r="AH79" s="68">
        <f t="shared" si="27"/>
        <v>0</v>
      </c>
      <c r="AI79" s="53"/>
      <c r="AJ79" s="53"/>
      <c r="AK79" s="53"/>
      <c r="AL79" s="54"/>
      <c r="AM79" s="68">
        <f t="shared" si="28"/>
        <v>0</v>
      </c>
      <c r="AN79" s="69">
        <f t="shared" si="29"/>
        <v>0</v>
      </c>
      <c r="AO79" s="69">
        <f t="shared" si="30"/>
        <v>0</v>
      </c>
      <c r="AP79" s="69">
        <f t="shared" si="31"/>
        <v>0</v>
      </c>
      <c r="AQ79" s="69">
        <f t="shared" si="32"/>
        <v>0</v>
      </c>
      <c r="AR79" s="68">
        <f t="shared" si="33"/>
        <v>0</v>
      </c>
      <c r="AS79" s="69">
        <f t="shared" si="34"/>
        <v>0</v>
      </c>
      <c r="AT79" s="69">
        <f t="shared" si="35"/>
        <v>0</v>
      </c>
      <c r="AU79" s="69">
        <f t="shared" si="36"/>
        <v>0</v>
      </c>
      <c r="AV79" s="68">
        <f t="shared" si="37"/>
        <v>0</v>
      </c>
      <c r="AW79" s="68">
        <f t="shared" si="38"/>
        <v>0</v>
      </c>
      <c r="AX79" s="280"/>
      <c r="AY79" s="280"/>
      <c r="AZ79" s="280"/>
      <c r="BA79" s="280"/>
      <c r="BB79" s="280"/>
      <c r="BC79" s="280"/>
      <c r="BD79" s="29"/>
      <c r="BE79" s="116"/>
    </row>
    <row r="80" spans="1:57" x14ac:dyDescent="0.45">
      <c r="A80" s="116"/>
      <c r="B80" s="381">
        <f t="shared" si="21"/>
        <v>68</v>
      </c>
      <c r="C80" s="243"/>
      <c r="D80" s="235"/>
      <c r="E80" s="263"/>
      <c r="F80" s="263"/>
      <c r="G80" s="249">
        <f t="shared" si="22"/>
        <v>0</v>
      </c>
      <c r="H80" s="236"/>
      <c r="I80" s="67">
        <f t="shared" si="23"/>
        <v>0</v>
      </c>
      <c r="J80" s="76"/>
      <c r="K80" s="77"/>
      <c r="L80" s="29"/>
      <c r="M80" s="30"/>
      <c r="N80" s="30"/>
      <c r="O80" s="30"/>
      <c r="P80" s="30"/>
      <c r="Q80" s="273"/>
      <c r="R80" s="82"/>
      <c r="S80" s="68">
        <f t="shared" si="24"/>
        <v>0</v>
      </c>
      <c r="T80" s="53"/>
      <c r="U80" s="53"/>
      <c r="V80" s="53"/>
      <c r="W80" s="53"/>
      <c r="X80" s="68">
        <f t="shared" si="25"/>
        <v>0</v>
      </c>
      <c r="Y80" s="53"/>
      <c r="Z80" s="53"/>
      <c r="AA80" s="53"/>
      <c r="AB80" s="53"/>
      <c r="AC80" s="68">
        <f t="shared" si="26"/>
        <v>0</v>
      </c>
      <c r="AD80" s="53"/>
      <c r="AE80" s="53"/>
      <c r="AF80" s="53"/>
      <c r="AG80" s="53"/>
      <c r="AH80" s="68">
        <f t="shared" si="27"/>
        <v>0</v>
      </c>
      <c r="AI80" s="53"/>
      <c r="AJ80" s="53"/>
      <c r="AK80" s="53"/>
      <c r="AL80" s="54"/>
      <c r="AM80" s="68">
        <f t="shared" si="28"/>
        <v>0</v>
      </c>
      <c r="AN80" s="69">
        <f t="shared" si="29"/>
        <v>0</v>
      </c>
      <c r="AO80" s="69">
        <f t="shared" si="30"/>
        <v>0</v>
      </c>
      <c r="AP80" s="69">
        <f t="shared" si="31"/>
        <v>0</v>
      </c>
      <c r="AQ80" s="69">
        <f t="shared" si="32"/>
        <v>0</v>
      </c>
      <c r="AR80" s="68">
        <f t="shared" si="33"/>
        <v>0</v>
      </c>
      <c r="AS80" s="69">
        <f t="shared" si="34"/>
        <v>0</v>
      </c>
      <c r="AT80" s="69">
        <f t="shared" si="35"/>
        <v>0</v>
      </c>
      <c r="AU80" s="69">
        <f t="shared" si="36"/>
        <v>0</v>
      </c>
      <c r="AV80" s="68">
        <f t="shared" si="37"/>
        <v>0</v>
      </c>
      <c r="AW80" s="68">
        <f t="shared" si="38"/>
        <v>0</v>
      </c>
      <c r="AX80" s="280"/>
      <c r="AY80" s="280"/>
      <c r="AZ80" s="280"/>
      <c r="BA80" s="280"/>
      <c r="BB80" s="280"/>
      <c r="BC80" s="280"/>
      <c r="BD80" s="29"/>
      <c r="BE80" s="116"/>
    </row>
    <row r="81" spans="1:57" x14ac:dyDescent="0.45">
      <c r="A81" s="116"/>
      <c r="B81" s="381">
        <f t="shared" si="21"/>
        <v>69</v>
      </c>
      <c r="C81" s="243"/>
      <c r="D81" s="235"/>
      <c r="E81" s="263"/>
      <c r="F81" s="263"/>
      <c r="G81" s="249">
        <f t="shared" si="22"/>
        <v>0</v>
      </c>
      <c r="H81" s="236"/>
      <c r="I81" s="67">
        <f t="shared" si="23"/>
        <v>0</v>
      </c>
      <c r="J81" s="76"/>
      <c r="K81" s="77"/>
      <c r="L81" s="29"/>
      <c r="M81" s="30"/>
      <c r="N81" s="30"/>
      <c r="O81" s="30"/>
      <c r="P81" s="30"/>
      <c r="Q81" s="273"/>
      <c r="R81" s="82"/>
      <c r="S81" s="68">
        <f t="shared" si="24"/>
        <v>0</v>
      </c>
      <c r="T81" s="53"/>
      <c r="U81" s="53"/>
      <c r="V81" s="53"/>
      <c r="W81" s="53"/>
      <c r="X81" s="68">
        <f t="shared" si="25"/>
        <v>0</v>
      </c>
      <c r="Y81" s="53"/>
      <c r="Z81" s="53"/>
      <c r="AA81" s="53"/>
      <c r="AB81" s="53"/>
      <c r="AC81" s="68">
        <f t="shared" si="26"/>
        <v>0</v>
      </c>
      <c r="AD81" s="53"/>
      <c r="AE81" s="53"/>
      <c r="AF81" s="53"/>
      <c r="AG81" s="53"/>
      <c r="AH81" s="68">
        <f t="shared" si="27"/>
        <v>0</v>
      </c>
      <c r="AI81" s="53"/>
      <c r="AJ81" s="53"/>
      <c r="AK81" s="53"/>
      <c r="AL81" s="54"/>
      <c r="AM81" s="68">
        <f t="shared" si="28"/>
        <v>0</v>
      </c>
      <c r="AN81" s="69">
        <f t="shared" si="29"/>
        <v>0</v>
      </c>
      <c r="AO81" s="69">
        <f t="shared" si="30"/>
        <v>0</v>
      </c>
      <c r="AP81" s="69">
        <f t="shared" si="31"/>
        <v>0</v>
      </c>
      <c r="AQ81" s="69">
        <f t="shared" si="32"/>
        <v>0</v>
      </c>
      <c r="AR81" s="68">
        <f t="shared" si="33"/>
        <v>0</v>
      </c>
      <c r="AS81" s="69">
        <f t="shared" si="34"/>
        <v>0</v>
      </c>
      <c r="AT81" s="69">
        <f t="shared" si="35"/>
        <v>0</v>
      </c>
      <c r="AU81" s="69">
        <f t="shared" si="36"/>
        <v>0</v>
      </c>
      <c r="AV81" s="68">
        <f t="shared" si="37"/>
        <v>0</v>
      </c>
      <c r="AW81" s="68">
        <f t="shared" si="38"/>
        <v>0</v>
      </c>
      <c r="AX81" s="280"/>
      <c r="AY81" s="280"/>
      <c r="AZ81" s="280"/>
      <c r="BA81" s="280"/>
      <c r="BB81" s="280"/>
      <c r="BC81" s="280"/>
      <c r="BD81" s="29"/>
      <c r="BE81" s="116"/>
    </row>
    <row r="82" spans="1:57" x14ac:dyDescent="0.45">
      <c r="A82" s="116"/>
      <c r="B82" s="381">
        <f t="shared" si="21"/>
        <v>70</v>
      </c>
      <c r="C82" s="243"/>
      <c r="D82" s="235"/>
      <c r="E82" s="263"/>
      <c r="F82" s="263"/>
      <c r="G82" s="249">
        <f t="shared" si="22"/>
        <v>0</v>
      </c>
      <c r="H82" s="236"/>
      <c r="I82" s="67">
        <f t="shared" si="23"/>
        <v>0</v>
      </c>
      <c r="J82" s="76"/>
      <c r="K82" s="77"/>
      <c r="L82" s="29"/>
      <c r="M82" s="30"/>
      <c r="N82" s="30"/>
      <c r="O82" s="30"/>
      <c r="P82" s="30"/>
      <c r="Q82" s="273"/>
      <c r="R82" s="82"/>
      <c r="S82" s="68">
        <f t="shared" si="24"/>
        <v>0</v>
      </c>
      <c r="T82" s="53"/>
      <c r="U82" s="53"/>
      <c r="V82" s="53"/>
      <c r="W82" s="53"/>
      <c r="X82" s="68">
        <f t="shared" si="25"/>
        <v>0</v>
      </c>
      <c r="Y82" s="53"/>
      <c r="Z82" s="53"/>
      <c r="AA82" s="53"/>
      <c r="AB82" s="53"/>
      <c r="AC82" s="68">
        <f t="shared" si="26"/>
        <v>0</v>
      </c>
      <c r="AD82" s="53"/>
      <c r="AE82" s="53"/>
      <c r="AF82" s="53"/>
      <c r="AG82" s="53"/>
      <c r="AH82" s="68">
        <f t="shared" si="27"/>
        <v>0</v>
      </c>
      <c r="AI82" s="53"/>
      <c r="AJ82" s="53"/>
      <c r="AK82" s="53"/>
      <c r="AL82" s="54"/>
      <c r="AM82" s="68">
        <f t="shared" si="28"/>
        <v>0</v>
      </c>
      <c r="AN82" s="69">
        <f t="shared" si="29"/>
        <v>0</v>
      </c>
      <c r="AO82" s="69">
        <f t="shared" si="30"/>
        <v>0</v>
      </c>
      <c r="AP82" s="69">
        <f t="shared" si="31"/>
        <v>0</v>
      </c>
      <c r="AQ82" s="69">
        <f t="shared" si="32"/>
        <v>0</v>
      </c>
      <c r="AR82" s="68">
        <f t="shared" si="33"/>
        <v>0</v>
      </c>
      <c r="AS82" s="69">
        <f t="shared" si="34"/>
        <v>0</v>
      </c>
      <c r="AT82" s="69">
        <f t="shared" si="35"/>
        <v>0</v>
      </c>
      <c r="AU82" s="69">
        <f t="shared" si="36"/>
        <v>0</v>
      </c>
      <c r="AV82" s="68">
        <f t="shared" si="37"/>
        <v>0</v>
      </c>
      <c r="AW82" s="68">
        <f t="shared" si="38"/>
        <v>0</v>
      </c>
      <c r="AX82" s="280"/>
      <c r="AY82" s="280"/>
      <c r="AZ82" s="280"/>
      <c r="BA82" s="280"/>
      <c r="BB82" s="280"/>
      <c r="BC82" s="280"/>
      <c r="BD82" s="29"/>
      <c r="BE82" s="116"/>
    </row>
    <row r="83" spans="1:57" x14ac:dyDescent="0.45">
      <c r="A83" s="116"/>
      <c r="B83" s="381">
        <f t="shared" si="21"/>
        <v>71</v>
      </c>
      <c r="C83" s="243"/>
      <c r="D83" s="235"/>
      <c r="E83" s="263"/>
      <c r="F83" s="263"/>
      <c r="G83" s="249">
        <f t="shared" si="22"/>
        <v>0</v>
      </c>
      <c r="H83" s="236"/>
      <c r="I83" s="67">
        <f t="shared" si="23"/>
        <v>0</v>
      </c>
      <c r="J83" s="76"/>
      <c r="K83" s="77"/>
      <c r="L83" s="29"/>
      <c r="M83" s="30"/>
      <c r="N83" s="30"/>
      <c r="O83" s="30"/>
      <c r="P83" s="30"/>
      <c r="Q83" s="273"/>
      <c r="R83" s="82"/>
      <c r="S83" s="68">
        <f t="shared" si="24"/>
        <v>0</v>
      </c>
      <c r="T83" s="53"/>
      <c r="U83" s="53"/>
      <c r="V83" s="53"/>
      <c r="W83" s="53"/>
      <c r="X83" s="68">
        <f t="shared" si="25"/>
        <v>0</v>
      </c>
      <c r="Y83" s="53"/>
      <c r="Z83" s="53"/>
      <c r="AA83" s="53"/>
      <c r="AB83" s="53"/>
      <c r="AC83" s="68">
        <f t="shared" si="26"/>
        <v>0</v>
      </c>
      <c r="AD83" s="53"/>
      <c r="AE83" s="53"/>
      <c r="AF83" s="53"/>
      <c r="AG83" s="53"/>
      <c r="AH83" s="68">
        <f t="shared" si="27"/>
        <v>0</v>
      </c>
      <c r="AI83" s="53"/>
      <c r="AJ83" s="53"/>
      <c r="AK83" s="53"/>
      <c r="AL83" s="54"/>
      <c r="AM83" s="68">
        <f t="shared" si="28"/>
        <v>0</v>
      </c>
      <c r="AN83" s="69">
        <f t="shared" si="29"/>
        <v>0</v>
      </c>
      <c r="AO83" s="69">
        <f t="shared" si="30"/>
        <v>0</v>
      </c>
      <c r="AP83" s="69">
        <f t="shared" si="31"/>
        <v>0</v>
      </c>
      <c r="AQ83" s="69">
        <f t="shared" si="32"/>
        <v>0</v>
      </c>
      <c r="AR83" s="68">
        <f t="shared" si="33"/>
        <v>0</v>
      </c>
      <c r="AS83" s="69">
        <f t="shared" si="34"/>
        <v>0</v>
      </c>
      <c r="AT83" s="69">
        <f t="shared" si="35"/>
        <v>0</v>
      </c>
      <c r="AU83" s="69">
        <f t="shared" si="36"/>
        <v>0</v>
      </c>
      <c r="AV83" s="68">
        <f t="shared" si="37"/>
        <v>0</v>
      </c>
      <c r="AW83" s="68">
        <f t="shared" si="38"/>
        <v>0</v>
      </c>
      <c r="AX83" s="280"/>
      <c r="AY83" s="280"/>
      <c r="AZ83" s="280"/>
      <c r="BA83" s="280"/>
      <c r="BB83" s="280"/>
      <c r="BC83" s="280"/>
      <c r="BD83" s="29"/>
      <c r="BE83" s="116"/>
    </row>
    <row r="84" spans="1:57" x14ac:dyDescent="0.45">
      <c r="A84" s="116"/>
      <c r="B84" s="381">
        <f t="shared" si="21"/>
        <v>72</v>
      </c>
      <c r="C84" s="243"/>
      <c r="D84" s="235"/>
      <c r="E84" s="263"/>
      <c r="F84" s="263"/>
      <c r="G84" s="249">
        <f t="shared" si="22"/>
        <v>0</v>
      </c>
      <c r="H84" s="236"/>
      <c r="I84" s="67">
        <f t="shared" si="23"/>
        <v>0</v>
      </c>
      <c r="J84" s="76"/>
      <c r="K84" s="77"/>
      <c r="L84" s="29"/>
      <c r="M84" s="30"/>
      <c r="N84" s="30"/>
      <c r="O84" s="30"/>
      <c r="P84" s="30"/>
      <c r="Q84" s="273"/>
      <c r="R84" s="82"/>
      <c r="S84" s="68">
        <f t="shared" si="24"/>
        <v>0</v>
      </c>
      <c r="T84" s="53"/>
      <c r="U84" s="53"/>
      <c r="V84" s="53"/>
      <c r="W84" s="53"/>
      <c r="X84" s="68">
        <f t="shared" si="25"/>
        <v>0</v>
      </c>
      <c r="Y84" s="53"/>
      <c r="Z84" s="53"/>
      <c r="AA84" s="53"/>
      <c r="AB84" s="53"/>
      <c r="AC84" s="68">
        <f t="shared" si="26"/>
        <v>0</v>
      </c>
      <c r="AD84" s="53"/>
      <c r="AE84" s="53"/>
      <c r="AF84" s="53"/>
      <c r="AG84" s="53"/>
      <c r="AH84" s="68">
        <f t="shared" si="27"/>
        <v>0</v>
      </c>
      <c r="AI84" s="53"/>
      <c r="AJ84" s="53"/>
      <c r="AK84" s="53"/>
      <c r="AL84" s="54"/>
      <c r="AM84" s="68">
        <f t="shared" si="28"/>
        <v>0</v>
      </c>
      <c r="AN84" s="69">
        <f t="shared" si="29"/>
        <v>0</v>
      </c>
      <c r="AO84" s="69">
        <f t="shared" si="30"/>
        <v>0</v>
      </c>
      <c r="AP84" s="69">
        <f t="shared" si="31"/>
        <v>0</v>
      </c>
      <c r="AQ84" s="69">
        <f t="shared" si="32"/>
        <v>0</v>
      </c>
      <c r="AR84" s="68">
        <f t="shared" si="33"/>
        <v>0</v>
      </c>
      <c r="AS84" s="69">
        <f t="shared" si="34"/>
        <v>0</v>
      </c>
      <c r="AT84" s="69">
        <f t="shared" si="35"/>
        <v>0</v>
      </c>
      <c r="AU84" s="69">
        <f t="shared" si="36"/>
        <v>0</v>
      </c>
      <c r="AV84" s="68">
        <f t="shared" si="37"/>
        <v>0</v>
      </c>
      <c r="AW84" s="68">
        <f t="shared" si="38"/>
        <v>0</v>
      </c>
      <c r="AX84" s="280"/>
      <c r="AY84" s="280"/>
      <c r="AZ84" s="280"/>
      <c r="BA84" s="280"/>
      <c r="BB84" s="280"/>
      <c r="BC84" s="280"/>
      <c r="BD84" s="29"/>
      <c r="BE84" s="116"/>
    </row>
    <row r="85" spans="1:57" x14ac:dyDescent="0.45">
      <c r="A85" s="116"/>
      <c r="B85" s="381">
        <f t="shared" si="21"/>
        <v>73</v>
      </c>
      <c r="C85" s="243"/>
      <c r="D85" s="235"/>
      <c r="E85" s="263"/>
      <c r="F85" s="263"/>
      <c r="G85" s="249">
        <f t="shared" si="22"/>
        <v>0</v>
      </c>
      <c r="H85" s="236"/>
      <c r="I85" s="67">
        <f t="shared" si="23"/>
        <v>0</v>
      </c>
      <c r="J85" s="76"/>
      <c r="K85" s="77"/>
      <c r="L85" s="29"/>
      <c r="M85" s="30"/>
      <c r="N85" s="30"/>
      <c r="O85" s="30"/>
      <c r="P85" s="30"/>
      <c r="Q85" s="273"/>
      <c r="R85" s="82"/>
      <c r="S85" s="68">
        <f t="shared" si="24"/>
        <v>0</v>
      </c>
      <c r="T85" s="53"/>
      <c r="U85" s="53"/>
      <c r="V85" s="53"/>
      <c r="W85" s="53"/>
      <c r="X85" s="68">
        <f t="shared" si="25"/>
        <v>0</v>
      </c>
      <c r="Y85" s="53"/>
      <c r="Z85" s="53"/>
      <c r="AA85" s="53"/>
      <c r="AB85" s="53"/>
      <c r="AC85" s="68">
        <f t="shared" si="26"/>
        <v>0</v>
      </c>
      <c r="AD85" s="53"/>
      <c r="AE85" s="53"/>
      <c r="AF85" s="53"/>
      <c r="AG85" s="53"/>
      <c r="AH85" s="68">
        <f t="shared" si="27"/>
        <v>0</v>
      </c>
      <c r="AI85" s="53"/>
      <c r="AJ85" s="53"/>
      <c r="AK85" s="53"/>
      <c r="AL85" s="54"/>
      <c r="AM85" s="68">
        <f t="shared" si="28"/>
        <v>0</v>
      </c>
      <c r="AN85" s="69">
        <f t="shared" si="29"/>
        <v>0</v>
      </c>
      <c r="AO85" s="69">
        <f t="shared" si="30"/>
        <v>0</v>
      </c>
      <c r="AP85" s="69">
        <f t="shared" si="31"/>
        <v>0</v>
      </c>
      <c r="AQ85" s="69">
        <f t="shared" si="32"/>
        <v>0</v>
      </c>
      <c r="AR85" s="68">
        <f t="shared" si="33"/>
        <v>0</v>
      </c>
      <c r="AS85" s="69">
        <f t="shared" si="34"/>
        <v>0</v>
      </c>
      <c r="AT85" s="69">
        <f t="shared" si="35"/>
        <v>0</v>
      </c>
      <c r="AU85" s="69">
        <f t="shared" si="36"/>
        <v>0</v>
      </c>
      <c r="AV85" s="68">
        <f t="shared" si="37"/>
        <v>0</v>
      </c>
      <c r="AW85" s="68">
        <f t="shared" si="38"/>
        <v>0</v>
      </c>
      <c r="AX85" s="280"/>
      <c r="AY85" s="280"/>
      <c r="AZ85" s="280"/>
      <c r="BA85" s="280"/>
      <c r="BB85" s="280"/>
      <c r="BC85" s="280"/>
      <c r="BD85" s="29"/>
      <c r="BE85" s="116"/>
    </row>
    <row r="86" spans="1:57" x14ac:dyDescent="0.45">
      <c r="A86" s="116"/>
      <c r="B86" s="381">
        <f t="shared" si="21"/>
        <v>74</v>
      </c>
      <c r="C86" s="243"/>
      <c r="D86" s="235"/>
      <c r="E86" s="263"/>
      <c r="F86" s="263"/>
      <c r="G86" s="249">
        <f t="shared" si="22"/>
        <v>0</v>
      </c>
      <c r="H86" s="236"/>
      <c r="I86" s="67">
        <f t="shared" si="23"/>
        <v>0</v>
      </c>
      <c r="J86" s="76"/>
      <c r="K86" s="77"/>
      <c r="L86" s="29"/>
      <c r="M86" s="30"/>
      <c r="N86" s="30"/>
      <c r="O86" s="30"/>
      <c r="P86" s="30"/>
      <c r="Q86" s="273"/>
      <c r="R86" s="82"/>
      <c r="S86" s="68">
        <f t="shared" si="24"/>
        <v>0</v>
      </c>
      <c r="T86" s="53"/>
      <c r="U86" s="53"/>
      <c r="V86" s="53"/>
      <c r="W86" s="53"/>
      <c r="X86" s="68">
        <f t="shared" si="25"/>
        <v>0</v>
      </c>
      <c r="Y86" s="53"/>
      <c r="Z86" s="53"/>
      <c r="AA86" s="53"/>
      <c r="AB86" s="53"/>
      <c r="AC86" s="68">
        <f t="shared" si="26"/>
        <v>0</v>
      </c>
      <c r="AD86" s="53"/>
      <c r="AE86" s="53"/>
      <c r="AF86" s="53"/>
      <c r="AG86" s="53"/>
      <c r="AH86" s="68">
        <f t="shared" si="27"/>
        <v>0</v>
      </c>
      <c r="AI86" s="53"/>
      <c r="AJ86" s="53"/>
      <c r="AK86" s="53"/>
      <c r="AL86" s="54"/>
      <c r="AM86" s="68">
        <f t="shared" si="28"/>
        <v>0</v>
      </c>
      <c r="AN86" s="69">
        <f t="shared" si="29"/>
        <v>0</v>
      </c>
      <c r="AO86" s="69">
        <f t="shared" si="30"/>
        <v>0</v>
      </c>
      <c r="AP86" s="69">
        <f t="shared" si="31"/>
        <v>0</v>
      </c>
      <c r="AQ86" s="69">
        <f t="shared" si="32"/>
        <v>0</v>
      </c>
      <c r="AR86" s="68">
        <f t="shared" si="33"/>
        <v>0</v>
      </c>
      <c r="AS86" s="69">
        <f t="shared" si="34"/>
        <v>0</v>
      </c>
      <c r="AT86" s="69">
        <f t="shared" si="35"/>
        <v>0</v>
      </c>
      <c r="AU86" s="69">
        <f t="shared" si="36"/>
        <v>0</v>
      </c>
      <c r="AV86" s="68">
        <f t="shared" si="37"/>
        <v>0</v>
      </c>
      <c r="AW86" s="68">
        <f t="shared" si="38"/>
        <v>0</v>
      </c>
      <c r="AX86" s="280"/>
      <c r="AY86" s="280"/>
      <c r="AZ86" s="280"/>
      <c r="BA86" s="280"/>
      <c r="BB86" s="280"/>
      <c r="BC86" s="280"/>
      <c r="BD86" s="29"/>
      <c r="BE86" s="116"/>
    </row>
    <row r="87" spans="1:57" x14ac:dyDescent="0.45">
      <c r="A87" s="116"/>
      <c r="B87" s="381">
        <f t="shared" si="21"/>
        <v>75</v>
      </c>
      <c r="C87" s="243"/>
      <c r="D87" s="235"/>
      <c r="E87" s="263"/>
      <c r="F87" s="263"/>
      <c r="G87" s="249">
        <f t="shared" si="22"/>
        <v>0</v>
      </c>
      <c r="H87" s="236"/>
      <c r="I87" s="67">
        <f t="shared" si="23"/>
        <v>0</v>
      </c>
      <c r="J87" s="76"/>
      <c r="K87" s="77"/>
      <c r="L87" s="29"/>
      <c r="M87" s="30"/>
      <c r="N87" s="30"/>
      <c r="O87" s="30"/>
      <c r="P87" s="30"/>
      <c r="Q87" s="273"/>
      <c r="R87" s="82"/>
      <c r="S87" s="68">
        <f t="shared" si="24"/>
        <v>0</v>
      </c>
      <c r="T87" s="53"/>
      <c r="U87" s="53"/>
      <c r="V87" s="53"/>
      <c r="W87" s="53"/>
      <c r="X87" s="68">
        <f t="shared" si="25"/>
        <v>0</v>
      </c>
      <c r="Y87" s="53"/>
      <c r="Z87" s="53"/>
      <c r="AA87" s="53"/>
      <c r="AB87" s="53"/>
      <c r="AC87" s="68">
        <f t="shared" si="26"/>
        <v>0</v>
      </c>
      <c r="AD87" s="53"/>
      <c r="AE87" s="53"/>
      <c r="AF87" s="53"/>
      <c r="AG87" s="53"/>
      <c r="AH87" s="68">
        <f t="shared" si="27"/>
        <v>0</v>
      </c>
      <c r="AI87" s="53"/>
      <c r="AJ87" s="53"/>
      <c r="AK87" s="53"/>
      <c r="AL87" s="54"/>
      <c r="AM87" s="68">
        <f t="shared" si="28"/>
        <v>0</v>
      </c>
      <c r="AN87" s="69">
        <f t="shared" si="29"/>
        <v>0</v>
      </c>
      <c r="AO87" s="69">
        <f t="shared" si="30"/>
        <v>0</v>
      </c>
      <c r="AP87" s="69">
        <f t="shared" si="31"/>
        <v>0</v>
      </c>
      <c r="AQ87" s="69">
        <f t="shared" si="32"/>
        <v>0</v>
      </c>
      <c r="AR87" s="68">
        <f t="shared" si="33"/>
        <v>0</v>
      </c>
      <c r="AS87" s="69">
        <f t="shared" si="34"/>
        <v>0</v>
      </c>
      <c r="AT87" s="69">
        <f t="shared" si="35"/>
        <v>0</v>
      </c>
      <c r="AU87" s="69">
        <f t="shared" si="36"/>
        <v>0</v>
      </c>
      <c r="AV87" s="68">
        <f t="shared" si="37"/>
        <v>0</v>
      </c>
      <c r="AW87" s="68">
        <f t="shared" si="38"/>
        <v>0</v>
      </c>
      <c r="AX87" s="280"/>
      <c r="AY87" s="280"/>
      <c r="AZ87" s="280"/>
      <c r="BA87" s="280"/>
      <c r="BB87" s="280"/>
      <c r="BC87" s="280"/>
      <c r="BD87" s="29"/>
      <c r="BE87" s="116"/>
    </row>
    <row r="88" spans="1:57" x14ac:dyDescent="0.45">
      <c r="A88" s="116"/>
      <c r="B88" s="381">
        <f t="shared" si="21"/>
        <v>76</v>
      </c>
      <c r="C88" s="243"/>
      <c r="D88" s="235"/>
      <c r="E88" s="263"/>
      <c r="F88" s="263"/>
      <c r="G88" s="249">
        <f t="shared" si="22"/>
        <v>0</v>
      </c>
      <c r="H88" s="236"/>
      <c r="I88" s="67">
        <f t="shared" si="23"/>
        <v>0</v>
      </c>
      <c r="J88" s="76"/>
      <c r="K88" s="77"/>
      <c r="L88" s="29"/>
      <c r="M88" s="30"/>
      <c r="N88" s="30"/>
      <c r="O88" s="30"/>
      <c r="P88" s="30"/>
      <c r="Q88" s="273"/>
      <c r="R88" s="82"/>
      <c r="S88" s="68">
        <f t="shared" si="24"/>
        <v>0</v>
      </c>
      <c r="T88" s="53"/>
      <c r="U88" s="53"/>
      <c r="V88" s="53"/>
      <c r="W88" s="53"/>
      <c r="X88" s="68">
        <f t="shared" si="25"/>
        <v>0</v>
      </c>
      <c r="Y88" s="53"/>
      <c r="Z88" s="53"/>
      <c r="AA88" s="53"/>
      <c r="AB88" s="53"/>
      <c r="AC88" s="68">
        <f t="shared" si="26"/>
        <v>0</v>
      </c>
      <c r="AD88" s="53"/>
      <c r="AE88" s="53"/>
      <c r="AF88" s="53"/>
      <c r="AG88" s="53"/>
      <c r="AH88" s="68">
        <f t="shared" si="27"/>
        <v>0</v>
      </c>
      <c r="AI88" s="53"/>
      <c r="AJ88" s="53"/>
      <c r="AK88" s="53"/>
      <c r="AL88" s="54"/>
      <c r="AM88" s="68">
        <f t="shared" si="28"/>
        <v>0</v>
      </c>
      <c r="AN88" s="69">
        <f t="shared" si="29"/>
        <v>0</v>
      </c>
      <c r="AO88" s="69">
        <f t="shared" si="30"/>
        <v>0</v>
      </c>
      <c r="AP88" s="69">
        <f t="shared" si="31"/>
        <v>0</v>
      </c>
      <c r="AQ88" s="69">
        <f t="shared" si="32"/>
        <v>0</v>
      </c>
      <c r="AR88" s="68">
        <f t="shared" si="33"/>
        <v>0</v>
      </c>
      <c r="AS88" s="69">
        <f t="shared" si="34"/>
        <v>0</v>
      </c>
      <c r="AT88" s="69">
        <f t="shared" si="35"/>
        <v>0</v>
      </c>
      <c r="AU88" s="69">
        <f t="shared" si="36"/>
        <v>0</v>
      </c>
      <c r="AV88" s="68">
        <f t="shared" si="37"/>
        <v>0</v>
      </c>
      <c r="AW88" s="68">
        <f t="shared" si="38"/>
        <v>0</v>
      </c>
      <c r="AX88" s="280"/>
      <c r="AY88" s="280"/>
      <c r="AZ88" s="280"/>
      <c r="BA88" s="280"/>
      <c r="BB88" s="280"/>
      <c r="BC88" s="280"/>
      <c r="BD88" s="29"/>
      <c r="BE88" s="116"/>
    </row>
    <row r="89" spans="1:57" x14ac:dyDescent="0.45">
      <c r="A89" s="116"/>
      <c r="B89" s="381">
        <f t="shared" si="21"/>
        <v>77</v>
      </c>
      <c r="C89" s="243"/>
      <c r="D89" s="235"/>
      <c r="E89" s="263"/>
      <c r="F89" s="263"/>
      <c r="G89" s="249">
        <f t="shared" si="22"/>
        <v>0</v>
      </c>
      <c r="H89" s="236"/>
      <c r="I89" s="67">
        <f t="shared" si="23"/>
        <v>0</v>
      </c>
      <c r="J89" s="76"/>
      <c r="K89" s="77"/>
      <c r="L89" s="29"/>
      <c r="M89" s="30"/>
      <c r="N89" s="30"/>
      <c r="O89" s="30"/>
      <c r="P89" s="30"/>
      <c r="Q89" s="273"/>
      <c r="R89" s="82"/>
      <c r="S89" s="68">
        <f t="shared" si="24"/>
        <v>0</v>
      </c>
      <c r="T89" s="53"/>
      <c r="U89" s="53"/>
      <c r="V89" s="53"/>
      <c r="W89" s="53"/>
      <c r="X89" s="68">
        <f t="shared" si="25"/>
        <v>0</v>
      </c>
      <c r="Y89" s="53"/>
      <c r="Z89" s="53"/>
      <c r="AA89" s="53"/>
      <c r="AB89" s="53"/>
      <c r="AC89" s="68">
        <f t="shared" si="26"/>
        <v>0</v>
      </c>
      <c r="AD89" s="53"/>
      <c r="AE89" s="53"/>
      <c r="AF89" s="53"/>
      <c r="AG89" s="53"/>
      <c r="AH89" s="68">
        <f t="shared" si="27"/>
        <v>0</v>
      </c>
      <c r="AI89" s="53"/>
      <c r="AJ89" s="53"/>
      <c r="AK89" s="53"/>
      <c r="AL89" s="54"/>
      <c r="AM89" s="68">
        <f t="shared" si="28"/>
        <v>0</v>
      </c>
      <c r="AN89" s="69">
        <f t="shared" si="29"/>
        <v>0</v>
      </c>
      <c r="AO89" s="69">
        <f t="shared" si="30"/>
        <v>0</v>
      </c>
      <c r="AP89" s="69">
        <f t="shared" si="31"/>
        <v>0</v>
      </c>
      <c r="AQ89" s="69">
        <f t="shared" si="32"/>
        <v>0</v>
      </c>
      <c r="AR89" s="68">
        <f t="shared" si="33"/>
        <v>0</v>
      </c>
      <c r="AS89" s="69">
        <f t="shared" si="34"/>
        <v>0</v>
      </c>
      <c r="AT89" s="69">
        <f t="shared" si="35"/>
        <v>0</v>
      </c>
      <c r="AU89" s="69">
        <f t="shared" si="36"/>
        <v>0</v>
      </c>
      <c r="AV89" s="68">
        <f t="shared" si="37"/>
        <v>0</v>
      </c>
      <c r="AW89" s="68">
        <f t="shared" si="38"/>
        <v>0</v>
      </c>
      <c r="AX89" s="280"/>
      <c r="AY89" s="280"/>
      <c r="AZ89" s="280"/>
      <c r="BA89" s="280"/>
      <c r="BB89" s="280"/>
      <c r="BC89" s="280"/>
      <c r="BD89" s="29"/>
      <c r="BE89" s="116"/>
    </row>
    <row r="90" spans="1:57" x14ac:dyDescent="0.45">
      <c r="A90" s="116"/>
      <c r="B90" s="381">
        <f t="shared" si="21"/>
        <v>78</v>
      </c>
      <c r="C90" s="243"/>
      <c r="D90" s="235"/>
      <c r="E90" s="263"/>
      <c r="F90" s="263"/>
      <c r="G90" s="249">
        <f t="shared" si="22"/>
        <v>0</v>
      </c>
      <c r="H90" s="236"/>
      <c r="I90" s="67">
        <f t="shared" si="23"/>
        <v>0</v>
      </c>
      <c r="J90" s="76"/>
      <c r="K90" s="77"/>
      <c r="L90" s="29"/>
      <c r="M90" s="30"/>
      <c r="N90" s="30"/>
      <c r="O90" s="30"/>
      <c r="P90" s="30"/>
      <c r="Q90" s="273"/>
      <c r="R90" s="82"/>
      <c r="S90" s="68">
        <f t="shared" si="24"/>
        <v>0</v>
      </c>
      <c r="T90" s="53"/>
      <c r="U90" s="53"/>
      <c r="V90" s="53"/>
      <c r="W90" s="53"/>
      <c r="X90" s="68">
        <f t="shared" si="25"/>
        <v>0</v>
      </c>
      <c r="Y90" s="53"/>
      <c r="Z90" s="53"/>
      <c r="AA90" s="53"/>
      <c r="AB90" s="53"/>
      <c r="AC90" s="68">
        <f t="shared" si="26"/>
        <v>0</v>
      </c>
      <c r="AD90" s="53"/>
      <c r="AE90" s="53"/>
      <c r="AF90" s="53"/>
      <c r="AG90" s="53"/>
      <c r="AH90" s="68">
        <f t="shared" si="27"/>
        <v>0</v>
      </c>
      <c r="AI90" s="53"/>
      <c r="AJ90" s="53"/>
      <c r="AK90" s="53"/>
      <c r="AL90" s="54"/>
      <c r="AM90" s="68">
        <f t="shared" si="28"/>
        <v>0</v>
      </c>
      <c r="AN90" s="69">
        <f t="shared" si="29"/>
        <v>0</v>
      </c>
      <c r="AO90" s="69">
        <f t="shared" si="30"/>
        <v>0</v>
      </c>
      <c r="AP90" s="69">
        <f t="shared" si="31"/>
        <v>0</v>
      </c>
      <c r="AQ90" s="69">
        <f t="shared" si="32"/>
        <v>0</v>
      </c>
      <c r="AR90" s="68">
        <f t="shared" si="33"/>
        <v>0</v>
      </c>
      <c r="AS90" s="69">
        <f t="shared" si="34"/>
        <v>0</v>
      </c>
      <c r="AT90" s="69">
        <f t="shared" si="35"/>
        <v>0</v>
      </c>
      <c r="AU90" s="69">
        <f t="shared" si="36"/>
        <v>0</v>
      </c>
      <c r="AV90" s="68">
        <f t="shared" si="37"/>
        <v>0</v>
      </c>
      <c r="AW90" s="68">
        <f t="shared" si="38"/>
        <v>0</v>
      </c>
      <c r="AX90" s="280"/>
      <c r="AY90" s="280"/>
      <c r="AZ90" s="280"/>
      <c r="BA90" s="280"/>
      <c r="BB90" s="280"/>
      <c r="BC90" s="280"/>
      <c r="BD90" s="29"/>
      <c r="BE90" s="116"/>
    </row>
    <row r="91" spans="1:57" x14ac:dyDescent="0.45">
      <c r="A91" s="116"/>
      <c r="B91" s="381">
        <f t="shared" si="21"/>
        <v>79</v>
      </c>
      <c r="C91" s="243"/>
      <c r="D91" s="235"/>
      <c r="E91" s="263"/>
      <c r="F91" s="263"/>
      <c r="G91" s="249">
        <f t="shared" si="22"/>
        <v>0</v>
      </c>
      <c r="H91" s="236"/>
      <c r="I91" s="67">
        <f t="shared" si="23"/>
        <v>0</v>
      </c>
      <c r="J91" s="76"/>
      <c r="K91" s="77"/>
      <c r="L91" s="29"/>
      <c r="M91" s="30"/>
      <c r="N91" s="30"/>
      <c r="O91" s="30"/>
      <c r="P91" s="30"/>
      <c r="Q91" s="273"/>
      <c r="R91" s="82"/>
      <c r="S91" s="68">
        <f t="shared" si="24"/>
        <v>0</v>
      </c>
      <c r="T91" s="53"/>
      <c r="U91" s="53"/>
      <c r="V91" s="53"/>
      <c r="W91" s="53"/>
      <c r="X91" s="68">
        <f t="shared" si="25"/>
        <v>0</v>
      </c>
      <c r="Y91" s="53"/>
      <c r="Z91" s="53"/>
      <c r="AA91" s="53"/>
      <c r="AB91" s="53"/>
      <c r="AC91" s="68">
        <f t="shared" si="26"/>
        <v>0</v>
      </c>
      <c r="AD91" s="53"/>
      <c r="AE91" s="53"/>
      <c r="AF91" s="53"/>
      <c r="AG91" s="53"/>
      <c r="AH91" s="68">
        <f t="shared" si="27"/>
        <v>0</v>
      </c>
      <c r="AI91" s="53"/>
      <c r="AJ91" s="53"/>
      <c r="AK91" s="53"/>
      <c r="AL91" s="54"/>
      <c r="AM91" s="68">
        <f t="shared" si="28"/>
        <v>0</v>
      </c>
      <c r="AN91" s="69">
        <f t="shared" si="29"/>
        <v>0</v>
      </c>
      <c r="AO91" s="69">
        <f t="shared" si="30"/>
        <v>0</v>
      </c>
      <c r="AP91" s="69">
        <f t="shared" si="31"/>
        <v>0</v>
      </c>
      <c r="AQ91" s="69">
        <f t="shared" si="32"/>
        <v>0</v>
      </c>
      <c r="AR91" s="68">
        <f t="shared" si="33"/>
        <v>0</v>
      </c>
      <c r="AS91" s="69">
        <f t="shared" si="34"/>
        <v>0</v>
      </c>
      <c r="AT91" s="69">
        <f t="shared" si="35"/>
        <v>0</v>
      </c>
      <c r="AU91" s="69">
        <f t="shared" si="36"/>
        <v>0</v>
      </c>
      <c r="AV91" s="68">
        <f t="shared" si="37"/>
        <v>0</v>
      </c>
      <c r="AW91" s="68">
        <f t="shared" si="38"/>
        <v>0</v>
      </c>
      <c r="AX91" s="280"/>
      <c r="AY91" s="280"/>
      <c r="AZ91" s="280"/>
      <c r="BA91" s="280"/>
      <c r="BB91" s="280"/>
      <c r="BC91" s="280"/>
      <c r="BD91" s="29"/>
      <c r="BE91" s="116"/>
    </row>
    <row r="92" spans="1:57" x14ac:dyDescent="0.45">
      <c r="A92" s="116"/>
      <c r="B92" s="381">
        <f t="shared" si="21"/>
        <v>80</v>
      </c>
      <c r="C92" s="243"/>
      <c r="D92" s="235"/>
      <c r="E92" s="263"/>
      <c r="F92" s="263"/>
      <c r="G92" s="249">
        <f t="shared" si="22"/>
        <v>0</v>
      </c>
      <c r="H92" s="236"/>
      <c r="I92" s="67">
        <f t="shared" si="23"/>
        <v>0</v>
      </c>
      <c r="J92" s="76"/>
      <c r="K92" s="77"/>
      <c r="L92" s="29"/>
      <c r="M92" s="30"/>
      <c r="N92" s="30"/>
      <c r="O92" s="30"/>
      <c r="P92" s="30"/>
      <c r="Q92" s="273"/>
      <c r="R92" s="82"/>
      <c r="S92" s="68">
        <f t="shared" si="24"/>
        <v>0</v>
      </c>
      <c r="T92" s="53"/>
      <c r="U92" s="53"/>
      <c r="V92" s="53"/>
      <c r="W92" s="53"/>
      <c r="X92" s="68">
        <f t="shared" si="25"/>
        <v>0</v>
      </c>
      <c r="Y92" s="53"/>
      <c r="Z92" s="53"/>
      <c r="AA92" s="53"/>
      <c r="AB92" s="53"/>
      <c r="AC92" s="68">
        <f t="shared" si="26"/>
        <v>0</v>
      </c>
      <c r="AD92" s="53"/>
      <c r="AE92" s="53"/>
      <c r="AF92" s="53"/>
      <c r="AG92" s="53"/>
      <c r="AH92" s="68">
        <f t="shared" si="27"/>
        <v>0</v>
      </c>
      <c r="AI92" s="53"/>
      <c r="AJ92" s="53"/>
      <c r="AK92" s="53"/>
      <c r="AL92" s="54"/>
      <c r="AM92" s="68">
        <f t="shared" si="28"/>
        <v>0</v>
      </c>
      <c r="AN92" s="69">
        <f t="shared" si="29"/>
        <v>0</v>
      </c>
      <c r="AO92" s="69">
        <f t="shared" si="30"/>
        <v>0</v>
      </c>
      <c r="AP92" s="69">
        <f t="shared" si="31"/>
        <v>0</v>
      </c>
      <c r="AQ92" s="69">
        <f t="shared" si="32"/>
        <v>0</v>
      </c>
      <c r="AR92" s="68">
        <f t="shared" si="33"/>
        <v>0</v>
      </c>
      <c r="AS92" s="69">
        <f t="shared" si="34"/>
        <v>0</v>
      </c>
      <c r="AT92" s="69">
        <f t="shared" si="35"/>
        <v>0</v>
      </c>
      <c r="AU92" s="69">
        <f t="shared" si="36"/>
        <v>0</v>
      </c>
      <c r="AV92" s="68">
        <f t="shared" si="37"/>
        <v>0</v>
      </c>
      <c r="AW92" s="68">
        <f t="shared" si="38"/>
        <v>0</v>
      </c>
      <c r="AX92" s="280"/>
      <c r="AY92" s="280"/>
      <c r="AZ92" s="280"/>
      <c r="BA92" s="280"/>
      <c r="BB92" s="280"/>
      <c r="BC92" s="280"/>
      <c r="BD92" s="29"/>
      <c r="BE92" s="116"/>
    </row>
    <row r="93" spans="1:57" x14ac:dyDescent="0.45">
      <c r="A93" s="116"/>
      <c r="B93" s="381">
        <f t="shared" si="21"/>
        <v>81</v>
      </c>
      <c r="C93" s="243"/>
      <c r="D93" s="235"/>
      <c r="E93" s="263"/>
      <c r="F93" s="263"/>
      <c r="G93" s="249">
        <f t="shared" si="22"/>
        <v>0</v>
      </c>
      <c r="H93" s="236"/>
      <c r="I93" s="67">
        <f t="shared" si="23"/>
        <v>0</v>
      </c>
      <c r="J93" s="76"/>
      <c r="K93" s="77"/>
      <c r="L93" s="29"/>
      <c r="M93" s="30"/>
      <c r="N93" s="30"/>
      <c r="O93" s="30"/>
      <c r="P93" s="30"/>
      <c r="Q93" s="273"/>
      <c r="R93" s="82"/>
      <c r="S93" s="68">
        <f t="shared" si="24"/>
        <v>0</v>
      </c>
      <c r="T93" s="53"/>
      <c r="U93" s="53"/>
      <c r="V93" s="53"/>
      <c r="W93" s="53"/>
      <c r="X93" s="68">
        <f t="shared" si="25"/>
        <v>0</v>
      </c>
      <c r="Y93" s="53"/>
      <c r="Z93" s="53"/>
      <c r="AA93" s="53"/>
      <c r="AB93" s="53"/>
      <c r="AC93" s="68">
        <f t="shared" si="26"/>
        <v>0</v>
      </c>
      <c r="AD93" s="53"/>
      <c r="AE93" s="53"/>
      <c r="AF93" s="53"/>
      <c r="AG93" s="53"/>
      <c r="AH93" s="68">
        <f t="shared" si="27"/>
        <v>0</v>
      </c>
      <c r="AI93" s="53"/>
      <c r="AJ93" s="53"/>
      <c r="AK93" s="53"/>
      <c r="AL93" s="54"/>
      <c r="AM93" s="68">
        <f t="shared" si="28"/>
        <v>0</v>
      </c>
      <c r="AN93" s="69">
        <f t="shared" si="29"/>
        <v>0</v>
      </c>
      <c r="AO93" s="69">
        <f t="shared" si="30"/>
        <v>0</v>
      </c>
      <c r="AP93" s="69">
        <f t="shared" si="31"/>
        <v>0</v>
      </c>
      <c r="AQ93" s="69">
        <f t="shared" si="32"/>
        <v>0</v>
      </c>
      <c r="AR93" s="68">
        <f t="shared" si="33"/>
        <v>0</v>
      </c>
      <c r="AS93" s="69">
        <f t="shared" si="34"/>
        <v>0</v>
      </c>
      <c r="AT93" s="69">
        <f t="shared" si="35"/>
        <v>0</v>
      </c>
      <c r="AU93" s="69">
        <f t="shared" si="36"/>
        <v>0</v>
      </c>
      <c r="AV93" s="68">
        <f t="shared" si="37"/>
        <v>0</v>
      </c>
      <c r="AW93" s="68">
        <f t="shared" si="38"/>
        <v>0</v>
      </c>
      <c r="AX93" s="280"/>
      <c r="AY93" s="280"/>
      <c r="AZ93" s="280"/>
      <c r="BA93" s="280"/>
      <c r="BB93" s="280"/>
      <c r="BC93" s="280"/>
      <c r="BD93" s="29"/>
      <c r="BE93" s="116"/>
    </row>
    <row r="94" spans="1:57" x14ac:dyDescent="0.45">
      <c r="A94" s="116"/>
      <c r="B94" s="381">
        <f t="shared" si="21"/>
        <v>82</v>
      </c>
      <c r="C94" s="243"/>
      <c r="D94" s="235"/>
      <c r="E94" s="263"/>
      <c r="F94" s="263"/>
      <c r="G94" s="249">
        <f t="shared" si="22"/>
        <v>0</v>
      </c>
      <c r="H94" s="236"/>
      <c r="I94" s="67">
        <f t="shared" si="23"/>
        <v>0</v>
      </c>
      <c r="J94" s="76"/>
      <c r="K94" s="77"/>
      <c r="L94" s="29"/>
      <c r="M94" s="30"/>
      <c r="N94" s="30"/>
      <c r="O94" s="30"/>
      <c r="P94" s="30"/>
      <c r="Q94" s="273"/>
      <c r="R94" s="82"/>
      <c r="S94" s="68">
        <f t="shared" si="24"/>
        <v>0</v>
      </c>
      <c r="T94" s="53"/>
      <c r="U94" s="53"/>
      <c r="V94" s="53"/>
      <c r="W94" s="53"/>
      <c r="X94" s="68">
        <f t="shared" si="25"/>
        <v>0</v>
      </c>
      <c r="Y94" s="53"/>
      <c r="Z94" s="53"/>
      <c r="AA94" s="53"/>
      <c r="AB94" s="53"/>
      <c r="AC94" s="68">
        <f t="shared" si="26"/>
        <v>0</v>
      </c>
      <c r="AD94" s="53"/>
      <c r="AE94" s="53"/>
      <c r="AF94" s="53"/>
      <c r="AG94" s="53"/>
      <c r="AH94" s="68">
        <f t="shared" si="27"/>
        <v>0</v>
      </c>
      <c r="AI94" s="53"/>
      <c r="AJ94" s="53"/>
      <c r="AK94" s="53"/>
      <c r="AL94" s="54"/>
      <c r="AM94" s="68">
        <f t="shared" si="28"/>
        <v>0</v>
      </c>
      <c r="AN94" s="69">
        <f t="shared" si="29"/>
        <v>0</v>
      </c>
      <c r="AO94" s="69">
        <f t="shared" si="30"/>
        <v>0</v>
      </c>
      <c r="AP94" s="69">
        <f t="shared" si="31"/>
        <v>0</v>
      </c>
      <c r="AQ94" s="69">
        <f t="shared" si="32"/>
        <v>0</v>
      </c>
      <c r="AR94" s="68">
        <f t="shared" si="33"/>
        <v>0</v>
      </c>
      <c r="AS94" s="69">
        <f t="shared" si="34"/>
        <v>0</v>
      </c>
      <c r="AT94" s="69">
        <f t="shared" si="35"/>
        <v>0</v>
      </c>
      <c r="AU94" s="69">
        <f t="shared" si="36"/>
        <v>0</v>
      </c>
      <c r="AV94" s="68">
        <f t="shared" si="37"/>
        <v>0</v>
      </c>
      <c r="AW94" s="68">
        <f t="shared" si="38"/>
        <v>0</v>
      </c>
      <c r="AX94" s="280"/>
      <c r="AY94" s="280"/>
      <c r="AZ94" s="280"/>
      <c r="BA94" s="280"/>
      <c r="BB94" s="280"/>
      <c r="BC94" s="280"/>
      <c r="BD94" s="29"/>
      <c r="BE94" s="116"/>
    </row>
    <row r="95" spans="1:57" x14ac:dyDescent="0.45">
      <c r="A95" s="116"/>
      <c r="B95" s="381">
        <f t="shared" si="21"/>
        <v>83</v>
      </c>
      <c r="C95" s="243"/>
      <c r="D95" s="235"/>
      <c r="E95" s="263"/>
      <c r="F95" s="263"/>
      <c r="G95" s="249">
        <f t="shared" si="22"/>
        <v>0</v>
      </c>
      <c r="H95" s="236"/>
      <c r="I95" s="67">
        <f t="shared" si="23"/>
        <v>0</v>
      </c>
      <c r="J95" s="76"/>
      <c r="K95" s="77"/>
      <c r="L95" s="29"/>
      <c r="M95" s="30"/>
      <c r="N95" s="30"/>
      <c r="O95" s="30"/>
      <c r="P95" s="30"/>
      <c r="Q95" s="273"/>
      <c r="R95" s="82"/>
      <c r="S95" s="68">
        <f t="shared" si="24"/>
        <v>0</v>
      </c>
      <c r="T95" s="53"/>
      <c r="U95" s="53"/>
      <c r="V95" s="53"/>
      <c r="W95" s="53"/>
      <c r="X95" s="68">
        <f t="shared" si="25"/>
        <v>0</v>
      </c>
      <c r="Y95" s="53"/>
      <c r="Z95" s="53"/>
      <c r="AA95" s="53"/>
      <c r="AB95" s="53"/>
      <c r="AC95" s="68">
        <f t="shared" si="26"/>
        <v>0</v>
      </c>
      <c r="AD95" s="53"/>
      <c r="AE95" s="53"/>
      <c r="AF95" s="53"/>
      <c r="AG95" s="53"/>
      <c r="AH95" s="68">
        <f t="shared" si="27"/>
        <v>0</v>
      </c>
      <c r="AI95" s="53"/>
      <c r="AJ95" s="53"/>
      <c r="AK95" s="53"/>
      <c r="AL95" s="54"/>
      <c r="AM95" s="68">
        <f t="shared" si="28"/>
        <v>0</v>
      </c>
      <c r="AN95" s="69">
        <f t="shared" si="29"/>
        <v>0</v>
      </c>
      <c r="AO95" s="69">
        <f t="shared" si="30"/>
        <v>0</v>
      </c>
      <c r="AP95" s="69">
        <f t="shared" si="31"/>
        <v>0</v>
      </c>
      <c r="AQ95" s="69">
        <f t="shared" si="32"/>
        <v>0</v>
      </c>
      <c r="AR95" s="68">
        <f t="shared" si="33"/>
        <v>0</v>
      </c>
      <c r="AS95" s="69">
        <f t="shared" si="34"/>
        <v>0</v>
      </c>
      <c r="AT95" s="69">
        <f t="shared" si="35"/>
        <v>0</v>
      </c>
      <c r="AU95" s="69">
        <f t="shared" si="36"/>
        <v>0</v>
      </c>
      <c r="AV95" s="68">
        <f t="shared" si="37"/>
        <v>0</v>
      </c>
      <c r="AW95" s="68">
        <f t="shared" si="38"/>
        <v>0</v>
      </c>
      <c r="AX95" s="280"/>
      <c r="AY95" s="280"/>
      <c r="AZ95" s="280"/>
      <c r="BA95" s="280"/>
      <c r="BB95" s="280"/>
      <c r="BC95" s="280"/>
      <c r="BD95" s="29"/>
      <c r="BE95" s="116"/>
    </row>
    <row r="96" spans="1:57" x14ac:dyDescent="0.45">
      <c r="A96" s="116"/>
      <c r="B96" s="381">
        <f t="shared" si="21"/>
        <v>84</v>
      </c>
      <c r="C96" s="243"/>
      <c r="D96" s="235"/>
      <c r="E96" s="263"/>
      <c r="F96" s="263"/>
      <c r="G96" s="249">
        <f t="shared" si="22"/>
        <v>0</v>
      </c>
      <c r="H96" s="236"/>
      <c r="I96" s="67">
        <f t="shared" si="23"/>
        <v>0</v>
      </c>
      <c r="J96" s="76"/>
      <c r="K96" s="77"/>
      <c r="L96" s="29"/>
      <c r="M96" s="30"/>
      <c r="N96" s="30"/>
      <c r="O96" s="30"/>
      <c r="P96" s="30"/>
      <c r="Q96" s="273"/>
      <c r="R96" s="82"/>
      <c r="S96" s="68">
        <f t="shared" si="24"/>
        <v>0</v>
      </c>
      <c r="T96" s="53"/>
      <c r="U96" s="53"/>
      <c r="V96" s="53"/>
      <c r="W96" s="53"/>
      <c r="X96" s="68">
        <f t="shared" si="25"/>
        <v>0</v>
      </c>
      <c r="Y96" s="53"/>
      <c r="Z96" s="53"/>
      <c r="AA96" s="53"/>
      <c r="AB96" s="53"/>
      <c r="AC96" s="68">
        <f t="shared" si="26"/>
        <v>0</v>
      </c>
      <c r="AD96" s="53"/>
      <c r="AE96" s="53"/>
      <c r="AF96" s="53"/>
      <c r="AG96" s="53"/>
      <c r="AH96" s="68">
        <f t="shared" si="27"/>
        <v>0</v>
      </c>
      <c r="AI96" s="53"/>
      <c r="AJ96" s="53"/>
      <c r="AK96" s="53"/>
      <c r="AL96" s="54"/>
      <c r="AM96" s="68">
        <f t="shared" si="28"/>
        <v>0</v>
      </c>
      <c r="AN96" s="69">
        <f t="shared" si="29"/>
        <v>0</v>
      </c>
      <c r="AO96" s="69">
        <f t="shared" si="30"/>
        <v>0</v>
      </c>
      <c r="AP96" s="69">
        <f t="shared" si="31"/>
        <v>0</v>
      </c>
      <c r="AQ96" s="69">
        <f t="shared" si="32"/>
        <v>0</v>
      </c>
      <c r="AR96" s="68">
        <f t="shared" si="33"/>
        <v>0</v>
      </c>
      <c r="AS96" s="69">
        <f t="shared" si="34"/>
        <v>0</v>
      </c>
      <c r="AT96" s="69">
        <f t="shared" si="35"/>
        <v>0</v>
      </c>
      <c r="AU96" s="69">
        <f t="shared" si="36"/>
        <v>0</v>
      </c>
      <c r="AV96" s="68">
        <f t="shared" si="37"/>
        <v>0</v>
      </c>
      <c r="AW96" s="68">
        <f t="shared" si="38"/>
        <v>0</v>
      </c>
      <c r="AX96" s="280"/>
      <c r="AY96" s="280"/>
      <c r="AZ96" s="280"/>
      <c r="BA96" s="280"/>
      <c r="BB96" s="280"/>
      <c r="BC96" s="280"/>
      <c r="BD96" s="29"/>
      <c r="BE96" s="116"/>
    </row>
    <row r="97" spans="1:57" x14ac:dyDescent="0.45">
      <c r="A97" s="116"/>
      <c r="B97" s="381">
        <f t="shared" si="21"/>
        <v>85</v>
      </c>
      <c r="C97" s="243"/>
      <c r="D97" s="235"/>
      <c r="E97" s="263"/>
      <c r="F97" s="263"/>
      <c r="G97" s="249">
        <f t="shared" si="22"/>
        <v>0</v>
      </c>
      <c r="H97" s="236"/>
      <c r="I97" s="67">
        <f t="shared" si="23"/>
        <v>0</v>
      </c>
      <c r="J97" s="76"/>
      <c r="K97" s="77"/>
      <c r="L97" s="29"/>
      <c r="M97" s="30"/>
      <c r="N97" s="30"/>
      <c r="O97" s="30"/>
      <c r="P97" s="30"/>
      <c r="Q97" s="273"/>
      <c r="R97" s="82"/>
      <c r="S97" s="68">
        <f t="shared" si="24"/>
        <v>0</v>
      </c>
      <c r="T97" s="53"/>
      <c r="U97" s="53"/>
      <c r="V97" s="53"/>
      <c r="W97" s="53"/>
      <c r="X97" s="68">
        <f t="shared" si="25"/>
        <v>0</v>
      </c>
      <c r="Y97" s="53"/>
      <c r="Z97" s="53"/>
      <c r="AA97" s="53"/>
      <c r="AB97" s="53"/>
      <c r="AC97" s="68">
        <f t="shared" si="26"/>
        <v>0</v>
      </c>
      <c r="AD97" s="53"/>
      <c r="AE97" s="53"/>
      <c r="AF97" s="53"/>
      <c r="AG97" s="53"/>
      <c r="AH97" s="68">
        <f t="shared" si="27"/>
        <v>0</v>
      </c>
      <c r="AI97" s="53"/>
      <c r="AJ97" s="53"/>
      <c r="AK97" s="53"/>
      <c r="AL97" s="54"/>
      <c r="AM97" s="68">
        <f t="shared" si="28"/>
        <v>0</v>
      </c>
      <c r="AN97" s="69">
        <f t="shared" si="29"/>
        <v>0</v>
      </c>
      <c r="AO97" s="69">
        <f t="shared" si="30"/>
        <v>0</v>
      </c>
      <c r="AP97" s="69">
        <f t="shared" si="31"/>
        <v>0</v>
      </c>
      <c r="AQ97" s="69">
        <f t="shared" si="32"/>
        <v>0</v>
      </c>
      <c r="AR97" s="68">
        <f t="shared" si="33"/>
        <v>0</v>
      </c>
      <c r="AS97" s="69">
        <f t="shared" si="34"/>
        <v>0</v>
      </c>
      <c r="AT97" s="69">
        <f t="shared" si="35"/>
        <v>0</v>
      </c>
      <c r="AU97" s="69">
        <f t="shared" si="36"/>
        <v>0</v>
      </c>
      <c r="AV97" s="68">
        <f t="shared" si="37"/>
        <v>0</v>
      </c>
      <c r="AW97" s="68">
        <f t="shared" si="38"/>
        <v>0</v>
      </c>
      <c r="AX97" s="280"/>
      <c r="AY97" s="280"/>
      <c r="AZ97" s="280"/>
      <c r="BA97" s="280"/>
      <c r="BB97" s="280"/>
      <c r="BC97" s="280"/>
      <c r="BD97" s="29"/>
      <c r="BE97" s="116"/>
    </row>
    <row r="98" spans="1:57" x14ac:dyDescent="0.45">
      <c r="A98" s="116"/>
      <c r="B98" s="381">
        <f t="shared" si="21"/>
        <v>86</v>
      </c>
      <c r="C98" s="243"/>
      <c r="D98" s="235"/>
      <c r="E98" s="263"/>
      <c r="F98" s="263"/>
      <c r="G98" s="249">
        <f t="shared" si="22"/>
        <v>0</v>
      </c>
      <c r="H98" s="236"/>
      <c r="I98" s="67">
        <f t="shared" si="23"/>
        <v>0</v>
      </c>
      <c r="J98" s="76"/>
      <c r="K98" s="77"/>
      <c r="L98" s="29"/>
      <c r="M98" s="30"/>
      <c r="N98" s="30"/>
      <c r="O98" s="30"/>
      <c r="P98" s="30"/>
      <c r="Q98" s="273"/>
      <c r="R98" s="82"/>
      <c r="S98" s="68">
        <f t="shared" si="24"/>
        <v>0</v>
      </c>
      <c r="T98" s="53"/>
      <c r="U98" s="53"/>
      <c r="V98" s="53"/>
      <c r="W98" s="53"/>
      <c r="X98" s="68">
        <f t="shared" si="25"/>
        <v>0</v>
      </c>
      <c r="Y98" s="53"/>
      <c r="Z98" s="53"/>
      <c r="AA98" s="53"/>
      <c r="AB98" s="53"/>
      <c r="AC98" s="68">
        <f t="shared" si="26"/>
        <v>0</v>
      </c>
      <c r="AD98" s="53"/>
      <c r="AE98" s="53"/>
      <c r="AF98" s="53"/>
      <c r="AG98" s="53"/>
      <c r="AH98" s="68">
        <f t="shared" si="27"/>
        <v>0</v>
      </c>
      <c r="AI98" s="53"/>
      <c r="AJ98" s="53"/>
      <c r="AK98" s="53"/>
      <c r="AL98" s="54"/>
      <c r="AM98" s="68">
        <f t="shared" si="28"/>
        <v>0</v>
      </c>
      <c r="AN98" s="69">
        <f t="shared" si="29"/>
        <v>0</v>
      </c>
      <c r="AO98" s="69">
        <f t="shared" si="30"/>
        <v>0</v>
      </c>
      <c r="AP98" s="69">
        <f t="shared" si="31"/>
        <v>0</v>
      </c>
      <c r="AQ98" s="69">
        <f t="shared" si="32"/>
        <v>0</v>
      </c>
      <c r="AR98" s="68">
        <f t="shared" si="33"/>
        <v>0</v>
      </c>
      <c r="AS98" s="69">
        <f t="shared" si="34"/>
        <v>0</v>
      </c>
      <c r="AT98" s="69">
        <f t="shared" si="35"/>
        <v>0</v>
      </c>
      <c r="AU98" s="69">
        <f t="shared" si="36"/>
        <v>0</v>
      </c>
      <c r="AV98" s="68">
        <f t="shared" si="37"/>
        <v>0</v>
      </c>
      <c r="AW98" s="68">
        <f t="shared" si="38"/>
        <v>0</v>
      </c>
      <c r="AX98" s="280"/>
      <c r="AY98" s="280"/>
      <c r="AZ98" s="280"/>
      <c r="BA98" s="280"/>
      <c r="BB98" s="280"/>
      <c r="BC98" s="280"/>
      <c r="BD98" s="29"/>
      <c r="BE98" s="116"/>
    </row>
    <row r="99" spans="1:57" x14ac:dyDescent="0.45">
      <c r="A99" s="116"/>
      <c r="B99" s="381">
        <f t="shared" si="21"/>
        <v>87</v>
      </c>
      <c r="C99" s="243"/>
      <c r="D99" s="235"/>
      <c r="E99" s="263"/>
      <c r="F99" s="263"/>
      <c r="G99" s="249">
        <f t="shared" si="22"/>
        <v>0</v>
      </c>
      <c r="H99" s="236"/>
      <c r="I99" s="67">
        <f t="shared" si="23"/>
        <v>0</v>
      </c>
      <c r="J99" s="76"/>
      <c r="K99" s="77"/>
      <c r="L99" s="29"/>
      <c r="M99" s="30"/>
      <c r="N99" s="30"/>
      <c r="O99" s="30"/>
      <c r="P99" s="30"/>
      <c r="Q99" s="273"/>
      <c r="R99" s="82"/>
      <c r="S99" s="68">
        <f t="shared" si="24"/>
        <v>0</v>
      </c>
      <c r="T99" s="53"/>
      <c r="U99" s="53"/>
      <c r="V99" s="53"/>
      <c r="W99" s="53"/>
      <c r="X99" s="68">
        <f t="shared" si="25"/>
        <v>0</v>
      </c>
      <c r="Y99" s="53"/>
      <c r="Z99" s="53"/>
      <c r="AA99" s="53"/>
      <c r="AB99" s="53"/>
      <c r="AC99" s="68">
        <f t="shared" si="26"/>
        <v>0</v>
      </c>
      <c r="AD99" s="53"/>
      <c r="AE99" s="53"/>
      <c r="AF99" s="53"/>
      <c r="AG99" s="53"/>
      <c r="AH99" s="68">
        <f t="shared" si="27"/>
        <v>0</v>
      </c>
      <c r="AI99" s="53"/>
      <c r="AJ99" s="53"/>
      <c r="AK99" s="53"/>
      <c r="AL99" s="54"/>
      <c r="AM99" s="68">
        <f t="shared" si="28"/>
        <v>0</v>
      </c>
      <c r="AN99" s="69">
        <f t="shared" si="29"/>
        <v>0</v>
      </c>
      <c r="AO99" s="69">
        <f t="shared" si="30"/>
        <v>0</v>
      </c>
      <c r="AP99" s="69">
        <f t="shared" si="31"/>
        <v>0</v>
      </c>
      <c r="AQ99" s="69">
        <f t="shared" si="32"/>
        <v>0</v>
      </c>
      <c r="AR99" s="68">
        <f t="shared" si="33"/>
        <v>0</v>
      </c>
      <c r="AS99" s="69">
        <f t="shared" si="34"/>
        <v>0</v>
      </c>
      <c r="AT99" s="69">
        <f t="shared" si="35"/>
        <v>0</v>
      </c>
      <c r="AU99" s="69">
        <f t="shared" si="36"/>
        <v>0</v>
      </c>
      <c r="AV99" s="68">
        <f t="shared" si="37"/>
        <v>0</v>
      </c>
      <c r="AW99" s="68">
        <f t="shared" si="38"/>
        <v>0</v>
      </c>
      <c r="AX99" s="280"/>
      <c r="AY99" s="280"/>
      <c r="AZ99" s="280"/>
      <c r="BA99" s="280"/>
      <c r="BB99" s="280"/>
      <c r="BC99" s="280"/>
      <c r="BD99" s="29"/>
      <c r="BE99" s="116"/>
    </row>
    <row r="100" spans="1:57" x14ac:dyDescent="0.45">
      <c r="A100" s="116"/>
      <c r="B100" s="381">
        <f t="shared" si="21"/>
        <v>88</v>
      </c>
      <c r="C100" s="243"/>
      <c r="D100" s="235"/>
      <c r="E100" s="263"/>
      <c r="F100" s="263"/>
      <c r="G100" s="249">
        <f t="shared" si="22"/>
        <v>0</v>
      </c>
      <c r="H100" s="236"/>
      <c r="I100" s="67">
        <f t="shared" si="23"/>
        <v>0</v>
      </c>
      <c r="J100" s="76"/>
      <c r="K100" s="77"/>
      <c r="L100" s="29"/>
      <c r="M100" s="30"/>
      <c r="N100" s="30"/>
      <c r="O100" s="30"/>
      <c r="P100" s="30"/>
      <c r="Q100" s="273"/>
      <c r="R100" s="82"/>
      <c r="S100" s="68">
        <f t="shared" si="24"/>
        <v>0</v>
      </c>
      <c r="T100" s="53"/>
      <c r="U100" s="53"/>
      <c r="V100" s="53"/>
      <c r="W100" s="53"/>
      <c r="X100" s="68">
        <f t="shared" si="25"/>
        <v>0</v>
      </c>
      <c r="Y100" s="53"/>
      <c r="Z100" s="53"/>
      <c r="AA100" s="53"/>
      <c r="AB100" s="53"/>
      <c r="AC100" s="68">
        <f t="shared" si="26"/>
        <v>0</v>
      </c>
      <c r="AD100" s="53"/>
      <c r="AE100" s="53"/>
      <c r="AF100" s="53"/>
      <c r="AG100" s="53"/>
      <c r="AH100" s="68">
        <f t="shared" si="27"/>
        <v>0</v>
      </c>
      <c r="AI100" s="53"/>
      <c r="AJ100" s="53"/>
      <c r="AK100" s="53"/>
      <c r="AL100" s="54"/>
      <c r="AM100" s="68">
        <f t="shared" si="28"/>
        <v>0</v>
      </c>
      <c r="AN100" s="69">
        <f t="shared" si="29"/>
        <v>0</v>
      </c>
      <c r="AO100" s="69">
        <f t="shared" si="30"/>
        <v>0</v>
      </c>
      <c r="AP100" s="69">
        <f t="shared" si="31"/>
        <v>0</v>
      </c>
      <c r="AQ100" s="69">
        <f t="shared" si="32"/>
        <v>0</v>
      </c>
      <c r="AR100" s="68">
        <f t="shared" si="33"/>
        <v>0</v>
      </c>
      <c r="AS100" s="69">
        <f t="shared" si="34"/>
        <v>0</v>
      </c>
      <c r="AT100" s="69">
        <f t="shared" si="35"/>
        <v>0</v>
      </c>
      <c r="AU100" s="69">
        <f t="shared" si="36"/>
        <v>0</v>
      </c>
      <c r="AV100" s="68">
        <f t="shared" si="37"/>
        <v>0</v>
      </c>
      <c r="AW100" s="68">
        <f t="shared" si="38"/>
        <v>0</v>
      </c>
      <c r="AX100" s="280"/>
      <c r="AY100" s="280"/>
      <c r="AZ100" s="280"/>
      <c r="BA100" s="280"/>
      <c r="BB100" s="280"/>
      <c r="BC100" s="280"/>
      <c r="BD100" s="29"/>
      <c r="BE100" s="116"/>
    </row>
    <row r="101" spans="1:57" x14ac:dyDescent="0.45">
      <c r="A101" s="116"/>
      <c r="B101" s="381">
        <f t="shared" si="21"/>
        <v>89</v>
      </c>
      <c r="C101" s="243"/>
      <c r="D101" s="235"/>
      <c r="E101" s="263"/>
      <c r="F101" s="263"/>
      <c r="G101" s="249">
        <f t="shared" si="22"/>
        <v>0</v>
      </c>
      <c r="H101" s="236"/>
      <c r="I101" s="67">
        <f t="shared" si="23"/>
        <v>0</v>
      </c>
      <c r="J101" s="76"/>
      <c r="K101" s="77"/>
      <c r="L101" s="29"/>
      <c r="M101" s="30"/>
      <c r="N101" s="30"/>
      <c r="O101" s="30"/>
      <c r="P101" s="30"/>
      <c r="Q101" s="273"/>
      <c r="R101" s="82"/>
      <c r="S101" s="68">
        <f t="shared" si="24"/>
        <v>0</v>
      </c>
      <c r="T101" s="53"/>
      <c r="U101" s="53"/>
      <c r="V101" s="53"/>
      <c r="W101" s="53"/>
      <c r="X101" s="68">
        <f t="shared" si="25"/>
        <v>0</v>
      </c>
      <c r="Y101" s="53"/>
      <c r="Z101" s="53"/>
      <c r="AA101" s="53"/>
      <c r="AB101" s="53"/>
      <c r="AC101" s="68">
        <f t="shared" si="26"/>
        <v>0</v>
      </c>
      <c r="AD101" s="53"/>
      <c r="AE101" s="53"/>
      <c r="AF101" s="53"/>
      <c r="AG101" s="53"/>
      <c r="AH101" s="68">
        <f t="shared" si="27"/>
        <v>0</v>
      </c>
      <c r="AI101" s="53"/>
      <c r="AJ101" s="53"/>
      <c r="AK101" s="53"/>
      <c r="AL101" s="54"/>
      <c r="AM101" s="68">
        <f t="shared" si="28"/>
        <v>0</v>
      </c>
      <c r="AN101" s="69">
        <f t="shared" si="29"/>
        <v>0</v>
      </c>
      <c r="AO101" s="69">
        <f t="shared" si="30"/>
        <v>0</v>
      </c>
      <c r="AP101" s="69">
        <f t="shared" si="31"/>
        <v>0</v>
      </c>
      <c r="AQ101" s="69">
        <f t="shared" si="32"/>
        <v>0</v>
      </c>
      <c r="AR101" s="68">
        <f t="shared" si="33"/>
        <v>0</v>
      </c>
      <c r="AS101" s="69">
        <f t="shared" si="34"/>
        <v>0</v>
      </c>
      <c r="AT101" s="69">
        <f t="shared" si="35"/>
        <v>0</v>
      </c>
      <c r="AU101" s="69">
        <f t="shared" si="36"/>
        <v>0</v>
      </c>
      <c r="AV101" s="68">
        <f t="shared" si="37"/>
        <v>0</v>
      </c>
      <c r="AW101" s="68">
        <f t="shared" si="38"/>
        <v>0</v>
      </c>
      <c r="AX101" s="280"/>
      <c r="AY101" s="280"/>
      <c r="AZ101" s="280"/>
      <c r="BA101" s="280"/>
      <c r="BB101" s="280"/>
      <c r="BC101" s="280"/>
      <c r="BD101" s="29"/>
      <c r="BE101" s="116"/>
    </row>
    <row r="102" spans="1:57" x14ac:dyDescent="0.45">
      <c r="A102" s="116"/>
      <c r="B102" s="381">
        <f t="shared" si="21"/>
        <v>90</v>
      </c>
      <c r="C102" s="243"/>
      <c r="D102" s="235"/>
      <c r="E102" s="263"/>
      <c r="F102" s="263"/>
      <c r="G102" s="249">
        <f t="shared" si="22"/>
        <v>0</v>
      </c>
      <c r="H102" s="236"/>
      <c r="I102" s="67">
        <f t="shared" si="23"/>
        <v>0</v>
      </c>
      <c r="J102" s="76"/>
      <c r="K102" s="77"/>
      <c r="L102" s="29"/>
      <c r="M102" s="30"/>
      <c r="N102" s="30"/>
      <c r="O102" s="30"/>
      <c r="P102" s="30"/>
      <c r="Q102" s="273"/>
      <c r="R102" s="82"/>
      <c r="S102" s="68">
        <f t="shared" si="24"/>
        <v>0</v>
      </c>
      <c r="T102" s="53"/>
      <c r="U102" s="53"/>
      <c r="V102" s="53"/>
      <c r="W102" s="53"/>
      <c r="X102" s="68">
        <f t="shared" si="25"/>
        <v>0</v>
      </c>
      <c r="Y102" s="53"/>
      <c r="Z102" s="53"/>
      <c r="AA102" s="53"/>
      <c r="AB102" s="53"/>
      <c r="AC102" s="68">
        <f t="shared" si="26"/>
        <v>0</v>
      </c>
      <c r="AD102" s="53"/>
      <c r="AE102" s="53"/>
      <c r="AF102" s="53"/>
      <c r="AG102" s="53"/>
      <c r="AH102" s="68">
        <f t="shared" si="27"/>
        <v>0</v>
      </c>
      <c r="AI102" s="53"/>
      <c r="AJ102" s="53"/>
      <c r="AK102" s="53"/>
      <c r="AL102" s="54"/>
      <c r="AM102" s="68">
        <f t="shared" si="28"/>
        <v>0</v>
      </c>
      <c r="AN102" s="69">
        <f t="shared" si="29"/>
        <v>0</v>
      </c>
      <c r="AO102" s="69">
        <f t="shared" si="30"/>
        <v>0</v>
      </c>
      <c r="AP102" s="69">
        <f t="shared" si="31"/>
        <v>0</v>
      </c>
      <c r="AQ102" s="69">
        <f t="shared" si="32"/>
        <v>0</v>
      </c>
      <c r="AR102" s="68">
        <f t="shared" si="33"/>
        <v>0</v>
      </c>
      <c r="AS102" s="69">
        <f t="shared" si="34"/>
        <v>0</v>
      </c>
      <c r="AT102" s="69">
        <f t="shared" si="35"/>
        <v>0</v>
      </c>
      <c r="AU102" s="69">
        <f t="shared" si="36"/>
        <v>0</v>
      </c>
      <c r="AV102" s="68">
        <f t="shared" si="37"/>
        <v>0</v>
      </c>
      <c r="AW102" s="68">
        <f t="shared" si="38"/>
        <v>0</v>
      </c>
      <c r="AX102" s="280"/>
      <c r="AY102" s="280"/>
      <c r="AZ102" s="280"/>
      <c r="BA102" s="280"/>
      <c r="BB102" s="280"/>
      <c r="BC102" s="280"/>
      <c r="BD102" s="29"/>
      <c r="BE102" s="116"/>
    </row>
    <row r="103" spans="1:57" x14ac:dyDescent="0.45">
      <c r="A103" s="116"/>
      <c r="B103" s="381">
        <f t="shared" si="21"/>
        <v>91</v>
      </c>
      <c r="C103" s="243"/>
      <c r="D103" s="235"/>
      <c r="E103" s="263"/>
      <c r="F103" s="263"/>
      <c r="G103" s="249">
        <f t="shared" si="22"/>
        <v>0</v>
      </c>
      <c r="H103" s="236"/>
      <c r="I103" s="67">
        <f t="shared" si="23"/>
        <v>0</v>
      </c>
      <c r="J103" s="76"/>
      <c r="K103" s="77"/>
      <c r="L103" s="29"/>
      <c r="M103" s="30"/>
      <c r="N103" s="30"/>
      <c r="O103" s="30"/>
      <c r="P103" s="30"/>
      <c r="Q103" s="273"/>
      <c r="R103" s="82"/>
      <c r="S103" s="68">
        <f t="shared" si="24"/>
        <v>0</v>
      </c>
      <c r="T103" s="53"/>
      <c r="U103" s="53"/>
      <c r="V103" s="53"/>
      <c r="W103" s="53"/>
      <c r="X103" s="68">
        <f t="shared" si="25"/>
        <v>0</v>
      </c>
      <c r="Y103" s="53"/>
      <c r="Z103" s="53"/>
      <c r="AA103" s="53"/>
      <c r="AB103" s="53"/>
      <c r="AC103" s="68">
        <f t="shared" si="26"/>
        <v>0</v>
      </c>
      <c r="AD103" s="53"/>
      <c r="AE103" s="53"/>
      <c r="AF103" s="53"/>
      <c r="AG103" s="53"/>
      <c r="AH103" s="68">
        <f t="shared" si="27"/>
        <v>0</v>
      </c>
      <c r="AI103" s="53"/>
      <c r="AJ103" s="53"/>
      <c r="AK103" s="53"/>
      <c r="AL103" s="54"/>
      <c r="AM103" s="68">
        <f t="shared" si="28"/>
        <v>0</v>
      </c>
      <c r="AN103" s="69">
        <f t="shared" si="29"/>
        <v>0</v>
      </c>
      <c r="AO103" s="69">
        <f t="shared" si="30"/>
        <v>0</v>
      </c>
      <c r="AP103" s="69">
        <f t="shared" si="31"/>
        <v>0</v>
      </c>
      <c r="AQ103" s="69">
        <f t="shared" si="32"/>
        <v>0</v>
      </c>
      <c r="AR103" s="68">
        <f t="shared" si="33"/>
        <v>0</v>
      </c>
      <c r="AS103" s="69">
        <f t="shared" si="34"/>
        <v>0</v>
      </c>
      <c r="AT103" s="69">
        <f t="shared" si="35"/>
        <v>0</v>
      </c>
      <c r="AU103" s="69">
        <f t="shared" si="36"/>
        <v>0</v>
      </c>
      <c r="AV103" s="68">
        <f t="shared" si="37"/>
        <v>0</v>
      </c>
      <c r="AW103" s="68">
        <f t="shared" si="38"/>
        <v>0</v>
      </c>
      <c r="AX103" s="280"/>
      <c r="AY103" s="280"/>
      <c r="AZ103" s="280"/>
      <c r="BA103" s="280"/>
      <c r="BB103" s="280"/>
      <c r="BC103" s="280"/>
      <c r="BD103" s="29"/>
      <c r="BE103" s="116"/>
    </row>
    <row r="104" spans="1:57" x14ac:dyDescent="0.45">
      <c r="A104" s="116"/>
      <c r="B104" s="381">
        <f t="shared" si="21"/>
        <v>92</v>
      </c>
      <c r="C104" s="243"/>
      <c r="D104" s="235"/>
      <c r="E104" s="263"/>
      <c r="F104" s="263"/>
      <c r="G104" s="249">
        <f t="shared" si="22"/>
        <v>0</v>
      </c>
      <c r="H104" s="236"/>
      <c r="I104" s="67">
        <f t="shared" si="23"/>
        <v>0</v>
      </c>
      <c r="J104" s="76"/>
      <c r="K104" s="77"/>
      <c r="L104" s="29"/>
      <c r="M104" s="30"/>
      <c r="N104" s="30"/>
      <c r="O104" s="30"/>
      <c r="P104" s="30"/>
      <c r="Q104" s="273"/>
      <c r="R104" s="82"/>
      <c r="S104" s="68">
        <f t="shared" si="24"/>
        <v>0</v>
      </c>
      <c r="T104" s="53"/>
      <c r="U104" s="53"/>
      <c r="V104" s="53"/>
      <c r="W104" s="53"/>
      <c r="X104" s="68">
        <f t="shared" si="25"/>
        <v>0</v>
      </c>
      <c r="Y104" s="53"/>
      <c r="Z104" s="53"/>
      <c r="AA104" s="53"/>
      <c r="AB104" s="53"/>
      <c r="AC104" s="68">
        <f t="shared" si="26"/>
        <v>0</v>
      </c>
      <c r="AD104" s="53"/>
      <c r="AE104" s="53"/>
      <c r="AF104" s="53"/>
      <c r="AG104" s="53"/>
      <c r="AH104" s="68">
        <f t="shared" si="27"/>
        <v>0</v>
      </c>
      <c r="AI104" s="53"/>
      <c r="AJ104" s="53"/>
      <c r="AK104" s="53"/>
      <c r="AL104" s="54"/>
      <c r="AM104" s="68">
        <f t="shared" si="28"/>
        <v>0</v>
      </c>
      <c r="AN104" s="69">
        <f t="shared" si="29"/>
        <v>0</v>
      </c>
      <c r="AO104" s="69">
        <f t="shared" si="30"/>
        <v>0</v>
      </c>
      <c r="AP104" s="69">
        <f t="shared" si="31"/>
        <v>0</v>
      </c>
      <c r="AQ104" s="69">
        <f t="shared" si="32"/>
        <v>0</v>
      </c>
      <c r="AR104" s="68">
        <f t="shared" si="33"/>
        <v>0</v>
      </c>
      <c r="AS104" s="69">
        <f t="shared" si="34"/>
        <v>0</v>
      </c>
      <c r="AT104" s="69">
        <f t="shared" si="35"/>
        <v>0</v>
      </c>
      <c r="AU104" s="69">
        <f t="shared" si="36"/>
        <v>0</v>
      </c>
      <c r="AV104" s="68">
        <f t="shared" si="37"/>
        <v>0</v>
      </c>
      <c r="AW104" s="68">
        <f t="shared" si="38"/>
        <v>0</v>
      </c>
      <c r="AX104" s="280"/>
      <c r="AY104" s="280"/>
      <c r="AZ104" s="280"/>
      <c r="BA104" s="280"/>
      <c r="BB104" s="280"/>
      <c r="BC104" s="280"/>
      <c r="BD104" s="29"/>
      <c r="BE104" s="116"/>
    </row>
    <row r="105" spans="1:57" x14ac:dyDescent="0.45">
      <c r="A105" s="116"/>
      <c r="B105" s="381">
        <f t="shared" si="21"/>
        <v>93</v>
      </c>
      <c r="C105" s="243"/>
      <c r="D105" s="235"/>
      <c r="E105" s="263"/>
      <c r="F105" s="263"/>
      <c r="G105" s="249">
        <f t="shared" si="22"/>
        <v>0</v>
      </c>
      <c r="H105" s="236"/>
      <c r="I105" s="67">
        <f t="shared" si="23"/>
        <v>0</v>
      </c>
      <c r="J105" s="76"/>
      <c r="K105" s="77"/>
      <c r="L105" s="29"/>
      <c r="M105" s="30"/>
      <c r="N105" s="30"/>
      <c r="O105" s="30"/>
      <c r="P105" s="30"/>
      <c r="Q105" s="273"/>
      <c r="R105" s="82"/>
      <c r="S105" s="68">
        <f t="shared" si="24"/>
        <v>0</v>
      </c>
      <c r="T105" s="53"/>
      <c r="U105" s="53"/>
      <c r="V105" s="53"/>
      <c r="W105" s="53"/>
      <c r="X105" s="68">
        <f t="shared" si="25"/>
        <v>0</v>
      </c>
      <c r="Y105" s="53"/>
      <c r="Z105" s="53"/>
      <c r="AA105" s="53"/>
      <c r="AB105" s="53"/>
      <c r="AC105" s="68">
        <f t="shared" si="26"/>
        <v>0</v>
      </c>
      <c r="AD105" s="53"/>
      <c r="AE105" s="53"/>
      <c r="AF105" s="53"/>
      <c r="AG105" s="53"/>
      <c r="AH105" s="68">
        <f t="shared" si="27"/>
        <v>0</v>
      </c>
      <c r="AI105" s="53"/>
      <c r="AJ105" s="53"/>
      <c r="AK105" s="53"/>
      <c r="AL105" s="54"/>
      <c r="AM105" s="68">
        <f t="shared" si="28"/>
        <v>0</v>
      </c>
      <c r="AN105" s="69">
        <f t="shared" si="29"/>
        <v>0</v>
      </c>
      <c r="AO105" s="69">
        <f t="shared" si="30"/>
        <v>0</v>
      </c>
      <c r="AP105" s="69">
        <f t="shared" si="31"/>
        <v>0</v>
      </c>
      <c r="AQ105" s="69">
        <f t="shared" si="32"/>
        <v>0</v>
      </c>
      <c r="AR105" s="68">
        <f t="shared" si="33"/>
        <v>0</v>
      </c>
      <c r="AS105" s="69">
        <f t="shared" si="34"/>
        <v>0</v>
      </c>
      <c r="AT105" s="69">
        <f t="shared" si="35"/>
        <v>0</v>
      </c>
      <c r="AU105" s="69">
        <f t="shared" si="36"/>
        <v>0</v>
      </c>
      <c r="AV105" s="68">
        <f t="shared" si="37"/>
        <v>0</v>
      </c>
      <c r="AW105" s="68">
        <f t="shared" si="38"/>
        <v>0</v>
      </c>
      <c r="AX105" s="280"/>
      <c r="AY105" s="280"/>
      <c r="AZ105" s="280"/>
      <c r="BA105" s="280"/>
      <c r="BB105" s="280"/>
      <c r="BC105" s="280"/>
      <c r="BD105" s="29"/>
      <c r="BE105" s="116"/>
    </row>
    <row r="106" spans="1:57" x14ac:dyDescent="0.45">
      <c r="A106" s="116"/>
      <c r="B106" s="381">
        <f t="shared" si="21"/>
        <v>94</v>
      </c>
      <c r="C106" s="243"/>
      <c r="D106" s="235"/>
      <c r="E106" s="263"/>
      <c r="F106" s="263"/>
      <c r="G106" s="249">
        <f t="shared" si="22"/>
        <v>0</v>
      </c>
      <c r="H106" s="236"/>
      <c r="I106" s="67">
        <f t="shared" si="23"/>
        <v>0</v>
      </c>
      <c r="J106" s="76"/>
      <c r="K106" s="77"/>
      <c r="L106" s="29"/>
      <c r="M106" s="30"/>
      <c r="N106" s="30"/>
      <c r="O106" s="30"/>
      <c r="P106" s="30"/>
      <c r="Q106" s="273"/>
      <c r="R106" s="82"/>
      <c r="S106" s="68">
        <f t="shared" si="24"/>
        <v>0</v>
      </c>
      <c r="T106" s="53"/>
      <c r="U106" s="53"/>
      <c r="V106" s="53"/>
      <c r="W106" s="53"/>
      <c r="X106" s="68">
        <f t="shared" si="25"/>
        <v>0</v>
      </c>
      <c r="Y106" s="53"/>
      <c r="Z106" s="53"/>
      <c r="AA106" s="53"/>
      <c r="AB106" s="53"/>
      <c r="AC106" s="68">
        <f t="shared" si="26"/>
        <v>0</v>
      </c>
      <c r="AD106" s="53"/>
      <c r="AE106" s="53"/>
      <c r="AF106" s="53"/>
      <c r="AG106" s="53"/>
      <c r="AH106" s="68">
        <f t="shared" si="27"/>
        <v>0</v>
      </c>
      <c r="AI106" s="53"/>
      <c r="AJ106" s="53"/>
      <c r="AK106" s="53"/>
      <c r="AL106" s="54"/>
      <c r="AM106" s="68">
        <f t="shared" si="28"/>
        <v>0</v>
      </c>
      <c r="AN106" s="69">
        <f t="shared" si="29"/>
        <v>0</v>
      </c>
      <c r="AO106" s="69">
        <f t="shared" si="30"/>
        <v>0</v>
      </c>
      <c r="AP106" s="69">
        <f t="shared" si="31"/>
        <v>0</v>
      </c>
      <c r="AQ106" s="69">
        <f t="shared" si="32"/>
        <v>0</v>
      </c>
      <c r="AR106" s="68">
        <f t="shared" si="33"/>
        <v>0</v>
      </c>
      <c r="AS106" s="69">
        <f t="shared" si="34"/>
        <v>0</v>
      </c>
      <c r="AT106" s="69">
        <f t="shared" si="35"/>
        <v>0</v>
      </c>
      <c r="AU106" s="69">
        <f t="shared" si="36"/>
        <v>0</v>
      </c>
      <c r="AV106" s="68">
        <f t="shared" si="37"/>
        <v>0</v>
      </c>
      <c r="AW106" s="68">
        <f t="shared" si="38"/>
        <v>0</v>
      </c>
      <c r="AX106" s="280"/>
      <c r="AY106" s="280"/>
      <c r="AZ106" s="280"/>
      <c r="BA106" s="280"/>
      <c r="BB106" s="280"/>
      <c r="BC106" s="280"/>
      <c r="BD106" s="29"/>
      <c r="BE106" s="116"/>
    </row>
    <row r="107" spans="1:57" x14ac:dyDescent="0.45">
      <c r="A107" s="116"/>
      <c r="B107" s="381">
        <f t="shared" si="21"/>
        <v>95</v>
      </c>
      <c r="C107" s="243"/>
      <c r="D107" s="235"/>
      <c r="E107" s="262"/>
      <c r="F107" s="263"/>
      <c r="G107" s="249">
        <f t="shared" ref="G107:G112" si="39">IFERROR(F107/E107,0)</f>
        <v>0</v>
      </c>
      <c r="H107" s="236"/>
      <c r="I107" s="67">
        <f t="shared" ref="I107:I112" si="40">E107*8760*H107</f>
        <v>0</v>
      </c>
      <c r="J107" s="76"/>
      <c r="K107" s="77"/>
      <c r="L107" s="29"/>
      <c r="M107" s="30"/>
      <c r="N107" s="30"/>
      <c r="O107" s="30"/>
      <c r="P107" s="30"/>
      <c r="Q107" s="273"/>
      <c r="R107" s="82"/>
      <c r="S107" s="68">
        <f t="shared" si="24"/>
        <v>0</v>
      </c>
      <c r="T107" s="53"/>
      <c r="U107" s="53"/>
      <c r="V107" s="53"/>
      <c r="W107" s="53"/>
      <c r="X107" s="68">
        <f t="shared" si="25"/>
        <v>0</v>
      </c>
      <c r="Y107" s="53"/>
      <c r="Z107" s="53"/>
      <c r="AA107" s="53"/>
      <c r="AB107" s="53"/>
      <c r="AC107" s="68">
        <f t="shared" si="26"/>
        <v>0</v>
      </c>
      <c r="AD107" s="53"/>
      <c r="AE107" s="53"/>
      <c r="AF107" s="53"/>
      <c r="AG107" s="53"/>
      <c r="AH107" s="68">
        <f t="shared" si="27"/>
        <v>0</v>
      </c>
      <c r="AI107" s="53"/>
      <c r="AJ107" s="53"/>
      <c r="AK107" s="53"/>
      <c r="AL107" s="54"/>
      <c r="AM107" s="68">
        <f t="shared" si="28"/>
        <v>0</v>
      </c>
      <c r="AN107" s="69">
        <f t="shared" si="29"/>
        <v>0</v>
      </c>
      <c r="AO107" s="69">
        <f t="shared" si="30"/>
        <v>0</v>
      </c>
      <c r="AP107" s="69">
        <f t="shared" si="31"/>
        <v>0</v>
      </c>
      <c r="AQ107" s="69">
        <f t="shared" si="32"/>
        <v>0</v>
      </c>
      <c r="AR107" s="68">
        <f t="shared" si="33"/>
        <v>0</v>
      </c>
      <c r="AS107" s="69">
        <f t="shared" si="34"/>
        <v>0</v>
      </c>
      <c r="AT107" s="69">
        <f t="shared" si="35"/>
        <v>0</v>
      </c>
      <c r="AU107" s="69">
        <f t="shared" si="36"/>
        <v>0</v>
      </c>
      <c r="AV107" s="68">
        <f t="shared" si="37"/>
        <v>0</v>
      </c>
      <c r="AW107" s="68">
        <f t="shared" si="38"/>
        <v>0</v>
      </c>
      <c r="AX107" s="280"/>
      <c r="AY107" s="280"/>
      <c r="AZ107" s="280"/>
      <c r="BA107" s="280"/>
      <c r="BB107" s="280"/>
      <c r="BC107" s="280"/>
      <c r="BD107" s="29"/>
      <c r="BE107" s="116"/>
    </row>
    <row r="108" spans="1:57" x14ac:dyDescent="0.45">
      <c r="A108" s="116"/>
      <c r="B108" s="381">
        <f t="shared" si="21"/>
        <v>96</v>
      </c>
      <c r="C108" s="243"/>
      <c r="D108" s="235"/>
      <c r="E108" s="263"/>
      <c r="F108" s="263"/>
      <c r="G108" s="249">
        <f t="shared" si="39"/>
        <v>0</v>
      </c>
      <c r="H108" s="236"/>
      <c r="I108" s="67">
        <f t="shared" si="40"/>
        <v>0</v>
      </c>
      <c r="J108" s="76"/>
      <c r="K108" s="77"/>
      <c r="L108" s="29"/>
      <c r="M108" s="30"/>
      <c r="N108" s="30"/>
      <c r="O108" s="30"/>
      <c r="P108" s="30"/>
      <c r="Q108" s="273"/>
      <c r="R108" s="82"/>
      <c r="S108" s="68">
        <f t="shared" si="24"/>
        <v>0</v>
      </c>
      <c r="T108" s="53"/>
      <c r="U108" s="53"/>
      <c r="V108" s="53"/>
      <c r="W108" s="53"/>
      <c r="X108" s="68">
        <f t="shared" si="25"/>
        <v>0</v>
      </c>
      <c r="Y108" s="53"/>
      <c r="Z108" s="53"/>
      <c r="AA108" s="53"/>
      <c r="AB108" s="53"/>
      <c r="AC108" s="68">
        <f t="shared" si="26"/>
        <v>0</v>
      </c>
      <c r="AD108" s="53"/>
      <c r="AE108" s="53"/>
      <c r="AF108" s="53"/>
      <c r="AG108" s="53"/>
      <c r="AH108" s="68">
        <f t="shared" si="27"/>
        <v>0</v>
      </c>
      <c r="AI108" s="53"/>
      <c r="AJ108" s="53"/>
      <c r="AK108" s="53"/>
      <c r="AL108" s="54"/>
      <c r="AM108" s="68">
        <f t="shared" si="28"/>
        <v>0</v>
      </c>
      <c r="AN108" s="69">
        <f t="shared" si="29"/>
        <v>0</v>
      </c>
      <c r="AO108" s="69">
        <f t="shared" si="30"/>
        <v>0</v>
      </c>
      <c r="AP108" s="69">
        <f t="shared" si="31"/>
        <v>0</v>
      </c>
      <c r="AQ108" s="69">
        <f t="shared" si="32"/>
        <v>0</v>
      </c>
      <c r="AR108" s="68">
        <f t="shared" si="33"/>
        <v>0</v>
      </c>
      <c r="AS108" s="69">
        <f t="shared" si="34"/>
        <v>0</v>
      </c>
      <c r="AT108" s="69">
        <f t="shared" si="35"/>
        <v>0</v>
      </c>
      <c r="AU108" s="69">
        <f t="shared" si="36"/>
        <v>0</v>
      </c>
      <c r="AV108" s="68">
        <f t="shared" si="37"/>
        <v>0</v>
      </c>
      <c r="AW108" s="68">
        <f t="shared" si="38"/>
        <v>0</v>
      </c>
      <c r="AX108" s="280"/>
      <c r="AY108" s="280"/>
      <c r="AZ108" s="280"/>
      <c r="BA108" s="280"/>
      <c r="BB108" s="280"/>
      <c r="BC108" s="280"/>
      <c r="BD108" s="29"/>
      <c r="BE108" s="116"/>
    </row>
    <row r="109" spans="1:57" x14ac:dyDescent="0.45">
      <c r="A109" s="117"/>
      <c r="B109" s="381">
        <f t="shared" si="21"/>
        <v>97</v>
      </c>
      <c r="C109" s="243"/>
      <c r="D109" s="235"/>
      <c r="E109" s="263"/>
      <c r="F109" s="263"/>
      <c r="G109" s="249">
        <f t="shared" si="39"/>
        <v>0</v>
      </c>
      <c r="H109" s="236"/>
      <c r="I109" s="67">
        <f t="shared" si="40"/>
        <v>0</v>
      </c>
      <c r="J109" s="76"/>
      <c r="K109" s="77"/>
      <c r="L109" s="29"/>
      <c r="M109" s="30"/>
      <c r="N109" s="30"/>
      <c r="O109" s="30"/>
      <c r="P109" s="30"/>
      <c r="Q109" s="273"/>
      <c r="R109" s="82"/>
      <c r="S109" s="68">
        <f t="shared" si="24"/>
        <v>0</v>
      </c>
      <c r="T109" s="53"/>
      <c r="U109" s="53"/>
      <c r="V109" s="53"/>
      <c r="W109" s="53"/>
      <c r="X109" s="68">
        <f t="shared" si="25"/>
        <v>0</v>
      </c>
      <c r="Y109" s="53"/>
      <c r="Z109" s="53"/>
      <c r="AA109" s="53"/>
      <c r="AB109" s="53"/>
      <c r="AC109" s="68">
        <f t="shared" si="26"/>
        <v>0</v>
      </c>
      <c r="AD109" s="53"/>
      <c r="AE109" s="53"/>
      <c r="AF109" s="53"/>
      <c r="AG109" s="53"/>
      <c r="AH109" s="68">
        <f t="shared" si="27"/>
        <v>0</v>
      </c>
      <c r="AI109" s="53"/>
      <c r="AJ109" s="53"/>
      <c r="AK109" s="53"/>
      <c r="AL109" s="54"/>
      <c r="AM109" s="68">
        <f t="shared" si="28"/>
        <v>0</v>
      </c>
      <c r="AN109" s="69">
        <f t="shared" si="29"/>
        <v>0</v>
      </c>
      <c r="AO109" s="69">
        <f t="shared" si="30"/>
        <v>0</v>
      </c>
      <c r="AP109" s="69">
        <f t="shared" si="31"/>
        <v>0</v>
      </c>
      <c r="AQ109" s="69">
        <f t="shared" si="32"/>
        <v>0</v>
      </c>
      <c r="AR109" s="68">
        <f t="shared" si="33"/>
        <v>0</v>
      </c>
      <c r="AS109" s="69">
        <f t="shared" si="34"/>
        <v>0</v>
      </c>
      <c r="AT109" s="69">
        <f t="shared" si="35"/>
        <v>0</v>
      </c>
      <c r="AU109" s="69">
        <f t="shared" si="36"/>
        <v>0</v>
      </c>
      <c r="AV109" s="68">
        <f t="shared" si="37"/>
        <v>0</v>
      </c>
      <c r="AW109" s="68">
        <f t="shared" si="38"/>
        <v>0</v>
      </c>
      <c r="AX109" s="280"/>
      <c r="AY109" s="280"/>
      <c r="AZ109" s="280"/>
      <c r="BA109" s="280"/>
      <c r="BB109" s="280"/>
      <c r="BC109" s="280"/>
      <c r="BD109" s="29"/>
      <c r="BE109" s="116"/>
    </row>
    <row r="110" spans="1:57" x14ac:dyDescent="0.45">
      <c r="A110" s="117"/>
      <c r="B110" s="381">
        <f t="shared" si="21"/>
        <v>98</v>
      </c>
      <c r="C110" s="243"/>
      <c r="D110" s="235"/>
      <c r="E110" s="263"/>
      <c r="F110" s="263"/>
      <c r="G110" s="249">
        <f t="shared" si="39"/>
        <v>0</v>
      </c>
      <c r="H110" s="236"/>
      <c r="I110" s="67">
        <f t="shared" si="40"/>
        <v>0</v>
      </c>
      <c r="J110" s="76"/>
      <c r="K110" s="77"/>
      <c r="L110" s="29"/>
      <c r="M110" s="30"/>
      <c r="N110" s="30"/>
      <c r="O110" s="30"/>
      <c r="P110" s="30"/>
      <c r="Q110" s="273"/>
      <c r="R110" s="82"/>
      <c r="S110" s="68">
        <f t="shared" si="24"/>
        <v>0</v>
      </c>
      <c r="T110" s="53"/>
      <c r="U110" s="53"/>
      <c r="V110" s="53"/>
      <c r="W110" s="53"/>
      <c r="X110" s="68">
        <f t="shared" si="25"/>
        <v>0</v>
      </c>
      <c r="Y110" s="53"/>
      <c r="Z110" s="53"/>
      <c r="AA110" s="53"/>
      <c r="AB110" s="53"/>
      <c r="AC110" s="68">
        <f t="shared" si="26"/>
        <v>0</v>
      </c>
      <c r="AD110" s="53"/>
      <c r="AE110" s="53"/>
      <c r="AF110" s="53"/>
      <c r="AG110" s="53"/>
      <c r="AH110" s="68">
        <f t="shared" si="27"/>
        <v>0</v>
      </c>
      <c r="AI110" s="53"/>
      <c r="AJ110" s="53"/>
      <c r="AK110" s="53"/>
      <c r="AL110" s="54"/>
      <c r="AM110" s="68">
        <f t="shared" si="28"/>
        <v>0</v>
      </c>
      <c r="AN110" s="69">
        <f t="shared" si="29"/>
        <v>0</v>
      </c>
      <c r="AO110" s="69">
        <f t="shared" si="30"/>
        <v>0</v>
      </c>
      <c r="AP110" s="69">
        <f t="shared" si="31"/>
        <v>0</v>
      </c>
      <c r="AQ110" s="69">
        <f t="shared" si="32"/>
        <v>0</v>
      </c>
      <c r="AR110" s="68">
        <f t="shared" si="33"/>
        <v>0</v>
      </c>
      <c r="AS110" s="69">
        <f t="shared" si="34"/>
        <v>0</v>
      </c>
      <c r="AT110" s="69">
        <f t="shared" si="35"/>
        <v>0</v>
      </c>
      <c r="AU110" s="69">
        <f t="shared" si="36"/>
        <v>0</v>
      </c>
      <c r="AV110" s="68">
        <f t="shared" si="37"/>
        <v>0</v>
      </c>
      <c r="AW110" s="68">
        <f t="shared" si="38"/>
        <v>0</v>
      </c>
      <c r="AX110" s="280"/>
      <c r="AY110" s="280"/>
      <c r="AZ110" s="280"/>
      <c r="BA110" s="280"/>
      <c r="BB110" s="280"/>
      <c r="BC110" s="280"/>
      <c r="BD110" s="29"/>
      <c r="BE110" s="116"/>
    </row>
    <row r="111" spans="1:57" x14ac:dyDescent="0.45">
      <c r="A111" s="117"/>
      <c r="B111" s="381">
        <f t="shared" si="21"/>
        <v>99</v>
      </c>
      <c r="C111" s="243"/>
      <c r="D111" s="235"/>
      <c r="E111" s="263"/>
      <c r="F111" s="263"/>
      <c r="G111" s="249">
        <f t="shared" si="39"/>
        <v>0</v>
      </c>
      <c r="H111" s="236"/>
      <c r="I111" s="67">
        <f t="shared" si="40"/>
        <v>0</v>
      </c>
      <c r="J111" s="76"/>
      <c r="K111" s="77"/>
      <c r="L111" s="29"/>
      <c r="M111" s="30"/>
      <c r="N111" s="30"/>
      <c r="O111" s="30"/>
      <c r="P111" s="30"/>
      <c r="Q111" s="273"/>
      <c r="R111" s="82"/>
      <c r="S111" s="68">
        <f t="shared" si="24"/>
        <v>0</v>
      </c>
      <c r="T111" s="53"/>
      <c r="U111" s="53"/>
      <c r="V111" s="53"/>
      <c r="W111" s="53"/>
      <c r="X111" s="68">
        <f t="shared" si="25"/>
        <v>0</v>
      </c>
      <c r="Y111" s="53"/>
      <c r="Z111" s="53"/>
      <c r="AA111" s="53"/>
      <c r="AB111" s="53"/>
      <c r="AC111" s="68">
        <f t="shared" si="26"/>
        <v>0</v>
      </c>
      <c r="AD111" s="53"/>
      <c r="AE111" s="53"/>
      <c r="AF111" s="53"/>
      <c r="AG111" s="53"/>
      <c r="AH111" s="68">
        <f t="shared" si="27"/>
        <v>0</v>
      </c>
      <c r="AI111" s="53"/>
      <c r="AJ111" s="53"/>
      <c r="AK111" s="53"/>
      <c r="AL111" s="54"/>
      <c r="AM111" s="68">
        <f t="shared" si="28"/>
        <v>0</v>
      </c>
      <c r="AN111" s="69">
        <f t="shared" si="29"/>
        <v>0</v>
      </c>
      <c r="AO111" s="69">
        <f t="shared" si="30"/>
        <v>0</v>
      </c>
      <c r="AP111" s="69">
        <f t="shared" si="31"/>
        <v>0</v>
      </c>
      <c r="AQ111" s="69">
        <f t="shared" si="32"/>
        <v>0</v>
      </c>
      <c r="AR111" s="68">
        <f t="shared" si="33"/>
        <v>0</v>
      </c>
      <c r="AS111" s="69">
        <f t="shared" si="34"/>
        <v>0</v>
      </c>
      <c r="AT111" s="69">
        <f t="shared" si="35"/>
        <v>0</v>
      </c>
      <c r="AU111" s="69">
        <f t="shared" si="36"/>
        <v>0</v>
      </c>
      <c r="AV111" s="68">
        <f t="shared" si="37"/>
        <v>0</v>
      </c>
      <c r="AW111" s="68">
        <f t="shared" si="38"/>
        <v>0</v>
      </c>
      <c r="AX111" s="280"/>
      <c r="AY111" s="280"/>
      <c r="AZ111" s="280"/>
      <c r="BA111" s="280"/>
      <c r="BB111" s="280"/>
      <c r="BC111" s="280"/>
      <c r="BD111" s="29"/>
      <c r="BE111" s="116"/>
    </row>
    <row r="112" spans="1:57" x14ac:dyDescent="0.45">
      <c r="A112" s="117"/>
      <c r="B112" s="381">
        <f t="shared" si="21"/>
        <v>100</v>
      </c>
      <c r="C112" s="243"/>
      <c r="D112" s="235"/>
      <c r="E112" s="263"/>
      <c r="F112" s="263"/>
      <c r="G112" s="249">
        <f t="shared" si="39"/>
        <v>0</v>
      </c>
      <c r="H112" s="236"/>
      <c r="I112" s="67">
        <f t="shared" si="40"/>
        <v>0</v>
      </c>
      <c r="J112" s="76"/>
      <c r="K112" s="77"/>
      <c r="L112" s="29"/>
      <c r="M112" s="30"/>
      <c r="N112" s="30"/>
      <c r="O112" s="30"/>
      <c r="P112" s="30"/>
      <c r="Q112" s="273"/>
      <c r="R112" s="82"/>
      <c r="S112" s="68">
        <f t="shared" ref="S112" si="41">ROUNDDOWN((T112+X112+Y112+Z112+AA112+AB112),0)</f>
        <v>0</v>
      </c>
      <c r="T112" s="53"/>
      <c r="U112" s="53"/>
      <c r="V112" s="53"/>
      <c r="W112" s="53"/>
      <c r="X112" s="68">
        <f t="shared" ref="X112" si="42">ROUNDDOWN((U112+V112+W112),0)</f>
        <v>0</v>
      </c>
      <c r="Y112" s="53"/>
      <c r="Z112" s="53"/>
      <c r="AA112" s="53"/>
      <c r="AB112" s="53"/>
      <c r="AC112" s="68">
        <f t="shared" ref="AC112" si="43">ROUNDDOWN((AD112+AH112+AI112+AJ112+AK112),0)</f>
        <v>0</v>
      </c>
      <c r="AD112" s="53"/>
      <c r="AE112" s="53"/>
      <c r="AF112" s="53"/>
      <c r="AG112" s="53"/>
      <c r="AH112" s="68">
        <f t="shared" ref="AH112" si="44">ROUNDDOWN((AE112+AF112+AG112),0)</f>
        <v>0</v>
      </c>
      <c r="AI112" s="53"/>
      <c r="AJ112" s="53"/>
      <c r="AK112" s="53"/>
      <c r="AL112" s="54"/>
      <c r="AM112" s="68">
        <f t="shared" ref="AM112" si="45">ROUNDDOWN((AN112+AR112+AS112+AT112+AU112),0)</f>
        <v>0</v>
      </c>
      <c r="AN112" s="69">
        <f t="shared" ref="AN112" si="46">ROUNDDOWN((AD112*$AL112),0)</f>
        <v>0</v>
      </c>
      <c r="AO112" s="69">
        <f t="shared" ref="AO112:AQ112" si="47">AE112*$AL112</f>
        <v>0</v>
      </c>
      <c r="AP112" s="69">
        <f t="shared" si="47"/>
        <v>0</v>
      </c>
      <c r="AQ112" s="69">
        <f t="shared" si="47"/>
        <v>0</v>
      </c>
      <c r="AR112" s="68">
        <f t="shared" ref="AR112" si="48">ROUNDDOWN((AO112+AP112+AQ112),0)</f>
        <v>0</v>
      </c>
      <c r="AS112" s="69">
        <f t="shared" ref="AS112:AU112" si="49">ROUNDDOWN((AI112*$AL112),0)</f>
        <v>0</v>
      </c>
      <c r="AT112" s="69">
        <f t="shared" si="49"/>
        <v>0</v>
      </c>
      <c r="AU112" s="69">
        <f t="shared" si="49"/>
        <v>0</v>
      </c>
      <c r="AV112" s="68">
        <f t="shared" ref="AV112" si="50">IFERROR(ROUNDDOWN((AW112/E112),0),0)</f>
        <v>0</v>
      </c>
      <c r="AW112" s="68">
        <f t="shared" ref="AW112" si="51">AC112-AI112+Y112</f>
        <v>0</v>
      </c>
      <c r="AX112" s="280"/>
      <c r="AY112" s="280"/>
      <c r="AZ112" s="280"/>
      <c r="BA112" s="280"/>
      <c r="BB112" s="280"/>
      <c r="BC112" s="280"/>
      <c r="BD112" s="29"/>
      <c r="BE112" s="116"/>
    </row>
    <row r="113" spans="1:57" x14ac:dyDescent="0.4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6"/>
      <c r="Z113" s="116"/>
      <c r="AA113" s="116"/>
      <c r="AB113" s="116"/>
      <c r="AC113" s="116"/>
      <c r="AD113" s="116"/>
      <c r="AE113" s="116"/>
      <c r="AF113" s="116"/>
      <c r="AG113" s="116"/>
      <c r="AH113" s="116"/>
      <c r="AI113" s="116"/>
      <c r="AJ113" s="116"/>
      <c r="AK113" s="116"/>
      <c r="AL113" s="116"/>
      <c r="AM113" s="116"/>
      <c r="AN113" s="116"/>
      <c r="AO113" s="116"/>
      <c r="AP113" s="116"/>
      <c r="AQ113" s="116"/>
      <c r="AR113" s="116"/>
      <c r="AS113" s="116"/>
      <c r="AT113" s="116"/>
      <c r="AU113" s="116"/>
      <c r="AV113" s="116"/>
      <c r="AW113" s="116"/>
      <c r="AX113" s="116"/>
      <c r="AY113" s="116"/>
      <c r="AZ113" s="116"/>
      <c r="BA113" s="116"/>
      <c r="BB113" s="116"/>
      <c r="BC113" s="116"/>
      <c r="BD113" s="116"/>
      <c r="BE113" s="116"/>
    </row>
    <row r="114" spans="1:57" ht="19.5" customHeight="1" x14ac:dyDescent="0.45">
      <c r="A114" s="13"/>
      <c r="B114" s="4"/>
      <c r="C114" s="21"/>
      <c r="D114" s="13"/>
      <c r="E114" s="13"/>
      <c r="F114" s="13"/>
      <c r="G114" s="13"/>
      <c r="H114" s="13"/>
      <c r="I114" s="13"/>
      <c r="J114" s="13"/>
      <c r="K114" s="13"/>
      <c r="L114" s="13"/>
      <c r="M114" s="13"/>
      <c r="N114" s="13"/>
      <c r="O114" s="13"/>
      <c r="P114" s="13"/>
      <c r="Q114" s="13"/>
      <c r="R114" s="13"/>
      <c r="S114" s="13"/>
      <c r="T114" s="13"/>
      <c r="U114" s="13"/>
      <c r="V114" s="13"/>
      <c r="W114" s="13"/>
      <c r="X114" s="13"/>
    </row>
    <row r="115" spans="1:57" ht="19.5" customHeight="1" x14ac:dyDescent="0.45">
      <c r="A115" s="13"/>
      <c r="B115" s="4"/>
      <c r="C115" s="215"/>
      <c r="D115" s="224"/>
      <c r="E115" s="13"/>
      <c r="F115" s="13"/>
      <c r="G115" s="13"/>
      <c r="H115" s="13"/>
      <c r="I115" s="13"/>
      <c r="J115" s="13"/>
      <c r="K115" s="13"/>
      <c r="L115" s="13"/>
      <c r="M115" s="13"/>
      <c r="N115" s="13"/>
      <c r="O115" s="13"/>
      <c r="P115" s="13"/>
      <c r="Q115" s="13"/>
      <c r="R115" s="13"/>
      <c r="S115" s="13"/>
      <c r="T115" s="13"/>
      <c r="U115" s="13"/>
      <c r="V115" s="13"/>
      <c r="W115" s="13"/>
      <c r="X115" s="13"/>
    </row>
    <row r="116" spans="1:57" ht="19.5" customHeight="1" x14ac:dyDescent="0.45">
      <c r="A116" s="13"/>
      <c r="B116" s="4"/>
      <c r="C116" s="215"/>
      <c r="D116" s="224"/>
      <c r="E116" s="13"/>
      <c r="F116" s="13"/>
      <c r="G116" s="13"/>
      <c r="H116" s="13"/>
      <c r="I116" s="13"/>
      <c r="J116" s="13"/>
      <c r="K116" s="13"/>
      <c r="L116" s="13"/>
      <c r="M116" s="13"/>
      <c r="N116" s="13"/>
      <c r="O116" s="13"/>
      <c r="P116" s="13"/>
      <c r="Q116" s="13"/>
      <c r="R116" s="13"/>
      <c r="S116" s="13"/>
      <c r="T116" s="13"/>
      <c r="U116" s="13"/>
      <c r="V116" s="13"/>
      <c r="W116" s="13"/>
      <c r="X116" s="13"/>
    </row>
    <row r="117" spans="1:57" ht="19.5" customHeight="1" x14ac:dyDescent="0.45">
      <c r="A117" s="13"/>
      <c r="B117" s="4"/>
      <c r="C117" s="215"/>
      <c r="D117" s="224"/>
      <c r="E117" s="13"/>
      <c r="F117" s="13"/>
      <c r="G117" s="13"/>
      <c r="H117" s="13"/>
      <c r="I117" s="13"/>
      <c r="J117" s="13"/>
      <c r="K117" s="13"/>
      <c r="L117" s="13"/>
      <c r="M117" s="13"/>
      <c r="N117" s="13"/>
      <c r="O117" s="13"/>
      <c r="P117" s="13"/>
      <c r="Q117" s="13"/>
      <c r="R117" s="13"/>
      <c r="S117" s="13"/>
      <c r="T117" s="13"/>
      <c r="U117" s="13"/>
      <c r="V117" s="13"/>
      <c r="W117" s="13"/>
      <c r="X117" s="13"/>
    </row>
    <row r="118" spans="1:57" ht="19.5" customHeight="1" x14ac:dyDescent="0.45">
      <c r="A118" s="13"/>
      <c r="B118" s="13"/>
      <c r="C118" s="215"/>
      <c r="D118" s="224"/>
      <c r="E118" s="13"/>
      <c r="F118" s="13"/>
      <c r="G118" s="13"/>
      <c r="H118" s="13"/>
      <c r="I118" s="13"/>
      <c r="J118" s="13"/>
      <c r="K118" s="13"/>
      <c r="L118" s="13"/>
      <c r="M118" s="13"/>
      <c r="N118" s="13"/>
      <c r="O118" s="13"/>
      <c r="P118" s="13"/>
      <c r="Q118" s="13"/>
      <c r="R118" s="13"/>
      <c r="S118" s="13"/>
      <c r="T118" s="13"/>
      <c r="U118" s="13"/>
      <c r="V118" s="13"/>
      <c r="W118" s="13"/>
      <c r="X118" s="13"/>
    </row>
    <row r="119" spans="1:57" ht="19.5" customHeight="1" x14ac:dyDescent="0.45">
      <c r="A119" s="13"/>
      <c r="B119" s="13"/>
      <c r="C119" s="215"/>
      <c r="D119" s="224"/>
      <c r="E119" s="13"/>
      <c r="F119" s="13"/>
      <c r="G119" s="13"/>
      <c r="H119" s="13"/>
      <c r="I119" s="13"/>
      <c r="J119" s="13"/>
      <c r="K119" s="13"/>
      <c r="L119" s="13"/>
      <c r="M119" s="13"/>
      <c r="N119" s="13"/>
      <c r="O119" s="13"/>
      <c r="P119" s="13"/>
      <c r="Q119" s="13"/>
      <c r="R119" s="13"/>
      <c r="S119" s="13"/>
      <c r="T119" s="13"/>
      <c r="U119" s="13"/>
      <c r="V119" s="13"/>
      <c r="W119" s="13"/>
      <c r="X119" s="13"/>
    </row>
    <row r="120" spans="1:57" ht="19.5" customHeight="1" x14ac:dyDescent="0.45">
      <c r="A120" s="13"/>
      <c r="B120" s="13"/>
      <c r="C120" s="215"/>
      <c r="D120" s="224"/>
      <c r="E120" s="13"/>
      <c r="F120" s="13"/>
      <c r="G120" s="13"/>
      <c r="H120" s="13"/>
      <c r="I120" s="13"/>
      <c r="J120" s="13"/>
      <c r="K120" s="13"/>
      <c r="L120" s="13"/>
      <c r="M120" s="13"/>
      <c r="N120" s="13"/>
      <c r="O120" s="13"/>
      <c r="P120" s="13"/>
      <c r="Q120" s="13"/>
      <c r="R120" s="13"/>
      <c r="S120" s="13"/>
      <c r="T120" s="13"/>
      <c r="U120" s="13"/>
      <c r="V120" s="13"/>
      <c r="W120" s="13"/>
      <c r="X120" s="13"/>
    </row>
    <row r="121" spans="1:57" ht="19.5" customHeight="1" x14ac:dyDescent="0.45">
      <c r="A121" s="13"/>
      <c r="B121" s="13"/>
      <c r="C121" s="215"/>
      <c r="D121" s="224"/>
      <c r="E121" s="13"/>
      <c r="F121" s="13"/>
      <c r="G121" s="13"/>
      <c r="H121" s="13"/>
      <c r="I121" s="13"/>
      <c r="J121" s="13"/>
      <c r="K121" s="13"/>
      <c r="L121" s="13"/>
      <c r="M121" s="13"/>
      <c r="N121" s="13"/>
      <c r="O121" s="13"/>
      <c r="P121" s="13"/>
      <c r="Q121" s="13"/>
      <c r="R121" s="13"/>
      <c r="S121" s="13"/>
      <c r="T121" s="13"/>
      <c r="U121" s="13"/>
      <c r="V121" s="13"/>
      <c r="W121" s="13"/>
      <c r="X121" s="13"/>
      <c r="Y121" s="9"/>
      <c r="Z121" s="9"/>
      <c r="AA121" s="9"/>
      <c r="AB121" s="13"/>
    </row>
    <row r="122" spans="1:57" ht="19.5" customHeight="1" x14ac:dyDescent="0.45">
      <c r="A122" s="13"/>
      <c r="B122" s="13"/>
      <c r="C122" s="215"/>
      <c r="D122" s="224"/>
      <c r="E122" s="13"/>
      <c r="F122" s="13"/>
      <c r="G122" s="13"/>
      <c r="H122" s="13"/>
      <c r="I122" s="13"/>
      <c r="J122" s="13"/>
      <c r="K122" s="13"/>
      <c r="L122" s="13"/>
      <c r="M122" s="13"/>
      <c r="N122" s="13"/>
      <c r="O122" s="13"/>
      <c r="P122" s="13"/>
      <c r="Q122" s="13"/>
      <c r="R122" s="13"/>
      <c r="S122" s="13"/>
      <c r="T122" s="13"/>
      <c r="U122" s="13"/>
      <c r="V122" s="13"/>
      <c r="W122" s="13"/>
      <c r="X122" s="13"/>
    </row>
    <row r="123" spans="1:57" ht="19.5" customHeight="1" x14ac:dyDescent="0.45">
      <c r="A123" s="13"/>
      <c r="B123" s="13"/>
      <c r="C123" s="215"/>
      <c r="D123" s="224"/>
      <c r="E123" s="13"/>
      <c r="F123" s="13"/>
      <c r="G123" s="13"/>
      <c r="H123" s="13"/>
      <c r="I123" s="13"/>
      <c r="J123" s="13"/>
      <c r="K123" s="13"/>
      <c r="L123" s="13"/>
      <c r="M123" s="13"/>
      <c r="N123" s="13"/>
      <c r="O123" s="13"/>
      <c r="P123" s="13"/>
      <c r="Q123" s="13"/>
      <c r="R123" s="13"/>
      <c r="S123" s="13"/>
      <c r="T123" s="13"/>
      <c r="U123" s="13"/>
      <c r="V123" s="13"/>
      <c r="W123" s="13"/>
      <c r="X123" s="13"/>
    </row>
    <row r="124" spans="1:57" ht="12.75" customHeight="1" x14ac:dyDescent="0.45">
      <c r="A124" s="13"/>
      <c r="B124" s="13"/>
      <c r="C124" s="22"/>
      <c r="D124" s="22"/>
      <c r="E124" s="23"/>
      <c r="F124" s="23"/>
      <c r="G124" s="23"/>
      <c r="H124" s="23"/>
      <c r="I124" s="23"/>
      <c r="J124" s="23"/>
      <c r="K124" s="23"/>
      <c r="L124" s="23"/>
      <c r="M124" s="23"/>
      <c r="N124" s="23"/>
      <c r="O124" s="23"/>
      <c r="P124" s="23"/>
      <c r="Q124" s="18"/>
      <c r="R124" s="22"/>
      <c r="S124" s="23"/>
      <c r="T124" s="23"/>
      <c r="U124" s="23"/>
      <c r="V124" s="13"/>
      <c r="W124" s="24"/>
      <c r="X124" s="13"/>
    </row>
    <row r="125" spans="1:57" x14ac:dyDescent="0.45">
      <c r="A125" s="13"/>
      <c r="B125" s="13"/>
      <c r="C125" s="13"/>
      <c r="D125" s="22"/>
      <c r="E125" s="13"/>
      <c r="F125" s="13"/>
      <c r="G125" s="15"/>
      <c r="H125" s="15"/>
      <c r="I125" s="14"/>
      <c r="J125" s="14"/>
      <c r="K125" s="14"/>
      <c r="L125" s="14"/>
      <c r="M125" s="22"/>
      <c r="N125" s="22"/>
      <c r="O125" s="25"/>
      <c r="P125" s="13"/>
      <c r="Q125" s="22"/>
      <c r="R125" s="22"/>
      <c r="S125" s="13"/>
      <c r="T125" s="22"/>
      <c r="U125" s="13"/>
      <c r="V125" s="13"/>
      <c r="W125" s="13"/>
      <c r="X125" s="13"/>
    </row>
    <row r="126" spans="1:57" x14ac:dyDescent="0.45">
      <c r="A126" s="13"/>
      <c r="B126" s="13"/>
      <c r="C126" s="13"/>
      <c r="D126" s="13"/>
      <c r="E126" s="13"/>
      <c r="F126" s="13"/>
      <c r="G126" s="15"/>
      <c r="H126" s="15"/>
      <c r="I126" s="14"/>
      <c r="J126" s="14"/>
      <c r="K126" s="14"/>
      <c r="L126" s="14"/>
      <c r="M126" s="16"/>
      <c r="N126" s="16"/>
      <c r="O126" s="17"/>
      <c r="P126" s="14"/>
      <c r="Q126" s="13"/>
      <c r="R126" s="13"/>
      <c r="S126" s="14"/>
      <c r="T126" s="26"/>
      <c r="U126" s="13"/>
      <c r="V126" s="27"/>
      <c r="W126" s="13"/>
      <c r="X126" s="13"/>
    </row>
    <row r="127" spans="1:57" x14ac:dyDescent="0.45">
      <c r="A127" s="13"/>
      <c r="B127" s="13"/>
      <c r="C127" s="13"/>
      <c r="D127" s="13"/>
      <c r="E127" s="13"/>
      <c r="F127" s="13"/>
      <c r="G127" s="15"/>
      <c r="H127" s="15"/>
      <c r="I127" s="14"/>
      <c r="J127" s="14"/>
      <c r="K127" s="14"/>
      <c r="L127" s="14"/>
      <c r="M127" s="16"/>
      <c r="N127" s="16"/>
      <c r="O127" s="17"/>
      <c r="P127" s="14"/>
      <c r="Q127" s="13"/>
      <c r="R127" s="13"/>
      <c r="S127" s="14"/>
      <c r="T127" s="26"/>
      <c r="U127" s="13"/>
      <c r="V127" s="28"/>
      <c r="W127" s="13"/>
      <c r="X127" s="9"/>
      <c r="Y127" s="7"/>
    </row>
    <row r="128" spans="1:57" x14ac:dyDescent="0.45">
      <c r="A128" s="13"/>
      <c r="B128" s="13"/>
      <c r="C128" s="13"/>
      <c r="D128" s="13"/>
      <c r="E128" s="13"/>
      <c r="F128" s="13"/>
      <c r="G128" s="15"/>
      <c r="H128" s="15"/>
      <c r="I128" s="14"/>
      <c r="J128" s="14"/>
      <c r="K128" s="14"/>
      <c r="L128" s="14"/>
      <c r="M128" s="16"/>
      <c r="N128" s="16"/>
      <c r="O128" s="17"/>
      <c r="P128" s="14"/>
      <c r="Q128" s="13"/>
      <c r="R128" s="13"/>
      <c r="S128" s="14"/>
      <c r="T128" s="26"/>
      <c r="U128" s="13"/>
      <c r="V128" s="13"/>
      <c r="W128" s="13"/>
      <c r="X128" s="13"/>
    </row>
    <row r="129" spans="1:27" x14ac:dyDescent="0.45">
      <c r="A129" s="13"/>
      <c r="B129" s="13"/>
      <c r="C129" s="13"/>
      <c r="D129" s="13"/>
      <c r="E129" s="13"/>
      <c r="F129" s="13"/>
      <c r="G129" s="15"/>
      <c r="H129" s="15"/>
      <c r="I129" s="14"/>
      <c r="J129" s="14"/>
      <c r="K129" s="14"/>
      <c r="L129" s="14"/>
      <c r="M129" s="16"/>
      <c r="N129" s="16"/>
      <c r="O129" s="17"/>
      <c r="P129" s="14"/>
      <c r="Q129" s="13"/>
      <c r="R129" s="13"/>
      <c r="S129" s="14"/>
      <c r="T129" s="26"/>
      <c r="U129" s="13"/>
      <c r="V129" s="13"/>
      <c r="W129" s="13"/>
      <c r="X129" s="13"/>
    </row>
    <row r="130" spans="1:27" x14ac:dyDescent="0.45">
      <c r="A130" s="13"/>
      <c r="B130" s="13"/>
      <c r="C130" s="13"/>
      <c r="D130" s="13"/>
      <c r="E130" s="13"/>
      <c r="F130" s="13"/>
      <c r="G130" s="15"/>
      <c r="H130" s="15"/>
      <c r="I130" s="14"/>
      <c r="J130" s="14"/>
      <c r="K130" s="14"/>
      <c r="L130" s="14"/>
      <c r="M130" s="16"/>
      <c r="N130" s="16"/>
      <c r="O130" s="17"/>
      <c r="P130" s="14"/>
      <c r="Q130" s="13"/>
      <c r="R130" s="13"/>
      <c r="S130" s="14"/>
      <c r="T130" s="26"/>
      <c r="U130" s="13"/>
      <c r="V130" s="13"/>
      <c r="W130" s="13"/>
      <c r="X130" s="13"/>
    </row>
    <row r="131" spans="1:27" x14ac:dyDescent="0.4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4"/>
      <c r="Z131" s="4"/>
      <c r="AA131" s="4"/>
    </row>
    <row r="132" spans="1:27" x14ac:dyDescent="0.45">
      <c r="U132" s="4"/>
      <c r="W132" s="8"/>
      <c r="X132" s="20"/>
      <c r="Y132" s="20"/>
      <c r="Z132" s="20"/>
      <c r="AA132" s="20"/>
    </row>
    <row r="133" spans="1:27" x14ac:dyDescent="0.45">
      <c r="U133" s="4"/>
      <c r="W133" s="8"/>
      <c r="X133" s="20"/>
      <c r="Y133" s="20"/>
      <c r="Z133" s="20"/>
      <c r="AA133" s="20"/>
    </row>
    <row r="134" spans="1:27" x14ac:dyDescent="0.45">
      <c r="U134" s="4"/>
      <c r="V134" s="4"/>
      <c r="W134" s="8"/>
      <c r="X134" s="10"/>
      <c r="Y134" s="10"/>
      <c r="Z134" s="4"/>
      <c r="AA134" s="10"/>
    </row>
    <row r="135" spans="1:27" x14ac:dyDescent="0.45">
      <c r="U135" s="4"/>
      <c r="V135" s="4"/>
      <c r="W135" s="8"/>
      <c r="X135" s="10"/>
      <c r="Y135" s="10"/>
      <c r="Z135" s="4"/>
      <c r="AA135" s="10"/>
    </row>
    <row r="136" spans="1:27" x14ac:dyDescent="0.45">
      <c r="U136" s="4"/>
      <c r="V136" s="4"/>
      <c r="W136" s="4"/>
      <c r="X136" s="11"/>
      <c r="Y136" s="11"/>
      <c r="Z136" s="4"/>
      <c r="AA136" s="11"/>
    </row>
    <row r="137" spans="1:27" x14ac:dyDescent="0.45">
      <c r="U137" s="4"/>
      <c r="V137" s="4"/>
      <c r="W137" s="4"/>
      <c r="X137" s="4"/>
      <c r="Y137" s="4"/>
      <c r="Z137" s="4"/>
      <c r="AA137" s="4"/>
    </row>
    <row r="138" spans="1:27" x14ac:dyDescent="0.45">
      <c r="U138" s="4"/>
      <c r="V138" s="4"/>
      <c r="W138" s="4"/>
      <c r="X138" s="4"/>
      <c r="Y138" s="4"/>
      <c r="Z138" s="4"/>
      <c r="AA138" s="4"/>
    </row>
    <row r="139" spans="1:27" x14ac:dyDescent="0.45">
      <c r="U139" s="4"/>
      <c r="V139" s="4"/>
      <c r="W139" s="4"/>
      <c r="X139" s="4"/>
      <c r="Y139" s="5"/>
      <c r="Z139" s="12"/>
      <c r="AA139" s="5"/>
    </row>
    <row r="140" spans="1:27" x14ac:dyDescent="0.45">
      <c r="U140" s="4"/>
      <c r="V140" s="4"/>
      <c r="W140" s="4"/>
      <c r="X140" s="19"/>
      <c r="Y140" s="4"/>
      <c r="Z140" s="4"/>
      <c r="AA140" s="5"/>
    </row>
    <row r="141" spans="1:27" x14ac:dyDescent="0.45">
      <c r="U141" s="4"/>
      <c r="V141" s="4"/>
      <c r="W141" s="4"/>
      <c r="X141" s="4"/>
      <c r="Y141" s="4"/>
      <c r="Z141" s="4"/>
      <c r="AA141" s="5"/>
    </row>
    <row r="142" spans="1:27" x14ac:dyDescent="0.45">
      <c r="U142" s="4"/>
      <c r="V142" s="4"/>
      <c r="W142" s="4"/>
      <c r="X142" s="4"/>
      <c r="Y142" s="4"/>
      <c r="Z142" s="4"/>
      <c r="AA142" s="5"/>
    </row>
    <row r="143" spans="1:27" x14ac:dyDescent="0.45">
      <c r="U143" s="4"/>
      <c r="V143" s="4"/>
      <c r="W143" s="4"/>
      <c r="X143" s="4"/>
      <c r="Y143" s="4"/>
      <c r="Z143" s="4"/>
      <c r="AA143" s="5"/>
    </row>
    <row r="144" spans="1:27" x14ac:dyDescent="0.45">
      <c r="U144" s="4"/>
      <c r="V144" s="4"/>
      <c r="W144" s="4"/>
      <c r="X144" s="4"/>
      <c r="Y144" s="4"/>
      <c r="Z144" s="4"/>
      <c r="AA144" s="5"/>
    </row>
    <row r="155" spans="9:17" ht="24" x14ac:dyDescent="0.45">
      <c r="I155" s="78" t="s">
        <v>209</v>
      </c>
      <c r="J155" s="78" t="s">
        <v>112</v>
      </c>
      <c r="K155" s="78" t="s">
        <v>213</v>
      </c>
      <c r="L155" s="80" t="s">
        <v>214</v>
      </c>
      <c r="M155" s="79">
        <v>0.5</v>
      </c>
      <c r="N155" s="78" t="s">
        <v>133</v>
      </c>
      <c r="O155" s="78" t="s">
        <v>43</v>
      </c>
      <c r="P155" s="78" t="s">
        <v>125</v>
      </c>
      <c r="Q155" s="78" t="s">
        <v>202</v>
      </c>
    </row>
    <row r="156" spans="9:17" ht="24" x14ac:dyDescent="0.45">
      <c r="I156" s="78" t="s">
        <v>210</v>
      </c>
      <c r="J156" s="78" t="s">
        <v>113</v>
      </c>
      <c r="K156" s="78" t="s">
        <v>32</v>
      </c>
      <c r="L156" s="80" t="s">
        <v>215</v>
      </c>
      <c r="M156" s="79">
        <v>0.66666666666666663</v>
      </c>
      <c r="N156" s="78" t="s">
        <v>134</v>
      </c>
      <c r="O156" s="78" t="s">
        <v>44</v>
      </c>
      <c r="P156" s="78"/>
      <c r="Q156" s="78" t="s">
        <v>203</v>
      </c>
    </row>
    <row r="157" spans="9:17" ht="24" x14ac:dyDescent="0.45">
      <c r="I157" s="78" t="s">
        <v>211</v>
      </c>
      <c r="J157" s="78" t="s">
        <v>114</v>
      </c>
      <c r="K157" s="78"/>
      <c r="L157" s="80" t="s">
        <v>216</v>
      </c>
      <c r="M157" s="78"/>
      <c r="N157" s="78" t="s">
        <v>82</v>
      </c>
      <c r="O157" s="78"/>
      <c r="P157" s="78"/>
      <c r="Q157" s="78"/>
    </row>
    <row r="158" spans="9:17" ht="24" x14ac:dyDescent="0.45">
      <c r="I158" s="78"/>
      <c r="J158" s="78" t="s">
        <v>115</v>
      </c>
      <c r="K158" s="78"/>
      <c r="L158" s="80" t="s">
        <v>217</v>
      </c>
      <c r="M158" s="78"/>
      <c r="N158" s="78" t="s">
        <v>45</v>
      </c>
      <c r="O158" s="78"/>
      <c r="P158" s="78"/>
      <c r="Q158" s="78"/>
    </row>
    <row r="159" spans="9:17" ht="24" x14ac:dyDescent="0.45">
      <c r="I159" s="78"/>
      <c r="J159" s="78" t="s">
        <v>116</v>
      </c>
      <c r="K159" s="78"/>
      <c r="L159" s="80" t="s">
        <v>218</v>
      </c>
      <c r="M159" s="78"/>
      <c r="N159" s="78"/>
      <c r="O159" s="78"/>
      <c r="P159" s="78"/>
      <c r="Q159" s="78"/>
    </row>
    <row r="160" spans="9:17" x14ac:dyDescent="0.45">
      <c r="I160" s="78"/>
      <c r="J160" s="78" t="s">
        <v>117</v>
      </c>
      <c r="K160" s="78"/>
      <c r="L160" s="78"/>
      <c r="M160" s="78"/>
      <c r="N160" s="78"/>
      <c r="O160" s="78"/>
      <c r="P160" s="78"/>
      <c r="Q160" s="78"/>
    </row>
    <row r="161" spans="9:17" x14ac:dyDescent="0.45">
      <c r="I161" s="78"/>
      <c r="J161" s="78" t="s">
        <v>118</v>
      </c>
      <c r="K161" s="78"/>
      <c r="L161" s="78"/>
      <c r="M161" s="78"/>
      <c r="N161" s="78"/>
      <c r="O161" s="78"/>
      <c r="P161" s="78"/>
      <c r="Q161" s="78"/>
    </row>
  </sheetData>
  <sheetProtection algorithmName="SHA-512" hashValue="AQLtSsQayaUD5Ows1i55hDaJH7xW7TwjrmR5aObwoa6P3Wy2XQqNkM2ZYRzTGIq6B50w74t2piqDwm9TAHHmgA==" saltValue="CSsrWnAilsycFTnK0xAswg==" spinCount="100000" sheet="1" selectLockedCells="1"/>
  <mergeCells count="57">
    <mergeCell ref="B11:B12"/>
    <mergeCell ref="C11:D11"/>
    <mergeCell ref="Q9:Q10"/>
    <mergeCell ref="J9:J10"/>
    <mergeCell ref="L9:L10"/>
    <mergeCell ref="M9:M10"/>
    <mergeCell ref="O9:O10"/>
    <mergeCell ref="P9:P10"/>
    <mergeCell ref="N9:N10"/>
    <mergeCell ref="K9:K10"/>
    <mergeCell ref="E9:E10"/>
    <mergeCell ref="F9:F10"/>
    <mergeCell ref="G9:G10"/>
    <mergeCell ref="H9:H10"/>
    <mergeCell ref="I9:I10"/>
    <mergeCell ref="C9:C10"/>
    <mergeCell ref="R9:R10"/>
    <mergeCell ref="S9:S10"/>
    <mergeCell ref="T9:T10"/>
    <mergeCell ref="U9:X9"/>
    <mergeCell ref="Y9:Y10"/>
    <mergeCell ref="BD9:BD10"/>
    <mergeCell ref="AM8:AU8"/>
    <mergeCell ref="AM9:AM10"/>
    <mergeCell ref="AN9:AN10"/>
    <mergeCell ref="AO9:AR9"/>
    <mergeCell ref="AS9:AS10"/>
    <mergeCell ref="AT9:AT10"/>
    <mergeCell ref="AU9:AU10"/>
    <mergeCell ref="AX9:AX10"/>
    <mergeCell ref="AZ9:AZ10"/>
    <mergeCell ref="BC9:BC10"/>
    <mergeCell ref="BA9:BA10"/>
    <mergeCell ref="BB9:BB10"/>
    <mergeCell ref="AY9:AY10"/>
    <mergeCell ref="D9:D10"/>
    <mergeCell ref="AV8:AW8"/>
    <mergeCell ref="AV9:AV10"/>
    <mergeCell ref="AW9:AW10"/>
    <mergeCell ref="AL9:AL10"/>
    <mergeCell ref="Z9:Z10"/>
    <mergeCell ref="AA9:AA10"/>
    <mergeCell ref="AB9:AB10"/>
    <mergeCell ref="S8:AB8"/>
    <mergeCell ref="AC8:AK8"/>
    <mergeCell ref="AC9:AC10"/>
    <mergeCell ref="AD9:AD10"/>
    <mergeCell ref="AE9:AH9"/>
    <mergeCell ref="AI9:AI10"/>
    <mergeCell ref="AJ9:AJ10"/>
    <mergeCell ref="AK9:AK10"/>
    <mergeCell ref="J3:L3"/>
    <mergeCell ref="J4:L4"/>
    <mergeCell ref="J5:L5"/>
    <mergeCell ref="O3:Q3"/>
    <mergeCell ref="O4:Q4"/>
    <mergeCell ref="O5:Q5"/>
  </mergeCells>
  <phoneticPr fontId="10"/>
  <conditionalFormatting sqref="AX12">
    <cfRule type="expression" dxfId="32" priority="38">
      <formula>AX$32="未入力あり"</formula>
    </cfRule>
  </conditionalFormatting>
  <conditionalFormatting sqref="D3:D5">
    <cfRule type="cellIs" dxfId="31" priority="37" operator="equal">
      <formula>0</formula>
    </cfRule>
  </conditionalFormatting>
  <conditionalFormatting sqref="E11">
    <cfRule type="expression" dxfId="30" priority="36">
      <formula>AND(COUNTIF($E$13:$E$112,"")&lt;&gt;100,$E$11&lt;2000)</formula>
    </cfRule>
  </conditionalFormatting>
  <conditionalFormatting sqref="G11">
    <cfRule type="expression" dxfId="29" priority="35">
      <formula>$G$11&gt;1.94</formula>
    </cfRule>
  </conditionalFormatting>
  <conditionalFormatting sqref="H11">
    <cfRule type="expression" dxfId="28" priority="32">
      <formula>AND(COUNTIF($H$13:$H$112,"")&lt;&gt;100,$H$11&lt;0.145)</formula>
    </cfRule>
  </conditionalFormatting>
  <conditionalFormatting sqref="E9:E10">
    <cfRule type="expression" dxfId="27" priority="31">
      <formula>AND(COUNTA($E$13:$E$112)&lt;&gt;0,COUNTIF($E$13:$E$112,"&lt;"&amp;30))</formula>
    </cfRule>
  </conditionalFormatting>
  <conditionalFormatting sqref="G9:G10">
    <cfRule type="expression" dxfId="26" priority="29">
      <formula>COUNTIF($G$13:$G$112,"&gt;"&amp;1.94)&lt;&gt;0</formula>
    </cfRule>
  </conditionalFormatting>
  <conditionalFormatting sqref="G13:G112">
    <cfRule type="expression" dxfId="25" priority="28">
      <formula>AND($E13&lt;&gt;"",$F13&lt;&gt;"",$G13&gt;1.94)</formula>
    </cfRule>
  </conditionalFormatting>
  <conditionalFormatting sqref="H9:H10">
    <cfRule type="expression" dxfId="24" priority="27">
      <formula>COUNTIF($H$13:$H$112,"&lt;0.145")</formula>
    </cfRule>
  </conditionalFormatting>
  <conditionalFormatting sqref="E13:E112">
    <cfRule type="expression" dxfId="23" priority="26">
      <formula>IF($E13&lt;&gt;"",$E13&lt;30)</formula>
    </cfRule>
  </conditionalFormatting>
  <conditionalFormatting sqref="H13:H112">
    <cfRule type="expression" dxfId="22" priority="25">
      <formula>IF($H13&lt;&gt;"",$H13&lt;0.145)</formula>
    </cfRule>
  </conditionalFormatting>
  <conditionalFormatting sqref="Q11">
    <cfRule type="expression" dxfId="1" priority="22">
      <formula>AND(COUNTA($Q$13:$Q$112)&lt;&gt;0,SUMPRODUCT(--ISTEXT($Q$13:$Q$112))=0,$Q$11&gt;DATE(2024,2,29))</formula>
    </cfRule>
    <cfRule type="expression" dxfId="0" priority="23">
      <formula>AND($Q$11="",SUMPRODUCT(--ISTEXT($Q$13:$Q$112))&lt;&gt;0)</formula>
    </cfRule>
  </conditionalFormatting>
  <conditionalFormatting sqref="Q13:Q112">
    <cfRule type="expression" dxfId="21" priority="21">
      <formula>AND($Q13&lt;&gt;"",$Q13&gt;DATE(2024,2,29))</formula>
    </cfRule>
  </conditionalFormatting>
  <conditionalFormatting sqref="AV9:AV10">
    <cfRule type="expression" dxfId="20" priority="20">
      <formula>COUNTIF($AV$13:$AV$112,"&gt;"&amp;250000)&lt;&gt;0</formula>
    </cfRule>
  </conditionalFormatting>
  <conditionalFormatting sqref="AV11">
    <cfRule type="expression" dxfId="19" priority="19">
      <formula>$AV$11&gt;=250000</formula>
    </cfRule>
  </conditionalFormatting>
  <conditionalFormatting sqref="AV13:AV112">
    <cfRule type="expression" dxfId="18" priority="18">
      <formula>$AV13&gt;=250000</formula>
    </cfRule>
  </conditionalFormatting>
  <conditionalFormatting sqref="AX11">
    <cfRule type="expression" dxfId="17" priority="17">
      <formula>OR($AX$11="未入力あり",$AX$11="NO")</formula>
    </cfRule>
  </conditionalFormatting>
  <conditionalFormatting sqref="AZ11">
    <cfRule type="expression" dxfId="16" priority="16">
      <formula>OR($AZ$11="未入力あり",$AZ$11="NO")</formula>
    </cfRule>
  </conditionalFormatting>
  <conditionalFormatting sqref="BA11">
    <cfRule type="expression" dxfId="15" priority="15">
      <formula>OR($BA$11="未入力あり",$BA$11="NO")</formula>
    </cfRule>
  </conditionalFormatting>
  <conditionalFormatting sqref="BB11">
    <cfRule type="expression" dxfId="14" priority="14">
      <formula>OR($BB$11="未入力あり",$BB$11="NO")</formula>
    </cfRule>
  </conditionalFormatting>
  <conditionalFormatting sqref="BC11">
    <cfRule type="expression" dxfId="13" priority="13">
      <formula>$BC$11="未入力あり"</formula>
    </cfRule>
  </conditionalFormatting>
  <conditionalFormatting sqref="AX13:AX112">
    <cfRule type="expression" dxfId="12" priority="6">
      <formula>AND($C13&lt;&gt;"",$AX13="")</formula>
    </cfRule>
    <cfRule type="expression" dxfId="11" priority="12">
      <formula>$AX13="NO"</formula>
    </cfRule>
  </conditionalFormatting>
  <conditionalFormatting sqref="AY13:AY112">
    <cfRule type="expression" dxfId="10" priority="5">
      <formula>AND($C13&lt;&gt;"",$AY13="")</formula>
    </cfRule>
  </conditionalFormatting>
  <conditionalFormatting sqref="AZ13:AZ112">
    <cfRule type="expression" dxfId="9" priority="4">
      <formula>AND($C13&lt;&gt;"",$AZ13="")</formula>
    </cfRule>
    <cfRule type="expression" dxfId="8" priority="10">
      <formula>$AZ13="NO"</formula>
    </cfRule>
  </conditionalFormatting>
  <conditionalFormatting sqref="BA13:BA112">
    <cfRule type="expression" dxfId="7" priority="3">
      <formula>AND($C13&lt;&gt;"",$BA13="")</formula>
    </cfRule>
    <cfRule type="expression" dxfId="6" priority="9">
      <formula>$BA13="NO"</formula>
    </cfRule>
  </conditionalFormatting>
  <conditionalFormatting sqref="BB13:BB112">
    <cfRule type="expression" dxfId="5" priority="2">
      <formula>AND($C13&lt;&gt;"",$BB13="")</formula>
    </cfRule>
    <cfRule type="expression" dxfId="4" priority="8">
      <formula>$BB13="NO"</formula>
    </cfRule>
  </conditionalFormatting>
  <conditionalFormatting sqref="BC13:BC112">
    <cfRule type="expression" dxfId="3" priority="7">
      <formula>AND($C13&lt;&gt;"",$BC13="")</formula>
    </cfRule>
  </conditionalFormatting>
  <conditionalFormatting sqref="AY11">
    <cfRule type="expression" dxfId="2" priority="1">
      <formula>OR($AY$11="未入力あり",$AY$11="YES")</formula>
    </cfRule>
  </conditionalFormatting>
  <dataValidations count="10">
    <dataValidation type="list" allowBlank="1" showInputMessage="1" showErrorMessage="1" sqref="X137 L13:L112" xr:uid="{BC283000-9F57-44EC-9A06-82ED814B838A}">
      <formula1>$K$155:$K$156</formula1>
    </dataValidation>
    <dataValidation type="list" allowBlank="1" showInputMessage="1" showErrorMessage="1" sqref="AL13:AL112" xr:uid="{F4253EA5-CC50-48C3-9DB5-D8187BE79E64}">
      <formula1>$M$155:$M$156</formula1>
    </dataValidation>
    <dataValidation type="list" allowBlank="1" showInputMessage="1" showErrorMessage="1" sqref="E116 P13:P112" xr:uid="{E632AF43-1AF9-427C-AD4E-B9ACA39D87D9}">
      <formula1>$O$155:$O$156</formula1>
    </dataValidation>
    <dataValidation type="list" allowBlank="1" showInputMessage="1" showErrorMessage="1" sqref="X138" xr:uid="{00558D0B-A357-4356-9203-A062F6538D01}">
      <formula1>$L$155:$L$160</formula1>
    </dataValidation>
    <dataValidation type="list" allowBlank="1" showInputMessage="1" showErrorMessage="1" sqref="M13:M112" xr:uid="{DBC6790A-0DD6-44F4-BE60-FBA04EF6C40B}">
      <formula1>$L$155:$L$159</formula1>
    </dataValidation>
    <dataValidation type="list" allowBlank="1" showInputMessage="1" showErrorMessage="1" sqref="N13:N112" xr:uid="{7964DEC3-4F57-4932-A59E-797FAD0EC18C}">
      <formula1>$J$155:$J$161</formula1>
    </dataValidation>
    <dataValidation type="list" allowBlank="1" showInputMessage="1" showErrorMessage="1" sqref="J13:J112" xr:uid="{260B7BB7-D1CC-423B-8730-2EF03C737B54}">
      <formula1>$I$155:$I$157</formula1>
    </dataValidation>
    <dataValidation type="list" allowBlank="1" showInputMessage="1" showErrorMessage="1" sqref="AX13:BC112" xr:uid="{657771C2-73A2-49E4-BA0D-7447F760E94E}">
      <formula1>$Q$155:$Q$156</formula1>
    </dataValidation>
    <dataValidation type="list" allowBlank="1" showInputMessage="1" showErrorMessage="1" sqref="E115" xr:uid="{80F0B08C-6B43-4503-889A-75B0E4F9A961}">
      <formula1>$N$156:$N$158</formula1>
    </dataValidation>
    <dataValidation type="list" allowBlank="1" showInputMessage="1" showErrorMessage="1" sqref="O13:O112" xr:uid="{37EBFE5A-FA40-44DE-9AEE-BEEC449045E6}">
      <formula1>$N$155:$N$158</formula1>
    </dataValidation>
  </dataValidations>
  <pageMargins left="0.25" right="0.25" top="0.75" bottom="0.75" header="0.3" footer="0.3"/>
  <pageSetup paperSize="9" scale="33" fitToWidth="0" orientation="landscape" r:id="rId1"/>
  <colBreaks count="2" manualBreakCount="2">
    <brk id="18" max="1048575" man="1"/>
    <brk id="38" max="1048575" man="1"/>
  </colBreaks>
  <ignoredErrors>
    <ignoredError sqref="AY11" formula="1"/>
    <ignoredError sqref="D3:D5"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A7CD1-0A84-435E-B551-F69BF530C511}">
  <sheetPr>
    <tabColor theme="1" tint="0.34998626667073579"/>
    <pageSetUpPr fitToPage="1"/>
  </sheetPr>
  <dimension ref="A1:BE111"/>
  <sheetViews>
    <sheetView view="pageBreakPreview" zoomScale="90" zoomScaleNormal="70" zoomScaleSheetLayoutView="90" workbookViewId="0">
      <selection activeCell="C13" sqref="C13"/>
    </sheetView>
  </sheetViews>
  <sheetFormatPr defaultColWidth="10.09765625" defaultRowHeight="12" x14ac:dyDescent="0.45"/>
  <cols>
    <col min="1" max="1" width="3.09765625" style="2" customWidth="1"/>
    <col min="2" max="2" width="6.59765625" style="2" customWidth="1"/>
    <col min="3" max="3" width="18.59765625" style="2" customWidth="1"/>
    <col min="4" max="4" width="28.09765625" style="2" customWidth="1"/>
    <col min="5" max="27" width="10.796875" style="2" customWidth="1"/>
    <col min="28" max="28" width="10.796875" style="2" hidden="1" customWidth="1"/>
    <col min="29" max="56" width="10.796875" style="2" customWidth="1"/>
    <col min="57" max="57" width="3" style="2" customWidth="1"/>
    <col min="58" max="16384" width="10.09765625" style="2"/>
  </cols>
  <sheetData>
    <row r="1" spans="1:57" x14ac:dyDescent="0.45">
      <c r="C1" s="58"/>
      <c r="D1" s="21"/>
      <c r="M1" s="3"/>
    </row>
    <row r="2" spans="1:57" ht="16.2" x14ac:dyDescent="0.45">
      <c r="A2" s="120"/>
      <c r="B2" s="301"/>
      <c r="C2" s="302" t="s">
        <v>301</v>
      </c>
      <c r="D2" s="303" t="s">
        <v>259</v>
      </c>
      <c r="E2" s="150"/>
      <c r="F2" s="150"/>
      <c r="G2" s="304" t="s">
        <v>303</v>
      </c>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16"/>
    </row>
    <row r="3" spans="1:57" s="21" customFormat="1" ht="27" customHeight="1" x14ac:dyDescent="0.45">
      <c r="A3" s="305"/>
      <c r="B3" s="306"/>
      <c r="C3" s="307" t="s">
        <v>278</v>
      </c>
      <c r="D3" s="308">
        <f>様式第２実施計画書!F5</f>
        <v>0</v>
      </c>
      <c r="E3" s="309"/>
      <c r="F3" s="305"/>
      <c r="G3" s="305"/>
      <c r="H3" s="310"/>
      <c r="I3" s="311"/>
      <c r="J3" s="486"/>
      <c r="K3" s="486"/>
      <c r="L3" s="486"/>
      <c r="M3" s="310"/>
      <c r="N3" s="311"/>
      <c r="O3" s="486"/>
      <c r="P3" s="486"/>
      <c r="Q3" s="486"/>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c r="AP3" s="305"/>
      <c r="AQ3" s="305"/>
      <c r="AR3" s="305"/>
      <c r="AS3" s="305"/>
      <c r="AT3" s="305"/>
      <c r="AU3" s="305"/>
      <c r="AV3" s="305"/>
      <c r="AW3" s="305"/>
      <c r="AX3" s="305"/>
      <c r="AY3" s="305"/>
      <c r="AZ3" s="305"/>
      <c r="BA3" s="305"/>
      <c r="BB3" s="305"/>
      <c r="BC3" s="305"/>
      <c r="BD3" s="305"/>
      <c r="BE3" s="84"/>
    </row>
    <row r="4" spans="1:57" s="21" customFormat="1" ht="15.75" customHeight="1" x14ac:dyDescent="0.45">
      <c r="A4" s="305"/>
      <c r="B4" s="312"/>
      <c r="C4" s="307" t="s">
        <v>276</v>
      </c>
      <c r="D4" s="308">
        <f>様式第２実施計画書!F6</f>
        <v>0</v>
      </c>
      <c r="E4" s="305"/>
      <c r="F4" s="305"/>
      <c r="G4" s="305"/>
      <c r="H4" s="311"/>
      <c r="I4" s="311"/>
      <c r="J4" s="486"/>
      <c r="K4" s="486"/>
      <c r="L4" s="486"/>
      <c r="M4" s="311"/>
      <c r="N4" s="311"/>
      <c r="O4" s="486"/>
      <c r="P4" s="486"/>
      <c r="Q4" s="486"/>
      <c r="R4" s="305"/>
      <c r="S4" s="305"/>
      <c r="T4" s="305"/>
      <c r="U4" s="305"/>
      <c r="V4" s="305"/>
      <c r="W4" s="305"/>
      <c r="X4" s="305"/>
      <c r="Y4" s="305"/>
      <c r="Z4" s="305"/>
      <c r="AA4" s="305"/>
      <c r="AB4" s="305"/>
      <c r="AC4" s="305"/>
      <c r="AD4" s="305"/>
      <c r="AE4" s="305"/>
      <c r="AF4" s="305"/>
      <c r="AG4" s="305"/>
      <c r="AH4" s="305"/>
      <c r="AI4" s="305"/>
      <c r="AJ4" s="305"/>
      <c r="AK4" s="305"/>
      <c r="AL4" s="305"/>
      <c r="AM4" s="305"/>
      <c r="AN4" s="305"/>
      <c r="AO4" s="305"/>
      <c r="AP4" s="305"/>
      <c r="AQ4" s="305"/>
      <c r="AR4" s="305"/>
      <c r="AS4" s="305"/>
      <c r="AT4" s="305"/>
      <c r="AU4" s="305"/>
      <c r="AV4" s="305"/>
      <c r="AW4" s="305"/>
      <c r="AX4" s="305"/>
      <c r="AY4" s="305"/>
      <c r="AZ4" s="305"/>
      <c r="BA4" s="305"/>
      <c r="BB4" s="305"/>
      <c r="BC4" s="305"/>
      <c r="BD4" s="305"/>
      <c r="BE4" s="84"/>
    </row>
    <row r="5" spans="1:57" s="21" customFormat="1" ht="15.75" customHeight="1" x14ac:dyDescent="0.45">
      <c r="A5" s="305"/>
      <c r="B5" s="312"/>
      <c r="C5" s="307" t="s">
        <v>277</v>
      </c>
      <c r="D5" s="308">
        <f>様式第２実施計画書!F7</f>
        <v>0</v>
      </c>
      <c r="E5" s="305"/>
      <c r="F5" s="305"/>
      <c r="G5" s="305"/>
      <c r="H5" s="311"/>
      <c r="I5" s="311"/>
      <c r="J5" s="486"/>
      <c r="K5" s="486"/>
      <c r="L5" s="486"/>
      <c r="M5" s="311"/>
      <c r="N5" s="311"/>
      <c r="O5" s="486"/>
      <c r="P5" s="486"/>
      <c r="Q5" s="486"/>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c r="AW5" s="305"/>
      <c r="AX5" s="305"/>
      <c r="AY5" s="305"/>
      <c r="AZ5" s="305"/>
      <c r="BA5" s="305"/>
      <c r="BB5" s="305"/>
      <c r="BC5" s="305"/>
      <c r="BD5" s="305"/>
      <c r="BE5" s="84"/>
    </row>
    <row r="6" spans="1:57" ht="7.5" customHeight="1" x14ac:dyDescent="0.45">
      <c r="A6" s="120"/>
      <c r="B6" s="301"/>
      <c r="C6" s="302"/>
      <c r="D6" s="303"/>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16"/>
    </row>
    <row r="7" spans="1:57" ht="21.75" customHeight="1" x14ac:dyDescent="0.45">
      <c r="A7" s="120"/>
      <c r="B7" s="150"/>
      <c r="C7" s="150" t="s">
        <v>101</v>
      </c>
      <c r="D7" s="150"/>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c r="AW7" s="313"/>
      <c r="AX7" s="313"/>
      <c r="AY7" s="313"/>
      <c r="AZ7" s="313"/>
      <c r="BA7" s="313"/>
      <c r="BB7" s="313"/>
      <c r="BC7" s="313"/>
      <c r="BD7" s="313"/>
      <c r="BE7" s="116"/>
    </row>
    <row r="8" spans="1:57" ht="21.75" customHeight="1" x14ac:dyDescent="0.45">
      <c r="A8" s="120"/>
      <c r="B8" s="150"/>
      <c r="C8" s="120"/>
      <c r="D8" s="150"/>
      <c r="E8" s="178" t="s">
        <v>19</v>
      </c>
      <c r="F8" s="275" t="s">
        <v>20</v>
      </c>
      <c r="G8" s="275" t="s">
        <v>21</v>
      </c>
      <c r="H8" s="275" t="s">
        <v>22</v>
      </c>
      <c r="I8" s="275" t="s">
        <v>23</v>
      </c>
      <c r="J8" s="275" t="s">
        <v>123</v>
      </c>
      <c r="K8" s="275" t="s">
        <v>124</v>
      </c>
      <c r="L8" s="275" t="s">
        <v>46</v>
      </c>
      <c r="M8" s="275" t="s">
        <v>109</v>
      </c>
      <c r="N8" s="275" t="s">
        <v>110</v>
      </c>
      <c r="O8" s="275" t="s">
        <v>69</v>
      </c>
      <c r="P8" s="275" t="s">
        <v>70</v>
      </c>
      <c r="Q8" s="275" t="s">
        <v>24</v>
      </c>
      <c r="R8" s="275" t="s">
        <v>71</v>
      </c>
      <c r="S8" s="469" t="s">
        <v>72</v>
      </c>
      <c r="T8" s="470"/>
      <c r="U8" s="470"/>
      <c r="V8" s="470"/>
      <c r="W8" s="470"/>
      <c r="X8" s="470"/>
      <c r="Y8" s="470"/>
      <c r="Z8" s="470"/>
      <c r="AA8" s="470"/>
      <c r="AB8" s="471"/>
      <c r="AC8" s="469" t="s">
        <v>75</v>
      </c>
      <c r="AD8" s="470"/>
      <c r="AE8" s="470"/>
      <c r="AF8" s="470"/>
      <c r="AG8" s="470"/>
      <c r="AH8" s="470"/>
      <c r="AI8" s="470"/>
      <c r="AJ8" s="470"/>
      <c r="AK8" s="470"/>
      <c r="AL8" s="275" t="s">
        <v>78</v>
      </c>
      <c r="AM8" s="469" t="s">
        <v>80</v>
      </c>
      <c r="AN8" s="470"/>
      <c r="AO8" s="470"/>
      <c r="AP8" s="470"/>
      <c r="AQ8" s="470"/>
      <c r="AR8" s="470"/>
      <c r="AS8" s="470"/>
      <c r="AT8" s="470"/>
      <c r="AU8" s="470"/>
      <c r="AV8" s="462" t="s">
        <v>81</v>
      </c>
      <c r="AW8" s="462"/>
      <c r="AX8" s="275" t="s">
        <v>200</v>
      </c>
      <c r="AY8" s="275" t="s">
        <v>201</v>
      </c>
      <c r="AZ8" s="275" t="s">
        <v>121</v>
      </c>
      <c r="BA8" s="275" t="s">
        <v>122</v>
      </c>
      <c r="BB8" s="275" t="s">
        <v>126</v>
      </c>
      <c r="BC8" s="275" t="s">
        <v>120</v>
      </c>
      <c r="BD8" s="275" t="s">
        <v>127</v>
      </c>
      <c r="BE8" s="116"/>
    </row>
    <row r="9" spans="1:57" ht="14.25" customHeight="1" x14ac:dyDescent="0.45">
      <c r="A9" s="120"/>
      <c r="B9" s="151"/>
      <c r="C9" s="461"/>
      <c r="D9" s="461"/>
      <c r="E9" s="466" t="s">
        <v>25</v>
      </c>
      <c r="F9" s="466" t="s">
        <v>26</v>
      </c>
      <c r="G9" s="466" t="s">
        <v>212</v>
      </c>
      <c r="H9" s="466" t="s">
        <v>27</v>
      </c>
      <c r="I9" s="466" t="s">
        <v>28</v>
      </c>
      <c r="J9" s="466" t="s">
        <v>208</v>
      </c>
      <c r="K9" s="477" t="s">
        <v>207</v>
      </c>
      <c r="L9" s="466" t="s">
        <v>29</v>
      </c>
      <c r="M9" s="482" t="s">
        <v>30</v>
      </c>
      <c r="N9" s="483" t="s">
        <v>111</v>
      </c>
      <c r="O9" s="466" t="s">
        <v>33</v>
      </c>
      <c r="P9" s="466" t="s">
        <v>34</v>
      </c>
      <c r="Q9" s="466" t="s">
        <v>31</v>
      </c>
      <c r="R9" s="477" t="s">
        <v>35</v>
      </c>
      <c r="S9" s="472" t="s">
        <v>73</v>
      </c>
      <c r="T9" s="463" t="s">
        <v>36</v>
      </c>
      <c r="U9" s="463" t="s">
        <v>37</v>
      </c>
      <c r="V9" s="463"/>
      <c r="W9" s="463"/>
      <c r="X9" s="463"/>
      <c r="Y9" s="468" t="s">
        <v>74</v>
      </c>
      <c r="Z9" s="463" t="s">
        <v>38</v>
      </c>
      <c r="AA9" s="468" t="s">
        <v>223</v>
      </c>
      <c r="AB9" s="463" t="s">
        <v>39</v>
      </c>
      <c r="AC9" s="472" t="s">
        <v>73</v>
      </c>
      <c r="AD9" s="463" t="s">
        <v>36</v>
      </c>
      <c r="AE9" s="463" t="s">
        <v>37</v>
      </c>
      <c r="AF9" s="463"/>
      <c r="AG9" s="463"/>
      <c r="AH9" s="463"/>
      <c r="AI9" s="468" t="s">
        <v>74</v>
      </c>
      <c r="AJ9" s="463" t="s">
        <v>38</v>
      </c>
      <c r="AK9" s="468" t="s">
        <v>223</v>
      </c>
      <c r="AL9" s="466" t="s">
        <v>79</v>
      </c>
      <c r="AM9" s="472" t="s">
        <v>73</v>
      </c>
      <c r="AN9" s="463" t="s">
        <v>36</v>
      </c>
      <c r="AO9" s="463" t="s">
        <v>37</v>
      </c>
      <c r="AP9" s="463"/>
      <c r="AQ9" s="463"/>
      <c r="AR9" s="463"/>
      <c r="AS9" s="468" t="s">
        <v>74</v>
      </c>
      <c r="AT9" s="463" t="s">
        <v>38</v>
      </c>
      <c r="AU9" s="468" t="s">
        <v>223</v>
      </c>
      <c r="AV9" s="463" t="s">
        <v>76</v>
      </c>
      <c r="AW9" s="464" t="s">
        <v>77</v>
      </c>
      <c r="AX9" s="475" t="s">
        <v>204</v>
      </c>
      <c r="AY9" s="475" t="s">
        <v>260</v>
      </c>
      <c r="AZ9" s="475" t="s">
        <v>205</v>
      </c>
      <c r="BA9" s="475" t="s">
        <v>206</v>
      </c>
      <c r="BB9" s="475" t="s">
        <v>261</v>
      </c>
      <c r="BC9" s="475" t="s">
        <v>262</v>
      </c>
      <c r="BD9" s="473" t="s">
        <v>263</v>
      </c>
      <c r="BE9" s="116"/>
    </row>
    <row r="10" spans="1:57" ht="30" customHeight="1" x14ac:dyDescent="0.45">
      <c r="A10" s="120"/>
      <c r="B10" s="151"/>
      <c r="C10" s="461"/>
      <c r="D10" s="461"/>
      <c r="E10" s="481"/>
      <c r="F10" s="481"/>
      <c r="G10" s="481"/>
      <c r="H10" s="481"/>
      <c r="I10" s="481"/>
      <c r="J10" s="481"/>
      <c r="K10" s="478"/>
      <c r="L10" s="481"/>
      <c r="M10" s="467"/>
      <c r="N10" s="474"/>
      <c r="O10" s="481"/>
      <c r="P10" s="481"/>
      <c r="Q10" s="481"/>
      <c r="R10" s="478"/>
      <c r="S10" s="467"/>
      <c r="T10" s="463"/>
      <c r="U10" s="212" t="s">
        <v>275</v>
      </c>
      <c r="V10" s="211" t="s">
        <v>40</v>
      </c>
      <c r="W10" s="211" t="s">
        <v>41</v>
      </c>
      <c r="X10" s="276" t="s">
        <v>42</v>
      </c>
      <c r="Y10" s="463"/>
      <c r="Z10" s="463"/>
      <c r="AA10" s="463"/>
      <c r="AB10" s="463"/>
      <c r="AC10" s="467"/>
      <c r="AD10" s="463"/>
      <c r="AE10" s="212" t="s">
        <v>275</v>
      </c>
      <c r="AF10" s="211" t="s">
        <v>40</v>
      </c>
      <c r="AG10" s="211" t="s">
        <v>41</v>
      </c>
      <c r="AH10" s="276" t="s">
        <v>42</v>
      </c>
      <c r="AI10" s="463"/>
      <c r="AJ10" s="463"/>
      <c r="AK10" s="463"/>
      <c r="AL10" s="467"/>
      <c r="AM10" s="467"/>
      <c r="AN10" s="463"/>
      <c r="AO10" s="212" t="s">
        <v>275</v>
      </c>
      <c r="AP10" s="211" t="s">
        <v>40</v>
      </c>
      <c r="AQ10" s="211" t="s">
        <v>41</v>
      </c>
      <c r="AR10" s="276" t="s">
        <v>42</v>
      </c>
      <c r="AS10" s="463"/>
      <c r="AT10" s="463"/>
      <c r="AU10" s="463"/>
      <c r="AV10" s="463"/>
      <c r="AW10" s="465"/>
      <c r="AX10" s="476"/>
      <c r="AY10" s="476"/>
      <c r="AZ10" s="476"/>
      <c r="BA10" s="476"/>
      <c r="BB10" s="476"/>
      <c r="BC10" s="476"/>
      <c r="BD10" s="474"/>
      <c r="BE10" s="116"/>
    </row>
    <row r="11" spans="1:57" ht="19.5" customHeight="1" thickBot="1" x14ac:dyDescent="0.5">
      <c r="A11" s="120"/>
      <c r="B11" s="487" t="s">
        <v>226</v>
      </c>
      <c r="C11" s="488" t="s">
        <v>73</v>
      </c>
      <c r="D11" s="489"/>
      <c r="E11" s="270">
        <f>IF('様式第4-1導入設備'!E11&lt;&gt;"",'様式第4-1導入設備'!E11,"")</f>
        <v>0</v>
      </c>
      <c r="F11" s="250">
        <f>IF('様式第4-1導入設備'!F11&lt;&gt;"",'様式第4-1導入設備'!F11,"")</f>
        <v>0</v>
      </c>
      <c r="G11" s="62">
        <f>IF('様式第4-1導入設備'!G11&lt;&gt;"",'様式第4-1導入設備'!G11,"")</f>
        <v>0</v>
      </c>
      <c r="H11" s="62">
        <f>IF('様式第4-1導入設備'!H11&lt;&gt;"",'様式第4-1導入設備'!H11,"")</f>
        <v>0</v>
      </c>
      <c r="I11" s="61">
        <f>IF('様式第4-1導入設備'!I11&lt;&gt;"",'様式第4-1導入設備'!I11,"")</f>
        <v>0</v>
      </c>
      <c r="J11" s="63"/>
      <c r="K11" s="61">
        <f>SUM(K13:K62)</f>
        <v>0</v>
      </c>
      <c r="L11" s="60"/>
      <c r="M11" s="60"/>
      <c r="N11" s="60"/>
      <c r="O11" s="64"/>
      <c r="P11" s="64"/>
      <c r="Q11" s="314" t="str">
        <f>IF('様式第4-1導入設備'!Q11&lt;&gt;"",'様式第4-1導入設備'!Q11,"")</f>
        <v/>
      </c>
      <c r="R11" s="315" t="str">
        <f>IF('様式第4-1導入設備'!R11&lt;&gt;"",'様式第4-1導入設備'!R11,"")</f>
        <v/>
      </c>
      <c r="S11" s="65">
        <f>IF('様式第4-1導入設備'!S11&lt;&gt;"",'様式第4-1導入設備'!S11,"")</f>
        <v>0</v>
      </c>
      <c r="T11" s="65">
        <f>IF('様式第4-1導入設備'!T11&lt;&gt;"",'様式第4-1導入設備'!T11,"")</f>
        <v>0</v>
      </c>
      <c r="U11" s="65">
        <f>IF('様式第4-1導入設備'!U11&lt;&gt;"",'様式第4-1導入設備'!U11,"")</f>
        <v>0</v>
      </c>
      <c r="V11" s="65">
        <f>IF('様式第4-1導入設備'!V11&lt;&gt;"",'様式第4-1導入設備'!V11,"")</f>
        <v>0</v>
      </c>
      <c r="W11" s="65">
        <f>IF('様式第4-1導入設備'!W11&lt;&gt;"",'様式第4-1導入設備'!W11,"")</f>
        <v>0</v>
      </c>
      <c r="X11" s="65">
        <f>IF('様式第4-1導入設備'!X11&lt;&gt;"",'様式第4-1導入設備'!X11,"")</f>
        <v>0</v>
      </c>
      <c r="Y11" s="65">
        <f>IF('様式第4-1導入設備'!Y11&lt;&gt;"",'様式第4-1導入設備'!Y11,"")</f>
        <v>0</v>
      </c>
      <c r="Z11" s="65">
        <f>IF('様式第4-1導入設備'!Z11&lt;&gt;"",'様式第4-1導入設備'!Z11,"")</f>
        <v>0</v>
      </c>
      <c r="AA11" s="65">
        <f>IF('様式第4-1導入設備'!AA11&lt;&gt;"",'様式第4-1導入設備'!AA11,"")</f>
        <v>0</v>
      </c>
      <c r="AB11" s="65">
        <f t="shared" ref="AB11" si="0">SUM(AB13:AB62)</f>
        <v>0</v>
      </c>
      <c r="AC11" s="65">
        <f>IF('様式第4-1導入設備'!AC11&lt;&gt;"",'様式第4-1導入設備'!AC11,"")</f>
        <v>0</v>
      </c>
      <c r="AD11" s="65">
        <f>IF('様式第4-1導入設備'!AD11&lt;&gt;"",'様式第4-1導入設備'!AD11,"")</f>
        <v>0</v>
      </c>
      <c r="AE11" s="65">
        <f>IF('様式第4-1導入設備'!AE11&lt;&gt;"",'様式第4-1導入設備'!AE11,"")</f>
        <v>0</v>
      </c>
      <c r="AF11" s="65">
        <f>IF('様式第4-1導入設備'!AF11&lt;&gt;"",'様式第4-1導入設備'!AF11,"")</f>
        <v>0</v>
      </c>
      <c r="AG11" s="65">
        <f>IF('様式第4-1導入設備'!AG11&lt;&gt;"",'様式第4-1導入設備'!AG11,"")</f>
        <v>0</v>
      </c>
      <c r="AH11" s="65">
        <f>IF('様式第4-1導入設備'!AH11&lt;&gt;"",'様式第4-1導入設備'!AH11,"")</f>
        <v>0</v>
      </c>
      <c r="AI11" s="65">
        <f>IF('様式第4-1導入設備'!AI11&lt;&gt;"",'様式第4-1導入設備'!AI11,"")</f>
        <v>0</v>
      </c>
      <c r="AJ11" s="65">
        <f>IF('様式第4-1導入設備'!AJ11&lt;&gt;"",'様式第4-1導入設備'!AJ11,"")</f>
        <v>0</v>
      </c>
      <c r="AK11" s="65">
        <f>IF('様式第4-1導入設備'!AK11&lt;&gt;"",'様式第4-1導入設備'!AK11,"")</f>
        <v>0</v>
      </c>
      <c r="AL11" s="66"/>
      <c r="AM11" s="65">
        <f>IF('様式第4-1導入設備'!AM11&lt;&gt;"",'様式第4-1導入設備'!AM11,"")</f>
        <v>0</v>
      </c>
      <c r="AN11" s="65">
        <f>IF('様式第4-1導入設備'!AN11&lt;&gt;"",'様式第4-1導入設備'!AN11,"")</f>
        <v>0</v>
      </c>
      <c r="AO11" s="65">
        <f>IF('様式第4-1導入設備'!AO11&lt;&gt;"",'様式第4-1導入設備'!AO11,"")</f>
        <v>0</v>
      </c>
      <c r="AP11" s="65">
        <f>IF('様式第4-1導入設備'!AP11&lt;&gt;"",'様式第4-1導入設備'!AP11,"")</f>
        <v>0</v>
      </c>
      <c r="AQ11" s="65">
        <f>IF('様式第4-1導入設備'!AQ11&lt;&gt;"",'様式第4-1導入設備'!AQ11,"")</f>
        <v>0</v>
      </c>
      <c r="AR11" s="65">
        <f>IF('様式第4-1導入設備'!AR11&lt;&gt;"",'様式第4-1導入設備'!AR11,"")</f>
        <v>0</v>
      </c>
      <c r="AS11" s="65">
        <f>IF('様式第4-1導入設備'!AS11&lt;&gt;"",'様式第4-1導入設備'!AS11,"")</f>
        <v>0</v>
      </c>
      <c r="AT11" s="65">
        <f>IF('様式第4-1導入設備'!AT11&lt;&gt;"",'様式第4-1導入設備'!AT11,"")</f>
        <v>0</v>
      </c>
      <c r="AU11" s="65">
        <f>IF('様式第4-1導入設備'!AU11&lt;&gt;"",'様式第4-1導入設備'!AU11,"")</f>
        <v>0</v>
      </c>
      <c r="AV11" s="65">
        <f t="shared" ref="AV11" si="1">IFERROR(AW11/E11,0)</f>
        <v>0</v>
      </c>
      <c r="AW11" s="61">
        <f>IF('様式第4-1導入設備'!AW11&lt;&gt;"",'様式第4-1導入設備'!AW11,"")</f>
        <v>0</v>
      </c>
      <c r="AX11" s="284" t="str">
        <f>IF('様式第4-1導入設備'!AX11&lt;&gt;"",'様式第4-1導入設備'!AX11,"")</f>
        <v/>
      </c>
      <c r="AY11" s="283" t="str">
        <f>IF('様式第4-1導入設備'!AY11&lt;&gt;"",'様式第4-1導入設備'!AY11,"")</f>
        <v/>
      </c>
      <c r="AZ11" s="284" t="str">
        <f>IF('様式第4-1導入設備'!AZ11&lt;&gt;"",'様式第4-1導入設備'!AZ11,"")</f>
        <v/>
      </c>
      <c r="BA11" s="284" t="str">
        <f>IF('様式第4-1導入設備'!BA11&lt;&gt;"",'様式第4-1導入設備'!BA11,"")</f>
        <v/>
      </c>
      <c r="BB11" s="284" t="str">
        <f>IF('様式第4-1導入設備'!BB11&lt;&gt;"",'様式第4-1導入設備'!BB11,"")</f>
        <v/>
      </c>
      <c r="BC11" s="284" t="str">
        <f>IF('様式第4-1導入設備'!BC11&lt;&gt;"",'様式第4-1導入設備'!BC11,"")</f>
        <v/>
      </c>
      <c r="BD11" s="60"/>
      <c r="BE11" s="116"/>
    </row>
    <row r="12" spans="1:57" ht="19.5" customHeight="1" thickTop="1" x14ac:dyDescent="0.45">
      <c r="A12" s="120"/>
      <c r="B12" s="487"/>
      <c r="C12" s="285" t="s">
        <v>224</v>
      </c>
      <c r="D12" s="285" t="s">
        <v>225</v>
      </c>
      <c r="E12" s="179"/>
      <c r="F12" s="180"/>
      <c r="G12" s="181"/>
      <c r="H12" s="182"/>
      <c r="I12" s="180"/>
      <c r="J12" s="180"/>
      <c r="K12" s="180"/>
      <c r="L12" s="183"/>
      <c r="M12" s="183"/>
      <c r="N12" s="183"/>
      <c r="O12" s="184"/>
      <c r="P12" s="184"/>
      <c r="Q12" s="185"/>
      <c r="R12" s="186"/>
      <c r="S12" s="187"/>
      <c r="T12" s="187"/>
      <c r="U12" s="187"/>
      <c r="V12" s="187"/>
      <c r="W12" s="187"/>
      <c r="X12" s="187"/>
      <c r="Y12" s="187"/>
      <c r="Z12" s="187"/>
      <c r="AA12" s="187"/>
      <c r="AB12" s="187"/>
      <c r="AC12" s="187"/>
      <c r="AD12" s="187"/>
      <c r="AE12" s="187"/>
      <c r="AF12" s="187"/>
      <c r="AG12" s="187"/>
      <c r="AH12" s="187"/>
      <c r="AI12" s="187"/>
      <c r="AJ12" s="187"/>
      <c r="AK12" s="187"/>
      <c r="AL12" s="188"/>
      <c r="AM12" s="187"/>
      <c r="AN12" s="187"/>
      <c r="AO12" s="187"/>
      <c r="AP12" s="187"/>
      <c r="AQ12" s="187"/>
      <c r="AR12" s="187"/>
      <c r="AS12" s="187"/>
      <c r="AT12" s="187"/>
      <c r="AU12" s="187"/>
      <c r="AV12" s="180"/>
      <c r="AW12" s="180"/>
      <c r="AX12" s="189"/>
      <c r="AY12" s="180"/>
      <c r="AZ12" s="180"/>
      <c r="BA12" s="180"/>
      <c r="BB12" s="180"/>
      <c r="BC12" s="180"/>
      <c r="BD12" s="190"/>
      <c r="BE12" s="116"/>
    </row>
    <row r="13" spans="1:57" x14ac:dyDescent="0.45">
      <c r="A13" s="120"/>
      <c r="B13" s="277">
        <v>1</v>
      </c>
      <c r="C13" s="316" t="str">
        <f>IF('様式第4-1導入設備'!C13&lt;&gt;"",'様式第4-1導入設備'!C13,"")</f>
        <v/>
      </c>
      <c r="D13" s="316" t="str">
        <f>IF('様式第4-1導入設備'!D13&lt;&gt;"",'様式第4-1導入設備'!D13,"")</f>
        <v/>
      </c>
      <c r="E13" s="317" t="str">
        <f>IF('様式第4-1導入設備'!E13&lt;&gt;"",'様式第4-1導入設備'!E13,"")</f>
        <v/>
      </c>
      <c r="F13" s="317" t="str">
        <f>IF('様式第4-1導入設備'!F13&lt;&gt;"",'様式第4-1導入設備'!F13,"")</f>
        <v/>
      </c>
      <c r="G13" s="271">
        <f t="shared" ref="G13:G62" si="2">IFERROR(F13/E13,0)</f>
        <v>0</v>
      </c>
      <c r="H13" s="318" t="str">
        <f>IF('様式第4-1導入設備'!H13&lt;&gt;"",'様式第4-1導入設備'!H13,"")</f>
        <v/>
      </c>
      <c r="I13" s="67">
        <f>IF('様式第4-1導入設備'!I13&lt;&gt;"",'様式第4-1導入設備'!I13,"")</f>
        <v>0</v>
      </c>
      <c r="J13" s="319" t="str">
        <f>IF('様式第4-1導入設備'!J13&lt;&gt;"",'様式第4-1導入設備'!J13,"")</f>
        <v/>
      </c>
      <c r="K13" s="320" t="str">
        <f>IF('様式第4-1導入設備'!K13&lt;&gt;"",'様式第4-1導入設備'!K13,"")</f>
        <v/>
      </c>
      <c r="L13" s="321" t="str">
        <f>IF('様式第4-1導入設備'!L13&lt;&gt;"",'様式第4-1導入設備'!L13,"")</f>
        <v/>
      </c>
      <c r="M13" s="316" t="str">
        <f>IF('様式第4-1導入設備'!M13&lt;&gt;"",'様式第4-1導入設備'!M13,"")</f>
        <v/>
      </c>
      <c r="N13" s="316" t="str">
        <f>IF('様式第4-1導入設備'!N13&lt;&gt;"",'様式第4-1導入設備'!N13,"")</f>
        <v/>
      </c>
      <c r="O13" s="322" t="str">
        <f>IF('様式第4-1導入設備'!O13&lt;&gt;"",'様式第4-1導入設備'!O13,"")</f>
        <v/>
      </c>
      <c r="P13" s="316" t="str">
        <f>IF('様式第4-1導入設備'!P13&lt;&gt;"",'様式第4-1導入設備'!P13,"")</f>
        <v/>
      </c>
      <c r="Q13" s="323" t="str">
        <f>IF('様式第4-1導入設備'!Q13&lt;&gt;"",'様式第4-1導入設備'!Q13,"")</f>
        <v/>
      </c>
      <c r="R13" s="324" t="str">
        <f>IF('様式第4-1導入設備'!R13&lt;&gt;"",'様式第4-1導入設備'!R13,"")</f>
        <v/>
      </c>
      <c r="S13" s="68">
        <f>IF('様式第4-1導入設備'!S13&lt;&gt;"",'様式第4-1導入設備'!S13,"")</f>
        <v>0</v>
      </c>
      <c r="T13" s="325" t="str">
        <f>IF('様式第4-1導入設備'!T13&lt;&gt;"",'様式第4-1導入設備'!T13,"")</f>
        <v/>
      </c>
      <c r="U13" s="325" t="str">
        <f>IF('様式第4-1導入設備'!U13&lt;&gt;"",'様式第4-1導入設備'!U13,"")</f>
        <v/>
      </c>
      <c r="V13" s="325" t="str">
        <f>IF('様式第4-1導入設備'!V13&lt;&gt;"",'様式第4-1導入設備'!V13,"")</f>
        <v/>
      </c>
      <c r="W13" s="325" t="str">
        <f>IF('様式第4-1導入設備'!W13&lt;&gt;"",'様式第4-1導入設備'!W13,"")</f>
        <v/>
      </c>
      <c r="X13" s="68">
        <f>IF('様式第4-1導入設備'!X13&lt;&gt;"",'様式第4-1導入設備'!X13,"")</f>
        <v>0</v>
      </c>
      <c r="Y13" s="325" t="str">
        <f>IF('様式第4-1導入設備'!Y13&lt;&gt;"",'様式第4-1導入設備'!Y13,"")</f>
        <v/>
      </c>
      <c r="Z13" s="325" t="str">
        <f>IF('様式第4-1導入設備'!Z13&lt;&gt;"",'様式第4-1導入設備'!Z13,"")</f>
        <v/>
      </c>
      <c r="AA13" s="325" t="str">
        <f>IF('様式第4-1導入設備'!AA13&lt;&gt;"",'様式第4-1導入設備'!AA13,"")</f>
        <v/>
      </c>
      <c r="AB13" s="325"/>
      <c r="AC13" s="68">
        <f>IF('様式第4-1導入設備'!AC13&lt;&gt;"",'様式第4-1導入設備'!AC13,"")</f>
        <v>0</v>
      </c>
      <c r="AD13" s="325" t="str">
        <f>IF('様式第4-1導入設備'!AD13&lt;&gt;"",'様式第4-1導入設備'!AD13,"")</f>
        <v/>
      </c>
      <c r="AE13" s="325" t="str">
        <f>IF('様式第4-1導入設備'!AE13&lt;&gt;"",'様式第4-1導入設備'!AE13,"")</f>
        <v/>
      </c>
      <c r="AF13" s="325" t="str">
        <f>IF('様式第4-1導入設備'!AF13&lt;&gt;"",'様式第4-1導入設備'!AF13,"")</f>
        <v/>
      </c>
      <c r="AG13" s="325" t="str">
        <f>IF('様式第4-1導入設備'!AG13&lt;&gt;"",'様式第4-1導入設備'!AG13,"")</f>
        <v/>
      </c>
      <c r="AH13" s="68">
        <f>IF('様式第4-1導入設備'!AH13&lt;&gt;"",'様式第4-1導入設備'!AH13,"")</f>
        <v>0</v>
      </c>
      <c r="AI13" s="325" t="str">
        <f>IF('様式第4-1導入設備'!AI13&lt;&gt;"",'様式第4-1導入設備'!AI13,"")</f>
        <v/>
      </c>
      <c r="AJ13" s="325" t="str">
        <f>IF('様式第4-1導入設備'!AJ13&lt;&gt;"",'様式第4-1導入設備'!AJ13,"")</f>
        <v/>
      </c>
      <c r="AK13" s="325" t="str">
        <f>IF('様式第4-1導入設備'!AK13&lt;&gt;"",'様式第4-1導入設備'!AK13,"")</f>
        <v/>
      </c>
      <c r="AL13" s="326"/>
      <c r="AM13" s="68">
        <f>IF('様式第4-1導入設備'!AM13&lt;&gt;"",'様式第4-1導入設備'!AM13,"")</f>
        <v>0</v>
      </c>
      <c r="AN13" s="327">
        <f>IF('様式第4-1導入設備'!AN13&lt;&gt;"",'様式第4-1導入設備'!AN13,"")</f>
        <v>0</v>
      </c>
      <c r="AO13" s="327">
        <f>IF('様式第4-1導入設備'!AO13&lt;&gt;"",'様式第4-1導入設備'!AO13,"")</f>
        <v>0</v>
      </c>
      <c r="AP13" s="327">
        <f>IF('様式第4-1導入設備'!AP13&lt;&gt;"",'様式第4-1導入設備'!AP13,"")</f>
        <v>0</v>
      </c>
      <c r="AQ13" s="327">
        <f>IF('様式第4-1導入設備'!AQ13&lt;&gt;"",'様式第4-1導入設備'!AQ13,"")</f>
        <v>0</v>
      </c>
      <c r="AR13" s="68">
        <f>IF('様式第4-1導入設備'!AR13&lt;&gt;"",'様式第4-1導入設備'!AR13,"")</f>
        <v>0</v>
      </c>
      <c r="AS13" s="327">
        <f>IF('様式第4-1導入設備'!AS13&lt;&gt;"",'様式第4-1導入設備'!AS13,"")</f>
        <v>0</v>
      </c>
      <c r="AT13" s="327">
        <f>IF('様式第4-1導入設備'!AT13&lt;&gt;"",'様式第4-1導入設備'!AT13,"")</f>
        <v>0</v>
      </c>
      <c r="AU13" s="327">
        <f>IF('様式第4-1導入設備'!AU13&lt;&gt;"",'様式第4-1導入設備'!AU13,"")</f>
        <v>0</v>
      </c>
      <c r="AV13" s="274">
        <f>IF('様式第4-1導入設備'!AV13&lt;&gt;"",'様式第4-1導入設備'!AV13,"")</f>
        <v>0</v>
      </c>
      <c r="AW13" s="67">
        <f>IF('様式第4-1導入設備'!AW13&lt;&gt;"",'様式第4-1導入設備'!AW13,"")</f>
        <v>0</v>
      </c>
      <c r="AX13" s="328" t="str">
        <f>IF('様式第4-1導入設備'!AX13&lt;&gt;"",'様式第4-1導入設備'!AX13,"")</f>
        <v/>
      </c>
      <c r="AY13" s="328" t="str">
        <f>IF('様式第4-1導入設備'!AY13&lt;&gt;"",'様式第4-1導入設備'!AY13,"")</f>
        <v/>
      </c>
      <c r="AZ13" s="328" t="str">
        <f>IF('様式第4-1導入設備'!AZ13&lt;&gt;"",'様式第4-1導入設備'!AZ13,"")</f>
        <v/>
      </c>
      <c r="BA13" s="328" t="str">
        <f>IF('様式第4-1導入設備'!BA13&lt;&gt;"",'様式第4-1導入設備'!BA13,"")</f>
        <v/>
      </c>
      <c r="BB13" s="328" t="str">
        <f>IF('様式第4-1導入設備'!BB13&lt;&gt;"",'様式第4-1導入設備'!BB13,"")</f>
        <v/>
      </c>
      <c r="BC13" s="328" t="str">
        <f>IF('様式第4-1導入設備'!BC13&lt;&gt;"",'様式第4-1導入設備'!BC13,"")</f>
        <v/>
      </c>
      <c r="BD13" s="321" t="str">
        <f>IF('様式第4-1導入設備'!BD13&lt;&gt;"",'様式第4-1導入設備'!BD13,"")</f>
        <v/>
      </c>
      <c r="BE13" s="116"/>
    </row>
    <row r="14" spans="1:57" x14ac:dyDescent="0.45">
      <c r="A14" s="120"/>
      <c r="B14" s="277">
        <f t="shared" ref="B14:B62" si="3">B13+1</f>
        <v>2</v>
      </c>
      <c r="C14" s="316" t="str">
        <f>IF('様式第4-1導入設備'!C14&lt;&gt;"",'様式第4-1導入設備'!C14,"")</f>
        <v/>
      </c>
      <c r="D14" s="316" t="str">
        <f>IF('様式第4-1導入設備'!D14&lt;&gt;"",'様式第4-1導入設備'!D14,"")</f>
        <v/>
      </c>
      <c r="E14" s="317" t="str">
        <f>IF('様式第4-1導入設備'!E14&lt;&gt;"",'様式第4-1導入設備'!E14,"")</f>
        <v/>
      </c>
      <c r="F14" s="317" t="str">
        <f>IF('様式第4-1導入設備'!F14&lt;&gt;"",'様式第4-1導入設備'!F14,"")</f>
        <v/>
      </c>
      <c r="G14" s="249">
        <f t="shared" si="2"/>
        <v>0</v>
      </c>
      <c r="H14" s="318" t="str">
        <f>IF('様式第4-1導入設備'!H14&lt;&gt;"",'様式第4-1導入設備'!H14,"")</f>
        <v/>
      </c>
      <c r="I14" s="67">
        <f>IF('様式第4-1導入設備'!I14&lt;&gt;"",'様式第4-1導入設備'!I14,"")</f>
        <v>0</v>
      </c>
      <c r="J14" s="319" t="str">
        <f>IF('様式第4-1導入設備'!J14&lt;&gt;"",'様式第4-1導入設備'!J14,"")</f>
        <v/>
      </c>
      <c r="K14" s="320" t="str">
        <f>IF('様式第4-1導入設備'!K14&lt;&gt;"",'様式第4-1導入設備'!K14,"")</f>
        <v/>
      </c>
      <c r="L14" s="321" t="str">
        <f>IF('様式第4-1導入設備'!L14&lt;&gt;"",'様式第4-1導入設備'!L14,"")</f>
        <v/>
      </c>
      <c r="M14" s="316" t="str">
        <f>IF('様式第4-1導入設備'!M14&lt;&gt;"",'様式第4-1導入設備'!M14,"")</f>
        <v/>
      </c>
      <c r="N14" s="316" t="str">
        <f>IF('様式第4-1導入設備'!N14&lt;&gt;"",'様式第4-1導入設備'!N14,"")</f>
        <v/>
      </c>
      <c r="O14" s="322" t="str">
        <f>IF('様式第4-1導入設備'!O14&lt;&gt;"",'様式第4-1導入設備'!O14,"")</f>
        <v/>
      </c>
      <c r="P14" s="316" t="str">
        <f>IF('様式第4-1導入設備'!P14&lt;&gt;"",'様式第4-1導入設備'!P14,"")</f>
        <v/>
      </c>
      <c r="Q14" s="323" t="str">
        <f>IF('様式第4-1導入設備'!Q14&lt;&gt;"",'様式第4-1導入設備'!Q14,"")</f>
        <v/>
      </c>
      <c r="R14" s="324" t="str">
        <f>IF('様式第4-1導入設備'!R14&lt;&gt;"",'様式第4-1導入設備'!R14,"")</f>
        <v/>
      </c>
      <c r="S14" s="68">
        <f>IF('様式第4-1導入設備'!S14&lt;&gt;"",'様式第4-1導入設備'!S14,"")</f>
        <v>0</v>
      </c>
      <c r="T14" s="325" t="str">
        <f>IF('様式第4-1導入設備'!T14&lt;&gt;"",'様式第4-1導入設備'!T14,"")</f>
        <v/>
      </c>
      <c r="U14" s="325" t="str">
        <f>IF('様式第4-1導入設備'!U14&lt;&gt;"",'様式第4-1導入設備'!U14,"")</f>
        <v/>
      </c>
      <c r="V14" s="325" t="str">
        <f>IF('様式第4-1導入設備'!V14&lt;&gt;"",'様式第4-1導入設備'!V14,"")</f>
        <v/>
      </c>
      <c r="W14" s="325" t="str">
        <f>IF('様式第4-1導入設備'!W14&lt;&gt;"",'様式第4-1導入設備'!W14,"")</f>
        <v/>
      </c>
      <c r="X14" s="68">
        <f>IF('様式第4-1導入設備'!X14&lt;&gt;"",'様式第4-1導入設備'!X14,"")</f>
        <v>0</v>
      </c>
      <c r="Y14" s="325" t="str">
        <f>IF('様式第4-1導入設備'!Y14&lt;&gt;"",'様式第4-1導入設備'!Y14,"")</f>
        <v/>
      </c>
      <c r="Z14" s="325" t="str">
        <f>IF('様式第4-1導入設備'!Z14&lt;&gt;"",'様式第4-1導入設備'!Z14,"")</f>
        <v/>
      </c>
      <c r="AA14" s="325" t="str">
        <f>IF('様式第4-1導入設備'!AA14&lt;&gt;"",'様式第4-1導入設備'!AA14,"")</f>
        <v/>
      </c>
      <c r="AB14" s="329"/>
      <c r="AC14" s="68">
        <f>IF('様式第4-1導入設備'!AC14&lt;&gt;"",'様式第4-1導入設備'!AC14,"")</f>
        <v>0</v>
      </c>
      <c r="AD14" s="325" t="str">
        <f>IF('様式第4-1導入設備'!AD14&lt;&gt;"",'様式第4-1導入設備'!AD14,"")</f>
        <v/>
      </c>
      <c r="AE14" s="325" t="str">
        <f>IF('様式第4-1導入設備'!AE14&lt;&gt;"",'様式第4-1導入設備'!AE14,"")</f>
        <v/>
      </c>
      <c r="AF14" s="325" t="str">
        <f>IF('様式第4-1導入設備'!AF14&lt;&gt;"",'様式第4-1導入設備'!AF14,"")</f>
        <v/>
      </c>
      <c r="AG14" s="325" t="str">
        <f>IF('様式第4-1導入設備'!AG14&lt;&gt;"",'様式第4-1導入設備'!AG14,"")</f>
        <v/>
      </c>
      <c r="AH14" s="68">
        <f>IF('様式第4-1導入設備'!AH14&lt;&gt;"",'様式第4-1導入設備'!AH14,"")</f>
        <v>0</v>
      </c>
      <c r="AI14" s="325" t="str">
        <f>IF('様式第4-1導入設備'!AI14&lt;&gt;"",'様式第4-1導入設備'!AI14,"")</f>
        <v/>
      </c>
      <c r="AJ14" s="325" t="str">
        <f>IF('様式第4-1導入設備'!AJ14&lt;&gt;"",'様式第4-1導入設備'!AJ14,"")</f>
        <v/>
      </c>
      <c r="AK14" s="325" t="str">
        <f>IF('様式第4-1導入設備'!AK14&lt;&gt;"",'様式第4-1導入設備'!AK14,"")</f>
        <v/>
      </c>
      <c r="AL14" s="330"/>
      <c r="AM14" s="68">
        <f>IF('様式第4-1導入設備'!AM14&lt;&gt;"",'様式第4-1導入設備'!AM14,"")</f>
        <v>0</v>
      </c>
      <c r="AN14" s="327">
        <f>IF('様式第4-1導入設備'!AN14&lt;&gt;"",'様式第4-1導入設備'!AN14,"")</f>
        <v>0</v>
      </c>
      <c r="AO14" s="327">
        <f>IF('様式第4-1導入設備'!AO14&lt;&gt;"",'様式第4-1導入設備'!AO14,"")</f>
        <v>0</v>
      </c>
      <c r="AP14" s="327">
        <f>IF('様式第4-1導入設備'!AP14&lt;&gt;"",'様式第4-1導入設備'!AP14,"")</f>
        <v>0</v>
      </c>
      <c r="AQ14" s="327">
        <f>IF('様式第4-1導入設備'!AQ14&lt;&gt;"",'様式第4-1導入設備'!AQ14,"")</f>
        <v>0</v>
      </c>
      <c r="AR14" s="68">
        <f>IF('様式第4-1導入設備'!AR14&lt;&gt;"",'様式第4-1導入設備'!AR14,"")</f>
        <v>0</v>
      </c>
      <c r="AS14" s="327">
        <f>IF('様式第4-1導入設備'!AS14&lt;&gt;"",'様式第4-1導入設備'!AS14,"")</f>
        <v>0</v>
      </c>
      <c r="AT14" s="327">
        <f>IF('様式第4-1導入設備'!AT14&lt;&gt;"",'様式第4-1導入設備'!AT14,"")</f>
        <v>0</v>
      </c>
      <c r="AU14" s="327">
        <f>IF('様式第4-1導入設備'!AU14&lt;&gt;"",'様式第4-1導入設備'!AU14,"")</f>
        <v>0</v>
      </c>
      <c r="AV14" s="274">
        <f>IF('様式第4-1導入設備'!AV14&lt;&gt;"",'様式第4-1導入設備'!AV14,"")</f>
        <v>0</v>
      </c>
      <c r="AW14" s="67">
        <f>IF('様式第4-1導入設備'!AW14&lt;&gt;"",'様式第4-1導入設備'!AW14,"")</f>
        <v>0</v>
      </c>
      <c r="AX14" s="328" t="str">
        <f>IF('様式第4-1導入設備'!AX14&lt;&gt;"",'様式第4-1導入設備'!AX14,"")</f>
        <v/>
      </c>
      <c r="AY14" s="328" t="str">
        <f>IF('様式第4-1導入設備'!AY14&lt;&gt;"",'様式第4-1導入設備'!AY14,"")</f>
        <v/>
      </c>
      <c r="AZ14" s="328" t="str">
        <f>IF('様式第4-1導入設備'!AZ14&lt;&gt;"",'様式第4-1導入設備'!AZ14,"")</f>
        <v/>
      </c>
      <c r="BA14" s="328" t="str">
        <f>IF('様式第4-1導入設備'!BA14&lt;&gt;"",'様式第4-1導入設備'!BA14,"")</f>
        <v/>
      </c>
      <c r="BB14" s="328" t="str">
        <f>IF('様式第4-1導入設備'!BB14&lt;&gt;"",'様式第4-1導入設備'!BB14,"")</f>
        <v/>
      </c>
      <c r="BC14" s="328" t="str">
        <f>IF('様式第4-1導入設備'!BC14&lt;&gt;"",'様式第4-1導入設備'!BC14,"")</f>
        <v/>
      </c>
      <c r="BD14" s="321" t="str">
        <f>IF('様式第4-1導入設備'!BD14&lt;&gt;"",'様式第4-1導入設備'!BD14,"")</f>
        <v/>
      </c>
      <c r="BE14" s="116"/>
    </row>
    <row r="15" spans="1:57" x14ac:dyDescent="0.45">
      <c r="A15" s="120"/>
      <c r="B15" s="277">
        <f t="shared" si="3"/>
        <v>3</v>
      </c>
      <c r="C15" s="316" t="str">
        <f>IF('様式第4-1導入設備'!C15&lt;&gt;"",'様式第4-1導入設備'!C15,"")</f>
        <v/>
      </c>
      <c r="D15" s="316" t="str">
        <f>IF('様式第4-1導入設備'!D15&lt;&gt;"",'様式第4-1導入設備'!D15,"")</f>
        <v/>
      </c>
      <c r="E15" s="317" t="str">
        <f>IF('様式第4-1導入設備'!E15&lt;&gt;"",'様式第4-1導入設備'!E15,"")</f>
        <v/>
      </c>
      <c r="F15" s="317" t="str">
        <f>IF('様式第4-1導入設備'!F15&lt;&gt;"",'様式第4-1導入設備'!F15,"")</f>
        <v/>
      </c>
      <c r="G15" s="249">
        <f t="shared" si="2"/>
        <v>0</v>
      </c>
      <c r="H15" s="318" t="str">
        <f>IF('様式第4-1導入設備'!H15&lt;&gt;"",'様式第4-1導入設備'!H15,"")</f>
        <v/>
      </c>
      <c r="I15" s="67">
        <f>IF('様式第4-1導入設備'!I15&lt;&gt;"",'様式第4-1導入設備'!I15,"")</f>
        <v>0</v>
      </c>
      <c r="J15" s="319" t="str">
        <f>IF('様式第4-1導入設備'!J15&lt;&gt;"",'様式第4-1導入設備'!J15,"")</f>
        <v/>
      </c>
      <c r="K15" s="320" t="str">
        <f>IF('様式第4-1導入設備'!K15&lt;&gt;"",'様式第4-1導入設備'!K15,"")</f>
        <v/>
      </c>
      <c r="L15" s="321" t="str">
        <f>IF('様式第4-1導入設備'!L15&lt;&gt;"",'様式第4-1導入設備'!L15,"")</f>
        <v/>
      </c>
      <c r="M15" s="316" t="str">
        <f>IF('様式第4-1導入設備'!M15&lt;&gt;"",'様式第4-1導入設備'!M15,"")</f>
        <v/>
      </c>
      <c r="N15" s="316" t="str">
        <f>IF('様式第4-1導入設備'!N15&lt;&gt;"",'様式第4-1導入設備'!N15,"")</f>
        <v/>
      </c>
      <c r="O15" s="322" t="str">
        <f>IF('様式第4-1導入設備'!O15&lt;&gt;"",'様式第4-1導入設備'!O15,"")</f>
        <v/>
      </c>
      <c r="P15" s="316" t="str">
        <f>IF('様式第4-1導入設備'!P15&lt;&gt;"",'様式第4-1導入設備'!P15,"")</f>
        <v/>
      </c>
      <c r="Q15" s="323" t="str">
        <f>IF('様式第4-1導入設備'!Q15&lt;&gt;"",'様式第4-1導入設備'!Q15,"")</f>
        <v/>
      </c>
      <c r="R15" s="324" t="str">
        <f>IF('様式第4-1導入設備'!R15&lt;&gt;"",'様式第4-1導入設備'!R15,"")</f>
        <v/>
      </c>
      <c r="S15" s="68">
        <f>IF('様式第4-1導入設備'!S15&lt;&gt;"",'様式第4-1導入設備'!S15,"")</f>
        <v>0</v>
      </c>
      <c r="T15" s="325" t="str">
        <f>IF('様式第4-1導入設備'!T15&lt;&gt;"",'様式第4-1導入設備'!T15,"")</f>
        <v/>
      </c>
      <c r="U15" s="325" t="str">
        <f>IF('様式第4-1導入設備'!U15&lt;&gt;"",'様式第4-1導入設備'!U15,"")</f>
        <v/>
      </c>
      <c r="V15" s="325" t="str">
        <f>IF('様式第4-1導入設備'!V15&lt;&gt;"",'様式第4-1導入設備'!V15,"")</f>
        <v/>
      </c>
      <c r="W15" s="325" t="str">
        <f>IF('様式第4-1導入設備'!W15&lt;&gt;"",'様式第4-1導入設備'!W15,"")</f>
        <v/>
      </c>
      <c r="X15" s="68">
        <f>IF('様式第4-1導入設備'!X15&lt;&gt;"",'様式第4-1導入設備'!X15,"")</f>
        <v>0</v>
      </c>
      <c r="Y15" s="325" t="str">
        <f>IF('様式第4-1導入設備'!Y15&lt;&gt;"",'様式第4-1導入設備'!Y15,"")</f>
        <v/>
      </c>
      <c r="Z15" s="325" t="str">
        <f>IF('様式第4-1導入設備'!Z15&lt;&gt;"",'様式第4-1導入設備'!Z15,"")</f>
        <v/>
      </c>
      <c r="AA15" s="325" t="str">
        <f>IF('様式第4-1導入設備'!AA15&lt;&gt;"",'様式第4-1導入設備'!AA15,"")</f>
        <v/>
      </c>
      <c r="AB15" s="329"/>
      <c r="AC15" s="68">
        <f>IF('様式第4-1導入設備'!AC15&lt;&gt;"",'様式第4-1導入設備'!AC15,"")</f>
        <v>0</v>
      </c>
      <c r="AD15" s="325" t="str">
        <f>IF('様式第4-1導入設備'!AD15&lt;&gt;"",'様式第4-1導入設備'!AD15,"")</f>
        <v/>
      </c>
      <c r="AE15" s="325" t="str">
        <f>IF('様式第4-1導入設備'!AE15&lt;&gt;"",'様式第4-1導入設備'!AE15,"")</f>
        <v/>
      </c>
      <c r="AF15" s="325" t="str">
        <f>IF('様式第4-1導入設備'!AF15&lt;&gt;"",'様式第4-1導入設備'!AF15,"")</f>
        <v/>
      </c>
      <c r="AG15" s="325" t="str">
        <f>IF('様式第4-1導入設備'!AG15&lt;&gt;"",'様式第4-1導入設備'!AG15,"")</f>
        <v/>
      </c>
      <c r="AH15" s="68">
        <f>IF('様式第4-1導入設備'!AH15&lt;&gt;"",'様式第4-1導入設備'!AH15,"")</f>
        <v>0</v>
      </c>
      <c r="AI15" s="325" t="str">
        <f>IF('様式第4-1導入設備'!AI15&lt;&gt;"",'様式第4-1導入設備'!AI15,"")</f>
        <v/>
      </c>
      <c r="AJ15" s="325" t="str">
        <f>IF('様式第4-1導入設備'!AJ15&lt;&gt;"",'様式第4-1導入設備'!AJ15,"")</f>
        <v/>
      </c>
      <c r="AK15" s="325" t="str">
        <f>IF('様式第4-1導入設備'!AK15&lt;&gt;"",'様式第4-1導入設備'!AK15,"")</f>
        <v/>
      </c>
      <c r="AL15" s="330"/>
      <c r="AM15" s="68">
        <f>IF('様式第4-1導入設備'!AM15&lt;&gt;"",'様式第4-1導入設備'!AM15,"")</f>
        <v>0</v>
      </c>
      <c r="AN15" s="327">
        <f>IF('様式第4-1導入設備'!AN15&lt;&gt;"",'様式第4-1導入設備'!AN15,"")</f>
        <v>0</v>
      </c>
      <c r="AO15" s="327">
        <f>IF('様式第4-1導入設備'!AO15&lt;&gt;"",'様式第4-1導入設備'!AO15,"")</f>
        <v>0</v>
      </c>
      <c r="AP15" s="327">
        <f>IF('様式第4-1導入設備'!AP15&lt;&gt;"",'様式第4-1導入設備'!AP15,"")</f>
        <v>0</v>
      </c>
      <c r="AQ15" s="327">
        <f>IF('様式第4-1導入設備'!AQ15&lt;&gt;"",'様式第4-1導入設備'!AQ15,"")</f>
        <v>0</v>
      </c>
      <c r="AR15" s="68">
        <f>IF('様式第4-1導入設備'!AR15&lt;&gt;"",'様式第4-1導入設備'!AR15,"")</f>
        <v>0</v>
      </c>
      <c r="AS15" s="327">
        <f>IF('様式第4-1導入設備'!AS15&lt;&gt;"",'様式第4-1導入設備'!AS15,"")</f>
        <v>0</v>
      </c>
      <c r="AT15" s="327">
        <f>IF('様式第4-1導入設備'!AT15&lt;&gt;"",'様式第4-1導入設備'!AT15,"")</f>
        <v>0</v>
      </c>
      <c r="AU15" s="327">
        <f>IF('様式第4-1導入設備'!AU15&lt;&gt;"",'様式第4-1導入設備'!AU15,"")</f>
        <v>0</v>
      </c>
      <c r="AV15" s="274">
        <f>IF('様式第4-1導入設備'!AV15&lt;&gt;"",'様式第4-1導入設備'!AV15,"")</f>
        <v>0</v>
      </c>
      <c r="AW15" s="67">
        <f>IF('様式第4-1導入設備'!AW15&lt;&gt;"",'様式第4-1導入設備'!AW15,"")</f>
        <v>0</v>
      </c>
      <c r="AX15" s="328" t="str">
        <f>IF('様式第4-1導入設備'!AX15&lt;&gt;"",'様式第4-1導入設備'!AX15,"")</f>
        <v/>
      </c>
      <c r="AY15" s="328" t="str">
        <f>IF('様式第4-1導入設備'!AY15&lt;&gt;"",'様式第4-1導入設備'!AY15,"")</f>
        <v/>
      </c>
      <c r="AZ15" s="328" t="str">
        <f>IF('様式第4-1導入設備'!AZ15&lt;&gt;"",'様式第4-1導入設備'!AZ15,"")</f>
        <v/>
      </c>
      <c r="BA15" s="328" t="str">
        <f>IF('様式第4-1導入設備'!BA15&lt;&gt;"",'様式第4-1導入設備'!BA15,"")</f>
        <v/>
      </c>
      <c r="BB15" s="328" t="str">
        <f>IF('様式第4-1導入設備'!BB15&lt;&gt;"",'様式第4-1導入設備'!BB15,"")</f>
        <v/>
      </c>
      <c r="BC15" s="328" t="str">
        <f>IF('様式第4-1導入設備'!BC15&lt;&gt;"",'様式第4-1導入設備'!BC15,"")</f>
        <v/>
      </c>
      <c r="BD15" s="321" t="str">
        <f>IF('様式第4-1導入設備'!BD15&lt;&gt;"",'様式第4-1導入設備'!BD15,"")</f>
        <v/>
      </c>
      <c r="BE15" s="116"/>
    </row>
    <row r="16" spans="1:57" x14ac:dyDescent="0.45">
      <c r="A16" s="120"/>
      <c r="B16" s="277">
        <f t="shared" si="3"/>
        <v>4</v>
      </c>
      <c r="C16" s="316" t="str">
        <f>IF('様式第4-1導入設備'!C16&lt;&gt;"",'様式第4-1導入設備'!C16,"")</f>
        <v/>
      </c>
      <c r="D16" s="316" t="str">
        <f>IF('様式第4-1導入設備'!D16&lt;&gt;"",'様式第4-1導入設備'!D16,"")</f>
        <v/>
      </c>
      <c r="E16" s="317" t="str">
        <f>IF('様式第4-1導入設備'!E16&lt;&gt;"",'様式第4-1導入設備'!E16,"")</f>
        <v/>
      </c>
      <c r="F16" s="317" t="str">
        <f>IF('様式第4-1導入設備'!F16&lt;&gt;"",'様式第4-1導入設備'!F16,"")</f>
        <v/>
      </c>
      <c r="G16" s="249">
        <f t="shared" si="2"/>
        <v>0</v>
      </c>
      <c r="H16" s="318" t="str">
        <f>IF('様式第4-1導入設備'!H16&lt;&gt;"",'様式第4-1導入設備'!H16,"")</f>
        <v/>
      </c>
      <c r="I16" s="67">
        <f>IF('様式第4-1導入設備'!I16&lt;&gt;"",'様式第4-1導入設備'!I16,"")</f>
        <v>0</v>
      </c>
      <c r="J16" s="319" t="str">
        <f>IF('様式第4-1導入設備'!J16&lt;&gt;"",'様式第4-1導入設備'!J16,"")</f>
        <v/>
      </c>
      <c r="K16" s="320" t="str">
        <f>IF('様式第4-1導入設備'!K16&lt;&gt;"",'様式第4-1導入設備'!K16,"")</f>
        <v/>
      </c>
      <c r="L16" s="321" t="str">
        <f>IF('様式第4-1導入設備'!L16&lt;&gt;"",'様式第4-1導入設備'!L16,"")</f>
        <v/>
      </c>
      <c r="M16" s="316" t="str">
        <f>IF('様式第4-1導入設備'!M16&lt;&gt;"",'様式第4-1導入設備'!M16,"")</f>
        <v/>
      </c>
      <c r="N16" s="316" t="str">
        <f>IF('様式第4-1導入設備'!N16&lt;&gt;"",'様式第4-1導入設備'!N16,"")</f>
        <v/>
      </c>
      <c r="O16" s="322" t="str">
        <f>IF('様式第4-1導入設備'!O16&lt;&gt;"",'様式第4-1導入設備'!O16,"")</f>
        <v/>
      </c>
      <c r="P16" s="316" t="str">
        <f>IF('様式第4-1導入設備'!P16&lt;&gt;"",'様式第4-1導入設備'!P16,"")</f>
        <v/>
      </c>
      <c r="Q16" s="323" t="str">
        <f>IF('様式第4-1導入設備'!Q16&lt;&gt;"",'様式第4-1導入設備'!Q16,"")</f>
        <v/>
      </c>
      <c r="R16" s="324" t="str">
        <f>IF('様式第4-1導入設備'!R16&lt;&gt;"",'様式第4-1導入設備'!R16,"")</f>
        <v/>
      </c>
      <c r="S16" s="68">
        <f>IF('様式第4-1導入設備'!S16&lt;&gt;"",'様式第4-1導入設備'!S16,"")</f>
        <v>0</v>
      </c>
      <c r="T16" s="325" t="str">
        <f>IF('様式第4-1導入設備'!T16&lt;&gt;"",'様式第4-1導入設備'!T16,"")</f>
        <v/>
      </c>
      <c r="U16" s="325" t="str">
        <f>IF('様式第4-1導入設備'!U16&lt;&gt;"",'様式第4-1導入設備'!U16,"")</f>
        <v/>
      </c>
      <c r="V16" s="325" t="str">
        <f>IF('様式第4-1導入設備'!V16&lt;&gt;"",'様式第4-1導入設備'!V16,"")</f>
        <v/>
      </c>
      <c r="W16" s="325" t="str">
        <f>IF('様式第4-1導入設備'!W16&lt;&gt;"",'様式第4-1導入設備'!W16,"")</f>
        <v/>
      </c>
      <c r="X16" s="68">
        <f>IF('様式第4-1導入設備'!X16&lt;&gt;"",'様式第4-1導入設備'!X16,"")</f>
        <v>0</v>
      </c>
      <c r="Y16" s="325" t="str">
        <f>IF('様式第4-1導入設備'!Y16&lt;&gt;"",'様式第4-1導入設備'!Y16,"")</f>
        <v/>
      </c>
      <c r="Z16" s="325" t="str">
        <f>IF('様式第4-1導入設備'!Z16&lt;&gt;"",'様式第4-1導入設備'!Z16,"")</f>
        <v/>
      </c>
      <c r="AA16" s="325" t="str">
        <f>IF('様式第4-1導入設備'!AA16&lt;&gt;"",'様式第4-1導入設備'!AA16,"")</f>
        <v/>
      </c>
      <c r="AB16" s="331"/>
      <c r="AC16" s="68">
        <f>IF('様式第4-1導入設備'!AC16&lt;&gt;"",'様式第4-1導入設備'!AC16,"")</f>
        <v>0</v>
      </c>
      <c r="AD16" s="325" t="str">
        <f>IF('様式第4-1導入設備'!AD16&lt;&gt;"",'様式第4-1導入設備'!AD16,"")</f>
        <v/>
      </c>
      <c r="AE16" s="325" t="str">
        <f>IF('様式第4-1導入設備'!AE16&lt;&gt;"",'様式第4-1導入設備'!AE16,"")</f>
        <v/>
      </c>
      <c r="AF16" s="325" t="str">
        <f>IF('様式第4-1導入設備'!AF16&lt;&gt;"",'様式第4-1導入設備'!AF16,"")</f>
        <v/>
      </c>
      <c r="AG16" s="325" t="str">
        <f>IF('様式第4-1導入設備'!AG16&lt;&gt;"",'様式第4-1導入設備'!AG16,"")</f>
        <v/>
      </c>
      <c r="AH16" s="68">
        <f>IF('様式第4-1導入設備'!AH16&lt;&gt;"",'様式第4-1導入設備'!AH16,"")</f>
        <v>0</v>
      </c>
      <c r="AI16" s="325" t="str">
        <f>IF('様式第4-1導入設備'!AI16&lt;&gt;"",'様式第4-1導入設備'!AI16,"")</f>
        <v/>
      </c>
      <c r="AJ16" s="325" t="str">
        <f>IF('様式第4-1導入設備'!AJ16&lt;&gt;"",'様式第4-1導入設備'!AJ16,"")</f>
        <v/>
      </c>
      <c r="AK16" s="325" t="str">
        <f>IF('様式第4-1導入設備'!AK16&lt;&gt;"",'様式第4-1導入設備'!AK16,"")</f>
        <v/>
      </c>
      <c r="AL16" s="332"/>
      <c r="AM16" s="68">
        <f>IF('様式第4-1導入設備'!AM16&lt;&gt;"",'様式第4-1導入設備'!AM16,"")</f>
        <v>0</v>
      </c>
      <c r="AN16" s="327">
        <f>IF('様式第4-1導入設備'!AN16&lt;&gt;"",'様式第4-1導入設備'!AN16,"")</f>
        <v>0</v>
      </c>
      <c r="AO16" s="327">
        <f>IF('様式第4-1導入設備'!AO16&lt;&gt;"",'様式第4-1導入設備'!AO16,"")</f>
        <v>0</v>
      </c>
      <c r="AP16" s="327">
        <f>IF('様式第4-1導入設備'!AP16&lt;&gt;"",'様式第4-1導入設備'!AP16,"")</f>
        <v>0</v>
      </c>
      <c r="AQ16" s="327">
        <f>IF('様式第4-1導入設備'!AQ16&lt;&gt;"",'様式第4-1導入設備'!AQ16,"")</f>
        <v>0</v>
      </c>
      <c r="AR16" s="68">
        <f>IF('様式第4-1導入設備'!AR16&lt;&gt;"",'様式第4-1導入設備'!AR16,"")</f>
        <v>0</v>
      </c>
      <c r="AS16" s="327">
        <f>IF('様式第4-1導入設備'!AS16&lt;&gt;"",'様式第4-1導入設備'!AS16,"")</f>
        <v>0</v>
      </c>
      <c r="AT16" s="327">
        <f>IF('様式第4-1導入設備'!AT16&lt;&gt;"",'様式第4-1導入設備'!AT16,"")</f>
        <v>0</v>
      </c>
      <c r="AU16" s="327">
        <f>IF('様式第4-1導入設備'!AU16&lt;&gt;"",'様式第4-1導入設備'!AU16,"")</f>
        <v>0</v>
      </c>
      <c r="AV16" s="274">
        <f>IF('様式第4-1導入設備'!AV16&lt;&gt;"",'様式第4-1導入設備'!AV16,"")</f>
        <v>0</v>
      </c>
      <c r="AW16" s="67">
        <f>IF('様式第4-1導入設備'!AW16&lt;&gt;"",'様式第4-1導入設備'!AW16,"")</f>
        <v>0</v>
      </c>
      <c r="AX16" s="328" t="str">
        <f>IF('様式第4-1導入設備'!AX16&lt;&gt;"",'様式第4-1導入設備'!AX16,"")</f>
        <v/>
      </c>
      <c r="AY16" s="328" t="str">
        <f>IF('様式第4-1導入設備'!AY16&lt;&gt;"",'様式第4-1導入設備'!AY16,"")</f>
        <v/>
      </c>
      <c r="AZ16" s="328" t="str">
        <f>IF('様式第4-1導入設備'!AZ16&lt;&gt;"",'様式第4-1導入設備'!AZ16,"")</f>
        <v/>
      </c>
      <c r="BA16" s="328" t="str">
        <f>IF('様式第4-1導入設備'!BA16&lt;&gt;"",'様式第4-1導入設備'!BA16,"")</f>
        <v/>
      </c>
      <c r="BB16" s="328" t="str">
        <f>IF('様式第4-1導入設備'!BB16&lt;&gt;"",'様式第4-1導入設備'!BB16,"")</f>
        <v/>
      </c>
      <c r="BC16" s="328" t="str">
        <f>IF('様式第4-1導入設備'!BC16&lt;&gt;"",'様式第4-1導入設備'!BC16,"")</f>
        <v/>
      </c>
      <c r="BD16" s="321" t="str">
        <f>IF('様式第4-1導入設備'!BD16&lt;&gt;"",'様式第4-1導入設備'!BD16,"")</f>
        <v/>
      </c>
      <c r="BE16" s="116"/>
    </row>
    <row r="17" spans="1:57" x14ac:dyDescent="0.45">
      <c r="A17" s="120"/>
      <c r="B17" s="277">
        <f t="shared" si="3"/>
        <v>5</v>
      </c>
      <c r="C17" s="316" t="str">
        <f>IF('様式第4-1導入設備'!C17&lt;&gt;"",'様式第4-1導入設備'!C17,"")</f>
        <v/>
      </c>
      <c r="D17" s="316" t="str">
        <f>IF('様式第4-1導入設備'!D17&lt;&gt;"",'様式第4-1導入設備'!D17,"")</f>
        <v/>
      </c>
      <c r="E17" s="317" t="str">
        <f>IF('様式第4-1導入設備'!E17&lt;&gt;"",'様式第4-1導入設備'!E17,"")</f>
        <v/>
      </c>
      <c r="F17" s="317" t="str">
        <f>IF('様式第4-1導入設備'!F17&lt;&gt;"",'様式第4-1導入設備'!F17,"")</f>
        <v/>
      </c>
      <c r="G17" s="249">
        <f t="shared" si="2"/>
        <v>0</v>
      </c>
      <c r="H17" s="318" t="str">
        <f>IF('様式第4-1導入設備'!H17&lt;&gt;"",'様式第4-1導入設備'!H17,"")</f>
        <v/>
      </c>
      <c r="I17" s="67">
        <f>IF('様式第4-1導入設備'!I17&lt;&gt;"",'様式第4-1導入設備'!I17,"")</f>
        <v>0</v>
      </c>
      <c r="J17" s="319" t="str">
        <f>IF('様式第4-1導入設備'!J17&lt;&gt;"",'様式第4-1導入設備'!J17,"")</f>
        <v/>
      </c>
      <c r="K17" s="320" t="str">
        <f>IF('様式第4-1導入設備'!K17&lt;&gt;"",'様式第4-1導入設備'!K17,"")</f>
        <v/>
      </c>
      <c r="L17" s="321" t="str">
        <f>IF('様式第4-1導入設備'!L17&lt;&gt;"",'様式第4-1導入設備'!L17,"")</f>
        <v/>
      </c>
      <c r="M17" s="316" t="str">
        <f>IF('様式第4-1導入設備'!M17&lt;&gt;"",'様式第4-1導入設備'!M17,"")</f>
        <v/>
      </c>
      <c r="N17" s="316" t="str">
        <f>IF('様式第4-1導入設備'!N17&lt;&gt;"",'様式第4-1導入設備'!N17,"")</f>
        <v/>
      </c>
      <c r="O17" s="322" t="str">
        <f>IF('様式第4-1導入設備'!O17&lt;&gt;"",'様式第4-1導入設備'!O17,"")</f>
        <v/>
      </c>
      <c r="P17" s="316" t="str">
        <f>IF('様式第4-1導入設備'!P17&lt;&gt;"",'様式第4-1導入設備'!P17,"")</f>
        <v/>
      </c>
      <c r="Q17" s="323" t="str">
        <f>IF('様式第4-1導入設備'!Q17&lt;&gt;"",'様式第4-1導入設備'!Q17,"")</f>
        <v/>
      </c>
      <c r="R17" s="324" t="str">
        <f>IF('様式第4-1導入設備'!R17&lt;&gt;"",'様式第4-1導入設備'!R17,"")</f>
        <v/>
      </c>
      <c r="S17" s="68">
        <f>IF('様式第4-1導入設備'!S17&lt;&gt;"",'様式第4-1導入設備'!S17,"")</f>
        <v>0</v>
      </c>
      <c r="T17" s="325" t="str">
        <f>IF('様式第4-1導入設備'!T17&lt;&gt;"",'様式第4-1導入設備'!T17,"")</f>
        <v/>
      </c>
      <c r="U17" s="325" t="str">
        <f>IF('様式第4-1導入設備'!U17&lt;&gt;"",'様式第4-1導入設備'!U17,"")</f>
        <v/>
      </c>
      <c r="V17" s="325" t="str">
        <f>IF('様式第4-1導入設備'!V17&lt;&gt;"",'様式第4-1導入設備'!V17,"")</f>
        <v/>
      </c>
      <c r="W17" s="325" t="str">
        <f>IF('様式第4-1導入設備'!W17&lt;&gt;"",'様式第4-1導入設備'!W17,"")</f>
        <v/>
      </c>
      <c r="X17" s="68">
        <f>IF('様式第4-1導入設備'!X17&lt;&gt;"",'様式第4-1導入設備'!X17,"")</f>
        <v>0</v>
      </c>
      <c r="Y17" s="325" t="str">
        <f>IF('様式第4-1導入設備'!Y17&lt;&gt;"",'様式第4-1導入設備'!Y17,"")</f>
        <v/>
      </c>
      <c r="Z17" s="325" t="str">
        <f>IF('様式第4-1導入設備'!Z17&lt;&gt;"",'様式第4-1導入設備'!Z17,"")</f>
        <v/>
      </c>
      <c r="AA17" s="325" t="str">
        <f>IF('様式第4-1導入設備'!AA17&lt;&gt;"",'様式第4-1導入設備'!AA17,"")</f>
        <v/>
      </c>
      <c r="AB17" s="331"/>
      <c r="AC17" s="68">
        <f>IF('様式第4-1導入設備'!AC17&lt;&gt;"",'様式第4-1導入設備'!AC17,"")</f>
        <v>0</v>
      </c>
      <c r="AD17" s="325" t="str">
        <f>IF('様式第4-1導入設備'!AD17&lt;&gt;"",'様式第4-1導入設備'!AD17,"")</f>
        <v/>
      </c>
      <c r="AE17" s="325" t="str">
        <f>IF('様式第4-1導入設備'!AE17&lt;&gt;"",'様式第4-1導入設備'!AE17,"")</f>
        <v/>
      </c>
      <c r="AF17" s="325" t="str">
        <f>IF('様式第4-1導入設備'!AF17&lt;&gt;"",'様式第4-1導入設備'!AF17,"")</f>
        <v/>
      </c>
      <c r="AG17" s="325" t="str">
        <f>IF('様式第4-1導入設備'!AG17&lt;&gt;"",'様式第4-1導入設備'!AG17,"")</f>
        <v/>
      </c>
      <c r="AH17" s="68">
        <f>IF('様式第4-1導入設備'!AH17&lt;&gt;"",'様式第4-1導入設備'!AH17,"")</f>
        <v>0</v>
      </c>
      <c r="AI17" s="325" t="str">
        <f>IF('様式第4-1導入設備'!AI17&lt;&gt;"",'様式第4-1導入設備'!AI17,"")</f>
        <v/>
      </c>
      <c r="AJ17" s="325" t="str">
        <f>IF('様式第4-1導入設備'!AJ17&lt;&gt;"",'様式第4-1導入設備'!AJ17,"")</f>
        <v/>
      </c>
      <c r="AK17" s="325" t="str">
        <f>IF('様式第4-1導入設備'!AK17&lt;&gt;"",'様式第4-1導入設備'!AK17,"")</f>
        <v/>
      </c>
      <c r="AL17" s="332"/>
      <c r="AM17" s="68">
        <f>IF('様式第4-1導入設備'!AM17&lt;&gt;"",'様式第4-1導入設備'!AM17,"")</f>
        <v>0</v>
      </c>
      <c r="AN17" s="327">
        <f>IF('様式第4-1導入設備'!AN17&lt;&gt;"",'様式第4-1導入設備'!AN17,"")</f>
        <v>0</v>
      </c>
      <c r="AO17" s="327">
        <f>IF('様式第4-1導入設備'!AO17&lt;&gt;"",'様式第4-1導入設備'!AO17,"")</f>
        <v>0</v>
      </c>
      <c r="AP17" s="327">
        <f>IF('様式第4-1導入設備'!AP17&lt;&gt;"",'様式第4-1導入設備'!AP17,"")</f>
        <v>0</v>
      </c>
      <c r="AQ17" s="327">
        <f>IF('様式第4-1導入設備'!AQ17&lt;&gt;"",'様式第4-1導入設備'!AQ17,"")</f>
        <v>0</v>
      </c>
      <c r="AR17" s="68">
        <f>IF('様式第4-1導入設備'!AR17&lt;&gt;"",'様式第4-1導入設備'!AR17,"")</f>
        <v>0</v>
      </c>
      <c r="AS17" s="327">
        <f>IF('様式第4-1導入設備'!AS17&lt;&gt;"",'様式第4-1導入設備'!AS17,"")</f>
        <v>0</v>
      </c>
      <c r="AT17" s="327">
        <f>IF('様式第4-1導入設備'!AT17&lt;&gt;"",'様式第4-1導入設備'!AT17,"")</f>
        <v>0</v>
      </c>
      <c r="AU17" s="327">
        <f>IF('様式第4-1導入設備'!AU17&lt;&gt;"",'様式第4-1導入設備'!AU17,"")</f>
        <v>0</v>
      </c>
      <c r="AV17" s="274">
        <f>IF('様式第4-1導入設備'!AV17&lt;&gt;"",'様式第4-1導入設備'!AV17,"")</f>
        <v>0</v>
      </c>
      <c r="AW17" s="67">
        <f>IF('様式第4-1導入設備'!AW17&lt;&gt;"",'様式第4-1導入設備'!AW17,"")</f>
        <v>0</v>
      </c>
      <c r="AX17" s="328" t="str">
        <f>IF('様式第4-1導入設備'!AX17&lt;&gt;"",'様式第4-1導入設備'!AX17,"")</f>
        <v/>
      </c>
      <c r="AY17" s="328" t="str">
        <f>IF('様式第4-1導入設備'!AY17&lt;&gt;"",'様式第4-1導入設備'!AY17,"")</f>
        <v/>
      </c>
      <c r="AZ17" s="328" t="str">
        <f>IF('様式第4-1導入設備'!AZ17&lt;&gt;"",'様式第4-1導入設備'!AZ17,"")</f>
        <v/>
      </c>
      <c r="BA17" s="328" t="str">
        <f>IF('様式第4-1導入設備'!BA17&lt;&gt;"",'様式第4-1導入設備'!BA17,"")</f>
        <v/>
      </c>
      <c r="BB17" s="328" t="str">
        <f>IF('様式第4-1導入設備'!BB17&lt;&gt;"",'様式第4-1導入設備'!BB17,"")</f>
        <v/>
      </c>
      <c r="BC17" s="328" t="str">
        <f>IF('様式第4-1導入設備'!BC17&lt;&gt;"",'様式第4-1導入設備'!BC17,"")</f>
        <v/>
      </c>
      <c r="BD17" s="321" t="str">
        <f>IF('様式第4-1導入設備'!BD17&lt;&gt;"",'様式第4-1導入設備'!BD17,"")</f>
        <v/>
      </c>
      <c r="BE17" s="116"/>
    </row>
    <row r="18" spans="1:57" x14ac:dyDescent="0.45">
      <c r="A18" s="120"/>
      <c r="B18" s="277">
        <f t="shared" si="3"/>
        <v>6</v>
      </c>
      <c r="C18" s="316" t="str">
        <f>IF('様式第4-1導入設備'!C18&lt;&gt;"",'様式第4-1導入設備'!C18,"")</f>
        <v/>
      </c>
      <c r="D18" s="316" t="str">
        <f>IF('様式第4-1導入設備'!D18&lt;&gt;"",'様式第4-1導入設備'!D18,"")</f>
        <v/>
      </c>
      <c r="E18" s="317" t="str">
        <f>IF('様式第4-1導入設備'!E18&lt;&gt;"",'様式第4-1導入設備'!E18,"")</f>
        <v/>
      </c>
      <c r="F18" s="317" t="str">
        <f>IF('様式第4-1導入設備'!F18&lt;&gt;"",'様式第4-1導入設備'!F18,"")</f>
        <v/>
      </c>
      <c r="G18" s="249">
        <f t="shared" si="2"/>
        <v>0</v>
      </c>
      <c r="H18" s="318" t="str">
        <f>IF('様式第4-1導入設備'!H18&lt;&gt;"",'様式第4-1導入設備'!H18,"")</f>
        <v/>
      </c>
      <c r="I18" s="67">
        <f>IF('様式第4-1導入設備'!I18&lt;&gt;"",'様式第4-1導入設備'!I18,"")</f>
        <v>0</v>
      </c>
      <c r="J18" s="319" t="str">
        <f>IF('様式第4-1導入設備'!J18&lt;&gt;"",'様式第4-1導入設備'!J18,"")</f>
        <v/>
      </c>
      <c r="K18" s="320" t="str">
        <f>IF('様式第4-1導入設備'!K18&lt;&gt;"",'様式第4-1導入設備'!K18,"")</f>
        <v/>
      </c>
      <c r="L18" s="321" t="str">
        <f>IF('様式第4-1導入設備'!L18&lt;&gt;"",'様式第4-1導入設備'!L18,"")</f>
        <v/>
      </c>
      <c r="M18" s="316" t="str">
        <f>IF('様式第4-1導入設備'!M18&lt;&gt;"",'様式第4-1導入設備'!M18,"")</f>
        <v/>
      </c>
      <c r="N18" s="316" t="str">
        <f>IF('様式第4-1導入設備'!N18&lt;&gt;"",'様式第4-1導入設備'!N18,"")</f>
        <v/>
      </c>
      <c r="O18" s="322" t="str">
        <f>IF('様式第4-1導入設備'!O18&lt;&gt;"",'様式第4-1導入設備'!O18,"")</f>
        <v/>
      </c>
      <c r="P18" s="316" t="str">
        <f>IF('様式第4-1導入設備'!P18&lt;&gt;"",'様式第4-1導入設備'!P18,"")</f>
        <v/>
      </c>
      <c r="Q18" s="323" t="str">
        <f>IF('様式第4-1導入設備'!Q18&lt;&gt;"",'様式第4-1導入設備'!Q18,"")</f>
        <v/>
      </c>
      <c r="R18" s="324" t="str">
        <f>IF('様式第4-1導入設備'!R18&lt;&gt;"",'様式第4-1導入設備'!R18,"")</f>
        <v/>
      </c>
      <c r="S18" s="68">
        <f>IF('様式第4-1導入設備'!S18&lt;&gt;"",'様式第4-1導入設備'!S18,"")</f>
        <v>0</v>
      </c>
      <c r="T18" s="325" t="str">
        <f>IF('様式第4-1導入設備'!T18&lt;&gt;"",'様式第4-1導入設備'!T18,"")</f>
        <v/>
      </c>
      <c r="U18" s="325" t="str">
        <f>IF('様式第4-1導入設備'!U18&lt;&gt;"",'様式第4-1導入設備'!U18,"")</f>
        <v/>
      </c>
      <c r="V18" s="325" t="str">
        <f>IF('様式第4-1導入設備'!V18&lt;&gt;"",'様式第4-1導入設備'!V18,"")</f>
        <v/>
      </c>
      <c r="W18" s="325" t="str">
        <f>IF('様式第4-1導入設備'!W18&lt;&gt;"",'様式第4-1導入設備'!W18,"")</f>
        <v/>
      </c>
      <c r="X18" s="68">
        <f>IF('様式第4-1導入設備'!X18&lt;&gt;"",'様式第4-1導入設備'!X18,"")</f>
        <v>0</v>
      </c>
      <c r="Y18" s="325" t="str">
        <f>IF('様式第4-1導入設備'!Y18&lt;&gt;"",'様式第4-1導入設備'!Y18,"")</f>
        <v/>
      </c>
      <c r="Z18" s="325" t="str">
        <f>IF('様式第4-1導入設備'!Z18&lt;&gt;"",'様式第4-1導入設備'!Z18,"")</f>
        <v/>
      </c>
      <c r="AA18" s="325" t="str">
        <f>IF('様式第4-1導入設備'!AA18&lt;&gt;"",'様式第4-1導入設備'!AA18,"")</f>
        <v/>
      </c>
      <c r="AB18" s="331"/>
      <c r="AC18" s="68">
        <f>IF('様式第4-1導入設備'!AC18&lt;&gt;"",'様式第4-1導入設備'!AC18,"")</f>
        <v>0</v>
      </c>
      <c r="AD18" s="325" t="str">
        <f>IF('様式第4-1導入設備'!AD18&lt;&gt;"",'様式第4-1導入設備'!AD18,"")</f>
        <v/>
      </c>
      <c r="AE18" s="325" t="str">
        <f>IF('様式第4-1導入設備'!AE18&lt;&gt;"",'様式第4-1導入設備'!AE18,"")</f>
        <v/>
      </c>
      <c r="AF18" s="325" t="str">
        <f>IF('様式第4-1導入設備'!AF18&lt;&gt;"",'様式第4-1導入設備'!AF18,"")</f>
        <v/>
      </c>
      <c r="AG18" s="325" t="str">
        <f>IF('様式第4-1導入設備'!AG18&lt;&gt;"",'様式第4-1導入設備'!AG18,"")</f>
        <v/>
      </c>
      <c r="AH18" s="68">
        <f>IF('様式第4-1導入設備'!AH18&lt;&gt;"",'様式第4-1導入設備'!AH18,"")</f>
        <v>0</v>
      </c>
      <c r="AI18" s="325" t="str">
        <f>IF('様式第4-1導入設備'!AI18&lt;&gt;"",'様式第4-1導入設備'!AI18,"")</f>
        <v/>
      </c>
      <c r="AJ18" s="325" t="str">
        <f>IF('様式第4-1導入設備'!AJ18&lt;&gt;"",'様式第4-1導入設備'!AJ18,"")</f>
        <v/>
      </c>
      <c r="AK18" s="325" t="str">
        <f>IF('様式第4-1導入設備'!AK18&lt;&gt;"",'様式第4-1導入設備'!AK18,"")</f>
        <v/>
      </c>
      <c r="AL18" s="332"/>
      <c r="AM18" s="68">
        <f>IF('様式第4-1導入設備'!AM18&lt;&gt;"",'様式第4-1導入設備'!AM18,"")</f>
        <v>0</v>
      </c>
      <c r="AN18" s="327">
        <f>IF('様式第4-1導入設備'!AN18&lt;&gt;"",'様式第4-1導入設備'!AN18,"")</f>
        <v>0</v>
      </c>
      <c r="AO18" s="327">
        <f>IF('様式第4-1導入設備'!AO18&lt;&gt;"",'様式第4-1導入設備'!AO18,"")</f>
        <v>0</v>
      </c>
      <c r="AP18" s="327">
        <f>IF('様式第4-1導入設備'!AP18&lt;&gt;"",'様式第4-1導入設備'!AP18,"")</f>
        <v>0</v>
      </c>
      <c r="AQ18" s="327">
        <f>IF('様式第4-1導入設備'!AQ18&lt;&gt;"",'様式第4-1導入設備'!AQ18,"")</f>
        <v>0</v>
      </c>
      <c r="AR18" s="68">
        <f>IF('様式第4-1導入設備'!AR18&lt;&gt;"",'様式第4-1導入設備'!AR18,"")</f>
        <v>0</v>
      </c>
      <c r="AS18" s="327">
        <f>IF('様式第4-1導入設備'!AS18&lt;&gt;"",'様式第4-1導入設備'!AS18,"")</f>
        <v>0</v>
      </c>
      <c r="AT18" s="327">
        <f>IF('様式第4-1導入設備'!AT18&lt;&gt;"",'様式第4-1導入設備'!AT18,"")</f>
        <v>0</v>
      </c>
      <c r="AU18" s="327">
        <f>IF('様式第4-1導入設備'!AU18&lt;&gt;"",'様式第4-1導入設備'!AU18,"")</f>
        <v>0</v>
      </c>
      <c r="AV18" s="274">
        <f>IF('様式第4-1導入設備'!AV18&lt;&gt;"",'様式第4-1導入設備'!AV18,"")</f>
        <v>0</v>
      </c>
      <c r="AW18" s="67">
        <f>IF('様式第4-1導入設備'!AW18&lt;&gt;"",'様式第4-1導入設備'!AW18,"")</f>
        <v>0</v>
      </c>
      <c r="AX18" s="328" t="str">
        <f>IF('様式第4-1導入設備'!AX18&lt;&gt;"",'様式第4-1導入設備'!AX18,"")</f>
        <v/>
      </c>
      <c r="AY18" s="328" t="str">
        <f>IF('様式第4-1導入設備'!AY18&lt;&gt;"",'様式第4-1導入設備'!AY18,"")</f>
        <v/>
      </c>
      <c r="AZ18" s="328" t="str">
        <f>IF('様式第4-1導入設備'!AZ18&lt;&gt;"",'様式第4-1導入設備'!AZ18,"")</f>
        <v/>
      </c>
      <c r="BA18" s="328" t="str">
        <f>IF('様式第4-1導入設備'!BA18&lt;&gt;"",'様式第4-1導入設備'!BA18,"")</f>
        <v/>
      </c>
      <c r="BB18" s="328" t="str">
        <f>IF('様式第4-1導入設備'!BB18&lt;&gt;"",'様式第4-1導入設備'!BB18,"")</f>
        <v/>
      </c>
      <c r="BC18" s="328" t="str">
        <f>IF('様式第4-1導入設備'!BC18&lt;&gt;"",'様式第4-1導入設備'!BC18,"")</f>
        <v/>
      </c>
      <c r="BD18" s="321" t="str">
        <f>IF('様式第4-1導入設備'!BD18&lt;&gt;"",'様式第4-1導入設備'!BD18,"")</f>
        <v/>
      </c>
      <c r="BE18" s="116"/>
    </row>
    <row r="19" spans="1:57" x14ac:dyDescent="0.45">
      <c r="A19" s="120"/>
      <c r="B19" s="277">
        <f t="shared" si="3"/>
        <v>7</v>
      </c>
      <c r="C19" s="316" t="str">
        <f>IF('様式第4-1導入設備'!C19&lt;&gt;"",'様式第4-1導入設備'!C19,"")</f>
        <v/>
      </c>
      <c r="D19" s="316" t="str">
        <f>IF('様式第4-1導入設備'!D19&lt;&gt;"",'様式第4-1導入設備'!D19,"")</f>
        <v/>
      </c>
      <c r="E19" s="317" t="str">
        <f>IF('様式第4-1導入設備'!E19&lt;&gt;"",'様式第4-1導入設備'!E19,"")</f>
        <v/>
      </c>
      <c r="F19" s="317" t="str">
        <f>IF('様式第4-1導入設備'!F19&lt;&gt;"",'様式第4-1導入設備'!F19,"")</f>
        <v/>
      </c>
      <c r="G19" s="249">
        <f t="shared" si="2"/>
        <v>0</v>
      </c>
      <c r="H19" s="318" t="str">
        <f>IF('様式第4-1導入設備'!H19&lt;&gt;"",'様式第4-1導入設備'!H19,"")</f>
        <v/>
      </c>
      <c r="I19" s="67">
        <f>IF('様式第4-1導入設備'!I19&lt;&gt;"",'様式第4-1導入設備'!I19,"")</f>
        <v>0</v>
      </c>
      <c r="J19" s="319" t="str">
        <f>IF('様式第4-1導入設備'!J19&lt;&gt;"",'様式第4-1導入設備'!J19,"")</f>
        <v/>
      </c>
      <c r="K19" s="320" t="str">
        <f>IF('様式第4-1導入設備'!K19&lt;&gt;"",'様式第4-1導入設備'!K19,"")</f>
        <v/>
      </c>
      <c r="L19" s="321" t="str">
        <f>IF('様式第4-1導入設備'!L19&lt;&gt;"",'様式第4-1導入設備'!L19,"")</f>
        <v/>
      </c>
      <c r="M19" s="316" t="str">
        <f>IF('様式第4-1導入設備'!M19&lt;&gt;"",'様式第4-1導入設備'!M19,"")</f>
        <v/>
      </c>
      <c r="N19" s="316" t="str">
        <f>IF('様式第4-1導入設備'!N19&lt;&gt;"",'様式第4-1導入設備'!N19,"")</f>
        <v/>
      </c>
      <c r="O19" s="322" t="str">
        <f>IF('様式第4-1導入設備'!O19&lt;&gt;"",'様式第4-1導入設備'!O19,"")</f>
        <v/>
      </c>
      <c r="P19" s="316" t="str">
        <f>IF('様式第4-1導入設備'!P19&lt;&gt;"",'様式第4-1導入設備'!P19,"")</f>
        <v/>
      </c>
      <c r="Q19" s="323" t="str">
        <f>IF('様式第4-1導入設備'!Q19&lt;&gt;"",'様式第4-1導入設備'!Q19,"")</f>
        <v/>
      </c>
      <c r="R19" s="324" t="str">
        <f>IF('様式第4-1導入設備'!R19&lt;&gt;"",'様式第4-1導入設備'!R19,"")</f>
        <v/>
      </c>
      <c r="S19" s="68">
        <f>IF('様式第4-1導入設備'!S19&lt;&gt;"",'様式第4-1導入設備'!S19,"")</f>
        <v>0</v>
      </c>
      <c r="T19" s="325" t="str">
        <f>IF('様式第4-1導入設備'!T19&lt;&gt;"",'様式第4-1導入設備'!T19,"")</f>
        <v/>
      </c>
      <c r="U19" s="325" t="str">
        <f>IF('様式第4-1導入設備'!U19&lt;&gt;"",'様式第4-1導入設備'!U19,"")</f>
        <v/>
      </c>
      <c r="V19" s="325" t="str">
        <f>IF('様式第4-1導入設備'!V19&lt;&gt;"",'様式第4-1導入設備'!V19,"")</f>
        <v/>
      </c>
      <c r="W19" s="325" t="str">
        <f>IF('様式第4-1導入設備'!W19&lt;&gt;"",'様式第4-1導入設備'!W19,"")</f>
        <v/>
      </c>
      <c r="X19" s="68">
        <f>IF('様式第4-1導入設備'!X19&lt;&gt;"",'様式第4-1導入設備'!X19,"")</f>
        <v>0</v>
      </c>
      <c r="Y19" s="325" t="str">
        <f>IF('様式第4-1導入設備'!Y19&lt;&gt;"",'様式第4-1導入設備'!Y19,"")</f>
        <v/>
      </c>
      <c r="Z19" s="325" t="str">
        <f>IF('様式第4-1導入設備'!Z19&lt;&gt;"",'様式第4-1導入設備'!Z19,"")</f>
        <v/>
      </c>
      <c r="AA19" s="325" t="str">
        <f>IF('様式第4-1導入設備'!AA19&lt;&gt;"",'様式第4-1導入設備'!AA19,"")</f>
        <v/>
      </c>
      <c r="AB19" s="331"/>
      <c r="AC19" s="68">
        <f>IF('様式第4-1導入設備'!AC19&lt;&gt;"",'様式第4-1導入設備'!AC19,"")</f>
        <v>0</v>
      </c>
      <c r="AD19" s="325" t="str">
        <f>IF('様式第4-1導入設備'!AD19&lt;&gt;"",'様式第4-1導入設備'!AD19,"")</f>
        <v/>
      </c>
      <c r="AE19" s="325" t="str">
        <f>IF('様式第4-1導入設備'!AE19&lt;&gt;"",'様式第4-1導入設備'!AE19,"")</f>
        <v/>
      </c>
      <c r="AF19" s="325" t="str">
        <f>IF('様式第4-1導入設備'!AF19&lt;&gt;"",'様式第4-1導入設備'!AF19,"")</f>
        <v/>
      </c>
      <c r="AG19" s="325" t="str">
        <f>IF('様式第4-1導入設備'!AG19&lt;&gt;"",'様式第4-1導入設備'!AG19,"")</f>
        <v/>
      </c>
      <c r="AH19" s="68">
        <f>IF('様式第4-1導入設備'!AH19&lt;&gt;"",'様式第4-1導入設備'!AH19,"")</f>
        <v>0</v>
      </c>
      <c r="AI19" s="325" t="str">
        <f>IF('様式第4-1導入設備'!AI19&lt;&gt;"",'様式第4-1導入設備'!AI19,"")</f>
        <v/>
      </c>
      <c r="AJ19" s="325" t="str">
        <f>IF('様式第4-1導入設備'!AJ19&lt;&gt;"",'様式第4-1導入設備'!AJ19,"")</f>
        <v/>
      </c>
      <c r="AK19" s="325" t="str">
        <f>IF('様式第4-1導入設備'!AK19&lt;&gt;"",'様式第4-1導入設備'!AK19,"")</f>
        <v/>
      </c>
      <c r="AL19" s="332"/>
      <c r="AM19" s="68">
        <f>IF('様式第4-1導入設備'!AM19&lt;&gt;"",'様式第4-1導入設備'!AM19,"")</f>
        <v>0</v>
      </c>
      <c r="AN19" s="327">
        <f>IF('様式第4-1導入設備'!AN19&lt;&gt;"",'様式第4-1導入設備'!AN19,"")</f>
        <v>0</v>
      </c>
      <c r="AO19" s="327">
        <f>IF('様式第4-1導入設備'!AO19&lt;&gt;"",'様式第4-1導入設備'!AO19,"")</f>
        <v>0</v>
      </c>
      <c r="AP19" s="327">
        <f>IF('様式第4-1導入設備'!AP19&lt;&gt;"",'様式第4-1導入設備'!AP19,"")</f>
        <v>0</v>
      </c>
      <c r="AQ19" s="327">
        <f>IF('様式第4-1導入設備'!AQ19&lt;&gt;"",'様式第4-1導入設備'!AQ19,"")</f>
        <v>0</v>
      </c>
      <c r="AR19" s="68">
        <f>IF('様式第4-1導入設備'!AR19&lt;&gt;"",'様式第4-1導入設備'!AR19,"")</f>
        <v>0</v>
      </c>
      <c r="AS19" s="327">
        <f>IF('様式第4-1導入設備'!AS19&lt;&gt;"",'様式第4-1導入設備'!AS19,"")</f>
        <v>0</v>
      </c>
      <c r="AT19" s="327">
        <f>IF('様式第4-1導入設備'!AT19&lt;&gt;"",'様式第4-1導入設備'!AT19,"")</f>
        <v>0</v>
      </c>
      <c r="AU19" s="327">
        <f>IF('様式第4-1導入設備'!AU19&lt;&gt;"",'様式第4-1導入設備'!AU19,"")</f>
        <v>0</v>
      </c>
      <c r="AV19" s="274">
        <f>IF('様式第4-1導入設備'!AV19&lt;&gt;"",'様式第4-1導入設備'!AV19,"")</f>
        <v>0</v>
      </c>
      <c r="AW19" s="67">
        <f>IF('様式第4-1導入設備'!AW19&lt;&gt;"",'様式第4-1導入設備'!AW19,"")</f>
        <v>0</v>
      </c>
      <c r="AX19" s="328" t="str">
        <f>IF('様式第4-1導入設備'!AX19&lt;&gt;"",'様式第4-1導入設備'!AX19,"")</f>
        <v/>
      </c>
      <c r="AY19" s="328" t="str">
        <f>IF('様式第4-1導入設備'!AY19&lt;&gt;"",'様式第4-1導入設備'!AY19,"")</f>
        <v/>
      </c>
      <c r="AZ19" s="328" t="str">
        <f>IF('様式第4-1導入設備'!AZ19&lt;&gt;"",'様式第4-1導入設備'!AZ19,"")</f>
        <v/>
      </c>
      <c r="BA19" s="328" t="str">
        <f>IF('様式第4-1導入設備'!BA19&lt;&gt;"",'様式第4-1導入設備'!BA19,"")</f>
        <v/>
      </c>
      <c r="BB19" s="328" t="str">
        <f>IF('様式第4-1導入設備'!BB19&lt;&gt;"",'様式第4-1導入設備'!BB19,"")</f>
        <v/>
      </c>
      <c r="BC19" s="328" t="str">
        <f>IF('様式第4-1導入設備'!BC19&lt;&gt;"",'様式第4-1導入設備'!BC19,"")</f>
        <v/>
      </c>
      <c r="BD19" s="321" t="str">
        <f>IF('様式第4-1導入設備'!BD19&lt;&gt;"",'様式第4-1導入設備'!BD19,"")</f>
        <v/>
      </c>
      <c r="BE19" s="116"/>
    </row>
    <row r="20" spans="1:57" x14ac:dyDescent="0.45">
      <c r="A20" s="120"/>
      <c r="B20" s="277">
        <f t="shared" si="3"/>
        <v>8</v>
      </c>
      <c r="C20" s="316" t="str">
        <f>IF('様式第4-1導入設備'!C20&lt;&gt;"",'様式第4-1導入設備'!C20,"")</f>
        <v/>
      </c>
      <c r="D20" s="316" t="str">
        <f>IF('様式第4-1導入設備'!D20&lt;&gt;"",'様式第4-1導入設備'!D20,"")</f>
        <v/>
      </c>
      <c r="E20" s="317" t="str">
        <f>IF('様式第4-1導入設備'!E20&lt;&gt;"",'様式第4-1導入設備'!E20,"")</f>
        <v/>
      </c>
      <c r="F20" s="317" t="str">
        <f>IF('様式第4-1導入設備'!F20&lt;&gt;"",'様式第4-1導入設備'!F20,"")</f>
        <v/>
      </c>
      <c r="G20" s="249">
        <f t="shared" si="2"/>
        <v>0</v>
      </c>
      <c r="H20" s="318" t="str">
        <f>IF('様式第4-1導入設備'!H20&lt;&gt;"",'様式第4-1導入設備'!H20,"")</f>
        <v/>
      </c>
      <c r="I20" s="67">
        <f>IF('様式第4-1導入設備'!I20&lt;&gt;"",'様式第4-1導入設備'!I20,"")</f>
        <v>0</v>
      </c>
      <c r="J20" s="319" t="str">
        <f>IF('様式第4-1導入設備'!J20&lt;&gt;"",'様式第4-1導入設備'!J20,"")</f>
        <v/>
      </c>
      <c r="K20" s="320" t="str">
        <f>IF('様式第4-1導入設備'!K20&lt;&gt;"",'様式第4-1導入設備'!K20,"")</f>
        <v/>
      </c>
      <c r="L20" s="321" t="str">
        <f>IF('様式第4-1導入設備'!L20&lt;&gt;"",'様式第4-1導入設備'!L20,"")</f>
        <v/>
      </c>
      <c r="M20" s="316" t="str">
        <f>IF('様式第4-1導入設備'!M20&lt;&gt;"",'様式第4-1導入設備'!M20,"")</f>
        <v/>
      </c>
      <c r="N20" s="316" t="str">
        <f>IF('様式第4-1導入設備'!N20&lt;&gt;"",'様式第4-1導入設備'!N20,"")</f>
        <v/>
      </c>
      <c r="O20" s="322" t="str">
        <f>IF('様式第4-1導入設備'!O20&lt;&gt;"",'様式第4-1導入設備'!O20,"")</f>
        <v/>
      </c>
      <c r="P20" s="316" t="str">
        <f>IF('様式第4-1導入設備'!P20&lt;&gt;"",'様式第4-1導入設備'!P20,"")</f>
        <v/>
      </c>
      <c r="Q20" s="323" t="str">
        <f>IF('様式第4-1導入設備'!Q20&lt;&gt;"",'様式第4-1導入設備'!Q20,"")</f>
        <v/>
      </c>
      <c r="R20" s="324" t="str">
        <f>IF('様式第4-1導入設備'!R20&lt;&gt;"",'様式第4-1導入設備'!R20,"")</f>
        <v/>
      </c>
      <c r="S20" s="68">
        <f>IF('様式第4-1導入設備'!S20&lt;&gt;"",'様式第4-1導入設備'!S20,"")</f>
        <v>0</v>
      </c>
      <c r="T20" s="325" t="str">
        <f>IF('様式第4-1導入設備'!T20&lt;&gt;"",'様式第4-1導入設備'!T20,"")</f>
        <v/>
      </c>
      <c r="U20" s="325" t="str">
        <f>IF('様式第4-1導入設備'!U20&lt;&gt;"",'様式第4-1導入設備'!U20,"")</f>
        <v/>
      </c>
      <c r="V20" s="325" t="str">
        <f>IF('様式第4-1導入設備'!V20&lt;&gt;"",'様式第4-1導入設備'!V20,"")</f>
        <v/>
      </c>
      <c r="W20" s="325" t="str">
        <f>IF('様式第4-1導入設備'!W20&lt;&gt;"",'様式第4-1導入設備'!W20,"")</f>
        <v/>
      </c>
      <c r="X20" s="68">
        <f>IF('様式第4-1導入設備'!X20&lt;&gt;"",'様式第4-1導入設備'!X20,"")</f>
        <v>0</v>
      </c>
      <c r="Y20" s="325" t="str">
        <f>IF('様式第4-1導入設備'!Y20&lt;&gt;"",'様式第4-1導入設備'!Y20,"")</f>
        <v/>
      </c>
      <c r="Z20" s="325" t="str">
        <f>IF('様式第4-1導入設備'!Z20&lt;&gt;"",'様式第4-1導入設備'!Z20,"")</f>
        <v/>
      </c>
      <c r="AA20" s="325" t="str">
        <f>IF('様式第4-1導入設備'!AA20&lt;&gt;"",'様式第4-1導入設備'!AA20,"")</f>
        <v/>
      </c>
      <c r="AB20" s="331"/>
      <c r="AC20" s="68">
        <f>IF('様式第4-1導入設備'!AC20&lt;&gt;"",'様式第4-1導入設備'!AC20,"")</f>
        <v>0</v>
      </c>
      <c r="AD20" s="325" t="str">
        <f>IF('様式第4-1導入設備'!AD20&lt;&gt;"",'様式第4-1導入設備'!AD20,"")</f>
        <v/>
      </c>
      <c r="AE20" s="325" t="str">
        <f>IF('様式第4-1導入設備'!AE20&lt;&gt;"",'様式第4-1導入設備'!AE20,"")</f>
        <v/>
      </c>
      <c r="AF20" s="325" t="str">
        <f>IF('様式第4-1導入設備'!AF20&lt;&gt;"",'様式第4-1導入設備'!AF20,"")</f>
        <v/>
      </c>
      <c r="AG20" s="325" t="str">
        <f>IF('様式第4-1導入設備'!AG20&lt;&gt;"",'様式第4-1導入設備'!AG20,"")</f>
        <v/>
      </c>
      <c r="AH20" s="68">
        <f>IF('様式第4-1導入設備'!AH20&lt;&gt;"",'様式第4-1導入設備'!AH20,"")</f>
        <v>0</v>
      </c>
      <c r="AI20" s="325" t="str">
        <f>IF('様式第4-1導入設備'!AI20&lt;&gt;"",'様式第4-1導入設備'!AI20,"")</f>
        <v/>
      </c>
      <c r="AJ20" s="325" t="str">
        <f>IF('様式第4-1導入設備'!AJ20&lt;&gt;"",'様式第4-1導入設備'!AJ20,"")</f>
        <v/>
      </c>
      <c r="AK20" s="325" t="str">
        <f>IF('様式第4-1導入設備'!AK20&lt;&gt;"",'様式第4-1導入設備'!AK20,"")</f>
        <v/>
      </c>
      <c r="AL20" s="332"/>
      <c r="AM20" s="68">
        <f>IF('様式第4-1導入設備'!AM20&lt;&gt;"",'様式第4-1導入設備'!AM20,"")</f>
        <v>0</v>
      </c>
      <c r="AN20" s="327">
        <f>IF('様式第4-1導入設備'!AN20&lt;&gt;"",'様式第4-1導入設備'!AN20,"")</f>
        <v>0</v>
      </c>
      <c r="AO20" s="327">
        <f>IF('様式第4-1導入設備'!AO20&lt;&gt;"",'様式第4-1導入設備'!AO20,"")</f>
        <v>0</v>
      </c>
      <c r="AP20" s="327">
        <f>IF('様式第4-1導入設備'!AP20&lt;&gt;"",'様式第4-1導入設備'!AP20,"")</f>
        <v>0</v>
      </c>
      <c r="AQ20" s="327">
        <f>IF('様式第4-1導入設備'!AQ20&lt;&gt;"",'様式第4-1導入設備'!AQ20,"")</f>
        <v>0</v>
      </c>
      <c r="AR20" s="68">
        <f>IF('様式第4-1導入設備'!AR20&lt;&gt;"",'様式第4-1導入設備'!AR20,"")</f>
        <v>0</v>
      </c>
      <c r="AS20" s="327">
        <f>IF('様式第4-1導入設備'!AS20&lt;&gt;"",'様式第4-1導入設備'!AS20,"")</f>
        <v>0</v>
      </c>
      <c r="AT20" s="327">
        <f>IF('様式第4-1導入設備'!AT20&lt;&gt;"",'様式第4-1導入設備'!AT20,"")</f>
        <v>0</v>
      </c>
      <c r="AU20" s="327">
        <f>IF('様式第4-1導入設備'!AU20&lt;&gt;"",'様式第4-1導入設備'!AU20,"")</f>
        <v>0</v>
      </c>
      <c r="AV20" s="274">
        <f>IF('様式第4-1導入設備'!AV20&lt;&gt;"",'様式第4-1導入設備'!AV20,"")</f>
        <v>0</v>
      </c>
      <c r="AW20" s="67">
        <f>IF('様式第4-1導入設備'!AW20&lt;&gt;"",'様式第4-1導入設備'!AW20,"")</f>
        <v>0</v>
      </c>
      <c r="AX20" s="328" t="str">
        <f>IF('様式第4-1導入設備'!AX20&lt;&gt;"",'様式第4-1導入設備'!AX20,"")</f>
        <v/>
      </c>
      <c r="AY20" s="328" t="str">
        <f>IF('様式第4-1導入設備'!AY20&lt;&gt;"",'様式第4-1導入設備'!AY20,"")</f>
        <v/>
      </c>
      <c r="AZ20" s="328" t="str">
        <f>IF('様式第4-1導入設備'!AZ20&lt;&gt;"",'様式第4-1導入設備'!AZ20,"")</f>
        <v/>
      </c>
      <c r="BA20" s="328" t="str">
        <f>IF('様式第4-1導入設備'!BA20&lt;&gt;"",'様式第4-1導入設備'!BA20,"")</f>
        <v/>
      </c>
      <c r="BB20" s="328" t="str">
        <f>IF('様式第4-1導入設備'!BB20&lt;&gt;"",'様式第4-1導入設備'!BB20,"")</f>
        <v/>
      </c>
      <c r="BC20" s="328" t="str">
        <f>IF('様式第4-1導入設備'!BC20&lt;&gt;"",'様式第4-1導入設備'!BC20,"")</f>
        <v/>
      </c>
      <c r="BD20" s="321" t="str">
        <f>IF('様式第4-1導入設備'!BD20&lt;&gt;"",'様式第4-1導入設備'!BD20,"")</f>
        <v/>
      </c>
      <c r="BE20" s="116"/>
    </row>
    <row r="21" spans="1:57" x14ac:dyDescent="0.45">
      <c r="A21" s="120"/>
      <c r="B21" s="277">
        <f t="shared" si="3"/>
        <v>9</v>
      </c>
      <c r="C21" s="316" t="str">
        <f>IF('様式第4-1導入設備'!C21&lt;&gt;"",'様式第4-1導入設備'!C21,"")</f>
        <v/>
      </c>
      <c r="D21" s="316" t="str">
        <f>IF('様式第4-1導入設備'!D21&lt;&gt;"",'様式第4-1導入設備'!D21,"")</f>
        <v/>
      </c>
      <c r="E21" s="317" t="str">
        <f>IF('様式第4-1導入設備'!E21&lt;&gt;"",'様式第4-1導入設備'!E21,"")</f>
        <v/>
      </c>
      <c r="F21" s="317" t="str">
        <f>IF('様式第4-1導入設備'!F21&lt;&gt;"",'様式第4-1導入設備'!F21,"")</f>
        <v/>
      </c>
      <c r="G21" s="249">
        <f t="shared" si="2"/>
        <v>0</v>
      </c>
      <c r="H21" s="318" t="str">
        <f>IF('様式第4-1導入設備'!H21&lt;&gt;"",'様式第4-1導入設備'!H21,"")</f>
        <v/>
      </c>
      <c r="I21" s="67">
        <f>IF('様式第4-1導入設備'!I21&lt;&gt;"",'様式第4-1導入設備'!I21,"")</f>
        <v>0</v>
      </c>
      <c r="J21" s="319" t="str">
        <f>IF('様式第4-1導入設備'!J21&lt;&gt;"",'様式第4-1導入設備'!J21,"")</f>
        <v/>
      </c>
      <c r="K21" s="320" t="str">
        <f>IF('様式第4-1導入設備'!K21&lt;&gt;"",'様式第4-1導入設備'!K21,"")</f>
        <v/>
      </c>
      <c r="L21" s="321" t="str">
        <f>IF('様式第4-1導入設備'!L21&lt;&gt;"",'様式第4-1導入設備'!L21,"")</f>
        <v/>
      </c>
      <c r="M21" s="316" t="str">
        <f>IF('様式第4-1導入設備'!M21&lt;&gt;"",'様式第4-1導入設備'!M21,"")</f>
        <v/>
      </c>
      <c r="N21" s="316" t="str">
        <f>IF('様式第4-1導入設備'!N21&lt;&gt;"",'様式第4-1導入設備'!N21,"")</f>
        <v/>
      </c>
      <c r="O21" s="322" t="str">
        <f>IF('様式第4-1導入設備'!O21&lt;&gt;"",'様式第4-1導入設備'!O21,"")</f>
        <v/>
      </c>
      <c r="P21" s="316" t="str">
        <f>IF('様式第4-1導入設備'!P21&lt;&gt;"",'様式第4-1導入設備'!P21,"")</f>
        <v/>
      </c>
      <c r="Q21" s="323" t="str">
        <f>IF('様式第4-1導入設備'!Q21&lt;&gt;"",'様式第4-1導入設備'!Q21,"")</f>
        <v/>
      </c>
      <c r="R21" s="324" t="str">
        <f>IF('様式第4-1導入設備'!R21&lt;&gt;"",'様式第4-1導入設備'!R21,"")</f>
        <v/>
      </c>
      <c r="S21" s="68">
        <f>IF('様式第4-1導入設備'!S21&lt;&gt;"",'様式第4-1導入設備'!S21,"")</f>
        <v>0</v>
      </c>
      <c r="T21" s="325" t="str">
        <f>IF('様式第4-1導入設備'!T21&lt;&gt;"",'様式第4-1導入設備'!T21,"")</f>
        <v/>
      </c>
      <c r="U21" s="325" t="str">
        <f>IF('様式第4-1導入設備'!U21&lt;&gt;"",'様式第4-1導入設備'!U21,"")</f>
        <v/>
      </c>
      <c r="V21" s="325" t="str">
        <f>IF('様式第4-1導入設備'!V21&lt;&gt;"",'様式第4-1導入設備'!V21,"")</f>
        <v/>
      </c>
      <c r="W21" s="325" t="str">
        <f>IF('様式第4-1導入設備'!W21&lt;&gt;"",'様式第4-1導入設備'!W21,"")</f>
        <v/>
      </c>
      <c r="X21" s="68">
        <f>IF('様式第4-1導入設備'!X21&lt;&gt;"",'様式第4-1導入設備'!X21,"")</f>
        <v>0</v>
      </c>
      <c r="Y21" s="325" t="str">
        <f>IF('様式第4-1導入設備'!Y21&lt;&gt;"",'様式第4-1導入設備'!Y21,"")</f>
        <v/>
      </c>
      <c r="Z21" s="325" t="str">
        <f>IF('様式第4-1導入設備'!Z21&lt;&gt;"",'様式第4-1導入設備'!Z21,"")</f>
        <v/>
      </c>
      <c r="AA21" s="325" t="str">
        <f>IF('様式第4-1導入設備'!AA21&lt;&gt;"",'様式第4-1導入設備'!AA21,"")</f>
        <v/>
      </c>
      <c r="AB21" s="331"/>
      <c r="AC21" s="68">
        <f>IF('様式第4-1導入設備'!AC21&lt;&gt;"",'様式第4-1導入設備'!AC21,"")</f>
        <v>0</v>
      </c>
      <c r="AD21" s="325" t="str">
        <f>IF('様式第4-1導入設備'!AD21&lt;&gt;"",'様式第4-1導入設備'!AD21,"")</f>
        <v/>
      </c>
      <c r="AE21" s="325" t="str">
        <f>IF('様式第4-1導入設備'!AE21&lt;&gt;"",'様式第4-1導入設備'!AE21,"")</f>
        <v/>
      </c>
      <c r="AF21" s="325" t="str">
        <f>IF('様式第4-1導入設備'!AF21&lt;&gt;"",'様式第4-1導入設備'!AF21,"")</f>
        <v/>
      </c>
      <c r="AG21" s="325" t="str">
        <f>IF('様式第4-1導入設備'!AG21&lt;&gt;"",'様式第4-1導入設備'!AG21,"")</f>
        <v/>
      </c>
      <c r="AH21" s="68">
        <f>IF('様式第4-1導入設備'!AH21&lt;&gt;"",'様式第4-1導入設備'!AH21,"")</f>
        <v>0</v>
      </c>
      <c r="AI21" s="325" t="str">
        <f>IF('様式第4-1導入設備'!AI21&lt;&gt;"",'様式第4-1導入設備'!AI21,"")</f>
        <v/>
      </c>
      <c r="AJ21" s="325" t="str">
        <f>IF('様式第4-1導入設備'!AJ21&lt;&gt;"",'様式第4-1導入設備'!AJ21,"")</f>
        <v/>
      </c>
      <c r="AK21" s="325" t="str">
        <f>IF('様式第4-1導入設備'!AK21&lt;&gt;"",'様式第4-1導入設備'!AK21,"")</f>
        <v/>
      </c>
      <c r="AL21" s="332"/>
      <c r="AM21" s="68">
        <f>IF('様式第4-1導入設備'!AM21&lt;&gt;"",'様式第4-1導入設備'!AM21,"")</f>
        <v>0</v>
      </c>
      <c r="AN21" s="327">
        <f>IF('様式第4-1導入設備'!AN21&lt;&gt;"",'様式第4-1導入設備'!AN21,"")</f>
        <v>0</v>
      </c>
      <c r="AO21" s="327">
        <f>IF('様式第4-1導入設備'!AO21&lt;&gt;"",'様式第4-1導入設備'!AO21,"")</f>
        <v>0</v>
      </c>
      <c r="AP21" s="327">
        <f>IF('様式第4-1導入設備'!AP21&lt;&gt;"",'様式第4-1導入設備'!AP21,"")</f>
        <v>0</v>
      </c>
      <c r="AQ21" s="327">
        <f>IF('様式第4-1導入設備'!AQ21&lt;&gt;"",'様式第4-1導入設備'!AQ21,"")</f>
        <v>0</v>
      </c>
      <c r="AR21" s="68">
        <f>IF('様式第4-1導入設備'!AR21&lt;&gt;"",'様式第4-1導入設備'!AR21,"")</f>
        <v>0</v>
      </c>
      <c r="AS21" s="327">
        <f>IF('様式第4-1導入設備'!AS21&lt;&gt;"",'様式第4-1導入設備'!AS21,"")</f>
        <v>0</v>
      </c>
      <c r="AT21" s="327">
        <f>IF('様式第4-1導入設備'!AT21&lt;&gt;"",'様式第4-1導入設備'!AT21,"")</f>
        <v>0</v>
      </c>
      <c r="AU21" s="327">
        <f>IF('様式第4-1導入設備'!AU21&lt;&gt;"",'様式第4-1導入設備'!AU21,"")</f>
        <v>0</v>
      </c>
      <c r="AV21" s="274">
        <f>IF('様式第4-1導入設備'!AV21&lt;&gt;"",'様式第4-1導入設備'!AV21,"")</f>
        <v>0</v>
      </c>
      <c r="AW21" s="67">
        <f>IF('様式第4-1導入設備'!AW21&lt;&gt;"",'様式第4-1導入設備'!AW21,"")</f>
        <v>0</v>
      </c>
      <c r="AX21" s="328" t="str">
        <f>IF('様式第4-1導入設備'!AX21&lt;&gt;"",'様式第4-1導入設備'!AX21,"")</f>
        <v/>
      </c>
      <c r="AY21" s="328" t="str">
        <f>IF('様式第4-1導入設備'!AY21&lt;&gt;"",'様式第4-1導入設備'!AY21,"")</f>
        <v/>
      </c>
      <c r="AZ21" s="328" t="str">
        <f>IF('様式第4-1導入設備'!AZ21&lt;&gt;"",'様式第4-1導入設備'!AZ21,"")</f>
        <v/>
      </c>
      <c r="BA21" s="328" t="str">
        <f>IF('様式第4-1導入設備'!BA21&lt;&gt;"",'様式第4-1導入設備'!BA21,"")</f>
        <v/>
      </c>
      <c r="BB21" s="328" t="str">
        <f>IF('様式第4-1導入設備'!BB21&lt;&gt;"",'様式第4-1導入設備'!BB21,"")</f>
        <v/>
      </c>
      <c r="BC21" s="328" t="str">
        <f>IF('様式第4-1導入設備'!BC21&lt;&gt;"",'様式第4-1導入設備'!BC21,"")</f>
        <v/>
      </c>
      <c r="BD21" s="321" t="str">
        <f>IF('様式第4-1導入設備'!BD21&lt;&gt;"",'様式第4-1導入設備'!BD21,"")</f>
        <v/>
      </c>
      <c r="BE21" s="116"/>
    </row>
    <row r="22" spans="1:57" x14ac:dyDescent="0.45">
      <c r="A22" s="120"/>
      <c r="B22" s="277">
        <f t="shared" si="3"/>
        <v>10</v>
      </c>
      <c r="C22" s="316" t="str">
        <f>IF('様式第4-1導入設備'!C22&lt;&gt;"",'様式第4-1導入設備'!C22,"")</f>
        <v/>
      </c>
      <c r="D22" s="316" t="str">
        <f>IF('様式第4-1導入設備'!D22&lt;&gt;"",'様式第4-1導入設備'!D22,"")</f>
        <v/>
      </c>
      <c r="E22" s="317" t="str">
        <f>IF('様式第4-1導入設備'!E22&lt;&gt;"",'様式第4-1導入設備'!E22,"")</f>
        <v/>
      </c>
      <c r="F22" s="317" t="str">
        <f>IF('様式第4-1導入設備'!F22&lt;&gt;"",'様式第4-1導入設備'!F22,"")</f>
        <v/>
      </c>
      <c r="G22" s="249">
        <f t="shared" si="2"/>
        <v>0</v>
      </c>
      <c r="H22" s="318" t="str">
        <f>IF('様式第4-1導入設備'!H22&lt;&gt;"",'様式第4-1導入設備'!H22,"")</f>
        <v/>
      </c>
      <c r="I22" s="67">
        <f>IF('様式第4-1導入設備'!I22&lt;&gt;"",'様式第4-1導入設備'!I22,"")</f>
        <v>0</v>
      </c>
      <c r="J22" s="319" t="str">
        <f>IF('様式第4-1導入設備'!J22&lt;&gt;"",'様式第4-1導入設備'!J22,"")</f>
        <v/>
      </c>
      <c r="K22" s="320" t="str">
        <f>IF('様式第4-1導入設備'!K22&lt;&gt;"",'様式第4-1導入設備'!K22,"")</f>
        <v/>
      </c>
      <c r="L22" s="321" t="str">
        <f>IF('様式第4-1導入設備'!L22&lt;&gt;"",'様式第4-1導入設備'!L22,"")</f>
        <v/>
      </c>
      <c r="M22" s="316" t="str">
        <f>IF('様式第4-1導入設備'!M22&lt;&gt;"",'様式第4-1導入設備'!M22,"")</f>
        <v/>
      </c>
      <c r="N22" s="316" t="str">
        <f>IF('様式第4-1導入設備'!N22&lt;&gt;"",'様式第4-1導入設備'!N22,"")</f>
        <v/>
      </c>
      <c r="O22" s="322" t="str">
        <f>IF('様式第4-1導入設備'!O22&lt;&gt;"",'様式第4-1導入設備'!O22,"")</f>
        <v/>
      </c>
      <c r="P22" s="316" t="str">
        <f>IF('様式第4-1導入設備'!P22&lt;&gt;"",'様式第4-1導入設備'!P22,"")</f>
        <v/>
      </c>
      <c r="Q22" s="323" t="str">
        <f>IF('様式第4-1導入設備'!Q22&lt;&gt;"",'様式第4-1導入設備'!Q22,"")</f>
        <v/>
      </c>
      <c r="R22" s="324" t="str">
        <f>IF('様式第4-1導入設備'!R22&lt;&gt;"",'様式第4-1導入設備'!R22,"")</f>
        <v/>
      </c>
      <c r="S22" s="68">
        <f>IF('様式第4-1導入設備'!S22&lt;&gt;"",'様式第4-1導入設備'!S22,"")</f>
        <v>0</v>
      </c>
      <c r="T22" s="325" t="str">
        <f>IF('様式第4-1導入設備'!T22&lt;&gt;"",'様式第4-1導入設備'!T22,"")</f>
        <v/>
      </c>
      <c r="U22" s="325" t="str">
        <f>IF('様式第4-1導入設備'!U22&lt;&gt;"",'様式第4-1導入設備'!U22,"")</f>
        <v/>
      </c>
      <c r="V22" s="325" t="str">
        <f>IF('様式第4-1導入設備'!V22&lt;&gt;"",'様式第4-1導入設備'!V22,"")</f>
        <v/>
      </c>
      <c r="W22" s="325" t="str">
        <f>IF('様式第4-1導入設備'!W22&lt;&gt;"",'様式第4-1導入設備'!W22,"")</f>
        <v/>
      </c>
      <c r="X22" s="68">
        <f>IF('様式第4-1導入設備'!X22&lt;&gt;"",'様式第4-1導入設備'!X22,"")</f>
        <v>0</v>
      </c>
      <c r="Y22" s="325" t="str">
        <f>IF('様式第4-1導入設備'!Y22&lt;&gt;"",'様式第4-1導入設備'!Y22,"")</f>
        <v/>
      </c>
      <c r="Z22" s="325" t="str">
        <f>IF('様式第4-1導入設備'!Z22&lt;&gt;"",'様式第4-1導入設備'!Z22,"")</f>
        <v/>
      </c>
      <c r="AA22" s="325" t="str">
        <f>IF('様式第4-1導入設備'!AA22&lt;&gt;"",'様式第4-1導入設備'!AA22,"")</f>
        <v/>
      </c>
      <c r="AB22" s="331"/>
      <c r="AC22" s="68">
        <f>IF('様式第4-1導入設備'!AC22&lt;&gt;"",'様式第4-1導入設備'!AC22,"")</f>
        <v>0</v>
      </c>
      <c r="AD22" s="325" t="str">
        <f>IF('様式第4-1導入設備'!AD22&lt;&gt;"",'様式第4-1導入設備'!AD22,"")</f>
        <v/>
      </c>
      <c r="AE22" s="325" t="str">
        <f>IF('様式第4-1導入設備'!AE22&lt;&gt;"",'様式第4-1導入設備'!AE22,"")</f>
        <v/>
      </c>
      <c r="AF22" s="325" t="str">
        <f>IF('様式第4-1導入設備'!AF22&lt;&gt;"",'様式第4-1導入設備'!AF22,"")</f>
        <v/>
      </c>
      <c r="AG22" s="325" t="str">
        <f>IF('様式第4-1導入設備'!AG22&lt;&gt;"",'様式第4-1導入設備'!AG22,"")</f>
        <v/>
      </c>
      <c r="AH22" s="68">
        <f>IF('様式第4-1導入設備'!AH22&lt;&gt;"",'様式第4-1導入設備'!AH22,"")</f>
        <v>0</v>
      </c>
      <c r="AI22" s="325" t="str">
        <f>IF('様式第4-1導入設備'!AI22&lt;&gt;"",'様式第4-1導入設備'!AI22,"")</f>
        <v/>
      </c>
      <c r="AJ22" s="325" t="str">
        <f>IF('様式第4-1導入設備'!AJ22&lt;&gt;"",'様式第4-1導入設備'!AJ22,"")</f>
        <v/>
      </c>
      <c r="AK22" s="325" t="str">
        <f>IF('様式第4-1導入設備'!AK22&lt;&gt;"",'様式第4-1導入設備'!AK22,"")</f>
        <v/>
      </c>
      <c r="AL22" s="332"/>
      <c r="AM22" s="68">
        <f>IF('様式第4-1導入設備'!AM22&lt;&gt;"",'様式第4-1導入設備'!AM22,"")</f>
        <v>0</v>
      </c>
      <c r="AN22" s="327">
        <f>IF('様式第4-1導入設備'!AN22&lt;&gt;"",'様式第4-1導入設備'!AN22,"")</f>
        <v>0</v>
      </c>
      <c r="AO22" s="327">
        <f>IF('様式第4-1導入設備'!AO22&lt;&gt;"",'様式第4-1導入設備'!AO22,"")</f>
        <v>0</v>
      </c>
      <c r="AP22" s="327">
        <f>IF('様式第4-1導入設備'!AP22&lt;&gt;"",'様式第4-1導入設備'!AP22,"")</f>
        <v>0</v>
      </c>
      <c r="AQ22" s="327">
        <f>IF('様式第4-1導入設備'!AQ22&lt;&gt;"",'様式第4-1導入設備'!AQ22,"")</f>
        <v>0</v>
      </c>
      <c r="AR22" s="68">
        <f>IF('様式第4-1導入設備'!AR22&lt;&gt;"",'様式第4-1導入設備'!AR22,"")</f>
        <v>0</v>
      </c>
      <c r="AS22" s="327">
        <f>IF('様式第4-1導入設備'!AS22&lt;&gt;"",'様式第4-1導入設備'!AS22,"")</f>
        <v>0</v>
      </c>
      <c r="AT22" s="327">
        <f>IF('様式第4-1導入設備'!AT22&lt;&gt;"",'様式第4-1導入設備'!AT22,"")</f>
        <v>0</v>
      </c>
      <c r="AU22" s="327">
        <f>IF('様式第4-1導入設備'!AU22&lt;&gt;"",'様式第4-1導入設備'!AU22,"")</f>
        <v>0</v>
      </c>
      <c r="AV22" s="274">
        <f>IF('様式第4-1導入設備'!AV22&lt;&gt;"",'様式第4-1導入設備'!AV22,"")</f>
        <v>0</v>
      </c>
      <c r="AW22" s="67">
        <f>IF('様式第4-1導入設備'!AW22&lt;&gt;"",'様式第4-1導入設備'!AW22,"")</f>
        <v>0</v>
      </c>
      <c r="AX22" s="328" t="str">
        <f>IF('様式第4-1導入設備'!AX22&lt;&gt;"",'様式第4-1導入設備'!AX22,"")</f>
        <v/>
      </c>
      <c r="AY22" s="328" t="str">
        <f>IF('様式第4-1導入設備'!AY22&lt;&gt;"",'様式第4-1導入設備'!AY22,"")</f>
        <v/>
      </c>
      <c r="AZ22" s="328" t="str">
        <f>IF('様式第4-1導入設備'!AZ22&lt;&gt;"",'様式第4-1導入設備'!AZ22,"")</f>
        <v/>
      </c>
      <c r="BA22" s="328" t="str">
        <f>IF('様式第4-1導入設備'!BA22&lt;&gt;"",'様式第4-1導入設備'!BA22,"")</f>
        <v/>
      </c>
      <c r="BB22" s="328" t="str">
        <f>IF('様式第4-1導入設備'!BB22&lt;&gt;"",'様式第4-1導入設備'!BB22,"")</f>
        <v/>
      </c>
      <c r="BC22" s="328" t="str">
        <f>IF('様式第4-1導入設備'!BC22&lt;&gt;"",'様式第4-1導入設備'!BC22,"")</f>
        <v/>
      </c>
      <c r="BD22" s="321" t="str">
        <f>IF('様式第4-1導入設備'!BD22&lt;&gt;"",'様式第4-1導入設備'!BD22,"")</f>
        <v/>
      </c>
      <c r="BE22" s="116"/>
    </row>
    <row r="23" spans="1:57" x14ac:dyDescent="0.45">
      <c r="A23" s="120"/>
      <c r="B23" s="277">
        <f t="shared" si="3"/>
        <v>11</v>
      </c>
      <c r="C23" s="316" t="str">
        <f>IF('様式第4-1導入設備'!C23&lt;&gt;"",'様式第4-1導入設備'!C23,"")</f>
        <v/>
      </c>
      <c r="D23" s="316" t="str">
        <f>IF('様式第4-1導入設備'!D23&lt;&gt;"",'様式第4-1導入設備'!D23,"")</f>
        <v/>
      </c>
      <c r="E23" s="317" t="str">
        <f>IF('様式第4-1導入設備'!E23&lt;&gt;"",'様式第4-1導入設備'!E23,"")</f>
        <v/>
      </c>
      <c r="F23" s="317" t="str">
        <f>IF('様式第4-1導入設備'!F23&lt;&gt;"",'様式第4-1導入設備'!F23,"")</f>
        <v/>
      </c>
      <c r="G23" s="249">
        <f t="shared" si="2"/>
        <v>0</v>
      </c>
      <c r="H23" s="318" t="str">
        <f>IF('様式第4-1導入設備'!H23&lt;&gt;"",'様式第4-1導入設備'!H23,"")</f>
        <v/>
      </c>
      <c r="I23" s="67">
        <f>IF('様式第4-1導入設備'!I23&lt;&gt;"",'様式第4-1導入設備'!I23,"")</f>
        <v>0</v>
      </c>
      <c r="J23" s="319" t="str">
        <f>IF('様式第4-1導入設備'!J23&lt;&gt;"",'様式第4-1導入設備'!J23,"")</f>
        <v/>
      </c>
      <c r="K23" s="320" t="str">
        <f>IF('様式第4-1導入設備'!K23&lt;&gt;"",'様式第4-1導入設備'!K23,"")</f>
        <v/>
      </c>
      <c r="L23" s="321" t="str">
        <f>IF('様式第4-1導入設備'!L23&lt;&gt;"",'様式第4-1導入設備'!L23,"")</f>
        <v/>
      </c>
      <c r="M23" s="316" t="str">
        <f>IF('様式第4-1導入設備'!M23&lt;&gt;"",'様式第4-1導入設備'!M23,"")</f>
        <v/>
      </c>
      <c r="N23" s="316" t="str">
        <f>IF('様式第4-1導入設備'!N23&lt;&gt;"",'様式第4-1導入設備'!N23,"")</f>
        <v/>
      </c>
      <c r="O23" s="322" t="str">
        <f>IF('様式第4-1導入設備'!O23&lt;&gt;"",'様式第4-1導入設備'!O23,"")</f>
        <v/>
      </c>
      <c r="P23" s="316" t="str">
        <f>IF('様式第4-1導入設備'!P23&lt;&gt;"",'様式第4-1導入設備'!P23,"")</f>
        <v/>
      </c>
      <c r="Q23" s="323" t="str">
        <f>IF('様式第4-1導入設備'!Q23&lt;&gt;"",'様式第4-1導入設備'!Q23,"")</f>
        <v/>
      </c>
      <c r="R23" s="324" t="str">
        <f>IF('様式第4-1導入設備'!R23&lt;&gt;"",'様式第4-1導入設備'!R23,"")</f>
        <v/>
      </c>
      <c r="S23" s="68">
        <f>IF('様式第4-1導入設備'!S23&lt;&gt;"",'様式第4-1導入設備'!S23,"")</f>
        <v>0</v>
      </c>
      <c r="T23" s="325" t="str">
        <f>IF('様式第4-1導入設備'!T23&lt;&gt;"",'様式第4-1導入設備'!T23,"")</f>
        <v/>
      </c>
      <c r="U23" s="325" t="str">
        <f>IF('様式第4-1導入設備'!U23&lt;&gt;"",'様式第4-1導入設備'!U23,"")</f>
        <v/>
      </c>
      <c r="V23" s="325" t="str">
        <f>IF('様式第4-1導入設備'!V23&lt;&gt;"",'様式第4-1導入設備'!V23,"")</f>
        <v/>
      </c>
      <c r="W23" s="325" t="str">
        <f>IF('様式第4-1導入設備'!W23&lt;&gt;"",'様式第4-1導入設備'!W23,"")</f>
        <v/>
      </c>
      <c r="X23" s="68">
        <f>IF('様式第4-1導入設備'!X23&lt;&gt;"",'様式第4-1導入設備'!X23,"")</f>
        <v>0</v>
      </c>
      <c r="Y23" s="325" t="str">
        <f>IF('様式第4-1導入設備'!Y23&lt;&gt;"",'様式第4-1導入設備'!Y23,"")</f>
        <v/>
      </c>
      <c r="Z23" s="325" t="str">
        <f>IF('様式第4-1導入設備'!Z23&lt;&gt;"",'様式第4-1導入設備'!Z23,"")</f>
        <v/>
      </c>
      <c r="AA23" s="325" t="str">
        <f>IF('様式第4-1導入設備'!AA23&lt;&gt;"",'様式第4-1導入設備'!AA23,"")</f>
        <v/>
      </c>
      <c r="AB23" s="331"/>
      <c r="AC23" s="68">
        <f>IF('様式第4-1導入設備'!AC23&lt;&gt;"",'様式第4-1導入設備'!AC23,"")</f>
        <v>0</v>
      </c>
      <c r="AD23" s="325" t="str">
        <f>IF('様式第4-1導入設備'!AD23&lt;&gt;"",'様式第4-1導入設備'!AD23,"")</f>
        <v/>
      </c>
      <c r="AE23" s="325" t="str">
        <f>IF('様式第4-1導入設備'!AE23&lt;&gt;"",'様式第4-1導入設備'!AE23,"")</f>
        <v/>
      </c>
      <c r="AF23" s="325" t="str">
        <f>IF('様式第4-1導入設備'!AF23&lt;&gt;"",'様式第4-1導入設備'!AF23,"")</f>
        <v/>
      </c>
      <c r="AG23" s="325" t="str">
        <f>IF('様式第4-1導入設備'!AG23&lt;&gt;"",'様式第4-1導入設備'!AG23,"")</f>
        <v/>
      </c>
      <c r="AH23" s="68">
        <f>IF('様式第4-1導入設備'!AH23&lt;&gt;"",'様式第4-1導入設備'!AH23,"")</f>
        <v>0</v>
      </c>
      <c r="AI23" s="325" t="str">
        <f>IF('様式第4-1導入設備'!AI23&lt;&gt;"",'様式第4-1導入設備'!AI23,"")</f>
        <v/>
      </c>
      <c r="AJ23" s="325" t="str">
        <f>IF('様式第4-1導入設備'!AJ23&lt;&gt;"",'様式第4-1導入設備'!AJ23,"")</f>
        <v/>
      </c>
      <c r="AK23" s="325" t="str">
        <f>IF('様式第4-1導入設備'!AK23&lt;&gt;"",'様式第4-1導入設備'!AK23,"")</f>
        <v/>
      </c>
      <c r="AL23" s="332"/>
      <c r="AM23" s="68">
        <f>IF('様式第4-1導入設備'!AM23&lt;&gt;"",'様式第4-1導入設備'!AM23,"")</f>
        <v>0</v>
      </c>
      <c r="AN23" s="327">
        <f>IF('様式第4-1導入設備'!AN23&lt;&gt;"",'様式第4-1導入設備'!AN23,"")</f>
        <v>0</v>
      </c>
      <c r="AO23" s="327">
        <f>IF('様式第4-1導入設備'!AO23&lt;&gt;"",'様式第4-1導入設備'!AO23,"")</f>
        <v>0</v>
      </c>
      <c r="AP23" s="327">
        <f>IF('様式第4-1導入設備'!AP23&lt;&gt;"",'様式第4-1導入設備'!AP23,"")</f>
        <v>0</v>
      </c>
      <c r="AQ23" s="327">
        <f>IF('様式第4-1導入設備'!AQ23&lt;&gt;"",'様式第4-1導入設備'!AQ23,"")</f>
        <v>0</v>
      </c>
      <c r="AR23" s="68">
        <f>IF('様式第4-1導入設備'!AR23&lt;&gt;"",'様式第4-1導入設備'!AR23,"")</f>
        <v>0</v>
      </c>
      <c r="AS23" s="327">
        <f>IF('様式第4-1導入設備'!AS23&lt;&gt;"",'様式第4-1導入設備'!AS23,"")</f>
        <v>0</v>
      </c>
      <c r="AT23" s="327">
        <f>IF('様式第4-1導入設備'!AT23&lt;&gt;"",'様式第4-1導入設備'!AT23,"")</f>
        <v>0</v>
      </c>
      <c r="AU23" s="327">
        <f>IF('様式第4-1導入設備'!AU23&lt;&gt;"",'様式第4-1導入設備'!AU23,"")</f>
        <v>0</v>
      </c>
      <c r="AV23" s="274">
        <f>IF('様式第4-1導入設備'!AV23&lt;&gt;"",'様式第4-1導入設備'!AV23,"")</f>
        <v>0</v>
      </c>
      <c r="AW23" s="67">
        <f>IF('様式第4-1導入設備'!AW23&lt;&gt;"",'様式第4-1導入設備'!AW23,"")</f>
        <v>0</v>
      </c>
      <c r="AX23" s="328" t="str">
        <f>IF('様式第4-1導入設備'!AX23&lt;&gt;"",'様式第4-1導入設備'!AX23,"")</f>
        <v/>
      </c>
      <c r="AY23" s="328" t="str">
        <f>IF('様式第4-1導入設備'!AY23&lt;&gt;"",'様式第4-1導入設備'!AY23,"")</f>
        <v/>
      </c>
      <c r="AZ23" s="328" t="str">
        <f>IF('様式第4-1導入設備'!AZ23&lt;&gt;"",'様式第4-1導入設備'!AZ23,"")</f>
        <v/>
      </c>
      <c r="BA23" s="328" t="str">
        <f>IF('様式第4-1導入設備'!BA23&lt;&gt;"",'様式第4-1導入設備'!BA23,"")</f>
        <v/>
      </c>
      <c r="BB23" s="328" t="str">
        <f>IF('様式第4-1導入設備'!BB23&lt;&gt;"",'様式第4-1導入設備'!BB23,"")</f>
        <v/>
      </c>
      <c r="BC23" s="328" t="str">
        <f>IF('様式第4-1導入設備'!BC23&lt;&gt;"",'様式第4-1導入設備'!BC23,"")</f>
        <v/>
      </c>
      <c r="BD23" s="321" t="str">
        <f>IF('様式第4-1導入設備'!BD23&lt;&gt;"",'様式第4-1導入設備'!BD23,"")</f>
        <v/>
      </c>
      <c r="BE23" s="116"/>
    </row>
    <row r="24" spans="1:57" x14ac:dyDescent="0.45">
      <c r="A24" s="120"/>
      <c r="B24" s="277">
        <f t="shared" si="3"/>
        <v>12</v>
      </c>
      <c r="C24" s="316" t="str">
        <f>IF('様式第4-1導入設備'!C24&lt;&gt;"",'様式第4-1導入設備'!C24,"")</f>
        <v/>
      </c>
      <c r="D24" s="316" t="str">
        <f>IF('様式第4-1導入設備'!D24&lt;&gt;"",'様式第4-1導入設備'!D24,"")</f>
        <v/>
      </c>
      <c r="E24" s="317" t="str">
        <f>IF('様式第4-1導入設備'!E24&lt;&gt;"",'様式第4-1導入設備'!E24,"")</f>
        <v/>
      </c>
      <c r="F24" s="317" t="str">
        <f>IF('様式第4-1導入設備'!F24&lt;&gt;"",'様式第4-1導入設備'!F24,"")</f>
        <v/>
      </c>
      <c r="G24" s="249">
        <f t="shared" si="2"/>
        <v>0</v>
      </c>
      <c r="H24" s="318" t="str">
        <f>IF('様式第4-1導入設備'!H24&lt;&gt;"",'様式第4-1導入設備'!H24,"")</f>
        <v/>
      </c>
      <c r="I24" s="67">
        <f>IF('様式第4-1導入設備'!I24&lt;&gt;"",'様式第4-1導入設備'!I24,"")</f>
        <v>0</v>
      </c>
      <c r="J24" s="319" t="str">
        <f>IF('様式第4-1導入設備'!J24&lt;&gt;"",'様式第4-1導入設備'!J24,"")</f>
        <v/>
      </c>
      <c r="K24" s="320" t="str">
        <f>IF('様式第4-1導入設備'!K24&lt;&gt;"",'様式第4-1導入設備'!K24,"")</f>
        <v/>
      </c>
      <c r="L24" s="321" t="str">
        <f>IF('様式第4-1導入設備'!L24&lt;&gt;"",'様式第4-1導入設備'!L24,"")</f>
        <v/>
      </c>
      <c r="M24" s="316" t="str">
        <f>IF('様式第4-1導入設備'!M24&lt;&gt;"",'様式第4-1導入設備'!M24,"")</f>
        <v/>
      </c>
      <c r="N24" s="316" t="str">
        <f>IF('様式第4-1導入設備'!N24&lt;&gt;"",'様式第4-1導入設備'!N24,"")</f>
        <v/>
      </c>
      <c r="O24" s="322" t="str">
        <f>IF('様式第4-1導入設備'!O24&lt;&gt;"",'様式第4-1導入設備'!O24,"")</f>
        <v/>
      </c>
      <c r="P24" s="316" t="str">
        <f>IF('様式第4-1導入設備'!P24&lt;&gt;"",'様式第4-1導入設備'!P24,"")</f>
        <v/>
      </c>
      <c r="Q24" s="323" t="str">
        <f>IF('様式第4-1導入設備'!Q24&lt;&gt;"",'様式第4-1導入設備'!Q24,"")</f>
        <v/>
      </c>
      <c r="R24" s="324" t="str">
        <f>IF('様式第4-1導入設備'!R24&lt;&gt;"",'様式第4-1導入設備'!R24,"")</f>
        <v/>
      </c>
      <c r="S24" s="68">
        <f>IF('様式第4-1導入設備'!S24&lt;&gt;"",'様式第4-1導入設備'!S24,"")</f>
        <v>0</v>
      </c>
      <c r="T24" s="325" t="str">
        <f>IF('様式第4-1導入設備'!T24&lt;&gt;"",'様式第4-1導入設備'!T24,"")</f>
        <v/>
      </c>
      <c r="U24" s="325" t="str">
        <f>IF('様式第4-1導入設備'!U24&lt;&gt;"",'様式第4-1導入設備'!U24,"")</f>
        <v/>
      </c>
      <c r="V24" s="325" t="str">
        <f>IF('様式第4-1導入設備'!V24&lt;&gt;"",'様式第4-1導入設備'!V24,"")</f>
        <v/>
      </c>
      <c r="W24" s="325" t="str">
        <f>IF('様式第4-1導入設備'!W24&lt;&gt;"",'様式第4-1導入設備'!W24,"")</f>
        <v/>
      </c>
      <c r="X24" s="68">
        <f>IF('様式第4-1導入設備'!X24&lt;&gt;"",'様式第4-1導入設備'!X24,"")</f>
        <v>0</v>
      </c>
      <c r="Y24" s="325" t="str">
        <f>IF('様式第4-1導入設備'!Y24&lt;&gt;"",'様式第4-1導入設備'!Y24,"")</f>
        <v/>
      </c>
      <c r="Z24" s="325" t="str">
        <f>IF('様式第4-1導入設備'!Z24&lt;&gt;"",'様式第4-1導入設備'!Z24,"")</f>
        <v/>
      </c>
      <c r="AA24" s="325" t="str">
        <f>IF('様式第4-1導入設備'!AA24&lt;&gt;"",'様式第4-1導入設備'!AA24,"")</f>
        <v/>
      </c>
      <c r="AB24" s="331"/>
      <c r="AC24" s="68">
        <f>IF('様式第4-1導入設備'!AC24&lt;&gt;"",'様式第4-1導入設備'!AC24,"")</f>
        <v>0</v>
      </c>
      <c r="AD24" s="325" t="str">
        <f>IF('様式第4-1導入設備'!AD24&lt;&gt;"",'様式第4-1導入設備'!AD24,"")</f>
        <v/>
      </c>
      <c r="AE24" s="325" t="str">
        <f>IF('様式第4-1導入設備'!AE24&lt;&gt;"",'様式第4-1導入設備'!AE24,"")</f>
        <v/>
      </c>
      <c r="AF24" s="325" t="str">
        <f>IF('様式第4-1導入設備'!AF24&lt;&gt;"",'様式第4-1導入設備'!AF24,"")</f>
        <v/>
      </c>
      <c r="AG24" s="325" t="str">
        <f>IF('様式第4-1導入設備'!AG24&lt;&gt;"",'様式第4-1導入設備'!AG24,"")</f>
        <v/>
      </c>
      <c r="AH24" s="68">
        <f>IF('様式第4-1導入設備'!AH24&lt;&gt;"",'様式第4-1導入設備'!AH24,"")</f>
        <v>0</v>
      </c>
      <c r="AI24" s="325" t="str">
        <f>IF('様式第4-1導入設備'!AI24&lt;&gt;"",'様式第4-1導入設備'!AI24,"")</f>
        <v/>
      </c>
      <c r="AJ24" s="325" t="str">
        <f>IF('様式第4-1導入設備'!AJ24&lt;&gt;"",'様式第4-1導入設備'!AJ24,"")</f>
        <v/>
      </c>
      <c r="AK24" s="325" t="str">
        <f>IF('様式第4-1導入設備'!AK24&lt;&gt;"",'様式第4-1導入設備'!AK24,"")</f>
        <v/>
      </c>
      <c r="AL24" s="332"/>
      <c r="AM24" s="68">
        <f>IF('様式第4-1導入設備'!AM24&lt;&gt;"",'様式第4-1導入設備'!AM24,"")</f>
        <v>0</v>
      </c>
      <c r="AN24" s="327">
        <f>IF('様式第4-1導入設備'!AN24&lt;&gt;"",'様式第4-1導入設備'!AN24,"")</f>
        <v>0</v>
      </c>
      <c r="AO24" s="327">
        <f>IF('様式第4-1導入設備'!AO24&lt;&gt;"",'様式第4-1導入設備'!AO24,"")</f>
        <v>0</v>
      </c>
      <c r="AP24" s="327">
        <f>IF('様式第4-1導入設備'!AP24&lt;&gt;"",'様式第4-1導入設備'!AP24,"")</f>
        <v>0</v>
      </c>
      <c r="AQ24" s="327">
        <f>IF('様式第4-1導入設備'!AQ24&lt;&gt;"",'様式第4-1導入設備'!AQ24,"")</f>
        <v>0</v>
      </c>
      <c r="AR24" s="68">
        <f>IF('様式第4-1導入設備'!AR24&lt;&gt;"",'様式第4-1導入設備'!AR24,"")</f>
        <v>0</v>
      </c>
      <c r="AS24" s="327">
        <f>IF('様式第4-1導入設備'!AS24&lt;&gt;"",'様式第4-1導入設備'!AS24,"")</f>
        <v>0</v>
      </c>
      <c r="AT24" s="327">
        <f>IF('様式第4-1導入設備'!AT24&lt;&gt;"",'様式第4-1導入設備'!AT24,"")</f>
        <v>0</v>
      </c>
      <c r="AU24" s="327">
        <f>IF('様式第4-1導入設備'!AU24&lt;&gt;"",'様式第4-1導入設備'!AU24,"")</f>
        <v>0</v>
      </c>
      <c r="AV24" s="274">
        <f>IF('様式第4-1導入設備'!AV24&lt;&gt;"",'様式第4-1導入設備'!AV24,"")</f>
        <v>0</v>
      </c>
      <c r="AW24" s="67">
        <f>IF('様式第4-1導入設備'!AW24&lt;&gt;"",'様式第4-1導入設備'!AW24,"")</f>
        <v>0</v>
      </c>
      <c r="AX24" s="328" t="str">
        <f>IF('様式第4-1導入設備'!AX24&lt;&gt;"",'様式第4-1導入設備'!AX24,"")</f>
        <v/>
      </c>
      <c r="AY24" s="328" t="str">
        <f>IF('様式第4-1導入設備'!AY24&lt;&gt;"",'様式第4-1導入設備'!AY24,"")</f>
        <v/>
      </c>
      <c r="AZ24" s="328" t="str">
        <f>IF('様式第4-1導入設備'!AZ24&lt;&gt;"",'様式第4-1導入設備'!AZ24,"")</f>
        <v/>
      </c>
      <c r="BA24" s="328" t="str">
        <f>IF('様式第4-1導入設備'!BA24&lt;&gt;"",'様式第4-1導入設備'!BA24,"")</f>
        <v/>
      </c>
      <c r="BB24" s="328" t="str">
        <f>IF('様式第4-1導入設備'!BB24&lt;&gt;"",'様式第4-1導入設備'!BB24,"")</f>
        <v/>
      </c>
      <c r="BC24" s="328" t="str">
        <f>IF('様式第4-1導入設備'!BC24&lt;&gt;"",'様式第4-1導入設備'!BC24,"")</f>
        <v/>
      </c>
      <c r="BD24" s="321" t="str">
        <f>IF('様式第4-1導入設備'!BD24&lt;&gt;"",'様式第4-1導入設備'!BD24,"")</f>
        <v/>
      </c>
      <c r="BE24" s="116"/>
    </row>
    <row r="25" spans="1:57" x14ac:dyDescent="0.45">
      <c r="A25" s="120"/>
      <c r="B25" s="277">
        <f t="shared" si="3"/>
        <v>13</v>
      </c>
      <c r="C25" s="316" t="str">
        <f>IF('様式第4-1導入設備'!C25&lt;&gt;"",'様式第4-1導入設備'!C25,"")</f>
        <v/>
      </c>
      <c r="D25" s="316" t="str">
        <f>IF('様式第4-1導入設備'!D25&lt;&gt;"",'様式第4-1導入設備'!D25,"")</f>
        <v/>
      </c>
      <c r="E25" s="317" t="str">
        <f>IF('様式第4-1導入設備'!E25&lt;&gt;"",'様式第4-1導入設備'!E25,"")</f>
        <v/>
      </c>
      <c r="F25" s="317" t="str">
        <f>IF('様式第4-1導入設備'!F25&lt;&gt;"",'様式第4-1導入設備'!F25,"")</f>
        <v/>
      </c>
      <c r="G25" s="249">
        <f t="shared" si="2"/>
        <v>0</v>
      </c>
      <c r="H25" s="318" t="str">
        <f>IF('様式第4-1導入設備'!H25&lt;&gt;"",'様式第4-1導入設備'!H25,"")</f>
        <v/>
      </c>
      <c r="I25" s="67">
        <f>IF('様式第4-1導入設備'!I25&lt;&gt;"",'様式第4-1導入設備'!I25,"")</f>
        <v>0</v>
      </c>
      <c r="J25" s="319" t="str">
        <f>IF('様式第4-1導入設備'!J25&lt;&gt;"",'様式第4-1導入設備'!J25,"")</f>
        <v/>
      </c>
      <c r="K25" s="320" t="str">
        <f>IF('様式第4-1導入設備'!K25&lt;&gt;"",'様式第4-1導入設備'!K25,"")</f>
        <v/>
      </c>
      <c r="L25" s="321" t="str">
        <f>IF('様式第4-1導入設備'!L25&lt;&gt;"",'様式第4-1導入設備'!L25,"")</f>
        <v/>
      </c>
      <c r="M25" s="316" t="str">
        <f>IF('様式第4-1導入設備'!M25&lt;&gt;"",'様式第4-1導入設備'!M25,"")</f>
        <v/>
      </c>
      <c r="N25" s="316" t="str">
        <f>IF('様式第4-1導入設備'!N25&lt;&gt;"",'様式第4-1導入設備'!N25,"")</f>
        <v/>
      </c>
      <c r="O25" s="322" t="str">
        <f>IF('様式第4-1導入設備'!O25&lt;&gt;"",'様式第4-1導入設備'!O25,"")</f>
        <v/>
      </c>
      <c r="P25" s="316" t="str">
        <f>IF('様式第4-1導入設備'!P25&lt;&gt;"",'様式第4-1導入設備'!P25,"")</f>
        <v/>
      </c>
      <c r="Q25" s="323" t="str">
        <f>IF('様式第4-1導入設備'!Q25&lt;&gt;"",'様式第4-1導入設備'!Q25,"")</f>
        <v/>
      </c>
      <c r="R25" s="324" t="str">
        <f>IF('様式第4-1導入設備'!R25&lt;&gt;"",'様式第4-1導入設備'!R25,"")</f>
        <v/>
      </c>
      <c r="S25" s="68">
        <f>IF('様式第4-1導入設備'!S25&lt;&gt;"",'様式第4-1導入設備'!S25,"")</f>
        <v>0</v>
      </c>
      <c r="T25" s="325" t="str">
        <f>IF('様式第4-1導入設備'!T25&lt;&gt;"",'様式第4-1導入設備'!T25,"")</f>
        <v/>
      </c>
      <c r="U25" s="325" t="str">
        <f>IF('様式第4-1導入設備'!U25&lt;&gt;"",'様式第4-1導入設備'!U25,"")</f>
        <v/>
      </c>
      <c r="V25" s="325" t="str">
        <f>IF('様式第4-1導入設備'!V25&lt;&gt;"",'様式第4-1導入設備'!V25,"")</f>
        <v/>
      </c>
      <c r="W25" s="325" t="str">
        <f>IF('様式第4-1導入設備'!W25&lt;&gt;"",'様式第4-1導入設備'!W25,"")</f>
        <v/>
      </c>
      <c r="X25" s="68">
        <f>IF('様式第4-1導入設備'!X25&lt;&gt;"",'様式第4-1導入設備'!X25,"")</f>
        <v>0</v>
      </c>
      <c r="Y25" s="325" t="str">
        <f>IF('様式第4-1導入設備'!Y25&lt;&gt;"",'様式第4-1導入設備'!Y25,"")</f>
        <v/>
      </c>
      <c r="Z25" s="325" t="str">
        <f>IF('様式第4-1導入設備'!Z25&lt;&gt;"",'様式第4-1導入設備'!Z25,"")</f>
        <v/>
      </c>
      <c r="AA25" s="325" t="str">
        <f>IF('様式第4-1導入設備'!AA25&lt;&gt;"",'様式第4-1導入設備'!AA25,"")</f>
        <v/>
      </c>
      <c r="AB25" s="331"/>
      <c r="AC25" s="68">
        <f>IF('様式第4-1導入設備'!AC25&lt;&gt;"",'様式第4-1導入設備'!AC25,"")</f>
        <v>0</v>
      </c>
      <c r="AD25" s="325" t="str">
        <f>IF('様式第4-1導入設備'!AD25&lt;&gt;"",'様式第4-1導入設備'!AD25,"")</f>
        <v/>
      </c>
      <c r="AE25" s="325" t="str">
        <f>IF('様式第4-1導入設備'!AE25&lt;&gt;"",'様式第4-1導入設備'!AE25,"")</f>
        <v/>
      </c>
      <c r="AF25" s="325" t="str">
        <f>IF('様式第4-1導入設備'!AF25&lt;&gt;"",'様式第4-1導入設備'!AF25,"")</f>
        <v/>
      </c>
      <c r="AG25" s="325" t="str">
        <f>IF('様式第4-1導入設備'!AG25&lt;&gt;"",'様式第4-1導入設備'!AG25,"")</f>
        <v/>
      </c>
      <c r="AH25" s="68">
        <f>IF('様式第4-1導入設備'!AH25&lt;&gt;"",'様式第4-1導入設備'!AH25,"")</f>
        <v>0</v>
      </c>
      <c r="AI25" s="325" t="str">
        <f>IF('様式第4-1導入設備'!AI25&lt;&gt;"",'様式第4-1導入設備'!AI25,"")</f>
        <v/>
      </c>
      <c r="AJ25" s="325" t="str">
        <f>IF('様式第4-1導入設備'!AJ25&lt;&gt;"",'様式第4-1導入設備'!AJ25,"")</f>
        <v/>
      </c>
      <c r="AK25" s="325" t="str">
        <f>IF('様式第4-1導入設備'!AK25&lt;&gt;"",'様式第4-1導入設備'!AK25,"")</f>
        <v/>
      </c>
      <c r="AL25" s="332"/>
      <c r="AM25" s="68">
        <f>IF('様式第4-1導入設備'!AM25&lt;&gt;"",'様式第4-1導入設備'!AM25,"")</f>
        <v>0</v>
      </c>
      <c r="AN25" s="327">
        <f>IF('様式第4-1導入設備'!AN25&lt;&gt;"",'様式第4-1導入設備'!AN25,"")</f>
        <v>0</v>
      </c>
      <c r="AO25" s="327">
        <f>IF('様式第4-1導入設備'!AO25&lt;&gt;"",'様式第4-1導入設備'!AO25,"")</f>
        <v>0</v>
      </c>
      <c r="AP25" s="327">
        <f>IF('様式第4-1導入設備'!AP25&lt;&gt;"",'様式第4-1導入設備'!AP25,"")</f>
        <v>0</v>
      </c>
      <c r="AQ25" s="327">
        <f>IF('様式第4-1導入設備'!AQ25&lt;&gt;"",'様式第4-1導入設備'!AQ25,"")</f>
        <v>0</v>
      </c>
      <c r="AR25" s="68">
        <f>IF('様式第4-1導入設備'!AR25&lt;&gt;"",'様式第4-1導入設備'!AR25,"")</f>
        <v>0</v>
      </c>
      <c r="AS25" s="327">
        <f>IF('様式第4-1導入設備'!AS25&lt;&gt;"",'様式第4-1導入設備'!AS25,"")</f>
        <v>0</v>
      </c>
      <c r="AT25" s="327">
        <f>IF('様式第4-1導入設備'!AT25&lt;&gt;"",'様式第4-1導入設備'!AT25,"")</f>
        <v>0</v>
      </c>
      <c r="AU25" s="327">
        <f>IF('様式第4-1導入設備'!AU25&lt;&gt;"",'様式第4-1導入設備'!AU25,"")</f>
        <v>0</v>
      </c>
      <c r="AV25" s="274">
        <f>IF('様式第4-1導入設備'!AV25&lt;&gt;"",'様式第4-1導入設備'!AV25,"")</f>
        <v>0</v>
      </c>
      <c r="AW25" s="67">
        <f>IF('様式第4-1導入設備'!AW25&lt;&gt;"",'様式第4-1導入設備'!AW25,"")</f>
        <v>0</v>
      </c>
      <c r="AX25" s="328" t="str">
        <f>IF('様式第4-1導入設備'!AX25&lt;&gt;"",'様式第4-1導入設備'!AX25,"")</f>
        <v/>
      </c>
      <c r="AY25" s="328" t="str">
        <f>IF('様式第4-1導入設備'!AY25&lt;&gt;"",'様式第4-1導入設備'!AY25,"")</f>
        <v/>
      </c>
      <c r="AZ25" s="328" t="str">
        <f>IF('様式第4-1導入設備'!AZ25&lt;&gt;"",'様式第4-1導入設備'!AZ25,"")</f>
        <v/>
      </c>
      <c r="BA25" s="328" t="str">
        <f>IF('様式第4-1導入設備'!BA25&lt;&gt;"",'様式第4-1導入設備'!BA25,"")</f>
        <v/>
      </c>
      <c r="BB25" s="328" t="str">
        <f>IF('様式第4-1導入設備'!BB25&lt;&gt;"",'様式第4-1導入設備'!BB25,"")</f>
        <v/>
      </c>
      <c r="BC25" s="328" t="str">
        <f>IF('様式第4-1導入設備'!BC25&lt;&gt;"",'様式第4-1導入設備'!BC25,"")</f>
        <v/>
      </c>
      <c r="BD25" s="321" t="str">
        <f>IF('様式第4-1導入設備'!BD25&lt;&gt;"",'様式第4-1導入設備'!BD25,"")</f>
        <v/>
      </c>
      <c r="BE25" s="116"/>
    </row>
    <row r="26" spans="1:57" x14ac:dyDescent="0.45">
      <c r="A26" s="120"/>
      <c r="B26" s="277">
        <f t="shared" si="3"/>
        <v>14</v>
      </c>
      <c r="C26" s="316" t="str">
        <f>IF('様式第4-1導入設備'!C26&lt;&gt;"",'様式第4-1導入設備'!C26,"")</f>
        <v/>
      </c>
      <c r="D26" s="316" t="str">
        <f>IF('様式第4-1導入設備'!D26&lt;&gt;"",'様式第4-1導入設備'!D26,"")</f>
        <v/>
      </c>
      <c r="E26" s="317" t="str">
        <f>IF('様式第4-1導入設備'!E26&lt;&gt;"",'様式第4-1導入設備'!E26,"")</f>
        <v/>
      </c>
      <c r="F26" s="317" t="str">
        <f>IF('様式第4-1導入設備'!F26&lt;&gt;"",'様式第4-1導入設備'!F26,"")</f>
        <v/>
      </c>
      <c r="G26" s="249">
        <f t="shared" si="2"/>
        <v>0</v>
      </c>
      <c r="H26" s="318" t="str">
        <f>IF('様式第4-1導入設備'!H26&lt;&gt;"",'様式第4-1導入設備'!H26,"")</f>
        <v/>
      </c>
      <c r="I26" s="67">
        <f>IF('様式第4-1導入設備'!I26&lt;&gt;"",'様式第4-1導入設備'!I26,"")</f>
        <v>0</v>
      </c>
      <c r="J26" s="319" t="str">
        <f>IF('様式第4-1導入設備'!J26&lt;&gt;"",'様式第4-1導入設備'!J26,"")</f>
        <v/>
      </c>
      <c r="K26" s="320" t="str">
        <f>IF('様式第4-1導入設備'!K26&lt;&gt;"",'様式第4-1導入設備'!K26,"")</f>
        <v/>
      </c>
      <c r="L26" s="321" t="str">
        <f>IF('様式第4-1導入設備'!L26&lt;&gt;"",'様式第4-1導入設備'!L26,"")</f>
        <v/>
      </c>
      <c r="M26" s="316" t="str">
        <f>IF('様式第4-1導入設備'!M26&lt;&gt;"",'様式第4-1導入設備'!M26,"")</f>
        <v/>
      </c>
      <c r="N26" s="316" t="str">
        <f>IF('様式第4-1導入設備'!N26&lt;&gt;"",'様式第4-1導入設備'!N26,"")</f>
        <v/>
      </c>
      <c r="O26" s="322" t="str">
        <f>IF('様式第4-1導入設備'!O26&lt;&gt;"",'様式第4-1導入設備'!O26,"")</f>
        <v/>
      </c>
      <c r="P26" s="316" t="str">
        <f>IF('様式第4-1導入設備'!P26&lt;&gt;"",'様式第4-1導入設備'!P26,"")</f>
        <v/>
      </c>
      <c r="Q26" s="323" t="str">
        <f>IF('様式第4-1導入設備'!Q26&lt;&gt;"",'様式第4-1導入設備'!Q26,"")</f>
        <v/>
      </c>
      <c r="R26" s="324" t="str">
        <f>IF('様式第4-1導入設備'!R26&lt;&gt;"",'様式第4-1導入設備'!R26,"")</f>
        <v/>
      </c>
      <c r="S26" s="68">
        <f>IF('様式第4-1導入設備'!S26&lt;&gt;"",'様式第4-1導入設備'!S26,"")</f>
        <v>0</v>
      </c>
      <c r="T26" s="325" t="str">
        <f>IF('様式第4-1導入設備'!T26&lt;&gt;"",'様式第4-1導入設備'!T26,"")</f>
        <v/>
      </c>
      <c r="U26" s="325" t="str">
        <f>IF('様式第4-1導入設備'!U26&lt;&gt;"",'様式第4-1導入設備'!U26,"")</f>
        <v/>
      </c>
      <c r="V26" s="325" t="str">
        <f>IF('様式第4-1導入設備'!V26&lt;&gt;"",'様式第4-1導入設備'!V26,"")</f>
        <v/>
      </c>
      <c r="W26" s="325" t="str">
        <f>IF('様式第4-1導入設備'!W26&lt;&gt;"",'様式第4-1導入設備'!W26,"")</f>
        <v/>
      </c>
      <c r="X26" s="68">
        <f>IF('様式第4-1導入設備'!X26&lt;&gt;"",'様式第4-1導入設備'!X26,"")</f>
        <v>0</v>
      </c>
      <c r="Y26" s="325" t="str">
        <f>IF('様式第4-1導入設備'!Y26&lt;&gt;"",'様式第4-1導入設備'!Y26,"")</f>
        <v/>
      </c>
      <c r="Z26" s="325" t="str">
        <f>IF('様式第4-1導入設備'!Z26&lt;&gt;"",'様式第4-1導入設備'!Z26,"")</f>
        <v/>
      </c>
      <c r="AA26" s="325" t="str">
        <f>IF('様式第4-1導入設備'!AA26&lt;&gt;"",'様式第4-1導入設備'!AA26,"")</f>
        <v/>
      </c>
      <c r="AB26" s="331"/>
      <c r="AC26" s="68">
        <f>IF('様式第4-1導入設備'!AC26&lt;&gt;"",'様式第4-1導入設備'!AC26,"")</f>
        <v>0</v>
      </c>
      <c r="AD26" s="325" t="str">
        <f>IF('様式第4-1導入設備'!AD26&lt;&gt;"",'様式第4-1導入設備'!AD26,"")</f>
        <v/>
      </c>
      <c r="AE26" s="325" t="str">
        <f>IF('様式第4-1導入設備'!AE26&lt;&gt;"",'様式第4-1導入設備'!AE26,"")</f>
        <v/>
      </c>
      <c r="AF26" s="325" t="str">
        <f>IF('様式第4-1導入設備'!AF26&lt;&gt;"",'様式第4-1導入設備'!AF26,"")</f>
        <v/>
      </c>
      <c r="AG26" s="325" t="str">
        <f>IF('様式第4-1導入設備'!AG26&lt;&gt;"",'様式第4-1導入設備'!AG26,"")</f>
        <v/>
      </c>
      <c r="AH26" s="68">
        <f>IF('様式第4-1導入設備'!AH26&lt;&gt;"",'様式第4-1導入設備'!AH26,"")</f>
        <v>0</v>
      </c>
      <c r="AI26" s="325" t="str">
        <f>IF('様式第4-1導入設備'!AI26&lt;&gt;"",'様式第4-1導入設備'!AI26,"")</f>
        <v/>
      </c>
      <c r="AJ26" s="325" t="str">
        <f>IF('様式第4-1導入設備'!AJ26&lt;&gt;"",'様式第4-1導入設備'!AJ26,"")</f>
        <v/>
      </c>
      <c r="AK26" s="325" t="str">
        <f>IF('様式第4-1導入設備'!AK26&lt;&gt;"",'様式第4-1導入設備'!AK26,"")</f>
        <v/>
      </c>
      <c r="AL26" s="332"/>
      <c r="AM26" s="68">
        <f>IF('様式第4-1導入設備'!AM26&lt;&gt;"",'様式第4-1導入設備'!AM26,"")</f>
        <v>0</v>
      </c>
      <c r="AN26" s="327">
        <f>IF('様式第4-1導入設備'!AN26&lt;&gt;"",'様式第4-1導入設備'!AN26,"")</f>
        <v>0</v>
      </c>
      <c r="AO26" s="327">
        <f>IF('様式第4-1導入設備'!AO26&lt;&gt;"",'様式第4-1導入設備'!AO26,"")</f>
        <v>0</v>
      </c>
      <c r="AP26" s="327">
        <f>IF('様式第4-1導入設備'!AP26&lt;&gt;"",'様式第4-1導入設備'!AP26,"")</f>
        <v>0</v>
      </c>
      <c r="AQ26" s="327">
        <f>IF('様式第4-1導入設備'!AQ26&lt;&gt;"",'様式第4-1導入設備'!AQ26,"")</f>
        <v>0</v>
      </c>
      <c r="AR26" s="68">
        <f>IF('様式第4-1導入設備'!AR26&lt;&gt;"",'様式第4-1導入設備'!AR26,"")</f>
        <v>0</v>
      </c>
      <c r="AS26" s="327">
        <f>IF('様式第4-1導入設備'!AS26&lt;&gt;"",'様式第4-1導入設備'!AS26,"")</f>
        <v>0</v>
      </c>
      <c r="AT26" s="327">
        <f>IF('様式第4-1導入設備'!AT26&lt;&gt;"",'様式第4-1導入設備'!AT26,"")</f>
        <v>0</v>
      </c>
      <c r="AU26" s="327">
        <f>IF('様式第4-1導入設備'!AU26&lt;&gt;"",'様式第4-1導入設備'!AU26,"")</f>
        <v>0</v>
      </c>
      <c r="AV26" s="274">
        <f>IF('様式第4-1導入設備'!AV26&lt;&gt;"",'様式第4-1導入設備'!AV26,"")</f>
        <v>0</v>
      </c>
      <c r="AW26" s="67">
        <f>IF('様式第4-1導入設備'!AW26&lt;&gt;"",'様式第4-1導入設備'!AW26,"")</f>
        <v>0</v>
      </c>
      <c r="AX26" s="328" t="str">
        <f>IF('様式第4-1導入設備'!AX26&lt;&gt;"",'様式第4-1導入設備'!AX26,"")</f>
        <v/>
      </c>
      <c r="AY26" s="328" t="str">
        <f>IF('様式第4-1導入設備'!AY26&lt;&gt;"",'様式第4-1導入設備'!AY26,"")</f>
        <v/>
      </c>
      <c r="AZ26" s="328" t="str">
        <f>IF('様式第4-1導入設備'!AZ26&lt;&gt;"",'様式第4-1導入設備'!AZ26,"")</f>
        <v/>
      </c>
      <c r="BA26" s="328" t="str">
        <f>IF('様式第4-1導入設備'!BA26&lt;&gt;"",'様式第4-1導入設備'!BA26,"")</f>
        <v/>
      </c>
      <c r="BB26" s="328" t="str">
        <f>IF('様式第4-1導入設備'!BB26&lt;&gt;"",'様式第4-1導入設備'!BB26,"")</f>
        <v/>
      </c>
      <c r="BC26" s="328" t="str">
        <f>IF('様式第4-1導入設備'!BC26&lt;&gt;"",'様式第4-1導入設備'!BC26,"")</f>
        <v/>
      </c>
      <c r="BD26" s="321" t="str">
        <f>IF('様式第4-1導入設備'!BD26&lt;&gt;"",'様式第4-1導入設備'!BD26,"")</f>
        <v/>
      </c>
      <c r="BE26" s="116"/>
    </row>
    <row r="27" spans="1:57" x14ac:dyDescent="0.45">
      <c r="A27" s="120"/>
      <c r="B27" s="277">
        <f t="shared" si="3"/>
        <v>15</v>
      </c>
      <c r="C27" s="316" t="str">
        <f>IF('様式第4-1導入設備'!C27&lt;&gt;"",'様式第4-1導入設備'!C27,"")</f>
        <v/>
      </c>
      <c r="D27" s="316" t="str">
        <f>IF('様式第4-1導入設備'!D27&lt;&gt;"",'様式第4-1導入設備'!D27,"")</f>
        <v/>
      </c>
      <c r="E27" s="317" t="str">
        <f>IF('様式第4-1導入設備'!E27&lt;&gt;"",'様式第4-1導入設備'!E27,"")</f>
        <v/>
      </c>
      <c r="F27" s="317" t="str">
        <f>IF('様式第4-1導入設備'!F27&lt;&gt;"",'様式第4-1導入設備'!F27,"")</f>
        <v/>
      </c>
      <c r="G27" s="249">
        <f t="shared" si="2"/>
        <v>0</v>
      </c>
      <c r="H27" s="318" t="str">
        <f>IF('様式第4-1導入設備'!H27&lt;&gt;"",'様式第4-1導入設備'!H27,"")</f>
        <v/>
      </c>
      <c r="I27" s="67">
        <f>IF('様式第4-1導入設備'!I27&lt;&gt;"",'様式第4-1導入設備'!I27,"")</f>
        <v>0</v>
      </c>
      <c r="J27" s="319" t="str">
        <f>IF('様式第4-1導入設備'!J27&lt;&gt;"",'様式第4-1導入設備'!J27,"")</f>
        <v/>
      </c>
      <c r="K27" s="320" t="str">
        <f>IF('様式第4-1導入設備'!K27&lt;&gt;"",'様式第4-1導入設備'!K27,"")</f>
        <v/>
      </c>
      <c r="L27" s="321" t="str">
        <f>IF('様式第4-1導入設備'!L27&lt;&gt;"",'様式第4-1導入設備'!L27,"")</f>
        <v/>
      </c>
      <c r="M27" s="316" t="str">
        <f>IF('様式第4-1導入設備'!M27&lt;&gt;"",'様式第4-1導入設備'!M27,"")</f>
        <v/>
      </c>
      <c r="N27" s="316" t="str">
        <f>IF('様式第4-1導入設備'!N27&lt;&gt;"",'様式第4-1導入設備'!N27,"")</f>
        <v/>
      </c>
      <c r="O27" s="322" t="str">
        <f>IF('様式第4-1導入設備'!O27&lt;&gt;"",'様式第4-1導入設備'!O27,"")</f>
        <v/>
      </c>
      <c r="P27" s="316" t="str">
        <f>IF('様式第4-1導入設備'!P27&lt;&gt;"",'様式第4-1導入設備'!P27,"")</f>
        <v/>
      </c>
      <c r="Q27" s="323" t="str">
        <f>IF('様式第4-1導入設備'!Q27&lt;&gt;"",'様式第4-1導入設備'!Q27,"")</f>
        <v/>
      </c>
      <c r="R27" s="324" t="str">
        <f>IF('様式第4-1導入設備'!R27&lt;&gt;"",'様式第4-1導入設備'!R27,"")</f>
        <v/>
      </c>
      <c r="S27" s="68">
        <f>IF('様式第4-1導入設備'!S27&lt;&gt;"",'様式第4-1導入設備'!S27,"")</f>
        <v>0</v>
      </c>
      <c r="T27" s="325" t="str">
        <f>IF('様式第4-1導入設備'!T27&lt;&gt;"",'様式第4-1導入設備'!T27,"")</f>
        <v/>
      </c>
      <c r="U27" s="325" t="str">
        <f>IF('様式第4-1導入設備'!U27&lt;&gt;"",'様式第4-1導入設備'!U27,"")</f>
        <v/>
      </c>
      <c r="V27" s="325" t="str">
        <f>IF('様式第4-1導入設備'!V27&lt;&gt;"",'様式第4-1導入設備'!V27,"")</f>
        <v/>
      </c>
      <c r="W27" s="325" t="str">
        <f>IF('様式第4-1導入設備'!W27&lt;&gt;"",'様式第4-1導入設備'!W27,"")</f>
        <v/>
      </c>
      <c r="X27" s="68">
        <f>IF('様式第4-1導入設備'!X27&lt;&gt;"",'様式第4-1導入設備'!X27,"")</f>
        <v>0</v>
      </c>
      <c r="Y27" s="325" t="str">
        <f>IF('様式第4-1導入設備'!Y27&lt;&gt;"",'様式第4-1導入設備'!Y27,"")</f>
        <v/>
      </c>
      <c r="Z27" s="325" t="str">
        <f>IF('様式第4-1導入設備'!Z27&lt;&gt;"",'様式第4-1導入設備'!Z27,"")</f>
        <v/>
      </c>
      <c r="AA27" s="325" t="str">
        <f>IF('様式第4-1導入設備'!AA27&lt;&gt;"",'様式第4-1導入設備'!AA27,"")</f>
        <v/>
      </c>
      <c r="AB27" s="331"/>
      <c r="AC27" s="68">
        <f>IF('様式第4-1導入設備'!AC27&lt;&gt;"",'様式第4-1導入設備'!AC27,"")</f>
        <v>0</v>
      </c>
      <c r="AD27" s="325" t="str">
        <f>IF('様式第4-1導入設備'!AD27&lt;&gt;"",'様式第4-1導入設備'!AD27,"")</f>
        <v/>
      </c>
      <c r="AE27" s="325" t="str">
        <f>IF('様式第4-1導入設備'!AE27&lt;&gt;"",'様式第4-1導入設備'!AE27,"")</f>
        <v/>
      </c>
      <c r="AF27" s="325" t="str">
        <f>IF('様式第4-1導入設備'!AF27&lt;&gt;"",'様式第4-1導入設備'!AF27,"")</f>
        <v/>
      </c>
      <c r="AG27" s="325" t="str">
        <f>IF('様式第4-1導入設備'!AG27&lt;&gt;"",'様式第4-1導入設備'!AG27,"")</f>
        <v/>
      </c>
      <c r="AH27" s="68">
        <f>IF('様式第4-1導入設備'!AH27&lt;&gt;"",'様式第4-1導入設備'!AH27,"")</f>
        <v>0</v>
      </c>
      <c r="AI27" s="325" t="str">
        <f>IF('様式第4-1導入設備'!AI27&lt;&gt;"",'様式第4-1導入設備'!AI27,"")</f>
        <v/>
      </c>
      <c r="AJ27" s="325" t="str">
        <f>IF('様式第4-1導入設備'!AJ27&lt;&gt;"",'様式第4-1導入設備'!AJ27,"")</f>
        <v/>
      </c>
      <c r="AK27" s="325" t="str">
        <f>IF('様式第4-1導入設備'!AK27&lt;&gt;"",'様式第4-1導入設備'!AK27,"")</f>
        <v/>
      </c>
      <c r="AL27" s="332"/>
      <c r="AM27" s="68">
        <f>IF('様式第4-1導入設備'!AM27&lt;&gt;"",'様式第4-1導入設備'!AM27,"")</f>
        <v>0</v>
      </c>
      <c r="AN27" s="327">
        <f>IF('様式第4-1導入設備'!AN27&lt;&gt;"",'様式第4-1導入設備'!AN27,"")</f>
        <v>0</v>
      </c>
      <c r="AO27" s="327">
        <f>IF('様式第4-1導入設備'!AO27&lt;&gt;"",'様式第4-1導入設備'!AO27,"")</f>
        <v>0</v>
      </c>
      <c r="AP27" s="327">
        <f>IF('様式第4-1導入設備'!AP27&lt;&gt;"",'様式第4-1導入設備'!AP27,"")</f>
        <v>0</v>
      </c>
      <c r="AQ27" s="327">
        <f>IF('様式第4-1導入設備'!AQ27&lt;&gt;"",'様式第4-1導入設備'!AQ27,"")</f>
        <v>0</v>
      </c>
      <c r="AR27" s="68">
        <f>IF('様式第4-1導入設備'!AR27&lt;&gt;"",'様式第4-1導入設備'!AR27,"")</f>
        <v>0</v>
      </c>
      <c r="AS27" s="327">
        <f>IF('様式第4-1導入設備'!AS27&lt;&gt;"",'様式第4-1導入設備'!AS27,"")</f>
        <v>0</v>
      </c>
      <c r="AT27" s="327">
        <f>IF('様式第4-1導入設備'!AT27&lt;&gt;"",'様式第4-1導入設備'!AT27,"")</f>
        <v>0</v>
      </c>
      <c r="AU27" s="327">
        <f>IF('様式第4-1導入設備'!AU27&lt;&gt;"",'様式第4-1導入設備'!AU27,"")</f>
        <v>0</v>
      </c>
      <c r="AV27" s="274">
        <f>IF('様式第4-1導入設備'!AV27&lt;&gt;"",'様式第4-1導入設備'!AV27,"")</f>
        <v>0</v>
      </c>
      <c r="AW27" s="67">
        <f>IF('様式第4-1導入設備'!AW27&lt;&gt;"",'様式第4-1導入設備'!AW27,"")</f>
        <v>0</v>
      </c>
      <c r="AX27" s="328" t="str">
        <f>IF('様式第4-1導入設備'!AX27&lt;&gt;"",'様式第4-1導入設備'!AX27,"")</f>
        <v/>
      </c>
      <c r="AY27" s="328" t="str">
        <f>IF('様式第4-1導入設備'!AY27&lt;&gt;"",'様式第4-1導入設備'!AY27,"")</f>
        <v/>
      </c>
      <c r="AZ27" s="328" t="str">
        <f>IF('様式第4-1導入設備'!AZ27&lt;&gt;"",'様式第4-1導入設備'!AZ27,"")</f>
        <v/>
      </c>
      <c r="BA27" s="328" t="str">
        <f>IF('様式第4-1導入設備'!BA27&lt;&gt;"",'様式第4-1導入設備'!BA27,"")</f>
        <v/>
      </c>
      <c r="BB27" s="328" t="str">
        <f>IF('様式第4-1導入設備'!BB27&lt;&gt;"",'様式第4-1導入設備'!BB27,"")</f>
        <v/>
      </c>
      <c r="BC27" s="328" t="str">
        <f>IF('様式第4-1導入設備'!BC27&lt;&gt;"",'様式第4-1導入設備'!BC27,"")</f>
        <v/>
      </c>
      <c r="BD27" s="321" t="str">
        <f>IF('様式第4-1導入設備'!BD27&lt;&gt;"",'様式第4-1導入設備'!BD27,"")</f>
        <v/>
      </c>
      <c r="BE27" s="116"/>
    </row>
    <row r="28" spans="1:57" x14ac:dyDescent="0.45">
      <c r="A28" s="120"/>
      <c r="B28" s="277">
        <f t="shared" si="3"/>
        <v>16</v>
      </c>
      <c r="C28" s="316" t="str">
        <f>IF('様式第4-1導入設備'!C28&lt;&gt;"",'様式第4-1導入設備'!C28,"")</f>
        <v/>
      </c>
      <c r="D28" s="316" t="str">
        <f>IF('様式第4-1導入設備'!D28&lt;&gt;"",'様式第4-1導入設備'!D28,"")</f>
        <v/>
      </c>
      <c r="E28" s="317" t="str">
        <f>IF('様式第4-1導入設備'!E28&lt;&gt;"",'様式第4-1導入設備'!E28,"")</f>
        <v/>
      </c>
      <c r="F28" s="317" t="str">
        <f>IF('様式第4-1導入設備'!F28&lt;&gt;"",'様式第4-1導入設備'!F28,"")</f>
        <v/>
      </c>
      <c r="G28" s="249">
        <f t="shared" si="2"/>
        <v>0</v>
      </c>
      <c r="H28" s="318" t="str">
        <f>IF('様式第4-1導入設備'!H28&lt;&gt;"",'様式第4-1導入設備'!H28,"")</f>
        <v/>
      </c>
      <c r="I28" s="67">
        <f>IF('様式第4-1導入設備'!I28&lt;&gt;"",'様式第4-1導入設備'!I28,"")</f>
        <v>0</v>
      </c>
      <c r="J28" s="319" t="str">
        <f>IF('様式第4-1導入設備'!J28&lt;&gt;"",'様式第4-1導入設備'!J28,"")</f>
        <v/>
      </c>
      <c r="K28" s="320" t="str">
        <f>IF('様式第4-1導入設備'!K28&lt;&gt;"",'様式第4-1導入設備'!K28,"")</f>
        <v/>
      </c>
      <c r="L28" s="321" t="str">
        <f>IF('様式第4-1導入設備'!L28&lt;&gt;"",'様式第4-1導入設備'!L28,"")</f>
        <v/>
      </c>
      <c r="M28" s="316" t="str">
        <f>IF('様式第4-1導入設備'!M28&lt;&gt;"",'様式第4-1導入設備'!M28,"")</f>
        <v/>
      </c>
      <c r="N28" s="316" t="str">
        <f>IF('様式第4-1導入設備'!N28&lt;&gt;"",'様式第4-1導入設備'!N28,"")</f>
        <v/>
      </c>
      <c r="O28" s="322" t="str">
        <f>IF('様式第4-1導入設備'!O28&lt;&gt;"",'様式第4-1導入設備'!O28,"")</f>
        <v/>
      </c>
      <c r="P28" s="316" t="str">
        <f>IF('様式第4-1導入設備'!P28&lt;&gt;"",'様式第4-1導入設備'!P28,"")</f>
        <v/>
      </c>
      <c r="Q28" s="323" t="str">
        <f>IF('様式第4-1導入設備'!Q28&lt;&gt;"",'様式第4-1導入設備'!Q28,"")</f>
        <v/>
      </c>
      <c r="R28" s="324" t="str">
        <f>IF('様式第4-1導入設備'!R28&lt;&gt;"",'様式第4-1導入設備'!R28,"")</f>
        <v/>
      </c>
      <c r="S28" s="68">
        <f>IF('様式第4-1導入設備'!S28&lt;&gt;"",'様式第4-1導入設備'!S28,"")</f>
        <v>0</v>
      </c>
      <c r="T28" s="325" t="str">
        <f>IF('様式第4-1導入設備'!T28&lt;&gt;"",'様式第4-1導入設備'!T28,"")</f>
        <v/>
      </c>
      <c r="U28" s="325" t="str">
        <f>IF('様式第4-1導入設備'!U28&lt;&gt;"",'様式第4-1導入設備'!U28,"")</f>
        <v/>
      </c>
      <c r="V28" s="325" t="str">
        <f>IF('様式第4-1導入設備'!V28&lt;&gt;"",'様式第4-1導入設備'!V28,"")</f>
        <v/>
      </c>
      <c r="W28" s="325" t="str">
        <f>IF('様式第4-1導入設備'!W28&lt;&gt;"",'様式第4-1導入設備'!W28,"")</f>
        <v/>
      </c>
      <c r="X28" s="68">
        <f>IF('様式第4-1導入設備'!X28&lt;&gt;"",'様式第4-1導入設備'!X28,"")</f>
        <v>0</v>
      </c>
      <c r="Y28" s="325" t="str">
        <f>IF('様式第4-1導入設備'!Y28&lt;&gt;"",'様式第4-1導入設備'!Y28,"")</f>
        <v/>
      </c>
      <c r="Z28" s="325" t="str">
        <f>IF('様式第4-1導入設備'!Z28&lt;&gt;"",'様式第4-1導入設備'!Z28,"")</f>
        <v/>
      </c>
      <c r="AA28" s="325" t="str">
        <f>IF('様式第4-1導入設備'!AA28&lt;&gt;"",'様式第4-1導入設備'!AA28,"")</f>
        <v/>
      </c>
      <c r="AB28" s="331"/>
      <c r="AC28" s="68">
        <f>IF('様式第4-1導入設備'!AC28&lt;&gt;"",'様式第4-1導入設備'!AC28,"")</f>
        <v>0</v>
      </c>
      <c r="AD28" s="325" t="str">
        <f>IF('様式第4-1導入設備'!AD28&lt;&gt;"",'様式第4-1導入設備'!AD28,"")</f>
        <v/>
      </c>
      <c r="AE28" s="325" t="str">
        <f>IF('様式第4-1導入設備'!AE28&lt;&gt;"",'様式第4-1導入設備'!AE28,"")</f>
        <v/>
      </c>
      <c r="AF28" s="325" t="str">
        <f>IF('様式第4-1導入設備'!AF28&lt;&gt;"",'様式第4-1導入設備'!AF28,"")</f>
        <v/>
      </c>
      <c r="AG28" s="325" t="str">
        <f>IF('様式第4-1導入設備'!AG28&lt;&gt;"",'様式第4-1導入設備'!AG28,"")</f>
        <v/>
      </c>
      <c r="AH28" s="68">
        <f>IF('様式第4-1導入設備'!AH28&lt;&gt;"",'様式第4-1導入設備'!AH28,"")</f>
        <v>0</v>
      </c>
      <c r="AI28" s="325" t="str">
        <f>IF('様式第4-1導入設備'!AI28&lt;&gt;"",'様式第4-1導入設備'!AI28,"")</f>
        <v/>
      </c>
      <c r="AJ28" s="325" t="str">
        <f>IF('様式第4-1導入設備'!AJ28&lt;&gt;"",'様式第4-1導入設備'!AJ28,"")</f>
        <v/>
      </c>
      <c r="AK28" s="325" t="str">
        <f>IF('様式第4-1導入設備'!AK28&lt;&gt;"",'様式第4-1導入設備'!AK28,"")</f>
        <v/>
      </c>
      <c r="AL28" s="332"/>
      <c r="AM28" s="68">
        <f>IF('様式第4-1導入設備'!AM28&lt;&gt;"",'様式第4-1導入設備'!AM28,"")</f>
        <v>0</v>
      </c>
      <c r="AN28" s="327">
        <f>IF('様式第4-1導入設備'!AN28&lt;&gt;"",'様式第4-1導入設備'!AN28,"")</f>
        <v>0</v>
      </c>
      <c r="AO28" s="327">
        <f>IF('様式第4-1導入設備'!AO28&lt;&gt;"",'様式第4-1導入設備'!AO28,"")</f>
        <v>0</v>
      </c>
      <c r="AP28" s="327">
        <f>IF('様式第4-1導入設備'!AP28&lt;&gt;"",'様式第4-1導入設備'!AP28,"")</f>
        <v>0</v>
      </c>
      <c r="AQ28" s="327">
        <f>IF('様式第4-1導入設備'!AQ28&lt;&gt;"",'様式第4-1導入設備'!AQ28,"")</f>
        <v>0</v>
      </c>
      <c r="AR28" s="68">
        <f>IF('様式第4-1導入設備'!AR28&lt;&gt;"",'様式第4-1導入設備'!AR28,"")</f>
        <v>0</v>
      </c>
      <c r="AS28" s="327">
        <f>IF('様式第4-1導入設備'!AS28&lt;&gt;"",'様式第4-1導入設備'!AS28,"")</f>
        <v>0</v>
      </c>
      <c r="AT28" s="327">
        <f>IF('様式第4-1導入設備'!AT28&lt;&gt;"",'様式第4-1導入設備'!AT28,"")</f>
        <v>0</v>
      </c>
      <c r="AU28" s="327">
        <f>IF('様式第4-1導入設備'!AU28&lt;&gt;"",'様式第4-1導入設備'!AU28,"")</f>
        <v>0</v>
      </c>
      <c r="AV28" s="274">
        <f>IF('様式第4-1導入設備'!AV28&lt;&gt;"",'様式第4-1導入設備'!AV28,"")</f>
        <v>0</v>
      </c>
      <c r="AW28" s="67">
        <f>IF('様式第4-1導入設備'!AW28&lt;&gt;"",'様式第4-1導入設備'!AW28,"")</f>
        <v>0</v>
      </c>
      <c r="AX28" s="328" t="str">
        <f>IF('様式第4-1導入設備'!AX28&lt;&gt;"",'様式第4-1導入設備'!AX28,"")</f>
        <v/>
      </c>
      <c r="AY28" s="328" t="str">
        <f>IF('様式第4-1導入設備'!AY28&lt;&gt;"",'様式第4-1導入設備'!AY28,"")</f>
        <v/>
      </c>
      <c r="AZ28" s="328" t="str">
        <f>IF('様式第4-1導入設備'!AZ28&lt;&gt;"",'様式第4-1導入設備'!AZ28,"")</f>
        <v/>
      </c>
      <c r="BA28" s="328" t="str">
        <f>IF('様式第4-1導入設備'!BA28&lt;&gt;"",'様式第4-1導入設備'!BA28,"")</f>
        <v/>
      </c>
      <c r="BB28" s="328" t="str">
        <f>IF('様式第4-1導入設備'!BB28&lt;&gt;"",'様式第4-1導入設備'!BB28,"")</f>
        <v/>
      </c>
      <c r="BC28" s="328" t="str">
        <f>IF('様式第4-1導入設備'!BC28&lt;&gt;"",'様式第4-1導入設備'!BC28,"")</f>
        <v/>
      </c>
      <c r="BD28" s="321" t="str">
        <f>IF('様式第4-1導入設備'!BD28&lt;&gt;"",'様式第4-1導入設備'!BD28,"")</f>
        <v/>
      </c>
      <c r="BE28" s="116"/>
    </row>
    <row r="29" spans="1:57" x14ac:dyDescent="0.45">
      <c r="A29" s="120"/>
      <c r="B29" s="277">
        <f t="shared" si="3"/>
        <v>17</v>
      </c>
      <c r="C29" s="316" t="str">
        <f>IF('様式第4-1導入設備'!C29&lt;&gt;"",'様式第4-1導入設備'!C29,"")</f>
        <v/>
      </c>
      <c r="D29" s="316" t="str">
        <f>IF('様式第4-1導入設備'!D29&lt;&gt;"",'様式第4-1導入設備'!D29,"")</f>
        <v/>
      </c>
      <c r="E29" s="317" t="str">
        <f>IF('様式第4-1導入設備'!E29&lt;&gt;"",'様式第4-1導入設備'!E29,"")</f>
        <v/>
      </c>
      <c r="F29" s="317" t="str">
        <f>IF('様式第4-1導入設備'!F29&lt;&gt;"",'様式第4-1導入設備'!F29,"")</f>
        <v/>
      </c>
      <c r="G29" s="249">
        <f t="shared" si="2"/>
        <v>0</v>
      </c>
      <c r="H29" s="318" t="str">
        <f>IF('様式第4-1導入設備'!H29&lt;&gt;"",'様式第4-1導入設備'!H29,"")</f>
        <v/>
      </c>
      <c r="I29" s="67">
        <f>IF('様式第4-1導入設備'!I29&lt;&gt;"",'様式第4-1導入設備'!I29,"")</f>
        <v>0</v>
      </c>
      <c r="J29" s="319" t="str">
        <f>IF('様式第4-1導入設備'!J29&lt;&gt;"",'様式第4-1導入設備'!J29,"")</f>
        <v/>
      </c>
      <c r="K29" s="320" t="str">
        <f>IF('様式第4-1導入設備'!K29&lt;&gt;"",'様式第4-1導入設備'!K29,"")</f>
        <v/>
      </c>
      <c r="L29" s="321" t="str">
        <f>IF('様式第4-1導入設備'!L29&lt;&gt;"",'様式第4-1導入設備'!L29,"")</f>
        <v/>
      </c>
      <c r="M29" s="316" t="str">
        <f>IF('様式第4-1導入設備'!M29&lt;&gt;"",'様式第4-1導入設備'!M29,"")</f>
        <v/>
      </c>
      <c r="N29" s="316" t="str">
        <f>IF('様式第4-1導入設備'!N29&lt;&gt;"",'様式第4-1導入設備'!N29,"")</f>
        <v/>
      </c>
      <c r="O29" s="322" t="str">
        <f>IF('様式第4-1導入設備'!O29&lt;&gt;"",'様式第4-1導入設備'!O29,"")</f>
        <v/>
      </c>
      <c r="P29" s="316" t="str">
        <f>IF('様式第4-1導入設備'!P29&lt;&gt;"",'様式第4-1導入設備'!P29,"")</f>
        <v/>
      </c>
      <c r="Q29" s="323" t="str">
        <f>IF('様式第4-1導入設備'!Q29&lt;&gt;"",'様式第4-1導入設備'!Q29,"")</f>
        <v/>
      </c>
      <c r="R29" s="324" t="str">
        <f>IF('様式第4-1導入設備'!R29&lt;&gt;"",'様式第4-1導入設備'!R29,"")</f>
        <v/>
      </c>
      <c r="S29" s="68">
        <f>IF('様式第4-1導入設備'!S29&lt;&gt;"",'様式第4-1導入設備'!S29,"")</f>
        <v>0</v>
      </c>
      <c r="T29" s="325" t="str">
        <f>IF('様式第4-1導入設備'!T29&lt;&gt;"",'様式第4-1導入設備'!T29,"")</f>
        <v/>
      </c>
      <c r="U29" s="325" t="str">
        <f>IF('様式第4-1導入設備'!U29&lt;&gt;"",'様式第4-1導入設備'!U29,"")</f>
        <v/>
      </c>
      <c r="V29" s="325" t="str">
        <f>IF('様式第4-1導入設備'!V29&lt;&gt;"",'様式第4-1導入設備'!V29,"")</f>
        <v/>
      </c>
      <c r="W29" s="325" t="str">
        <f>IF('様式第4-1導入設備'!W29&lt;&gt;"",'様式第4-1導入設備'!W29,"")</f>
        <v/>
      </c>
      <c r="X29" s="68">
        <f>IF('様式第4-1導入設備'!X29&lt;&gt;"",'様式第4-1導入設備'!X29,"")</f>
        <v>0</v>
      </c>
      <c r="Y29" s="325" t="str">
        <f>IF('様式第4-1導入設備'!Y29&lt;&gt;"",'様式第4-1導入設備'!Y29,"")</f>
        <v/>
      </c>
      <c r="Z29" s="325" t="str">
        <f>IF('様式第4-1導入設備'!Z29&lt;&gt;"",'様式第4-1導入設備'!Z29,"")</f>
        <v/>
      </c>
      <c r="AA29" s="325" t="str">
        <f>IF('様式第4-1導入設備'!AA29&lt;&gt;"",'様式第4-1導入設備'!AA29,"")</f>
        <v/>
      </c>
      <c r="AB29" s="331"/>
      <c r="AC29" s="68">
        <f>IF('様式第4-1導入設備'!AC29&lt;&gt;"",'様式第4-1導入設備'!AC29,"")</f>
        <v>0</v>
      </c>
      <c r="AD29" s="325" t="str">
        <f>IF('様式第4-1導入設備'!AD29&lt;&gt;"",'様式第4-1導入設備'!AD29,"")</f>
        <v/>
      </c>
      <c r="AE29" s="325" t="str">
        <f>IF('様式第4-1導入設備'!AE29&lt;&gt;"",'様式第4-1導入設備'!AE29,"")</f>
        <v/>
      </c>
      <c r="AF29" s="325" t="str">
        <f>IF('様式第4-1導入設備'!AF29&lt;&gt;"",'様式第4-1導入設備'!AF29,"")</f>
        <v/>
      </c>
      <c r="AG29" s="325" t="str">
        <f>IF('様式第4-1導入設備'!AG29&lt;&gt;"",'様式第4-1導入設備'!AG29,"")</f>
        <v/>
      </c>
      <c r="AH29" s="68">
        <f>IF('様式第4-1導入設備'!AH29&lt;&gt;"",'様式第4-1導入設備'!AH29,"")</f>
        <v>0</v>
      </c>
      <c r="AI29" s="325" t="str">
        <f>IF('様式第4-1導入設備'!AI29&lt;&gt;"",'様式第4-1導入設備'!AI29,"")</f>
        <v/>
      </c>
      <c r="AJ29" s="325" t="str">
        <f>IF('様式第4-1導入設備'!AJ29&lt;&gt;"",'様式第4-1導入設備'!AJ29,"")</f>
        <v/>
      </c>
      <c r="AK29" s="325" t="str">
        <f>IF('様式第4-1導入設備'!AK29&lt;&gt;"",'様式第4-1導入設備'!AK29,"")</f>
        <v/>
      </c>
      <c r="AL29" s="332"/>
      <c r="AM29" s="68">
        <f>IF('様式第4-1導入設備'!AM29&lt;&gt;"",'様式第4-1導入設備'!AM29,"")</f>
        <v>0</v>
      </c>
      <c r="AN29" s="327">
        <f>IF('様式第4-1導入設備'!AN29&lt;&gt;"",'様式第4-1導入設備'!AN29,"")</f>
        <v>0</v>
      </c>
      <c r="AO29" s="327">
        <f>IF('様式第4-1導入設備'!AO29&lt;&gt;"",'様式第4-1導入設備'!AO29,"")</f>
        <v>0</v>
      </c>
      <c r="AP29" s="327">
        <f>IF('様式第4-1導入設備'!AP29&lt;&gt;"",'様式第4-1導入設備'!AP29,"")</f>
        <v>0</v>
      </c>
      <c r="AQ29" s="327">
        <f>IF('様式第4-1導入設備'!AQ29&lt;&gt;"",'様式第4-1導入設備'!AQ29,"")</f>
        <v>0</v>
      </c>
      <c r="AR29" s="68">
        <f>IF('様式第4-1導入設備'!AR29&lt;&gt;"",'様式第4-1導入設備'!AR29,"")</f>
        <v>0</v>
      </c>
      <c r="AS29" s="327">
        <f>IF('様式第4-1導入設備'!AS29&lt;&gt;"",'様式第4-1導入設備'!AS29,"")</f>
        <v>0</v>
      </c>
      <c r="AT29" s="327">
        <f>IF('様式第4-1導入設備'!AT29&lt;&gt;"",'様式第4-1導入設備'!AT29,"")</f>
        <v>0</v>
      </c>
      <c r="AU29" s="327">
        <f>IF('様式第4-1導入設備'!AU29&lt;&gt;"",'様式第4-1導入設備'!AU29,"")</f>
        <v>0</v>
      </c>
      <c r="AV29" s="274">
        <f>IF('様式第4-1導入設備'!AV29&lt;&gt;"",'様式第4-1導入設備'!AV29,"")</f>
        <v>0</v>
      </c>
      <c r="AW29" s="67">
        <f>IF('様式第4-1導入設備'!AW29&lt;&gt;"",'様式第4-1導入設備'!AW29,"")</f>
        <v>0</v>
      </c>
      <c r="AX29" s="328" t="str">
        <f>IF('様式第4-1導入設備'!AX29&lt;&gt;"",'様式第4-1導入設備'!AX29,"")</f>
        <v/>
      </c>
      <c r="AY29" s="328" t="str">
        <f>IF('様式第4-1導入設備'!AY29&lt;&gt;"",'様式第4-1導入設備'!AY29,"")</f>
        <v/>
      </c>
      <c r="AZ29" s="328" t="str">
        <f>IF('様式第4-1導入設備'!AZ29&lt;&gt;"",'様式第4-1導入設備'!AZ29,"")</f>
        <v/>
      </c>
      <c r="BA29" s="328" t="str">
        <f>IF('様式第4-1導入設備'!BA29&lt;&gt;"",'様式第4-1導入設備'!BA29,"")</f>
        <v/>
      </c>
      <c r="BB29" s="328" t="str">
        <f>IF('様式第4-1導入設備'!BB29&lt;&gt;"",'様式第4-1導入設備'!BB29,"")</f>
        <v/>
      </c>
      <c r="BC29" s="328" t="str">
        <f>IF('様式第4-1導入設備'!BC29&lt;&gt;"",'様式第4-1導入設備'!BC29,"")</f>
        <v/>
      </c>
      <c r="BD29" s="321" t="str">
        <f>IF('様式第4-1導入設備'!BD29&lt;&gt;"",'様式第4-1導入設備'!BD29,"")</f>
        <v/>
      </c>
      <c r="BE29" s="116"/>
    </row>
    <row r="30" spans="1:57" x14ac:dyDescent="0.45">
      <c r="A30" s="120"/>
      <c r="B30" s="277">
        <f t="shared" si="3"/>
        <v>18</v>
      </c>
      <c r="C30" s="316" t="str">
        <f>IF('様式第4-1導入設備'!C30&lt;&gt;"",'様式第4-1導入設備'!C30,"")</f>
        <v/>
      </c>
      <c r="D30" s="316" t="str">
        <f>IF('様式第4-1導入設備'!D30&lt;&gt;"",'様式第4-1導入設備'!D30,"")</f>
        <v/>
      </c>
      <c r="E30" s="317" t="str">
        <f>IF('様式第4-1導入設備'!E30&lt;&gt;"",'様式第4-1導入設備'!E30,"")</f>
        <v/>
      </c>
      <c r="F30" s="317" t="str">
        <f>IF('様式第4-1導入設備'!F30&lt;&gt;"",'様式第4-1導入設備'!F30,"")</f>
        <v/>
      </c>
      <c r="G30" s="249">
        <f t="shared" si="2"/>
        <v>0</v>
      </c>
      <c r="H30" s="318" t="str">
        <f>IF('様式第4-1導入設備'!H30&lt;&gt;"",'様式第4-1導入設備'!H30,"")</f>
        <v/>
      </c>
      <c r="I30" s="67">
        <f>IF('様式第4-1導入設備'!I30&lt;&gt;"",'様式第4-1導入設備'!I30,"")</f>
        <v>0</v>
      </c>
      <c r="J30" s="319" t="str">
        <f>IF('様式第4-1導入設備'!J30&lt;&gt;"",'様式第4-1導入設備'!J30,"")</f>
        <v/>
      </c>
      <c r="K30" s="320" t="str">
        <f>IF('様式第4-1導入設備'!K30&lt;&gt;"",'様式第4-1導入設備'!K30,"")</f>
        <v/>
      </c>
      <c r="L30" s="321" t="str">
        <f>IF('様式第4-1導入設備'!L30&lt;&gt;"",'様式第4-1導入設備'!L30,"")</f>
        <v/>
      </c>
      <c r="M30" s="316" t="str">
        <f>IF('様式第4-1導入設備'!M30&lt;&gt;"",'様式第4-1導入設備'!M30,"")</f>
        <v/>
      </c>
      <c r="N30" s="316" t="str">
        <f>IF('様式第4-1導入設備'!N30&lt;&gt;"",'様式第4-1導入設備'!N30,"")</f>
        <v/>
      </c>
      <c r="O30" s="322" t="str">
        <f>IF('様式第4-1導入設備'!O30&lt;&gt;"",'様式第4-1導入設備'!O30,"")</f>
        <v/>
      </c>
      <c r="P30" s="316" t="str">
        <f>IF('様式第4-1導入設備'!P30&lt;&gt;"",'様式第4-1導入設備'!P30,"")</f>
        <v/>
      </c>
      <c r="Q30" s="323" t="str">
        <f>IF('様式第4-1導入設備'!Q30&lt;&gt;"",'様式第4-1導入設備'!Q30,"")</f>
        <v/>
      </c>
      <c r="R30" s="324" t="str">
        <f>IF('様式第4-1導入設備'!R30&lt;&gt;"",'様式第4-1導入設備'!R30,"")</f>
        <v/>
      </c>
      <c r="S30" s="68">
        <f>IF('様式第4-1導入設備'!S30&lt;&gt;"",'様式第4-1導入設備'!S30,"")</f>
        <v>0</v>
      </c>
      <c r="T30" s="325" t="str">
        <f>IF('様式第4-1導入設備'!T30&lt;&gt;"",'様式第4-1導入設備'!T30,"")</f>
        <v/>
      </c>
      <c r="U30" s="325" t="str">
        <f>IF('様式第4-1導入設備'!U30&lt;&gt;"",'様式第4-1導入設備'!U30,"")</f>
        <v/>
      </c>
      <c r="V30" s="325" t="str">
        <f>IF('様式第4-1導入設備'!V30&lt;&gt;"",'様式第4-1導入設備'!V30,"")</f>
        <v/>
      </c>
      <c r="W30" s="325" t="str">
        <f>IF('様式第4-1導入設備'!W30&lt;&gt;"",'様式第4-1導入設備'!W30,"")</f>
        <v/>
      </c>
      <c r="X30" s="68">
        <f>IF('様式第4-1導入設備'!X30&lt;&gt;"",'様式第4-1導入設備'!X30,"")</f>
        <v>0</v>
      </c>
      <c r="Y30" s="325" t="str">
        <f>IF('様式第4-1導入設備'!Y30&lt;&gt;"",'様式第4-1導入設備'!Y30,"")</f>
        <v/>
      </c>
      <c r="Z30" s="325" t="str">
        <f>IF('様式第4-1導入設備'!Z30&lt;&gt;"",'様式第4-1導入設備'!Z30,"")</f>
        <v/>
      </c>
      <c r="AA30" s="325" t="str">
        <f>IF('様式第4-1導入設備'!AA30&lt;&gt;"",'様式第4-1導入設備'!AA30,"")</f>
        <v/>
      </c>
      <c r="AB30" s="331"/>
      <c r="AC30" s="68">
        <f>IF('様式第4-1導入設備'!AC30&lt;&gt;"",'様式第4-1導入設備'!AC30,"")</f>
        <v>0</v>
      </c>
      <c r="AD30" s="325" t="str">
        <f>IF('様式第4-1導入設備'!AD30&lt;&gt;"",'様式第4-1導入設備'!AD30,"")</f>
        <v/>
      </c>
      <c r="AE30" s="325" t="str">
        <f>IF('様式第4-1導入設備'!AE30&lt;&gt;"",'様式第4-1導入設備'!AE30,"")</f>
        <v/>
      </c>
      <c r="AF30" s="325" t="str">
        <f>IF('様式第4-1導入設備'!AF30&lt;&gt;"",'様式第4-1導入設備'!AF30,"")</f>
        <v/>
      </c>
      <c r="AG30" s="325" t="str">
        <f>IF('様式第4-1導入設備'!AG30&lt;&gt;"",'様式第4-1導入設備'!AG30,"")</f>
        <v/>
      </c>
      <c r="AH30" s="68">
        <f>IF('様式第4-1導入設備'!AH30&lt;&gt;"",'様式第4-1導入設備'!AH30,"")</f>
        <v>0</v>
      </c>
      <c r="AI30" s="325" t="str">
        <f>IF('様式第4-1導入設備'!AI30&lt;&gt;"",'様式第4-1導入設備'!AI30,"")</f>
        <v/>
      </c>
      <c r="AJ30" s="325" t="str">
        <f>IF('様式第4-1導入設備'!AJ30&lt;&gt;"",'様式第4-1導入設備'!AJ30,"")</f>
        <v/>
      </c>
      <c r="AK30" s="325" t="str">
        <f>IF('様式第4-1導入設備'!AK30&lt;&gt;"",'様式第4-1導入設備'!AK30,"")</f>
        <v/>
      </c>
      <c r="AL30" s="332"/>
      <c r="AM30" s="68">
        <f>IF('様式第4-1導入設備'!AM30&lt;&gt;"",'様式第4-1導入設備'!AM30,"")</f>
        <v>0</v>
      </c>
      <c r="AN30" s="327">
        <f>IF('様式第4-1導入設備'!AN30&lt;&gt;"",'様式第4-1導入設備'!AN30,"")</f>
        <v>0</v>
      </c>
      <c r="AO30" s="327">
        <f>IF('様式第4-1導入設備'!AO30&lt;&gt;"",'様式第4-1導入設備'!AO30,"")</f>
        <v>0</v>
      </c>
      <c r="AP30" s="327">
        <f>IF('様式第4-1導入設備'!AP30&lt;&gt;"",'様式第4-1導入設備'!AP30,"")</f>
        <v>0</v>
      </c>
      <c r="AQ30" s="327">
        <f>IF('様式第4-1導入設備'!AQ30&lt;&gt;"",'様式第4-1導入設備'!AQ30,"")</f>
        <v>0</v>
      </c>
      <c r="AR30" s="68">
        <f>IF('様式第4-1導入設備'!AR30&lt;&gt;"",'様式第4-1導入設備'!AR30,"")</f>
        <v>0</v>
      </c>
      <c r="AS30" s="327">
        <f>IF('様式第4-1導入設備'!AS30&lt;&gt;"",'様式第4-1導入設備'!AS30,"")</f>
        <v>0</v>
      </c>
      <c r="AT30" s="327">
        <f>IF('様式第4-1導入設備'!AT30&lt;&gt;"",'様式第4-1導入設備'!AT30,"")</f>
        <v>0</v>
      </c>
      <c r="AU30" s="327">
        <f>IF('様式第4-1導入設備'!AU30&lt;&gt;"",'様式第4-1導入設備'!AU30,"")</f>
        <v>0</v>
      </c>
      <c r="AV30" s="274">
        <f>IF('様式第4-1導入設備'!AV30&lt;&gt;"",'様式第4-1導入設備'!AV30,"")</f>
        <v>0</v>
      </c>
      <c r="AW30" s="67">
        <f>IF('様式第4-1導入設備'!AW30&lt;&gt;"",'様式第4-1導入設備'!AW30,"")</f>
        <v>0</v>
      </c>
      <c r="AX30" s="328" t="str">
        <f>IF('様式第4-1導入設備'!AX30&lt;&gt;"",'様式第4-1導入設備'!AX30,"")</f>
        <v/>
      </c>
      <c r="AY30" s="328" t="str">
        <f>IF('様式第4-1導入設備'!AY30&lt;&gt;"",'様式第4-1導入設備'!AY30,"")</f>
        <v/>
      </c>
      <c r="AZ30" s="328" t="str">
        <f>IF('様式第4-1導入設備'!AZ30&lt;&gt;"",'様式第4-1導入設備'!AZ30,"")</f>
        <v/>
      </c>
      <c r="BA30" s="328" t="str">
        <f>IF('様式第4-1導入設備'!BA30&lt;&gt;"",'様式第4-1導入設備'!BA30,"")</f>
        <v/>
      </c>
      <c r="BB30" s="328" t="str">
        <f>IF('様式第4-1導入設備'!BB30&lt;&gt;"",'様式第4-1導入設備'!BB30,"")</f>
        <v/>
      </c>
      <c r="BC30" s="328" t="str">
        <f>IF('様式第4-1導入設備'!BC30&lt;&gt;"",'様式第4-1導入設備'!BC30,"")</f>
        <v/>
      </c>
      <c r="BD30" s="321" t="str">
        <f>IF('様式第4-1導入設備'!BD30&lt;&gt;"",'様式第4-1導入設備'!BD30,"")</f>
        <v/>
      </c>
      <c r="BE30" s="116"/>
    </row>
    <row r="31" spans="1:57" x14ac:dyDescent="0.45">
      <c r="A31" s="120"/>
      <c r="B31" s="277">
        <f t="shared" si="3"/>
        <v>19</v>
      </c>
      <c r="C31" s="316" t="str">
        <f>IF('様式第4-1導入設備'!C31&lt;&gt;"",'様式第4-1導入設備'!C31,"")</f>
        <v/>
      </c>
      <c r="D31" s="316" t="str">
        <f>IF('様式第4-1導入設備'!D31&lt;&gt;"",'様式第4-1導入設備'!D31,"")</f>
        <v/>
      </c>
      <c r="E31" s="317" t="str">
        <f>IF('様式第4-1導入設備'!E31&lt;&gt;"",'様式第4-1導入設備'!E31,"")</f>
        <v/>
      </c>
      <c r="F31" s="317" t="str">
        <f>IF('様式第4-1導入設備'!F31&lt;&gt;"",'様式第4-1導入設備'!F31,"")</f>
        <v/>
      </c>
      <c r="G31" s="249">
        <f t="shared" si="2"/>
        <v>0</v>
      </c>
      <c r="H31" s="318" t="str">
        <f>IF('様式第4-1導入設備'!H31&lt;&gt;"",'様式第4-1導入設備'!H31,"")</f>
        <v/>
      </c>
      <c r="I31" s="67">
        <f>IF('様式第4-1導入設備'!I31&lt;&gt;"",'様式第4-1導入設備'!I31,"")</f>
        <v>0</v>
      </c>
      <c r="J31" s="319" t="str">
        <f>IF('様式第4-1導入設備'!J31&lt;&gt;"",'様式第4-1導入設備'!J31,"")</f>
        <v/>
      </c>
      <c r="K31" s="320" t="str">
        <f>IF('様式第4-1導入設備'!K31&lt;&gt;"",'様式第4-1導入設備'!K31,"")</f>
        <v/>
      </c>
      <c r="L31" s="321" t="str">
        <f>IF('様式第4-1導入設備'!L31&lt;&gt;"",'様式第4-1導入設備'!L31,"")</f>
        <v/>
      </c>
      <c r="M31" s="316" t="str">
        <f>IF('様式第4-1導入設備'!M31&lt;&gt;"",'様式第4-1導入設備'!M31,"")</f>
        <v/>
      </c>
      <c r="N31" s="316" t="str">
        <f>IF('様式第4-1導入設備'!N31&lt;&gt;"",'様式第4-1導入設備'!N31,"")</f>
        <v/>
      </c>
      <c r="O31" s="322" t="str">
        <f>IF('様式第4-1導入設備'!O31&lt;&gt;"",'様式第4-1導入設備'!O31,"")</f>
        <v/>
      </c>
      <c r="P31" s="316" t="str">
        <f>IF('様式第4-1導入設備'!P31&lt;&gt;"",'様式第4-1導入設備'!P31,"")</f>
        <v/>
      </c>
      <c r="Q31" s="323" t="str">
        <f>IF('様式第4-1導入設備'!Q31&lt;&gt;"",'様式第4-1導入設備'!Q31,"")</f>
        <v/>
      </c>
      <c r="R31" s="324" t="str">
        <f>IF('様式第4-1導入設備'!R31&lt;&gt;"",'様式第4-1導入設備'!R31,"")</f>
        <v/>
      </c>
      <c r="S31" s="68">
        <f>IF('様式第4-1導入設備'!S31&lt;&gt;"",'様式第4-1導入設備'!S31,"")</f>
        <v>0</v>
      </c>
      <c r="T31" s="325" t="str">
        <f>IF('様式第4-1導入設備'!T31&lt;&gt;"",'様式第4-1導入設備'!T31,"")</f>
        <v/>
      </c>
      <c r="U31" s="325" t="str">
        <f>IF('様式第4-1導入設備'!U31&lt;&gt;"",'様式第4-1導入設備'!U31,"")</f>
        <v/>
      </c>
      <c r="V31" s="325" t="str">
        <f>IF('様式第4-1導入設備'!V31&lt;&gt;"",'様式第4-1導入設備'!V31,"")</f>
        <v/>
      </c>
      <c r="W31" s="325" t="str">
        <f>IF('様式第4-1導入設備'!W31&lt;&gt;"",'様式第4-1導入設備'!W31,"")</f>
        <v/>
      </c>
      <c r="X31" s="68">
        <f>IF('様式第4-1導入設備'!X31&lt;&gt;"",'様式第4-1導入設備'!X31,"")</f>
        <v>0</v>
      </c>
      <c r="Y31" s="325" t="str">
        <f>IF('様式第4-1導入設備'!Y31&lt;&gt;"",'様式第4-1導入設備'!Y31,"")</f>
        <v/>
      </c>
      <c r="Z31" s="325" t="str">
        <f>IF('様式第4-1導入設備'!Z31&lt;&gt;"",'様式第4-1導入設備'!Z31,"")</f>
        <v/>
      </c>
      <c r="AA31" s="325" t="str">
        <f>IF('様式第4-1導入設備'!AA31&lt;&gt;"",'様式第4-1導入設備'!AA31,"")</f>
        <v/>
      </c>
      <c r="AB31" s="331"/>
      <c r="AC31" s="68">
        <f>IF('様式第4-1導入設備'!AC31&lt;&gt;"",'様式第4-1導入設備'!AC31,"")</f>
        <v>0</v>
      </c>
      <c r="AD31" s="325" t="str">
        <f>IF('様式第4-1導入設備'!AD31&lt;&gt;"",'様式第4-1導入設備'!AD31,"")</f>
        <v/>
      </c>
      <c r="AE31" s="325" t="str">
        <f>IF('様式第4-1導入設備'!AE31&lt;&gt;"",'様式第4-1導入設備'!AE31,"")</f>
        <v/>
      </c>
      <c r="AF31" s="325" t="str">
        <f>IF('様式第4-1導入設備'!AF31&lt;&gt;"",'様式第4-1導入設備'!AF31,"")</f>
        <v/>
      </c>
      <c r="AG31" s="325" t="str">
        <f>IF('様式第4-1導入設備'!AG31&lt;&gt;"",'様式第4-1導入設備'!AG31,"")</f>
        <v/>
      </c>
      <c r="AH31" s="68">
        <f>IF('様式第4-1導入設備'!AH31&lt;&gt;"",'様式第4-1導入設備'!AH31,"")</f>
        <v>0</v>
      </c>
      <c r="AI31" s="325" t="str">
        <f>IF('様式第4-1導入設備'!AI31&lt;&gt;"",'様式第4-1導入設備'!AI31,"")</f>
        <v/>
      </c>
      <c r="AJ31" s="325" t="str">
        <f>IF('様式第4-1導入設備'!AJ31&lt;&gt;"",'様式第4-1導入設備'!AJ31,"")</f>
        <v/>
      </c>
      <c r="AK31" s="325" t="str">
        <f>IF('様式第4-1導入設備'!AK31&lt;&gt;"",'様式第4-1導入設備'!AK31,"")</f>
        <v/>
      </c>
      <c r="AL31" s="332"/>
      <c r="AM31" s="68">
        <f>IF('様式第4-1導入設備'!AM31&lt;&gt;"",'様式第4-1導入設備'!AM31,"")</f>
        <v>0</v>
      </c>
      <c r="AN31" s="327">
        <f>IF('様式第4-1導入設備'!AN31&lt;&gt;"",'様式第4-1導入設備'!AN31,"")</f>
        <v>0</v>
      </c>
      <c r="AO31" s="327">
        <f>IF('様式第4-1導入設備'!AO31&lt;&gt;"",'様式第4-1導入設備'!AO31,"")</f>
        <v>0</v>
      </c>
      <c r="AP31" s="327">
        <f>IF('様式第4-1導入設備'!AP31&lt;&gt;"",'様式第4-1導入設備'!AP31,"")</f>
        <v>0</v>
      </c>
      <c r="AQ31" s="327">
        <f>IF('様式第4-1導入設備'!AQ31&lt;&gt;"",'様式第4-1導入設備'!AQ31,"")</f>
        <v>0</v>
      </c>
      <c r="AR31" s="68">
        <f>IF('様式第4-1導入設備'!AR31&lt;&gt;"",'様式第4-1導入設備'!AR31,"")</f>
        <v>0</v>
      </c>
      <c r="AS31" s="327">
        <f>IF('様式第4-1導入設備'!AS31&lt;&gt;"",'様式第4-1導入設備'!AS31,"")</f>
        <v>0</v>
      </c>
      <c r="AT31" s="327">
        <f>IF('様式第4-1導入設備'!AT31&lt;&gt;"",'様式第4-1導入設備'!AT31,"")</f>
        <v>0</v>
      </c>
      <c r="AU31" s="327">
        <f>IF('様式第4-1導入設備'!AU31&lt;&gt;"",'様式第4-1導入設備'!AU31,"")</f>
        <v>0</v>
      </c>
      <c r="AV31" s="274">
        <f>IF('様式第4-1導入設備'!AV31&lt;&gt;"",'様式第4-1導入設備'!AV31,"")</f>
        <v>0</v>
      </c>
      <c r="AW31" s="67">
        <f>IF('様式第4-1導入設備'!AW31&lt;&gt;"",'様式第4-1導入設備'!AW31,"")</f>
        <v>0</v>
      </c>
      <c r="AX31" s="328" t="str">
        <f>IF('様式第4-1導入設備'!AX31&lt;&gt;"",'様式第4-1導入設備'!AX31,"")</f>
        <v/>
      </c>
      <c r="AY31" s="328" t="str">
        <f>IF('様式第4-1導入設備'!AY31&lt;&gt;"",'様式第4-1導入設備'!AY31,"")</f>
        <v/>
      </c>
      <c r="AZ31" s="328" t="str">
        <f>IF('様式第4-1導入設備'!AZ31&lt;&gt;"",'様式第4-1導入設備'!AZ31,"")</f>
        <v/>
      </c>
      <c r="BA31" s="328" t="str">
        <f>IF('様式第4-1導入設備'!BA31&lt;&gt;"",'様式第4-1導入設備'!BA31,"")</f>
        <v/>
      </c>
      <c r="BB31" s="328" t="str">
        <f>IF('様式第4-1導入設備'!BB31&lt;&gt;"",'様式第4-1導入設備'!BB31,"")</f>
        <v/>
      </c>
      <c r="BC31" s="328" t="str">
        <f>IF('様式第4-1導入設備'!BC31&lt;&gt;"",'様式第4-1導入設備'!BC31,"")</f>
        <v/>
      </c>
      <c r="BD31" s="321" t="str">
        <f>IF('様式第4-1導入設備'!BD31&lt;&gt;"",'様式第4-1導入設備'!BD31,"")</f>
        <v/>
      </c>
      <c r="BE31" s="116"/>
    </row>
    <row r="32" spans="1:57" x14ac:dyDescent="0.45">
      <c r="A32" s="120"/>
      <c r="B32" s="277">
        <f t="shared" si="3"/>
        <v>20</v>
      </c>
      <c r="C32" s="316" t="str">
        <f>IF('様式第4-1導入設備'!C32&lt;&gt;"",'様式第4-1導入設備'!C32,"")</f>
        <v/>
      </c>
      <c r="D32" s="316" t="str">
        <f>IF('様式第4-1導入設備'!D32&lt;&gt;"",'様式第4-1導入設備'!D32,"")</f>
        <v/>
      </c>
      <c r="E32" s="317" t="str">
        <f>IF('様式第4-1導入設備'!E32&lt;&gt;"",'様式第4-1導入設備'!E32,"")</f>
        <v/>
      </c>
      <c r="F32" s="317" t="str">
        <f>IF('様式第4-1導入設備'!F32&lt;&gt;"",'様式第4-1導入設備'!F32,"")</f>
        <v/>
      </c>
      <c r="G32" s="249">
        <f t="shared" si="2"/>
        <v>0</v>
      </c>
      <c r="H32" s="318" t="str">
        <f>IF('様式第4-1導入設備'!H32&lt;&gt;"",'様式第4-1導入設備'!H32,"")</f>
        <v/>
      </c>
      <c r="I32" s="67">
        <f>IF('様式第4-1導入設備'!I32&lt;&gt;"",'様式第4-1導入設備'!I32,"")</f>
        <v>0</v>
      </c>
      <c r="J32" s="319" t="str">
        <f>IF('様式第4-1導入設備'!J32&lt;&gt;"",'様式第4-1導入設備'!J32,"")</f>
        <v/>
      </c>
      <c r="K32" s="320" t="str">
        <f>IF('様式第4-1導入設備'!K32&lt;&gt;"",'様式第4-1導入設備'!K32,"")</f>
        <v/>
      </c>
      <c r="L32" s="321" t="str">
        <f>IF('様式第4-1導入設備'!L32&lt;&gt;"",'様式第4-1導入設備'!L32,"")</f>
        <v/>
      </c>
      <c r="M32" s="316" t="str">
        <f>IF('様式第4-1導入設備'!M32&lt;&gt;"",'様式第4-1導入設備'!M32,"")</f>
        <v/>
      </c>
      <c r="N32" s="316" t="str">
        <f>IF('様式第4-1導入設備'!N32&lt;&gt;"",'様式第4-1導入設備'!N32,"")</f>
        <v/>
      </c>
      <c r="O32" s="322" t="str">
        <f>IF('様式第4-1導入設備'!O32&lt;&gt;"",'様式第4-1導入設備'!O32,"")</f>
        <v/>
      </c>
      <c r="P32" s="316" t="str">
        <f>IF('様式第4-1導入設備'!P32&lt;&gt;"",'様式第4-1導入設備'!P32,"")</f>
        <v/>
      </c>
      <c r="Q32" s="323" t="str">
        <f>IF('様式第4-1導入設備'!Q32&lt;&gt;"",'様式第4-1導入設備'!Q32,"")</f>
        <v/>
      </c>
      <c r="R32" s="324" t="str">
        <f>IF('様式第4-1導入設備'!R32&lt;&gt;"",'様式第4-1導入設備'!R32,"")</f>
        <v/>
      </c>
      <c r="S32" s="68">
        <f>IF('様式第4-1導入設備'!S32&lt;&gt;"",'様式第4-1導入設備'!S32,"")</f>
        <v>0</v>
      </c>
      <c r="T32" s="325" t="str">
        <f>IF('様式第4-1導入設備'!T32&lt;&gt;"",'様式第4-1導入設備'!T32,"")</f>
        <v/>
      </c>
      <c r="U32" s="325" t="str">
        <f>IF('様式第4-1導入設備'!U32&lt;&gt;"",'様式第4-1導入設備'!U32,"")</f>
        <v/>
      </c>
      <c r="V32" s="325" t="str">
        <f>IF('様式第4-1導入設備'!V32&lt;&gt;"",'様式第4-1導入設備'!V32,"")</f>
        <v/>
      </c>
      <c r="W32" s="325" t="str">
        <f>IF('様式第4-1導入設備'!W32&lt;&gt;"",'様式第4-1導入設備'!W32,"")</f>
        <v/>
      </c>
      <c r="X32" s="68">
        <f>IF('様式第4-1導入設備'!X32&lt;&gt;"",'様式第4-1導入設備'!X32,"")</f>
        <v>0</v>
      </c>
      <c r="Y32" s="325" t="str">
        <f>IF('様式第4-1導入設備'!Y32&lt;&gt;"",'様式第4-1導入設備'!Y32,"")</f>
        <v/>
      </c>
      <c r="Z32" s="325" t="str">
        <f>IF('様式第4-1導入設備'!Z32&lt;&gt;"",'様式第4-1導入設備'!Z32,"")</f>
        <v/>
      </c>
      <c r="AA32" s="325" t="str">
        <f>IF('様式第4-1導入設備'!AA32&lt;&gt;"",'様式第4-1導入設備'!AA32,"")</f>
        <v/>
      </c>
      <c r="AB32" s="331"/>
      <c r="AC32" s="68">
        <f>IF('様式第4-1導入設備'!AC32&lt;&gt;"",'様式第4-1導入設備'!AC32,"")</f>
        <v>0</v>
      </c>
      <c r="AD32" s="325" t="str">
        <f>IF('様式第4-1導入設備'!AD32&lt;&gt;"",'様式第4-1導入設備'!AD32,"")</f>
        <v/>
      </c>
      <c r="AE32" s="325" t="str">
        <f>IF('様式第4-1導入設備'!AE32&lt;&gt;"",'様式第4-1導入設備'!AE32,"")</f>
        <v/>
      </c>
      <c r="AF32" s="325" t="str">
        <f>IF('様式第4-1導入設備'!AF32&lt;&gt;"",'様式第4-1導入設備'!AF32,"")</f>
        <v/>
      </c>
      <c r="AG32" s="325" t="str">
        <f>IF('様式第4-1導入設備'!AG32&lt;&gt;"",'様式第4-1導入設備'!AG32,"")</f>
        <v/>
      </c>
      <c r="AH32" s="68">
        <f>IF('様式第4-1導入設備'!AH32&lt;&gt;"",'様式第4-1導入設備'!AH32,"")</f>
        <v>0</v>
      </c>
      <c r="AI32" s="325" t="str">
        <f>IF('様式第4-1導入設備'!AI32&lt;&gt;"",'様式第4-1導入設備'!AI32,"")</f>
        <v/>
      </c>
      <c r="AJ32" s="325" t="str">
        <f>IF('様式第4-1導入設備'!AJ32&lt;&gt;"",'様式第4-1導入設備'!AJ32,"")</f>
        <v/>
      </c>
      <c r="AK32" s="325" t="str">
        <f>IF('様式第4-1導入設備'!AK32&lt;&gt;"",'様式第4-1導入設備'!AK32,"")</f>
        <v/>
      </c>
      <c r="AL32" s="332"/>
      <c r="AM32" s="68">
        <f>IF('様式第4-1導入設備'!AM32&lt;&gt;"",'様式第4-1導入設備'!AM32,"")</f>
        <v>0</v>
      </c>
      <c r="AN32" s="327">
        <f>IF('様式第4-1導入設備'!AN32&lt;&gt;"",'様式第4-1導入設備'!AN32,"")</f>
        <v>0</v>
      </c>
      <c r="AO32" s="327">
        <f>IF('様式第4-1導入設備'!AO32&lt;&gt;"",'様式第4-1導入設備'!AO32,"")</f>
        <v>0</v>
      </c>
      <c r="AP32" s="327">
        <f>IF('様式第4-1導入設備'!AP32&lt;&gt;"",'様式第4-1導入設備'!AP32,"")</f>
        <v>0</v>
      </c>
      <c r="AQ32" s="327">
        <f>IF('様式第4-1導入設備'!AQ32&lt;&gt;"",'様式第4-1導入設備'!AQ32,"")</f>
        <v>0</v>
      </c>
      <c r="AR32" s="68">
        <f>IF('様式第4-1導入設備'!AR32&lt;&gt;"",'様式第4-1導入設備'!AR32,"")</f>
        <v>0</v>
      </c>
      <c r="AS32" s="327">
        <f>IF('様式第4-1導入設備'!AS32&lt;&gt;"",'様式第4-1導入設備'!AS32,"")</f>
        <v>0</v>
      </c>
      <c r="AT32" s="327">
        <f>IF('様式第4-1導入設備'!AT32&lt;&gt;"",'様式第4-1導入設備'!AT32,"")</f>
        <v>0</v>
      </c>
      <c r="AU32" s="327">
        <f>IF('様式第4-1導入設備'!AU32&lt;&gt;"",'様式第4-1導入設備'!AU32,"")</f>
        <v>0</v>
      </c>
      <c r="AV32" s="274">
        <f>IF('様式第4-1導入設備'!AV32&lt;&gt;"",'様式第4-1導入設備'!AV32,"")</f>
        <v>0</v>
      </c>
      <c r="AW32" s="67">
        <f>IF('様式第4-1導入設備'!AW32&lt;&gt;"",'様式第4-1導入設備'!AW32,"")</f>
        <v>0</v>
      </c>
      <c r="AX32" s="328" t="str">
        <f>IF('様式第4-1導入設備'!AX32&lt;&gt;"",'様式第4-1導入設備'!AX32,"")</f>
        <v/>
      </c>
      <c r="AY32" s="328" t="str">
        <f>IF('様式第4-1導入設備'!AY32&lt;&gt;"",'様式第4-1導入設備'!AY32,"")</f>
        <v/>
      </c>
      <c r="AZ32" s="328" t="str">
        <f>IF('様式第4-1導入設備'!AZ32&lt;&gt;"",'様式第4-1導入設備'!AZ32,"")</f>
        <v/>
      </c>
      <c r="BA32" s="328" t="str">
        <f>IF('様式第4-1導入設備'!BA32&lt;&gt;"",'様式第4-1導入設備'!BA32,"")</f>
        <v/>
      </c>
      <c r="BB32" s="328" t="str">
        <f>IF('様式第4-1導入設備'!BB32&lt;&gt;"",'様式第4-1導入設備'!BB32,"")</f>
        <v/>
      </c>
      <c r="BC32" s="328" t="str">
        <f>IF('様式第4-1導入設備'!BC32&lt;&gt;"",'様式第4-1導入設備'!BC32,"")</f>
        <v/>
      </c>
      <c r="BD32" s="321" t="str">
        <f>IF('様式第4-1導入設備'!BD32&lt;&gt;"",'様式第4-1導入設備'!BD32,"")</f>
        <v/>
      </c>
      <c r="BE32" s="116"/>
    </row>
    <row r="33" spans="1:57" x14ac:dyDescent="0.45">
      <c r="A33" s="120"/>
      <c r="B33" s="277">
        <f t="shared" si="3"/>
        <v>21</v>
      </c>
      <c r="C33" s="316" t="str">
        <f>IF('様式第4-1導入設備'!C33&lt;&gt;"",'様式第4-1導入設備'!C33,"")</f>
        <v/>
      </c>
      <c r="D33" s="316" t="str">
        <f>IF('様式第4-1導入設備'!D33&lt;&gt;"",'様式第4-1導入設備'!D33,"")</f>
        <v/>
      </c>
      <c r="E33" s="317" t="str">
        <f>IF('様式第4-1導入設備'!E33&lt;&gt;"",'様式第4-1導入設備'!E33,"")</f>
        <v/>
      </c>
      <c r="F33" s="317" t="str">
        <f>IF('様式第4-1導入設備'!F33&lt;&gt;"",'様式第4-1導入設備'!F33,"")</f>
        <v/>
      </c>
      <c r="G33" s="249">
        <f t="shared" si="2"/>
        <v>0</v>
      </c>
      <c r="H33" s="318" t="str">
        <f>IF('様式第4-1導入設備'!H33&lt;&gt;"",'様式第4-1導入設備'!H33,"")</f>
        <v/>
      </c>
      <c r="I33" s="67">
        <f>IF('様式第4-1導入設備'!I33&lt;&gt;"",'様式第4-1導入設備'!I33,"")</f>
        <v>0</v>
      </c>
      <c r="J33" s="319" t="str">
        <f>IF('様式第4-1導入設備'!J33&lt;&gt;"",'様式第4-1導入設備'!J33,"")</f>
        <v/>
      </c>
      <c r="K33" s="320" t="str">
        <f>IF('様式第4-1導入設備'!K33&lt;&gt;"",'様式第4-1導入設備'!K33,"")</f>
        <v/>
      </c>
      <c r="L33" s="321" t="str">
        <f>IF('様式第4-1導入設備'!L33&lt;&gt;"",'様式第4-1導入設備'!L33,"")</f>
        <v/>
      </c>
      <c r="M33" s="316" t="str">
        <f>IF('様式第4-1導入設備'!M33&lt;&gt;"",'様式第4-1導入設備'!M33,"")</f>
        <v/>
      </c>
      <c r="N33" s="316" t="str">
        <f>IF('様式第4-1導入設備'!N33&lt;&gt;"",'様式第4-1導入設備'!N33,"")</f>
        <v/>
      </c>
      <c r="O33" s="322" t="str">
        <f>IF('様式第4-1導入設備'!O33&lt;&gt;"",'様式第4-1導入設備'!O33,"")</f>
        <v/>
      </c>
      <c r="P33" s="316" t="str">
        <f>IF('様式第4-1導入設備'!P33&lt;&gt;"",'様式第4-1導入設備'!P33,"")</f>
        <v/>
      </c>
      <c r="Q33" s="323" t="str">
        <f>IF('様式第4-1導入設備'!Q33&lt;&gt;"",'様式第4-1導入設備'!Q33,"")</f>
        <v/>
      </c>
      <c r="R33" s="324" t="str">
        <f>IF('様式第4-1導入設備'!R33&lt;&gt;"",'様式第4-1導入設備'!R33,"")</f>
        <v/>
      </c>
      <c r="S33" s="68">
        <f>IF('様式第4-1導入設備'!S33&lt;&gt;"",'様式第4-1導入設備'!S33,"")</f>
        <v>0</v>
      </c>
      <c r="T33" s="325" t="str">
        <f>IF('様式第4-1導入設備'!T33&lt;&gt;"",'様式第4-1導入設備'!T33,"")</f>
        <v/>
      </c>
      <c r="U33" s="325" t="str">
        <f>IF('様式第4-1導入設備'!U33&lt;&gt;"",'様式第4-1導入設備'!U33,"")</f>
        <v/>
      </c>
      <c r="V33" s="325" t="str">
        <f>IF('様式第4-1導入設備'!V33&lt;&gt;"",'様式第4-1導入設備'!V33,"")</f>
        <v/>
      </c>
      <c r="W33" s="325" t="str">
        <f>IF('様式第4-1導入設備'!W33&lt;&gt;"",'様式第4-1導入設備'!W33,"")</f>
        <v/>
      </c>
      <c r="X33" s="68">
        <f>IF('様式第4-1導入設備'!X33&lt;&gt;"",'様式第4-1導入設備'!X33,"")</f>
        <v>0</v>
      </c>
      <c r="Y33" s="325" t="str">
        <f>IF('様式第4-1導入設備'!Y33&lt;&gt;"",'様式第4-1導入設備'!Y33,"")</f>
        <v/>
      </c>
      <c r="Z33" s="325" t="str">
        <f>IF('様式第4-1導入設備'!Z33&lt;&gt;"",'様式第4-1導入設備'!Z33,"")</f>
        <v/>
      </c>
      <c r="AA33" s="325" t="str">
        <f>IF('様式第4-1導入設備'!AA33&lt;&gt;"",'様式第4-1導入設備'!AA33,"")</f>
        <v/>
      </c>
      <c r="AB33" s="331"/>
      <c r="AC33" s="68">
        <f>IF('様式第4-1導入設備'!AC33&lt;&gt;"",'様式第4-1導入設備'!AC33,"")</f>
        <v>0</v>
      </c>
      <c r="AD33" s="325" t="str">
        <f>IF('様式第4-1導入設備'!AD33&lt;&gt;"",'様式第4-1導入設備'!AD33,"")</f>
        <v/>
      </c>
      <c r="AE33" s="325" t="str">
        <f>IF('様式第4-1導入設備'!AE33&lt;&gt;"",'様式第4-1導入設備'!AE33,"")</f>
        <v/>
      </c>
      <c r="AF33" s="325" t="str">
        <f>IF('様式第4-1導入設備'!AF33&lt;&gt;"",'様式第4-1導入設備'!AF33,"")</f>
        <v/>
      </c>
      <c r="AG33" s="325" t="str">
        <f>IF('様式第4-1導入設備'!AG33&lt;&gt;"",'様式第4-1導入設備'!AG33,"")</f>
        <v/>
      </c>
      <c r="AH33" s="68">
        <f>IF('様式第4-1導入設備'!AH33&lt;&gt;"",'様式第4-1導入設備'!AH33,"")</f>
        <v>0</v>
      </c>
      <c r="AI33" s="325" t="str">
        <f>IF('様式第4-1導入設備'!AI33&lt;&gt;"",'様式第4-1導入設備'!AI33,"")</f>
        <v/>
      </c>
      <c r="AJ33" s="325" t="str">
        <f>IF('様式第4-1導入設備'!AJ33&lt;&gt;"",'様式第4-1導入設備'!AJ33,"")</f>
        <v/>
      </c>
      <c r="AK33" s="325" t="str">
        <f>IF('様式第4-1導入設備'!AK33&lt;&gt;"",'様式第4-1導入設備'!AK33,"")</f>
        <v/>
      </c>
      <c r="AL33" s="332"/>
      <c r="AM33" s="68">
        <f>IF('様式第4-1導入設備'!AM33&lt;&gt;"",'様式第4-1導入設備'!AM33,"")</f>
        <v>0</v>
      </c>
      <c r="AN33" s="327">
        <f>IF('様式第4-1導入設備'!AN33&lt;&gt;"",'様式第4-1導入設備'!AN33,"")</f>
        <v>0</v>
      </c>
      <c r="AO33" s="327">
        <f>IF('様式第4-1導入設備'!AO33&lt;&gt;"",'様式第4-1導入設備'!AO33,"")</f>
        <v>0</v>
      </c>
      <c r="AP33" s="327">
        <f>IF('様式第4-1導入設備'!AP33&lt;&gt;"",'様式第4-1導入設備'!AP33,"")</f>
        <v>0</v>
      </c>
      <c r="AQ33" s="327">
        <f>IF('様式第4-1導入設備'!AQ33&lt;&gt;"",'様式第4-1導入設備'!AQ33,"")</f>
        <v>0</v>
      </c>
      <c r="AR33" s="68">
        <f>IF('様式第4-1導入設備'!AR33&lt;&gt;"",'様式第4-1導入設備'!AR33,"")</f>
        <v>0</v>
      </c>
      <c r="AS33" s="327">
        <f>IF('様式第4-1導入設備'!AS33&lt;&gt;"",'様式第4-1導入設備'!AS33,"")</f>
        <v>0</v>
      </c>
      <c r="AT33" s="327">
        <f>IF('様式第4-1導入設備'!AT33&lt;&gt;"",'様式第4-1導入設備'!AT33,"")</f>
        <v>0</v>
      </c>
      <c r="AU33" s="327">
        <f>IF('様式第4-1導入設備'!AU33&lt;&gt;"",'様式第4-1導入設備'!AU33,"")</f>
        <v>0</v>
      </c>
      <c r="AV33" s="274">
        <f>IF('様式第4-1導入設備'!AV33&lt;&gt;"",'様式第4-1導入設備'!AV33,"")</f>
        <v>0</v>
      </c>
      <c r="AW33" s="67">
        <f>IF('様式第4-1導入設備'!AW33&lt;&gt;"",'様式第4-1導入設備'!AW33,"")</f>
        <v>0</v>
      </c>
      <c r="AX33" s="328" t="str">
        <f>IF('様式第4-1導入設備'!AX33&lt;&gt;"",'様式第4-1導入設備'!AX33,"")</f>
        <v/>
      </c>
      <c r="AY33" s="328" t="str">
        <f>IF('様式第4-1導入設備'!AY33&lt;&gt;"",'様式第4-1導入設備'!AY33,"")</f>
        <v/>
      </c>
      <c r="AZ33" s="328" t="str">
        <f>IF('様式第4-1導入設備'!AZ33&lt;&gt;"",'様式第4-1導入設備'!AZ33,"")</f>
        <v/>
      </c>
      <c r="BA33" s="328" t="str">
        <f>IF('様式第4-1導入設備'!BA33&lt;&gt;"",'様式第4-1導入設備'!BA33,"")</f>
        <v/>
      </c>
      <c r="BB33" s="328" t="str">
        <f>IF('様式第4-1導入設備'!BB33&lt;&gt;"",'様式第4-1導入設備'!BB33,"")</f>
        <v/>
      </c>
      <c r="BC33" s="328" t="str">
        <f>IF('様式第4-1導入設備'!BC33&lt;&gt;"",'様式第4-1導入設備'!BC33,"")</f>
        <v/>
      </c>
      <c r="BD33" s="321" t="str">
        <f>IF('様式第4-1導入設備'!BD33&lt;&gt;"",'様式第4-1導入設備'!BD33,"")</f>
        <v/>
      </c>
      <c r="BE33" s="116"/>
    </row>
    <row r="34" spans="1:57" x14ac:dyDescent="0.45">
      <c r="A34" s="120"/>
      <c r="B34" s="277">
        <f t="shared" si="3"/>
        <v>22</v>
      </c>
      <c r="C34" s="316" t="str">
        <f>IF('様式第4-1導入設備'!C34&lt;&gt;"",'様式第4-1導入設備'!C34,"")</f>
        <v/>
      </c>
      <c r="D34" s="316" t="str">
        <f>IF('様式第4-1導入設備'!D34&lt;&gt;"",'様式第4-1導入設備'!D34,"")</f>
        <v/>
      </c>
      <c r="E34" s="317" t="str">
        <f>IF('様式第4-1導入設備'!E34&lt;&gt;"",'様式第4-1導入設備'!E34,"")</f>
        <v/>
      </c>
      <c r="F34" s="317" t="str">
        <f>IF('様式第4-1導入設備'!F34&lt;&gt;"",'様式第4-1導入設備'!F34,"")</f>
        <v/>
      </c>
      <c r="G34" s="249">
        <f t="shared" si="2"/>
        <v>0</v>
      </c>
      <c r="H34" s="318" t="str">
        <f>IF('様式第4-1導入設備'!H34&lt;&gt;"",'様式第4-1導入設備'!H34,"")</f>
        <v/>
      </c>
      <c r="I34" s="67">
        <f>IF('様式第4-1導入設備'!I34&lt;&gt;"",'様式第4-1導入設備'!I34,"")</f>
        <v>0</v>
      </c>
      <c r="J34" s="319" t="str">
        <f>IF('様式第4-1導入設備'!J34&lt;&gt;"",'様式第4-1導入設備'!J34,"")</f>
        <v/>
      </c>
      <c r="K34" s="320" t="str">
        <f>IF('様式第4-1導入設備'!K34&lt;&gt;"",'様式第4-1導入設備'!K34,"")</f>
        <v/>
      </c>
      <c r="L34" s="321" t="str">
        <f>IF('様式第4-1導入設備'!L34&lt;&gt;"",'様式第4-1導入設備'!L34,"")</f>
        <v/>
      </c>
      <c r="M34" s="316" t="str">
        <f>IF('様式第4-1導入設備'!M34&lt;&gt;"",'様式第4-1導入設備'!M34,"")</f>
        <v/>
      </c>
      <c r="N34" s="316" t="str">
        <f>IF('様式第4-1導入設備'!N34&lt;&gt;"",'様式第4-1導入設備'!N34,"")</f>
        <v/>
      </c>
      <c r="O34" s="322" t="str">
        <f>IF('様式第4-1導入設備'!O34&lt;&gt;"",'様式第4-1導入設備'!O34,"")</f>
        <v/>
      </c>
      <c r="P34" s="316" t="str">
        <f>IF('様式第4-1導入設備'!P34&lt;&gt;"",'様式第4-1導入設備'!P34,"")</f>
        <v/>
      </c>
      <c r="Q34" s="323" t="str">
        <f>IF('様式第4-1導入設備'!Q34&lt;&gt;"",'様式第4-1導入設備'!Q34,"")</f>
        <v/>
      </c>
      <c r="R34" s="324" t="str">
        <f>IF('様式第4-1導入設備'!R34&lt;&gt;"",'様式第4-1導入設備'!R34,"")</f>
        <v/>
      </c>
      <c r="S34" s="68">
        <f>IF('様式第4-1導入設備'!S34&lt;&gt;"",'様式第4-1導入設備'!S34,"")</f>
        <v>0</v>
      </c>
      <c r="T34" s="325" t="str">
        <f>IF('様式第4-1導入設備'!T34&lt;&gt;"",'様式第4-1導入設備'!T34,"")</f>
        <v/>
      </c>
      <c r="U34" s="325" t="str">
        <f>IF('様式第4-1導入設備'!U34&lt;&gt;"",'様式第4-1導入設備'!U34,"")</f>
        <v/>
      </c>
      <c r="V34" s="325" t="str">
        <f>IF('様式第4-1導入設備'!V34&lt;&gt;"",'様式第4-1導入設備'!V34,"")</f>
        <v/>
      </c>
      <c r="W34" s="325" t="str">
        <f>IF('様式第4-1導入設備'!W34&lt;&gt;"",'様式第4-1導入設備'!W34,"")</f>
        <v/>
      </c>
      <c r="X34" s="68">
        <f>IF('様式第4-1導入設備'!X34&lt;&gt;"",'様式第4-1導入設備'!X34,"")</f>
        <v>0</v>
      </c>
      <c r="Y34" s="325" t="str">
        <f>IF('様式第4-1導入設備'!Y34&lt;&gt;"",'様式第4-1導入設備'!Y34,"")</f>
        <v/>
      </c>
      <c r="Z34" s="325" t="str">
        <f>IF('様式第4-1導入設備'!Z34&lt;&gt;"",'様式第4-1導入設備'!Z34,"")</f>
        <v/>
      </c>
      <c r="AA34" s="325" t="str">
        <f>IF('様式第4-1導入設備'!AA34&lt;&gt;"",'様式第4-1導入設備'!AA34,"")</f>
        <v/>
      </c>
      <c r="AB34" s="331"/>
      <c r="AC34" s="68">
        <f>IF('様式第4-1導入設備'!AC34&lt;&gt;"",'様式第4-1導入設備'!AC34,"")</f>
        <v>0</v>
      </c>
      <c r="AD34" s="325" t="str">
        <f>IF('様式第4-1導入設備'!AD34&lt;&gt;"",'様式第4-1導入設備'!AD34,"")</f>
        <v/>
      </c>
      <c r="AE34" s="325" t="str">
        <f>IF('様式第4-1導入設備'!AE34&lt;&gt;"",'様式第4-1導入設備'!AE34,"")</f>
        <v/>
      </c>
      <c r="AF34" s="325" t="str">
        <f>IF('様式第4-1導入設備'!AF34&lt;&gt;"",'様式第4-1導入設備'!AF34,"")</f>
        <v/>
      </c>
      <c r="AG34" s="325" t="str">
        <f>IF('様式第4-1導入設備'!AG34&lt;&gt;"",'様式第4-1導入設備'!AG34,"")</f>
        <v/>
      </c>
      <c r="AH34" s="68">
        <f>IF('様式第4-1導入設備'!AH34&lt;&gt;"",'様式第4-1導入設備'!AH34,"")</f>
        <v>0</v>
      </c>
      <c r="AI34" s="325" t="str">
        <f>IF('様式第4-1導入設備'!AI34&lt;&gt;"",'様式第4-1導入設備'!AI34,"")</f>
        <v/>
      </c>
      <c r="AJ34" s="325" t="str">
        <f>IF('様式第4-1導入設備'!AJ34&lt;&gt;"",'様式第4-1導入設備'!AJ34,"")</f>
        <v/>
      </c>
      <c r="AK34" s="325" t="str">
        <f>IF('様式第4-1導入設備'!AK34&lt;&gt;"",'様式第4-1導入設備'!AK34,"")</f>
        <v/>
      </c>
      <c r="AL34" s="332"/>
      <c r="AM34" s="68">
        <f>IF('様式第4-1導入設備'!AM34&lt;&gt;"",'様式第4-1導入設備'!AM34,"")</f>
        <v>0</v>
      </c>
      <c r="AN34" s="327">
        <f>IF('様式第4-1導入設備'!AN34&lt;&gt;"",'様式第4-1導入設備'!AN34,"")</f>
        <v>0</v>
      </c>
      <c r="AO34" s="327">
        <f>IF('様式第4-1導入設備'!AO34&lt;&gt;"",'様式第4-1導入設備'!AO34,"")</f>
        <v>0</v>
      </c>
      <c r="AP34" s="327">
        <f>IF('様式第4-1導入設備'!AP34&lt;&gt;"",'様式第4-1導入設備'!AP34,"")</f>
        <v>0</v>
      </c>
      <c r="AQ34" s="327">
        <f>IF('様式第4-1導入設備'!AQ34&lt;&gt;"",'様式第4-1導入設備'!AQ34,"")</f>
        <v>0</v>
      </c>
      <c r="AR34" s="68">
        <f>IF('様式第4-1導入設備'!AR34&lt;&gt;"",'様式第4-1導入設備'!AR34,"")</f>
        <v>0</v>
      </c>
      <c r="AS34" s="327">
        <f>IF('様式第4-1導入設備'!AS34&lt;&gt;"",'様式第4-1導入設備'!AS34,"")</f>
        <v>0</v>
      </c>
      <c r="AT34" s="327">
        <f>IF('様式第4-1導入設備'!AT34&lt;&gt;"",'様式第4-1導入設備'!AT34,"")</f>
        <v>0</v>
      </c>
      <c r="AU34" s="327">
        <f>IF('様式第4-1導入設備'!AU34&lt;&gt;"",'様式第4-1導入設備'!AU34,"")</f>
        <v>0</v>
      </c>
      <c r="AV34" s="274">
        <f>IF('様式第4-1導入設備'!AV34&lt;&gt;"",'様式第4-1導入設備'!AV34,"")</f>
        <v>0</v>
      </c>
      <c r="AW34" s="67">
        <f>IF('様式第4-1導入設備'!AW34&lt;&gt;"",'様式第4-1導入設備'!AW34,"")</f>
        <v>0</v>
      </c>
      <c r="AX34" s="328" t="str">
        <f>IF('様式第4-1導入設備'!AX34&lt;&gt;"",'様式第4-1導入設備'!AX34,"")</f>
        <v/>
      </c>
      <c r="AY34" s="328" t="str">
        <f>IF('様式第4-1導入設備'!AY34&lt;&gt;"",'様式第4-1導入設備'!AY34,"")</f>
        <v/>
      </c>
      <c r="AZ34" s="328" t="str">
        <f>IF('様式第4-1導入設備'!AZ34&lt;&gt;"",'様式第4-1導入設備'!AZ34,"")</f>
        <v/>
      </c>
      <c r="BA34" s="328" t="str">
        <f>IF('様式第4-1導入設備'!BA34&lt;&gt;"",'様式第4-1導入設備'!BA34,"")</f>
        <v/>
      </c>
      <c r="BB34" s="328" t="str">
        <f>IF('様式第4-1導入設備'!BB34&lt;&gt;"",'様式第4-1導入設備'!BB34,"")</f>
        <v/>
      </c>
      <c r="BC34" s="328" t="str">
        <f>IF('様式第4-1導入設備'!BC34&lt;&gt;"",'様式第4-1導入設備'!BC34,"")</f>
        <v/>
      </c>
      <c r="BD34" s="321" t="str">
        <f>IF('様式第4-1導入設備'!BD34&lt;&gt;"",'様式第4-1導入設備'!BD34,"")</f>
        <v/>
      </c>
      <c r="BE34" s="116"/>
    </row>
    <row r="35" spans="1:57" x14ac:dyDescent="0.45">
      <c r="A35" s="120"/>
      <c r="B35" s="277">
        <f t="shared" si="3"/>
        <v>23</v>
      </c>
      <c r="C35" s="316" t="str">
        <f>IF('様式第4-1導入設備'!C35&lt;&gt;"",'様式第4-1導入設備'!C35,"")</f>
        <v/>
      </c>
      <c r="D35" s="316" t="str">
        <f>IF('様式第4-1導入設備'!D35&lt;&gt;"",'様式第4-1導入設備'!D35,"")</f>
        <v/>
      </c>
      <c r="E35" s="317" t="str">
        <f>IF('様式第4-1導入設備'!E35&lt;&gt;"",'様式第4-1導入設備'!E35,"")</f>
        <v/>
      </c>
      <c r="F35" s="317" t="str">
        <f>IF('様式第4-1導入設備'!F35&lt;&gt;"",'様式第4-1導入設備'!F35,"")</f>
        <v/>
      </c>
      <c r="G35" s="249">
        <f t="shared" si="2"/>
        <v>0</v>
      </c>
      <c r="H35" s="318" t="str">
        <f>IF('様式第4-1導入設備'!H35&lt;&gt;"",'様式第4-1導入設備'!H35,"")</f>
        <v/>
      </c>
      <c r="I35" s="67">
        <f>IF('様式第4-1導入設備'!I35&lt;&gt;"",'様式第4-1導入設備'!I35,"")</f>
        <v>0</v>
      </c>
      <c r="J35" s="319" t="str">
        <f>IF('様式第4-1導入設備'!J35&lt;&gt;"",'様式第4-1導入設備'!J35,"")</f>
        <v/>
      </c>
      <c r="K35" s="320" t="str">
        <f>IF('様式第4-1導入設備'!K35&lt;&gt;"",'様式第4-1導入設備'!K35,"")</f>
        <v/>
      </c>
      <c r="L35" s="321" t="str">
        <f>IF('様式第4-1導入設備'!L35&lt;&gt;"",'様式第4-1導入設備'!L35,"")</f>
        <v/>
      </c>
      <c r="M35" s="316" t="str">
        <f>IF('様式第4-1導入設備'!M35&lt;&gt;"",'様式第4-1導入設備'!M35,"")</f>
        <v/>
      </c>
      <c r="N35" s="316" t="str">
        <f>IF('様式第4-1導入設備'!N35&lt;&gt;"",'様式第4-1導入設備'!N35,"")</f>
        <v/>
      </c>
      <c r="O35" s="322" t="str">
        <f>IF('様式第4-1導入設備'!O35&lt;&gt;"",'様式第4-1導入設備'!O35,"")</f>
        <v/>
      </c>
      <c r="P35" s="316" t="str">
        <f>IF('様式第4-1導入設備'!P35&lt;&gt;"",'様式第4-1導入設備'!P35,"")</f>
        <v/>
      </c>
      <c r="Q35" s="323" t="str">
        <f>IF('様式第4-1導入設備'!Q35&lt;&gt;"",'様式第4-1導入設備'!Q35,"")</f>
        <v/>
      </c>
      <c r="R35" s="324" t="str">
        <f>IF('様式第4-1導入設備'!R35&lt;&gt;"",'様式第4-1導入設備'!R35,"")</f>
        <v/>
      </c>
      <c r="S35" s="68">
        <f>IF('様式第4-1導入設備'!S35&lt;&gt;"",'様式第4-1導入設備'!S35,"")</f>
        <v>0</v>
      </c>
      <c r="T35" s="325" t="str">
        <f>IF('様式第4-1導入設備'!T35&lt;&gt;"",'様式第4-1導入設備'!T35,"")</f>
        <v/>
      </c>
      <c r="U35" s="325" t="str">
        <f>IF('様式第4-1導入設備'!U35&lt;&gt;"",'様式第4-1導入設備'!U35,"")</f>
        <v/>
      </c>
      <c r="V35" s="325" t="str">
        <f>IF('様式第4-1導入設備'!V35&lt;&gt;"",'様式第4-1導入設備'!V35,"")</f>
        <v/>
      </c>
      <c r="W35" s="325" t="str">
        <f>IF('様式第4-1導入設備'!W35&lt;&gt;"",'様式第4-1導入設備'!W35,"")</f>
        <v/>
      </c>
      <c r="X35" s="68">
        <f>IF('様式第4-1導入設備'!X35&lt;&gt;"",'様式第4-1導入設備'!X35,"")</f>
        <v>0</v>
      </c>
      <c r="Y35" s="325" t="str">
        <f>IF('様式第4-1導入設備'!Y35&lt;&gt;"",'様式第4-1導入設備'!Y35,"")</f>
        <v/>
      </c>
      <c r="Z35" s="325" t="str">
        <f>IF('様式第4-1導入設備'!Z35&lt;&gt;"",'様式第4-1導入設備'!Z35,"")</f>
        <v/>
      </c>
      <c r="AA35" s="325" t="str">
        <f>IF('様式第4-1導入設備'!AA35&lt;&gt;"",'様式第4-1導入設備'!AA35,"")</f>
        <v/>
      </c>
      <c r="AB35" s="331"/>
      <c r="AC35" s="68">
        <f>IF('様式第4-1導入設備'!AC35&lt;&gt;"",'様式第4-1導入設備'!AC35,"")</f>
        <v>0</v>
      </c>
      <c r="AD35" s="325" t="str">
        <f>IF('様式第4-1導入設備'!AD35&lt;&gt;"",'様式第4-1導入設備'!AD35,"")</f>
        <v/>
      </c>
      <c r="AE35" s="325" t="str">
        <f>IF('様式第4-1導入設備'!AE35&lt;&gt;"",'様式第4-1導入設備'!AE35,"")</f>
        <v/>
      </c>
      <c r="AF35" s="325" t="str">
        <f>IF('様式第4-1導入設備'!AF35&lt;&gt;"",'様式第4-1導入設備'!AF35,"")</f>
        <v/>
      </c>
      <c r="AG35" s="325" t="str">
        <f>IF('様式第4-1導入設備'!AG35&lt;&gt;"",'様式第4-1導入設備'!AG35,"")</f>
        <v/>
      </c>
      <c r="AH35" s="68">
        <f>IF('様式第4-1導入設備'!AH35&lt;&gt;"",'様式第4-1導入設備'!AH35,"")</f>
        <v>0</v>
      </c>
      <c r="AI35" s="325" t="str">
        <f>IF('様式第4-1導入設備'!AI35&lt;&gt;"",'様式第4-1導入設備'!AI35,"")</f>
        <v/>
      </c>
      <c r="AJ35" s="325" t="str">
        <f>IF('様式第4-1導入設備'!AJ35&lt;&gt;"",'様式第4-1導入設備'!AJ35,"")</f>
        <v/>
      </c>
      <c r="AK35" s="325" t="str">
        <f>IF('様式第4-1導入設備'!AK35&lt;&gt;"",'様式第4-1導入設備'!AK35,"")</f>
        <v/>
      </c>
      <c r="AL35" s="332"/>
      <c r="AM35" s="68">
        <f>IF('様式第4-1導入設備'!AM35&lt;&gt;"",'様式第4-1導入設備'!AM35,"")</f>
        <v>0</v>
      </c>
      <c r="AN35" s="327">
        <f>IF('様式第4-1導入設備'!AN35&lt;&gt;"",'様式第4-1導入設備'!AN35,"")</f>
        <v>0</v>
      </c>
      <c r="AO35" s="327">
        <f>IF('様式第4-1導入設備'!AO35&lt;&gt;"",'様式第4-1導入設備'!AO35,"")</f>
        <v>0</v>
      </c>
      <c r="AP35" s="327">
        <f>IF('様式第4-1導入設備'!AP35&lt;&gt;"",'様式第4-1導入設備'!AP35,"")</f>
        <v>0</v>
      </c>
      <c r="AQ35" s="327">
        <f>IF('様式第4-1導入設備'!AQ35&lt;&gt;"",'様式第4-1導入設備'!AQ35,"")</f>
        <v>0</v>
      </c>
      <c r="AR35" s="68">
        <f>IF('様式第4-1導入設備'!AR35&lt;&gt;"",'様式第4-1導入設備'!AR35,"")</f>
        <v>0</v>
      </c>
      <c r="AS35" s="327">
        <f>IF('様式第4-1導入設備'!AS35&lt;&gt;"",'様式第4-1導入設備'!AS35,"")</f>
        <v>0</v>
      </c>
      <c r="AT35" s="327">
        <f>IF('様式第4-1導入設備'!AT35&lt;&gt;"",'様式第4-1導入設備'!AT35,"")</f>
        <v>0</v>
      </c>
      <c r="AU35" s="327">
        <f>IF('様式第4-1導入設備'!AU35&lt;&gt;"",'様式第4-1導入設備'!AU35,"")</f>
        <v>0</v>
      </c>
      <c r="AV35" s="274">
        <f>IF('様式第4-1導入設備'!AV35&lt;&gt;"",'様式第4-1導入設備'!AV35,"")</f>
        <v>0</v>
      </c>
      <c r="AW35" s="67">
        <f>IF('様式第4-1導入設備'!AW35&lt;&gt;"",'様式第4-1導入設備'!AW35,"")</f>
        <v>0</v>
      </c>
      <c r="AX35" s="328" t="str">
        <f>IF('様式第4-1導入設備'!AX35&lt;&gt;"",'様式第4-1導入設備'!AX35,"")</f>
        <v/>
      </c>
      <c r="AY35" s="328" t="str">
        <f>IF('様式第4-1導入設備'!AY35&lt;&gt;"",'様式第4-1導入設備'!AY35,"")</f>
        <v/>
      </c>
      <c r="AZ35" s="328" t="str">
        <f>IF('様式第4-1導入設備'!AZ35&lt;&gt;"",'様式第4-1導入設備'!AZ35,"")</f>
        <v/>
      </c>
      <c r="BA35" s="328" t="str">
        <f>IF('様式第4-1導入設備'!BA35&lt;&gt;"",'様式第4-1導入設備'!BA35,"")</f>
        <v/>
      </c>
      <c r="BB35" s="328" t="str">
        <f>IF('様式第4-1導入設備'!BB35&lt;&gt;"",'様式第4-1導入設備'!BB35,"")</f>
        <v/>
      </c>
      <c r="BC35" s="328" t="str">
        <f>IF('様式第4-1導入設備'!BC35&lt;&gt;"",'様式第4-1導入設備'!BC35,"")</f>
        <v/>
      </c>
      <c r="BD35" s="321" t="str">
        <f>IF('様式第4-1導入設備'!BD35&lt;&gt;"",'様式第4-1導入設備'!BD35,"")</f>
        <v/>
      </c>
      <c r="BE35" s="116"/>
    </row>
    <row r="36" spans="1:57" x14ac:dyDescent="0.45">
      <c r="A36" s="120"/>
      <c r="B36" s="277">
        <f t="shared" si="3"/>
        <v>24</v>
      </c>
      <c r="C36" s="316" t="str">
        <f>IF('様式第4-1導入設備'!C36&lt;&gt;"",'様式第4-1導入設備'!C36,"")</f>
        <v/>
      </c>
      <c r="D36" s="316" t="str">
        <f>IF('様式第4-1導入設備'!D36&lt;&gt;"",'様式第4-1導入設備'!D36,"")</f>
        <v/>
      </c>
      <c r="E36" s="317" t="str">
        <f>IF('様式第4-1導入設備'!E36&lt;&gt;"",'様式第4-1導入設備'!E36,"")</f>
        <v/>
      </c>
      <c r="F36" s="317" t="str">
        <f>IF('様式第4-1導入設備'!F36&lt;&gt;"",'様式第4-1導入設備'!F36,"")</f>
        <v/>
      </c>
      <c r="G36" s="249">
        <f t="shared" si="2"/>
        <v>0</v>
      </c>
      <c r="H36" s="318" t="str">
        <f>IF('様式第4-1導入設備'!H36&lt;&gt;"",'様式第4-1導入設備'!H36,"")</f>
        <v/>
      </c>
      <c r="I36" s="67">
        <f>IF('様式第4-1導入設備'!I36&lt;&gt;"",'様式第4-1導入設備'!I36,"")</f>
        <v>0</v>
      </c>
      <c r="J36" s="319" t="str">
        <f>IF('様式第4-1導入設備'!J36&lt;&gt;"",'様式第4-1導入設備'!J36,"")</f>
        <v/>
      </c>
      <c r="K36" s="320" t="str">
        <f>IF('様式第4-1導入設備'!K36&lt;&gt;"",'様式第4-1導入設備'!K36,"")</f>
        <v/>
      </c>
      <c r="L36" s="321" t="str">
        <f>IF('様式第4-1導入設備'!L36&lt;&gt;"",'様式第4-1導入設備'!L36,"")</f>
        <v/>
      </c>
      <c r="M36" s="316" t="str">
        <f>IF('様式第4-1導入設備'!M36&lt;&gt;"",'様式第4-1導入設備'!M36,"")</f>
        <v/>
      </c>
      <c r="N36" s="316" t="str">
        <f>IF('様式第4-1導入設備'!N36&lt;&gt;"",'様式第4-1導入設備'!N36,"")</f>
        <v/>
      </c>
      <c r="O36" s="322" t="str">
        <f>IF('様式第4-1導入設備'!O36&lt;&gt;"",'様式第4-1導入設備'!O36,"")</f>
        <v/>
      </c>
      <c r="P36" s="316" t="str">
        <f>IF('様式第4-1導入設備'!P36&lt;&gt;"",'様式第4-1導入設備'!P36,"")</f>
        <v/>
      </c>
      <c r="Q36" s="323" t="str">
        <f>IF('様式第4-1導入設備'!Q36&lt;&gt;"",'様式第4-1導入設備'!Q36,"")</f>
        <v/>
      </c>
      <c r="R36" s="324" t="str">
        <f>IF('様式第4-1導入設備'!R36&lt;&gt;"",'様式第4-1導入設備'!R36,"")</f>
        <v/>
      </c>
      <c r="S36" s="68">
        <f>IF('様式第4-1導入設備'!S36&lt;&gt;"",'様式第4-1導入設備'!S36,"")</f>
        <v>0</v>
      </c>
      <c r="T36" s="325" t="str">
        <f>IF('様式第4-1導入設備'!T36&lt;&gt;"",'様式第4-1導入設備'!T36,"")</f>
        <v/>
      </c>
      <c r="U36" s="325" t="str">
        <f>IF('様式第4-1導入設備'!U36&lt;&gt;"",'様式第4-1導入設備'!U36,"")</f>
        <v/>
      </c>
      <c r="V36" s="325" t="str">
        <f>IF('様式第4-1導入設備'!V36&lt;&gt;"",'様式第4-1導入設備'!V36,"")</f>
        <v/>
      </c>
      <c r="W36" s="325" t="str">
        <f>IF('様式第4-1導入設備'!W36&lt;&gt;"",'様式第4-1導入設備'!W36,"")</f>
        <v/>
      </c>
      <c r="X36" s="68">
        <f>IF('様式第4-1導入設備'!X36&lt;&gt;"",'様式第4-1導入設備'!X36,"")</f>
        <v>0</v>
      </c>
      <c r="Y36" s="325" t="str">
        <f>IF('様式第4-1導入設備'!Y36&lt;&gt;"",'様式第4-1導入設備'!Y36,"")</f>
        <v/>
      </c>
      <c r="Z36" s="325" t="str">
        <f>IF('様式第4-1導入設備'!Z36&lt;&gt;"",'様式第4-1導入設備'!Z36,"")</f>
        <v/>
      </c>
      <c r="AA36" s="325" t="str">
        <f>IF('様式第4-1導入設備'!AA36&lt;&gt;"",'様式第4-1導入設備'!AA36,"")</f>
        <v/>
      </c>
      <c r="AB36" s="331"/>
      <c r="AC36" s="68">
        <f>IF('様式第4-1導入設備'!AC36&lt;&gt;"",'様式第4-1導入設備'!AC36,"")</f>
        <v>0</v>
      </c>
      <c r="AD36" s="325" t="str">
        <f>IF('様式第4-1導入設備'!AD36&lt;&gt;"",'様式第4-1導入設備'!AD36,"")</f>
        <v/>
      </c>
      <c r="AE36" s="325" t="str">
        <f>IF('様式第4-1導入設備'!AE36&lt;&gt;"",'様式第4-1導入設備'!AE36,"")</f>
        <v/>
      </c>
      <c r="AF36" s="325" t="str">
        <f>IF('様式第4-1導入設備'!AF36&lt;&gt;"",'様式第4-1導入設備'!AF36,"")</f>
        <v/>
      </c>
      <c r="AG36" s="325" t="str">
        <f>IF('様式第4-1導入設備'!AG36&lt;&gt;"",'様式第4-1導入設備'!AG36,"")</f>
        <v/>
      </c>
      <c r="AH36" s="68">
        <f>IF('様式第4-1導入設備'!AH36&lt;&gt;"",'様式第4-1導入設備'!AH36,"")</f>
        <v>0</v>
      </c>
      <c r="AI36" s="325" t="str">
        <f>IF('様式第4-1導入設備'!AI36&lt;&gt;"",'様式第4-1導入設備'!AI36,"")</f>
        <v/>
      </c>
      <c r="AJ36" s="325" t="str">
        <f>IF('様式第4-1導入設備'!AJ36&lt;&gt;"",'様式第4-1導入設備'!AJ36,"")</f>
        <v/>
      </c>
      <c r="AK36" s="325" t="str">
        <f>IF('様式第4-1導入設備'!AK36&lt;&gt;"",'様式第4-1導入設備'!AK36,"")</f>
        <v/>
      </c>
      <c r="AL36" s="332"/>
      <c r="AM36" s="68">
        <f>IF('様式第4-1導入設備'!AM36&lt;&gt;"",'様式第4-1導入設備'!AM36,"")</f>
        <v>0</v>
      </c>
      <c r="AN36" s="327">
        <f>IF('様式第4-1導入設備'!AN36&lt;&gt;"",'様式第4-1導入設備'!AN36,"")</f>
        <v>0</v>
      </c>
      <c r="AO36" s="327">
        <f>IF('様式第4-1導入設備'!AO36&lt;&gt;"",'様式第4-1導入設備'!AO36,"")</f>
        <v>0</v>
      </c>
      <c r="AP36" s="327">
        <f>IF('様式第4-1導入設備'!AP36&lt;&gt;"",'様式第4-1導入設備'!AP36,"")</f>
        <v>0</v>
      </c>
      <c r="AQ36" s="327">
        <f>IF('様式第4-1導入設備'!AQ36&lt;&gt;"",'様式第4-1導入設備'!AQ36,"")</f>
        <v>0</v>
      </c>
      <c r="AR36" s="68">
        <f>IF('様式第4-1導入設備'!AR36&lt;&gt;"",'様式第4-1導入設備'!AR36,"")</f>
        <v>0</v>
      </c>
      <c r="AS36" s="327">
        <f>IF('様式第4-1導入設備'!AS36&lt;&gt;"",'様式第4-1導入設備'!AS36,"")</f>
        <v>0</v>
      </c>
      <c r="AT36" s="327">
        <f>IF('様式第4-1導入設備'!AT36&lt;&gt;"",'様式第4-1導入設備'!AT36,"")</f>
        <v>0</v>
      </c>
      <c r="AU36" s="327">
        <f>IF('様式第4-1導入設備'!AU36&lt;&gt;"",'様式第4-1導入設備'!AU36,"")</f>
        <v>0</v>
      </c>
      <c r="AV36" s="274">
        <f>IF('様式第4-1導入設備'!AV36&lt;&gt;"",'様式第4-1導入設備'!AV36,"")</f>
        <v>0</v>
      </c>
      <c r="AW36" s="67">
        <f>IF('様式第4-1導入設備'!AW36&lt;&gt;"",'様式第4-1導入設備'!AW36,"")</f>
        <v>0</v>
      </c>
      <c r="AX36" s="328" t="str">
        <f>IF('様式第4-1導入設備'!AX36&lt;&gt;"",'様式第4-1導入設備'!AX36,"")</f>
        <v/>
      </c>
      <c r="AY36" s="328" t="str">
        <f>IF('様式第4-1導入設備'!AY36&lt;&gt;"",'様式第4-1導入設備'!AY36,"")</f>
        <v/>
      </c>
      <c r="AZ36" s="328" t="str">
        <f>IF('様式第4-1導入設備'!AZ36&lt;&gt;"",'様式第4-1導入設備'!AZ36,"")</f>
        <v/>
      </c>
      <c r="BA36" s="328" t="str">
        <f>IF('様式第4-1導入設備'!BA36&lt;&gt;"",'様式第4-1導入設備'!BA36,"")</f>
        <v/>
      </c>
      <c r="BB36" s="328" t="str">
        <f>IF('様式第4-1導入設備'!BB36&lt;&gt;"",'様式第4-1導入設備'!BB36,"")</f>
        <v/>
      </c>
      <c r="BC36" s="328" t="str">
        <f>IF('様式第4-1導入設備'!BC36&lt;&gt;"",'様式第4-1導入設備'!BC36,"")</f>
        <v/>
      </c>
      <c r="BD36" s="321" t="str">
        <f>IF('様式第4-1導入設備'!BD36&lt;&gt;"",'様式第4-1導入設備'!BD36,"")</f>
        <v/>
      </c>
      <c r="BE36" s="116"/>
    </row>
    <row r="37" spans="1:57" x14ac:dyDescent="0.45">
      <c r="A37" s="120"/>
      <c r="B37" s="277">
        <f t="shared" si="3"/>
        <v>25</v>
      </c>
      <c r="C37" s="316" t="str">
        <f>IF('様式第4-1導入設備'!C37&lt;&gt;"",'様式第4-1導入設備'!C37,"")</f>
        <v/>
      </c>
      <c r="D37" s="316" t="str">
        <f>IF('様式第4-1導入設備'!D37&lt;&gt;"",'様式第4-1導入設備'!D37,"")</f>
        <v/>
      </c>
      <c r="E37" s="317" t="str">
        <f>IF('様式第4-1導入設備'!E37&lt;&gt;"",'様式第4-1導入設備'!E37,"")</f>
        <v/>
      </c>
      <c r="F37" s="317" t="str">
        <f>IF('様式第4-1導入設備'!F37&lt;&gt;"",'様式第4-1導入設備'!F37,"")</f>
        <v/>
      </c>
      <c r="G37" s="249">
        <f t="shared" si="2"/>
        <v>0</v>
      </c>
      <c r="H37" s="318" t="str">
        <f>IF('様式第4-1導入設備'!H37&lt;&gt;"",'様式第4-1導入設備'!H37,"")</f>
        <v/>
      </c>
      <c r="I37" s="67">
        <f>IF('様式第4-1導入設備'!I37&lt;&gt;"",'様式第4-1導入設備'!I37,"")</f>
        <v>0</v>
      </c>
      <c r="J37" s="319" t="str">
        <f>IF('様式第4-1導入設備'!J37&lt;&gt;"",'様式第4-1導入設備'!J37,"")</f>
        <v/>
      </c>
      <c r="K37" s="320" t="str">
        <f>IF('様式第4-1導入設備'!K37&lt;&gt;"",'様式第4-1導入設備'!K37,"")</f>
        <v/>
      </c>
      <c r="L37" s="321" t="str">
        <f>IF('様式第4-1導入設備'!L37&lt;&gt;"",'様式第4-1導入設備'!L37,"")</f>
        <v/>
      </c>
      <c r="M37" s="316" t="str">
        <f>IF('様式第4-1導入設備'!M37&lt;&gt;"",'様式第4-1導入設備'!M37,"")</f>
        <v/>
      </c>
      <c r="N37" s="316" t="str">
        <f>IF('様式第4-1導入設備'!N37&lt;&gt;"",'様式第4-1導入設備'!N37,"")</f>
        <v/>
      </c>
      <c r="O37" s="322" t="str">
        <f>IF('様式第4-1導入設備'!O37&lt;&gt;"",'様式第4-1導入設備'!O37,"")</f>
        <v/>
      </c>
      <c r="P37" s="316" t="str">
        <f>IF('様式第4-1導入設備'!P37&lt;&gt;"",'様式第4-1導入設備'!P37,"")</f>
        <v/>
      </c>
      <c r="Q37" s="323" t="str">
        <f>IF('様式第4-1導入設備'!Q37&lt;&gt;"",'様式第4-1導入設備'!Q37,"")</f>
        <v/>
      </c>
      <c r="R37" s="324" t="str">
        <f>IF('様式第4-1導入設備'!R37&lt;&gt;"",'様式第4-1導入設備'!R37,"")</f>
        <v/>
      </c>
      <c r="S37" s="68">
        <f>IF('様式第4-1導入設備'!S37&lt;&gt;"",'様式第4-1導入設備'!S37,"")</f>
        <v>0</v>
      </c>
      <c r="T37" s="325" t="str">
        <f>IF('様式第4-1導入設備'!T37&lt;&gt;"",'様式第4-1導入設備'!T37,"")</f>
        <v/>
      </c>
      <c r="U37" s="325" t="str">
        <f>IF('様式第4-1導入設備'!U37&lt;&gt;"",'様式第4-1導入設備'!U37,"")</f>
        <v/>
      </c>
      <c r="V37" s="325" t="str">
        <f>IF('様式第4-1導入設備'!V37&lt;&gt;"",'様式第4-1導入設備'!V37,"")</f>
        <v/>
      </c>
      <c r="W37" s="325" t="str">
        <f>IF('様式第4-1導入設備'!W37&lt;&gt;"",'様式第4-1導入設備'!W37,"")</f>
        <v/>
      </c>
      <c r="X37" s="68">
        <f>IF('様式第4-1導入設備'!X37&lt;&gt;"",'様式第4-1導入設備'!X37,"")</f>
        <v>0</v>
      </c>
      <c r="Y37" s="325" t="str">
        <f>IF('様式第4-1導入設備'!Y37&lt;&gt;"",'様式第4-1導入設備'!Y37,"")</f>
        <v/>
      </c>
      <c r="Z37" s="325" t="str">
        <f>IF('様式第4-1導入設備'!Z37&lt;&gt;"",'様式第4-1導入設備'!Z37,"")</f>
        <v/>
      </c>
      <c r="AA37" s="325" t="str">
        <f>IF('様式第4-1導入設備'!AA37&lt;&gt;"",'様式第4-1導入設備'!AA37,"")</f>
        <v/>
      </c>
      <c r="AB37" s="331"/>
      <c r="AC37" s="68">
        <f>IF('様式第4-1導入設備'!AC37&lt;&gt;"",'様式第4-1導入設備'!AC37,"")</f>
        <v>0</v>
      </c>
      <c r="AD37" s="325" t="str">
        <f>IF('様式第4-1導入設備'!AD37&lt;&gt;"",'様式第4-1導入設備'!AD37,"")</f>
        <v/>
      </c>
      <c r="AE37" s="325" t="str">
        <f>IF('様式第4-1導入設備'!AE37&lt;&gt;"",'様式第4-1導入設備'!AE37,"")</f>
        <v/>
      </c>
      <c r="AF37" s="325" t="str">
        <f>IF('様式第4-1導入設備'!AF37&lt;&gt;"",'様式第4-1導入設備'!AF37,"")</f>
        <v/>
      </c>
      <c r="AG37" s="325" t="str">
        <f>IF('様式第4-1導入設備'!AG37&lt;&gt;"",'様式第4-1導入設備'!AG37,"")</f>
        <v/>
      </c>
      <c r="AH37" s="68">
        <f>IF('様式第4-1導入設備'!AH37&lt;&gt;"",'様式第4-1導入設備'!AH37,"")</f>
        <v>0</v>
      </c>
      <c r="AI37" s="325" t="str">
        <f>IF('様式第4-1導入設備'!AI37&lt;&gt;"",'様式第4-1導入設備'!AI37,"")</f>
        <v/>
      </c>
      <c r="AJ37" s="325" t="str">
        <f>IF('様式第4-1導入設備'!AJ37&lt;&gt;"",'様式第4-1導入設備'!AJ37,"")</f>
        <v/>
      </c>
      <c r="AK37" s="325" t="str">
        <f>IF('様式第4-1導入設備'!AK37&lt;&gt;"",'様式第4-1導入設備'!AK37,"")</f>
        <v/>
      </c>
      <c r="AL37" s="332"/>
      <c r="AM37" s="68">
        <f>IF('様式第4-1導入設備'!AM37&lt;&gt;"",'様式第4-1導入設備'!AM37,"")</f>
        <v>0</v>
      </c>
      <c r="AN37" s="327">
        <f>IF('様式第4-1導入設備'!AN37&lt;&gt;"",'様式第4-1導入設備'!AN37,"")</f>
        <v>0</v>
      </c>
      <c r="AO37" s="327">
        <f>IF('様式第4-1導入設備'!AO37&lt;&gt;"",'様式第4-1導入設備'!AO37,"")</f>
        <v>0</v>
      </c>
      <c r="AP37" s="327">
        <f>IF('様式第4-1導入設備'!AP37&lt;&gt;"",'様式第4-1導入設備'!AP37,"")</f>
        <v>0</v>
      </c>
      <c r="AQ37" s="327">
        <f>IF('様式第4-1導入設備'!AQ37&lt;&gt;"",'様式第4-1導入設備'!AQ37,"")</f>
        <v>0</v>
      </c>
      <c r="AR37" s="68">
        <f>IF('様式第4-1導入設備'!AR37&lt;&gt;"",'様式第4-1導入設備'!AR37,"")</f>
        <v>0</v>
      </c>
      <c r="AS37" s="327">
        <f>IF('様式第4-1導入設備'!AS37&lt;&gt;"",'様式第4-1導入設備'!AS37,"")</f>
        <v>0</v>
      </c>
      <c r="AT37" s="327">
        <f>IF('様式第4-1導入設備'!AT37&lt;&gt;"",'様式第4-1導入設備'!AT37,"")</f>
        <v>0</v>
      </c>
      <c r="AU37" s="327">
        <f>IF('様式第4-1導入設備'!AU37&lt;&gt;"",'様式第4-1導入設備'!AU37,"")</f>
        <v>0</v>
      </c>
      <c r="AV37" s="274">
        <f>IF('様式第4-1導入設備'!AV37&lt;&gt;"",'様式第4-1導入設備'!AV37,"")</f>
        <v>0</v>
      </c>
      <c r="AW37" s="67">
        <f>IF('様式第4-1導入設備'!AW37&lt;&gt;"",'様式第4-1導入設備'!AW37,"")</f>
        <v>0</v>
      </c>
      <c r="AX37" s="328" t="str">
        <f>IF('様式第4-1導入設備'!AX37&lt;&gt;"",'様式第4-1導入設備'!AX37,"")</f>
        <v/>
      </c>
      <c r="AY37" s="328" t="str">
        <f>IF('様式第4-1導入設備'!AY37&lt;&gt;"",'様式第4-1導入設備'!AY37,"")</f>
        <v/>
      </c>
      <c r="AZ37" s="328" t="str">
        <f>IF('様式第4-1導入設備'!AZ37&lt;&gt;"",'様式第4-1導入設備'!AZ37,"")</f>
        <v/>
      </c>
      <c r="BA37" s="328" t="str">
        <f>IF('様式第4-1導入設備'!BA37&lt;&gt;"",'様式第4-1導入設備'!BA37,"")</f>
        <v/>
      </c>
      <c r="BB37" s="328" t="str">
        <f>IF('様式第4-1導入設備'!BB37&lt;&gt;"",'様式第4-1導入設備'!BB37,"")</f>
        <v/>
      </c>
      <c r="BC37" s="328" t="str">
        <f>IF('様式第4-1導入設備'!BC37&lt;&gt;"",'様式第4-1導入設備'!BC37,"")</f>
        <v/>
      </c>
      <c r="BD37" s="321" t="str">
        <f>IF('様式第4-1導入設備'!BD37&lt;&gt;"",'様式第4-1導入設備'!BD37,"")</f>
        <v/>
      </c>
      <c r="BE37" s="116"/>
    </row>
    <row r="38" spans="1:57" x14ac:dyDescent="0.45">
      <c r="A38" s="120"/>
      <c r="B38" s="277">
        <f t="shared" si="3"/>
        <v>26</v>
      </c>
      <c r="C38" s="316" t="str">
        <f>IF('様式第4-1導入設備'!C38&lt;&gt;"",'様式第4-1導入設備'!C38,"")</f>
        <v/>
      </c>
      <c r="D38" s="316" t="str">
        <f>IF('様式第4-1導入設備'!D38&lt;&gt;"",'様式第4-1導入設備'!D38,"")</f>
        <v/>
      </c>
      <c r="E38" s="317" t="str">
        <f>IF('様式第4-1導入設備'!E38&lt;&gt;"",'様式第4-1導入設備'!E38,"")</f>
        <v/>
      </c>
      <c r="F38" s="317" t="str">
        <f>IF('様式第4-1導入設備'!F38&lt;&gt;"",'様式第4-1導入設備'!F38,"")</f>
        <v/>
      </c>
      <c r="G38" s="249">
        <f t="shared" si="2"/>
        <v>0</v>
      </c>
      <c r="H38" s="318" t="str">
        <f>IF('様式第4-1導入設備'!H38&lt;&gt;"",'様式第4-1導入設備'!H38,"")</f>
        <v/>
      </c>
      <c r="I38" s="67">
        <f>IF('様式第4-1導入設備'!I38&lt;&gt;"",'様式第4-1導入設備'!I38,"")</f>
        <v>0</v>
      </c>
      <c r="J38" s="319" t="str">
        <f>IF('様式第4-1導入設備'!J38&lt;&gt;"",'様式第4-1導入設備'!J38,"")</f>
        <v/>
      </c>
      <c r="K38" s="320" t="str">
        <f>IF('様式第4-1導入設備'!K38&lt;&gt;"",'様式第4-1導入設備'!K38,"")</f>
        <v/>
      </c>
      <c r="L38" s="321" t="str">
        <f>IF('様式第4-1導入設備'!L38&lt;&gt;"",'様式第4-1導入設備'!L38,"")</f>
        <v/>
      </c>
      <c r="M38" s="316" t="str">
        <f>IF('様式第4-1導入設備'!M38&lt;&gt;"",'様式第4-1導入設備'!M38,"")</f>
        <v/>
      </c>
      <c r="N38" s="316" t="str">
        <f>IF('様式第4-1導入設備'!N38&lt;&gt;"",'様式第4-1導入設備'!N38,"")</f>
        <v/>
      </c>
      <c r="O38" s="322" t="str">
        <f>IF('様式第4-1導入設備'!O38&lt;&gt;"",'様式第4-1導入設備'!O38,"")</f>
        <v/>
      </c>
      <c r="P38" s="316" t="str">
        <f>IF('様式第4-1導入設備'!P38&lt;&gt;"",'様式第4-1導入設備'!P38,"")</f>
        <v/>
      </c>
      <c r="Q38" s="323" t="str">
        <f>IF('様式第4-1導入設備'!Q38&lt;&gt;"",'様式第4-1導入設備'!Q38,"")</f>
        <v/>
      </c>
      <c r="R38" s="324" t="str">
        <f>IF('様式第4-1導入設備'!R38&lt;&gt;"",'様式第4-1導入設備'!R38,"")</f>
        <v/>
      </c>
      <c r="S38" s="68">
        <f>IF('様式第4-1導入設備'!S38&lt;&gt;"",'様式第4-1導入設備'!S38,"")</f>
        <v>0</v>
      </c>
      <c r="T38" s="325" t="str">
        <f>IF('様式第4-1導入設備'!T38&lt;&gt;"",'様式第4-1導入設備'!T38,"")</f>
        <v/>
      </c>
      <c r="U38" s="325" t="str">
        <f>IF('様式第4-1導入設備'!U38&lt;&gt;"",'様式第4-1導入設備'!U38,"")</f>
        <v/>
      </c>
      <c r="V38" s="325" t="str">
        <f>IF('様式第4-1導入設備'!V38&lt;&gt;"",'様式第4-1導入設備'!V38,"")</f>
        <v/>
      </c>
      <c r="W38" s="325" t="str">
        <f>IF('様式第4-1導入設備'!W38&lt;&gt;"",'様式第4-1導入設備'!W38,"")</f>
        <v/>
      </c>
      <c r="X38" s="68">
        <f>IF('様式第4-1導入設備'!X38&lt;&gt;"",'様式第4-1導入設備'!X38,"")</f>
        <v>0</v>
      </c>
      <c r="Y38" s="325" t="str">
        <f>IF('様式第4-1導入設備'!Y38&lt;&gt;"",'様式第4-1導入設備'!Y38,"")</f>
        <v/>
      </c>
      <c r="Z38" s="325" t="str">
        <f>IF('様式第4-1導入設備'!Z38&lt;&gt;"",'様式第4-1導入設備'!Z38,"")</f>
        <v/>
      </c>
      <c r="AA38" s="325" t="str">
        <f>IF('様式第4-1導入設備'!AA38&lt;&gt;"",'様式第4-1導入設備'!AA38,"")</f>
        <v/>
      </c>
      <c r="AB38" s="331"/>
      <c r="AC38" s="68">
        <f>IF('様式第4-1導入設備'!AC38&lt;&gt;"",'様式第4-1導入設備'!AC38,"")</f>
        <v>0</v>
      </c>
      <c r="AD38" s="325" t="str">
        <f>IF('様式第4-1導入設備'!AD38&lt;&gt;"",'様式第4-1導入設備'!AD38,"")</f>
        <v/>
      </c>
      <c r="AE38" s="325" t="str">
        <f>IF('様式第4-1導入設備'!AE38&lt;&gt;"",'様式第4-1導入設備'!AE38,"")</f>
        <v/>
      </c>
      <c r="AF38" s="325" t="str">
        <f>IF('様式第4-1導入設備'!AF38&lt;&gt;"",'様式第4-1導入設備'!AF38,"")</f>
        <v/>
      </c>
      <c r="AG38" s="325" t="str">
        <f>IF('様式第4-1導入設備'!AG38&lt;&gt;"",'様式第4-1導入設備'!AG38,"")</f>
        <v/>
      </c>
      <c r="AH38" s="68">
        <f>IF('様式第4-1導入設備'!AH38&lt;&gt;"",'様式第4-1導入設備'!AH38,"")</f>
        <v>0</v>
      </c>
      <c r="AI38" s="325" t="str">
        <f>IF('様式第4-1導入設備'!AI38&lt;&gt;"",'様式第4-1導入設備'!AI38,"")</f>
        <v/>
      </c>
      <c r="AJ38" s="325" t="str">
        <f>IF('様式第4-1導入設備'!AJ38&lt;&gt;"",'様式第4-1導入設備'!AJ38,"")</f>
        <v/>
      </c>
      <c r="AK38" s="325" t="str">
        <f>IF('様式第4-1導入設備'!AK38&lt;&gt;"",'様式第4-1導入設備'!AK38,"")</f>
        <v/>
      </c>
      <c r="AL38" s="332"/>
      <c r="AM38" s="68">
        <f>IF('様式第4-1導入設備'!AM38&lt;&gt;"",'様式第4-1導入設備'!AM38,"")</f>
        <v>0</v>
      </c>
      <c r="AN38" s="327">
        <f>IF('様式第4-1導入設備'!AN38&lt;&gt;"",'様式第4-1導入設備'!AN38,"")</f>
        <v>0</v>
      </c>
      <c r="AO38" s="327">
        <f>IF('様式第4-1導入設備'!AO38&lt;&gt;"",'様式第4-1導入設備'!AO38,"")</f>
        <v>0</v>
      </c>
      <c r="AP38" s="327">
        <f>IF('様式第4-1導入設備'!AP38&lt;&gt;"",'様式第4-1導入設備'!AP38,"")</f>
        <v>0</v>
      </c>
      <c r="AQ38" s="327">
        <f>IF('様式第4-1導入設備'!AQ38&lt;&gt;"",'様式第4-1導入設備'!AQ38,"")</f>
        <v>0</v>
      </c>
      <c r="AR38" s="68">
        <f>IF('様式第4-1導入設備'!AR38&lt;&gt;"",'様式第4-1導入設備'!AR38,"")</f>
        <v>0</v>
      </c>
      <c r="AS38" s="327">
        <f>IF('様式第4-1導入設備'!AS38&lt;&gt;"",'様式第4-1導入設備'!AS38,"")</f>
        <v>0</v>
      </c>
      <c r="AT38" s="327">
        <f>IF('様式第4-1導入設備'!AT38&lt;&gt;"",'様式第4-1導入設備'!AT38,"")</f>
        <v>0</v>
      </c>
      <c r="AU38" s="327">
        <f>IF('様式第4-1導入設備'!AU38&lt;&gt;"",'様式第4-1導入設備'!AU38,"")</f>
        <v>0</v>
      </c>
      <c r="AV38" s="274">
        <f>IF('様式第4-1導入設備'!AV38&lt;&gt;"",'様式第4-1導入設備'!AV38,"")</f>
        <v>0</v>
      </c>
      <c r="AW38" s="67">
        <f>IF('様式第4-1導入設備'!AW38&lt;&gt;"",'様式第4-1導入設備'!AW38,"")</f>
        <v>0</v>
      </c>
      <c r="AX38" s="328" t="str">
        <f>IF('様式第4-1導入設備'!AX38&lt;&gt;"",'様式第4-1導入設備'!AX38,"")</f>
        <v/>
      </c>
      <c r="AY38" s="328" t="str">
        <f>IF('様式第4-1導入設備'!AY38&lt;&gt;"",'様式第4-1導入設備'!AY38,"")</f>
        <v/>
      </c>
      <c r="AZ38" s="328" t="str">
        <f>IF('様式第4-1導入設備'!AZ38&lt;&gt;"",'様式第4-1導入設備'!AZ38,"")</f>
        <v/>
      </c>
      <c r="BA38" s="328" t="str">
        <f>IF('様式第4-1導入設備'!BA38&lt;&gt;"",'様式第4-1導入設備'!BA38,"")</f>
        <v/>
      </c>
      <c r="BB38" s="328" t="str">
        <f>IF('様式第4-1導入設備'!BB38&lt;&gt;"",'様式第4-1導入設備'!BB38,"")</f>
        <v/>
      </c>
      <c r="BC38" s="328" t="str">
        <f>IF('様式第4-1導入設備'!BC38&lt;&gt;"",'様式第4-1導入設備'!BC38,"")</f>
        <v/>
      </c>
      <c r="BD38" s="321" t="str">
        <f>IF('様式第4-1導入設備'!BD38&lt;&gt;"",'様式第4-1導入設備'!BD38,"")</f>
        <v/>
      </c>
      <c r="BE38" s="116"/>
    </row>
    <row r="39" spans="1:57" x14ac:dyDescent="0.45">
      <c r="A39" s="120"/>
      <c r="B39" s="277">
        <f t="shared" si="3"/>
        <v>27</v>
      </c>
      <c r="C39" s="316" t="str">
        <f>IF('様式第4-1導入設備'!C39&lt;&gt;"",'様式第4-1導入設備'!C39,"")</f>
        <v/>
      </c>
      <c r="D39" s="316" t="str">
        <f>IF('様式第4-1導入設備'!D39&lt;&gt;"",'様式第4-1導入設備'!D39,"")</f>
        <v/>
      </c>
      <c r="E39" s="317" t="str">
        <f>IF('様式第4-1導入設備'!E39&lt;&gt;"",'様式第4-1導入設備'!E39,"")</f>
        <v/>
      </c>
      <c r="F39" s="317" t="str">
        <f>IF('様式第4-1導入設備'!F39&lt;&gt;"",'様式第4-1導入設備'!F39,"")</f>
        <v/>
      </c>
      <c r="G39" s="249">
        <f t="shared" si="2"/>
        <v>0</v>
      </c>
      <c r="H39" s="318" t="str">
        <f>IF('様式第4-1導入設備'!H39&lt;&gt;"",'様式第4-1導入設備'!H39,"")</f>
        <v/>
      </c>
      <c r="I39" s="67">
        <f>IF('様式第4-1導入設備'!I39&lt;&gt;"",'様式第4-1導入設備'!I39,"")</f>
        <v>0</v>
      </c>
      <c r="J39" s="319" t="str">
        <f>IF('様式第4-1導入設備'!J39&lt;&gt;"",'様式第4-1導入設備'!J39,"")</f>
        <v/>
      </c>
      <c r="K39" s="320" t="str">
        <f>IF('様式第4-1導入設備'!K39&lt;&gt;"",'様式第4-1導入設備'!K39,"")</f>
        <v/>
      </c>
      <c r="L39" s="321" t="str">
        <f>IF('様式第4-1導入設備'!L39&lt;&gt;"",'様式第4-1導入設備'!L39,"")</f>
        <v/>
      </c>
      <c r="M39" s="316" t="str">
        <f>IF('様式第4-1導入設備'!M39&lt;&gt;"",'様式第4-1導入設備'!M39,"")</f>
        <v/>
      </c>
      <c r="N39" s="316" t="str">
        <f>IF('様式第4-1導入設備'!N39&lt;&gt;"",'様式第4-1導入設備'!N39,"")</f>
        <v/>
      </c>
      <c r="O39" s="322" t="str">
        <f>IF('様式第4-1導入設備'!O39&lt;&gt;"",'様式第4-1導入設備'!O39,"")</f>
        <v/>
      </c>
      <c r="P39" s="316" t="str">
        <f>IF('様式第4-1導入設備'!P39&lt;&gt;"",'様式第4-1導入設備'!P39,"")</f>
        <v/>
      </c>
      <c r="Q39" s="323" t="str">
        <f>IF('様式第4-1導入設備'!Q39&lt;&gt;"",'様式第4-1導入設備'!Q39,"")</f>
        <v/>
      </c>
      <c r="R39" s="324" t="str">
        <f>IF('様式第4-1導入設備'!R39&lt;&gt;"",'様式第4-1導入設備'!R39,"")</f>
        <v/>
      </c>
      <c r="S39" s="68">
        <f>IF('様式第4-1導入設備'!S39&lt;&gt;"",'様式第4-1導入設備'!S39,"")</f>
        <v>0</v>
      </c>
      <c r="T39" s="325" t="str">
        <f>IF('様式第4-1導入設備'!T39&lt;&gt;"",'様式第4-1導入設備'!T39,"")</f>
        <v/>
      </c>
      <c r="U39" s="325" t="str">
        <f>IF('様式第4-1導入設備'!U39&lt;&gt;"",'様式第4-1導入設備'!U39,"")</f>
        <v/>
      </c>
      <c r="V39" s="325" t="str">
        <f>IF('様式第4-1導入設備'!V39&lt;&gt;"",'様式第4-1導入設備'!V39,"")</f>
        <v/>
      </c>
      <c r="W39" s="325" t="str">
        <f>IF('様式第4-1導入設備'!W39&lt;&gt;"",'様式第4-1導入設備'!W39,"")</f>
        <v/>
      </c>
      <c r="X39" s="68">
        <f>IF('様式第4-1導入設備'!X39&lt;&gt;"",'様式第4-1導入設備'!X39,"")</f>
        <v>0</v>
      </c>
      <c r="Y39" s="325" t="str">
        <f>IF('様式第4-1導入設備'!Y39&lt;&gt;"",'様式第4-1導入設備'!Y39,"")</f>
        <v/>
      </c>
      <c r="Z39" s="325" t="str">
        <f>IF('様式第4-1導入設備'!Z39&lt;&gt;"",'様式第4-1導入設備'!Z39,"")</f>
        <v/>
      </c>
      <c r="AA39" s="325" t="str">
        <f>IF('様式第4-1導入設備'!AA39&lt;&gt;"",'様式第4-1導入設備'!AA39,"")</f>
        <v/>
      </c>
      <c r="AB39" s="331"/>
      <c r="AC39" s="68">
        <f>IF('様式第4-1導入設備'!AC39&lt;&gt;"",'様式第4-1導入設備'!AC39,"")</f>
        <v>0</v>
      </c>
      <c r="AD39" s="325" t="str">
        <f>IF('様式第4-1導入設備'!AD39&lt;&gt;"",'様式第4-1導入設備'!AD39,"")</f>
        <v/>
      </c>
      <c r="AE39" s="325" t="str">
        <f>IF('様式第4-1導入設備'!AE39&lt;&gt;"",'様式第4-1導入設備'!AE39,"")</f>
        <v/>
      </c>
      <c r="AF39" s="325" t="str">
        <f>IF('様式第4-1導入設備'!AF39&lt;&gt;"",'様式第4-1導入設備'!AF39,"")</f>
        <v/>
      </c>
      <c r="AG39" s="325" t="str">
        <f>IF('様式第4-1導入設備'!AG39&lt;&gt;"",'様式第4-1導入設備'!AG39,"")</f>
        <v/>
      </c>
      <c r="AH39" s="68">
        <f>IF('様式第4-1導入設備'!AH39&lt;&gt;"",'様式第4-1導入設備'!AH39,"")</f>
        <v>0</v>
      </c>
      <c r="AI39" s="325" t="str">
        <f>IF('様式第4-1導入設備'!AI39&lt;&gt;"",'様式第4-1導入設備'!AI39,"")</f>
        <v/>
      </c>
      <c r="AJ39" s="325" t="str">
        <f>IF('様式第4-1導入設備'!AJ39&lt;&gt;"",'様式第4-1導入設備'!AJ39,"")</f>
        <v/>
      </c>
      <c r="AK39" s="325" t="str">
        <f>IF('様式第4-1導入設備'!AK39&lt;&gt;"",'様式第4-1導入設備'!AK39,"")</f>
        <v/>
      </c>
      <c r="AL39" s="332"/>
      <c r="AM39" s="68">
        <f>IF('様式第4-1導入設備'!AM39&lt;&gt;"",'様式第4-1導入設備'!AM39,"")</f>
        <v>0</v>
      </c>
      <c r="AN39" s="327">
        <f>IF('様式第4-1導入設備'!AN39&lt;&gt;"",'様式第4-1導入設備'!AN39,"")</f>
        <v>0</v>
      </c>
      <c r="AO39" s="327">
        <f>IF('様式第4-1導入設備'!AO39&lt;&gt;"",'様式第4-1導入設備'!AO39,"")</f>
        <v>0</v>
      </c>
      <c r="AP39" s="327">
        <f>IF('様式第4-1導入設備'!AP39&lt;&gt;"",'様式第4-1導入設備'!AP39,"")</f>
        <v>0</v>
      </c>
      <c r="AQ39" s="327">
        <f>IF('様式第4-1導入設備'!AQ39&lt;&gt;"",'様式第4-1導入設備'!AQ39,"")</f>
        <v>0</v>
      </c>
      <c r="AR39" s="68">
        <f>IF('様式第4-1導入設備'!AR39&lt;&gt;"",'様式第4-1導入設備'!AR39,"")</f>
        <v>0</v>
      </c>
      <c r="AS39" s="327">
        <f>IF('様式第4-1導入設備'!AS39&lt;&gt;"",'様式第4-1導入設備'!AS39,"")</f>
        <v>0</v>
      </c>
      <c r="AT39" s="327">
        <f>IF('様式第4-1導入設備'!AT39&lt;&gt;"",'様式第4-1導入設備'!AT39,"")</f>
        <v>0</v>
      </c>
      <c r="AU39" s="327">
        <f>IF('様式第4-1導入設備'!AU39&lt;&gt;"",'様式第4-1導入設備'!AU39,"")</f>
        <v>0</v>
      </c>
      <c r="AV39" s="274">
        <f>IF('様式第4-1導入設備'!AV39&lt;&gt;"",'様式第4-1導入設備'!AV39,"")</f>
        <v>0</v>
      </c>
      <c r="AW39" s="67">
        <f>IF('様式第4-1導入設備'!AW39&lt;&gt;"",'様式第4-1導入設備'!AW39,"")</f>
        <v>0</v>
      </c>
      <c r="AX39" s="328" t="str">
        <f>IF('様式第4-1導入設備'!AX39&lt;&gt;"",'様式第4-1導入設備'!AX39,"")</f>
        <v/>
      </c>
      <c r="AY39" s="328" t="str">
        <f>IF('様式第4-1導入設備'!AY39&lt;&gt;"",'様式第4-1導入設備'!AY39,"")</f>
        <v/>
      </c>
      <c r="AZ39" s="328" t="str">
        <f>IF('様式第4-1導入設備'!AZ39&lt;&gt;"",'様式第4-1導入設備'!AZ39,"")</f>
        <v/>
      </c>
      <c r="BA39" s="328" t="str">
        <f>IF('様式第4-1導入設備'!BA39&lt;&gt;"",'様式第4-1導入設備'!BA39,"")</f>
        <v/>
      </c>
      <c r="BB39" s="328" t="str">
        <f>IF('様式第4-1導入設備'!BB39&lt;&gt;"",'様式第4-1導入設備'!BB39,"")</f>
        <v/>
      </c>
      <c r="BC39" s="328" t="str">
        <f>IF('様式第4-1導入設備'!BC39&lt;&gt;"",'様式第4-1導入設備'!BC39,"")</f>
        <v/>
      </c>
      <c r="BD39" s="321" t="str">
        <f>IF('様式第4-1導入設備'!BD39&lt;&gt;"",'様式第4-1導入設備'!BD39,"")</f>
        <v/>
      </c>
      <c r="BE39" s="116"/>
    </row>
    <row r="40" spans="1:57" x14ac:dyDescent="0.45">
      <c r="A40" s="120"/>
      <c r="B40" s="277">
        <f t="shared" si="3"/>
        <v>28</v>
      </c>
      <c r="C40" s="316" t="str">
        <f>IF('様式第4-1導入設備'!C40&lt;&gt;"",'様式第4-1導入設備'!C40,"")</f>
        <v/>
      </c>
      <c r="D40" s="316" t="str">
        <f>IF('様式第4-1導入設備'!D40&lt;&gt;"",'様式第4-1導入設備'!D40,"")</f>
        <v/>
      </c>
      <c r="E40" s="317" t="str">
        <f>IF('様式第4-1導入設備'!E40&lt;&gt;"",'様式第4-1導入設備'!E40,"")</f>
        <v/>
      </c>
      <c r="F40" s="317" t="str">
        <f>IF('様式第4-1導入設備'!F40&lt;&gt;"",'様式第4-1導入設備'!F40,"")</f>
        <v/>
      </c>
      <c r="G40" s="249">
        <f t="shared" si="2"/>
        <v>0</v>
      </c>
      <c r="H40" s="318" t="str">
        <f>IF('様式第4-1導入設備'!H40&lt;&gt;"",'様式第4-1導入設備'!H40,"")</f>
        <v/>
      </c>
      <c r="I40" s="67">
        <f>IF('様式第4-1導入設備'!I40&lt;&gt;"",'様式第4-1導入設備'!I40,"")</f>
        <v>0</v>
      </c>
      <c r="J40" s="319" t="str">
        <f>IF('様式第4-1導入設備'!J40&lt;&gt;"",'様式第4-1導入設備'!J40,"")</f>
        <v/>
      </c>
      <c r="K40" s="320" t="str">
        <f>IF('様式第4-1導入設備'!K40&lt;&gt;"",'様式第4-1導入設備'!K40,"")</f>
        <v/>
      </c>
      <c r="L40" s="321" t="str">
        <f>IF('様式第4-1導入設備'!L40&lt;&gt;"",'様式第4-1導入設備'!L40,"")</f>
        <v/>
      </c>
      <c r="M40" s="316" t="str">
        <f>IF('様式第4-1導入設備'!M40&lt;&gt;"",'様式第4-1導入設備'!M40,"")</f>
        <v/>
      </c>
      <c r="N40" s="316" t="str">
        <f>IF('様式第4-1導入設備'!N40&lt;&gt;"",'様式第4-1導入設備'!N40,"")</f>
        <v/>
      </c>
      <c r="O40" s="322" t="str">
        <f>IF('様式第4-1導入設備'!O40&lt;&gt;"",'様式第4-1導入設備'!O40,"")</f>
        <v/>
      </c>
      <c r="P40" s="316" t="str">
        <f>IF('様式第4-1導入設備'!P40&lt;&gt;"",'様式第4-1導入設備'!P40,"")</f>
        <v/>
      </c>
      <c r="Q40" s="323" t="str">
        <f>IF('様式第4-1導入設備'!Q40&lt;&gt;"",'様式第4-1導入設備'!Q40,"")</f>
        <v/>
      </c>
      <c r="R40" s="324" t="str">
        <f>IF('様式第4-1導入設備'!R40&lt;&gt;"",'様式第4-1導入設備'!R40,"")</f>
        <v/>
      </c>
      <c r="S40" s="68">
        <f>IF('様式第4-1導入設備'!S40&lt;&gt;"",'様式第4-1導入設備'!S40,"")</f>
        <v>0</v>
      </c>
      <c r="T40" s="325" t="str">
        <f>IF('様式第4-1導入設備'!T40&lt;&gt;"",'様式第4-1導入設備'!T40,"")</f>
        <v/>
      </c>
      <c r="U40" s="325" t="str">
        <f>IF('様式第4-1導入設備'!U40&lt;&gt;"",'様式第4-1導入設備'!U40,"")</f>
        <v/>
      </c>
      <c r="V40" s="325" t="str">
        <f>IF('様式第4-1導入設備'!V40&lt;&gt;"",'様式第4-1導入設備'!V40,"")</f>
        <v/>
      </c>
      <c r="W40" s="325" t="str">
        <f>IF('様式第4-1導入設備'!W40&lt;&gt;"",'様式第4-1導入設備'!W40,"")</f>
        <v/>
      </c>
      <c r="X40" s="68">
        <f>IF('様式第4-1導入設備'!X40&lt;&gt;"",'様式第4-1導入設備'!X40,"")</f>
        <v>0</v>
      </c>
      <c r="Y40" s="325" t="str">
        <f>IF('様式第4-1導入設備'!Y40&lt;&gt;"",'様式第4-1導入設備'!Y40,"")</f>
        <v/>
      </c>
      <c r="Z40" s="325" t="str">
        <f>IF('様式第4-1導入設備'!Z40&lt;&gt;"",'様式第4-1導入設備'!Z40,"")</f>
        <v/>
      </c>
      <c r="AA40" s="325" t="str">
        <f>IF('様式第4-1導入設備'!AA40&lt;&gt;"",'様式第4-1導入設備'!AA40,"")</f>
        <v/>
      </c>
      <c r="AB40" s="331"/>
      <c r="AC40" s="68">
        <f>IF('様式第4-1導入設備'!AC40&lt;&gt;"",'様式第4-1導入設備'!AC40,"")</f>
        <v>0</v>
      </c>
      <c r="AD40" s="325" t="str">
        <f>IF('様式第4-1導入設備'!AD40&lt;&gt;"",'様式第4-1導入設備'!AD40,"")</f>
        <v/>
      </c>
      <c r="AE40" s="325" t="str">
        <f>IF('様式第4-1導入設備'!AE40&lt;&gt;"",'様式第4-1導入設備'!AE40,"")</f>
        <v/>
      </c>
      <c r="AF40" s="325" t="str">
        <f>IF('様式第4-1導入設備'!AF40&lt;&gt;"",'様式第4-1導入設備'!AF40,"")</f>
        <v/>
      </c>
      <c r="AG40" s="325" t="str">
        <f>IF('様式第4-1導入設備'!AG40&lt;&gt;"",'様式第4-1導入設備'!AG40,"")</f>
        <v/>
      </c>
      <c r="AH40" s="68">
        <f>IF('様式第4-1導入設備'!AH40&lt;&gt;"",'様式第4-1導入設備'!AH40,"")</f>
        <v>0</v>
      </c>
      <c r="AI40" s="325" t="str">
        <f>IF('様式第4-1導入設備'!AI40&lt;&gt;"",'様式第4-1導入設備'!AI40,"")</f>
        <v/>
      </c>
      <c r="AJ40" s="325" t="str">
        <f>IF('様式第4-1導入設備'!AJ40&lt;&gt;"",'様式第4-1導入設備'!AJ40,"")</f>
        <v/>
      </c>
      <c r="AK40" s="325" t="str">
        <f>IF('様式第4-1導入設備'!AK40&lt;&gt;"",'様式第4-1導入設備'!AK40,"")</f>
        <v/>
      </c>
      <c r="AL40" s="332"/>
      <c r="AM40" s="68">
        <f>IF('様式第4-1導入設備'!AM40&lt;&gt;"",'様式第4-1導入設備'!AM40,"")</f>
        <v>0</v>
      </c>
      <c r="AN40" s="327">
        <f>IF('様式第4-1導入設備'!AN40&lt;&gt;"",'様式第4-1導入設備'!AN40,"")</f>
        <v>0</v>
      </c>
      <c r="AO40" s="327">
        <f>IF('様式第4-1導入設備'!AO40&lt;&gt;"",'様式第4-1導入設備'!AO40,"")</f>
        <v>0</v>
      </c>
      <c r="AP40" s="327">
        <f>IF('様式第4-1導入設備'!AP40&lt;&gt;"",'様式第4-1導入設備'!AP40,"")</f>
        <v>0</v>
      </c>
      <c r="AQ40" s="327">
        <f>IF('様式第4-1導入設備'!AQ40&lt;&gt;"",'様式第4-1導入設備'!AQ40,"")</f>
        <v>0</v>
      </c>
      <c r="AR40" s="68">
        <f>IF('様式第4-1導入設備'!AR40&lt;&gt;"",'様式第4-1導入設備'!AR40,"")</f>
        <v>0</v>
      </c>
      <c r="AS40" s="327">
        <f>IF('様式第4-1導入設備'!AS40&lt;&gt;"",'様式第4-1導入設備'!AS40,"")</f>
        <v>0</v>
      </c>
      <c r="AT40" s="327">
        <f>IF('様式第4-1導入設備'!AT40&lt;&gt;"",'様式第4-1導入設備'!AT40,"")</f>
        <v>0</v>
      </c>
      <c r="AU40" s="327">
        <f>IF('様式第4-1導入設備'!AU40&lt;&gt;"",'様式第4-1導入設備'!AU40,"")</f>
        <v>0</v>
      </c>
      <c r="AV40" s="274">
        <f>IF('様式第4-1導入設備'!AV40&lt;&gt;"",'様式第4-1導入設備'!AV40,"")</f>
        <v>0</v>
      </c>
      <c r="AW40" s="67">
        <f>IF('様式第4-1導入設備'!AW40&lt;&gt;"",'様式第4-1導入設備'!AW40,"")</f>
        <v>0</v>
      </c>
      <c r="AX40" s="328" t="str">
        <f>IF('様式第4-1導入設備'!AX40&lt;&gt;"",'様式第4-1導入設備'!AX40,"")</f>
        <v/>
      </c>
      <c r="AY40" s="328" t="str">
        <f>IF('様式第4-1導入設備'!AY40&lt;&gt;"",'様式第4-1導入設備'!AY40,"")</f>
        <v/>
      </c>
      <c r="AZ40" s="328" t="str">
        <f>IF('様式第4-1導入設備'!AZ40&lt;&gt;"",'様式第4-1導入設備'!AZ40,"")</f>
        <v/>
      </c>
      <c r="BA40" s="328" t="str">
        <f>IF('様式第4-1導入設備'!BA40&lt;&gt;"",'様式第4-1導入設備'!BA40,"")</f>
        <v/>
      </c>
      <c r="BB40" s="328" t="str">
        <f>IF('様式第4-1導入設備'!BB40&lt;&gt;"",'様式第4-1導入設備'!BB40,"")</f>
        <v/>
      </c>
      <c r="BC40" s="328" t="str">
        <f>IF('様式第4-1導入設備'!BC40&lt;&gt;"",'様式第4-1導入設備'!BC40,"")</f>
        <v/>
      </c>
      <c r="BD40" s="321" t="str">
        <f>IF('様式第4-1導入設備'!BD40&lt;&gt;"",'様式第4-1導入設備'!BD40,"")</f>
        <v/>
      </c>
      <c r="BE40" s="116"/>
    </row>
    <row r="41" spans="1:57" x14ac:dyDescent="0.45">
      <c r="A41" s="120"/>
      <c r="B41" s="277">
        <f t="shared" si="3"/>
        <v>29</v>
      </c>
      <c r="C41" s="316" t="str">
        <f>IF('様式第4-1導入設備'!C41&lt;&gt;"",'様式第4-1導入設備'!C41,"")</f>
        <v/>
      </c>
      <c r="D41" s="316" t="str">
        <f>IF('様式第4-1導入設備'!D41&lt;&gt;"",'様式第4-1導入設備'!D41,"")</f>
        <v/>
      </c>
      <c r="E41" s="317" t="str">
        <f>IF('様式第4-1導入設備'!E41&lt;&gt;"",'様式第4-1導入設備'!E41,"")</f>
        <v/>
      </c>
      <c r="F41" s="317" t="str">
        <f>IF('様式第4-1導入設備'!F41&lt;&gt;"",'様式第4-1導入設備'!F41,"")</f>
        <v/>
      </c>
      <c r="G41" s="249">
        <f t="shared" si="2"/>
        <v>0</v>
      </c>
      <c r="H41" s="318" t="str">
        <f>IF('様式第4-1導入設備'!H41&lt;&gt;"",'様式第4-1導入設備'!H41,"")</f>
        <v/>
      </c>
      <c r="I41" s="67">
        <f>IF('様式第4-1導入設備'!I41&lt;&gt;"",'様式第4-1導入設備'!I41,"")</f>
        <v>0</v>
      </c>
      <c r="J41" s="319" t="str">
        <f>IF('様式第4-1導入設備'!J41&lt;&gt;"",'様式第4-1導入設備'!J41,"")</f>
        <v/>
      </c>
      <c r="K41" s="320" t="str">
        <f>IF('様式第4-1導入設備'!K41&lt;&gt;"",'様式第4-1導入設備'!K41,"")</f>
        <v/>
      </c>
      <c r="L41" s="321" t="str">
        <f>IF('様式第4-1導入設備'!L41&lt;&gt;"",'様式第4-1導入設備'!L41,"")</f>
        <v/>
      </c>
      <c r="M41" s="316" t="str">
        <f>IF('様式第4-1導入設備'!M41&lt;&gt;"",'様式第4-1導入設備'!M41,"")</f>
        <v/>
      </c>
      <c r="N41" s="316" t="str">
        <f>IF('様式第4-1導入設備'!N41&lt;&gt;"",'様式第4-1導入設備'!N41,"")</f>
        <v/>
      </c>
      <c r="O41" s="322" t="str">
        <f>IF('様式第4-1導入設備'!O41&lt;&gt;"",'様式第4-1導入設備'!O41,"")</f>
        <v/>
      </c>
      <c r="P41" s="316" t="str">
        <f>IF('様式第4-1導入設備'!P41&lt;&gt;"",'様式第4-1導入設備'!P41,"")</f>
        <v/>
      </c>
      <c r="Q41" s="323" t="str">
        <f>IF('様式第4-1導入設備'!Q41&lt;&gt;"",'様式第4-1導入設備'!Q41,"")</f>
        <v/>
      </c>
      <c r="R41" s="324" t="str">
        <f>IF('様式第4-1導入設備'!R41&lt;&gt;"",'様式第4-1導入設備'!R41,"")</f>
        <v/>
      </c>
      <c r="S41" s="68">
        <f>IF('様式第4-1導入設備'!S41&lt;&gt;"",'様式第4-1導入設備'!S41,"")</f>
        <v>0</v>
      </c>
      <c r="T41" s="325" t="str">
        <f>IF('様式第4-1導入設備'!T41&lt;&gt;"",'様式第4-1導入設備'!T41,"")</f>
        <v/>
      </c>
      <c r="U41" s="325" t="str">
        <f>IF('様式第4-1導入設備'!U41&lt;&gt;"",'様式第4-1導入設備'!U41,"")</f>
        <v/>
      </c>
      <c r="V41" s="325" t="str">
        <f>IF('様式第4-1導入設備'!V41&lt;&gt;"",'様式第4-1導入設備'!V41,"")</f>
        <v/>
      </c>
      <c r="W41" s="325" t="str">
        <f>IF('様式第4-1導入設備'!W41&lt;&gt;"",'様式第4-1導入設備'!W41,"")</f>
        <v/>
      </c>
      <c r="X41" s="68">
        <f>IF('様式第4-1導入設備'!X41&lt;&gt;"",'様式第4-1導入設備'!X41,"")</f>
        <v>0</v>
      </c>
      <c r="Y41" s="325" t="str">
        <f>IF('様式第4-1導入設備'!Y41&lt;&gt;"",'様式第4-1導入設備'!Y41,"")</f>
        <v/>
      </c>
      <c r="Z41" s="325" t="str">
        <f>IF('様式第4-1導入設備'!Z41&lt;&gt;"",'様式第4-1導入設備'!Z41,"")</f>
        <v/>
      </c>
      <c r="AA41" s="325" t="str">
        <f>IF('様式第4-1導入設備'!AA41&lt;&gt;"",'様式第4-1導入設備'!AA41,"")</f>
        <v/>
      </c>
      <c r="AB41" s="331"/>
      <c r="AC41" s="68">
        <f>IF('様式第4-1導入設備'!AC41&lt;&gt;"",'様式第4-1導入設備'!AC41,"")</f>
        <v>0</v>
      </c>
      <c r="AD41" s="325" t="str">
        <f>IF('様式第4-1導入設備'!AD41&lt;&gt;"",'様式第4-1導入設備'!AD41,"")</f>
        <v/>
      </c>
      <c r="AE41" s="325" t="str">
        <f>IF('様式第4-1導入設備'!AE41&lt;&gt;"",'様式第4-1導入設備'!AE41,"")</f>
        <v/>
      </c>
      <c r="AF41" s="325" t="str">
        <f>IF('様式第4-1導入設備'!AF41&lt;&gt;"",'様式第4-1導入設備'!AF41,"")</f>
        <v/>
      </c>
      <c r="AG41" s="325" t="str">
        <f>IF('様式第4-1導入設備'!AG41&lt;&gt;"",'様式第4-1導入設備'!AG41,"")</f>
        <v/>
      </c>
      <c r="AH41" s="68">
        <f>IF('様式第4-1導入設備'!AH41&lt;&gt;"",'様式第4-1導入設備'!AH41,"")</f>
        <v>0</v>
      </c>
      <c r="AI41" s="325" t="str">
        <f>IF('様式第4-1導入設備'!AI41&lt;&gt;"",'様式第4-1導入設備'!AI41,"")</f>
        <v/>
      </c>
      <c r="AJ41" s="325" t="str">
        <f>IF('様式第4-1導入設備'!AJ41&lt;&gt;"",'様式第4-1導入設備'!AJ41,"")</f>
        <v/>
      </c>
      <c r="AK41" s="325" t="str">
        <f>IF('様式第4-1導入設備'!AK41&lt;&gt;"",'様式第4-1導入設備'!AK41,"")</f>
        <v/>
      </c>
      <c r="AL41" s="332"/>
      <c r="AM41" s="68">
        <f>IF('様式第4-1導入設備'!AM41&lt;&gt;"",'様式第4-1導入設備'!AM41,"")</f>
        <v>0</v>
      </c>
      <c r="AN41" s="327">
        <f>IF('様式第4-1導入設備'!AN41&lt;&gt;"",'様式第4-1導入設備'!AN41,"")</f>
        <v>0</v>
      </c>
      <c r="AO41" s="327">
        <f>IF('様式第4-1導入設備'!AO41&lt;&gt;"",'様式第4-1導入設備'!AO41,"")</f>
        <v>0</v>
      </c>
      <c r="AP41" s="327">
        <f>IF('様式第4-1導入設備'!AP41&lt;&gt;"",'様式第4-1導入設備'!AP41,"")</f>
        <v>0</v>
      </c>
      <c r="AQ41" s="327">
        <f>IF('様式第4-1導入設備'!AQ41&lt;&gt;"",'様式第4-1導入設備'!AQ41,"")</f>
        <v>0</v>
      </c>
      <c r="AR41" s="68">
        <f>IF('様式第4-1導入設備'!AR41&lt;&gt;"",'様式第4-1導入設備'!AR41,"")</f>
        <v>0</v>
      </c>
      <c r="AS41" s="327">
        <f>IF('様式第4-1導入設備'!AS41&lt;&gt;"",'様式第4-1導入設備'!AS41,"")</f>
        <v>0</v>
      </c>
      <c r="AT41" s="327">
        <f>IF('様式第4-1導入設備'!AT41&lt;&gt;"",'様式第4-1導入設備'!AT41,"")</f>
        <v>0</v>
      </c>
      <c r="AU41" s="327">
        <f>IF('様式第4-1導入設備'!AU41&lt;&gt;"",'様式第4-1導入設備'!AU41,"")</f>
        <v>0</v>
      </c>
      <c r="AV41" s="274">
        <f>IF('様式第4-1導入設備'!AV41&lt;&gt;"",'様式第4-1導入設備'!AV41,"")</f>
        <v>0</v>
      </c>
      <c r="AW41" s="67">
        <f>IF('様式第4-1導入設備'!AW41&lt;&gt;"",'様式第4-1導入設備'!AW41,"")</f>
        <v>0</v>
      </c>
      <c r="AX41" s="328" t="str">
        <f>IF('様式第4-1導入設備'!AX41&lt;&gt;"",'様式第4-1導入設備'!AX41,"")</f>
        <v/>
      </c>
      <c r="AY41" s="328" t="str">
        <f>IF('様式第4-1導入設備'!AY41&lt;&gt;"",'様式第4-1導入設備'!AY41,"")</f>
        <v/>
      </c>
      <c r="AZ41" s="328" t="str">
        <f>IF('様式第4-1導入設備'!AZ41&lt;&gt;"",'様式第4-1導入設備'!AZ41,"")</f>
        <v/>
      </c>
      <c r="BA41" s="328" t="str">
        <f>IF('様式第4-1導入設備'!BA41&lt;&gt;"",'様式第4-1導入設備'!BA41,"")</f>
        <v/>
      </c>
      <c r="BB41" s="328" t="str">
        <f>IF('様式第4-1導入設備'!BB41&lt;&gt;"",'様式第4-1導入設備'!BB41,"")</f>
        <v/>
      </c>
      <c r="BC41" s="328" t="str">
        <f>IF('様式第4-1導入設備'!BC41&lt;&gt;"",'様式第4-1導入設備'!BC41,"")</f>
        <v/>
      </c>
      <c r="BD41" s="321" t="str">
        <f>IF('様式第4-1導入設備'!BD41&lt;&gt;"",'様式第4-1導入設備'!BD41,"")</f>
        <v/>
      </c>
      <c r="BE41" s="116"/>
    </row>
    <row r="42" spans="1:57" x14ac:dyDescent="0.45">
      <c r="A42" s="120"/>
      <c r="B42" s="277">
        <f t="shared" si="3"/>
        <v>30</v>
      </c>
      <c r="C42" s="316" t="str">
        <f>IF('様式第4-1導入設備'!C42&lt;&gt;"",'様式第4-1導入設備'!C42,"")</f>
        <v/>
      </c>
      <c r="D42" s="316" t="str">
        <f>IF('様式第4-1導入設備'!D42&lt;&gt;"",'様式第4-1導入設備'!D42,"")</f>
        <v/>
      </c>
      <c r="E42" s="317" t="str">
        <f>IF('様式第4-1導入設備'!E42&lt;&gt;"",'様式第4-1導入設備'!E42,"")</f>
        <v/>
      </c>
      <c r="F42" s="317" t="str">
        <f>IF('様式第4-1導入設備'!F42&lt;&gt;"",'様式第4-1導入設備'!F42,"")</f>
        <v/>
      </c>
      <c r="G42" s="249">
        <f t="shared" si="2"/>
        <v>0</v>
      </c>
      <c r="H42" s="318" t="str">
        <f>IF('様式第4-1導入設備'!H42&lt;&gt;"",'様式第4-1導入設備'!H42,"")</f>
        <v/>
      </c>
      <c r="I42" s="67">
        <f>IF('様式第4-1導入設備'!I42&lt;&gt;"",'様式第4-1導入設備'!I42,"")</f>
        <v>0</v>
      </c>
      <c r="J42" s="319" t="str">
        <f>IF('様式第4-1導入設備'!J42&lt;&gt;"",'様式第4-1導入設備'!J42,"")</f>
        <v/>
      </c>
      <c r="K42" s="320" t="str">
        <f>IF('様式第4-1導入設備'!K42&lt;&gt;"",'様式第4-1導入設備'!K42,"")</f>
        <v/>
      </c>
      <c r="L42" s="321" t="str">
        <f>IF('様式第4-1導入設備'!L42&lt;&gt;"",'様式第4-1導入設備'!L42,"")</f>
        <v/>
      </c>
      <c r="M42" s="316" t="str">
        <f>IF('様式第4-1導入設備'!M42&lt;&gt;"",'様式第4-1導入設備'!M42,"")</f>
        <v/>
      </c>
      <c r="N42" s="316" t="str">
        <f>IF('様式第4-1導入設備'!N42&lt;&gt;"",'様式第4-1導入設備'!N42,"")</f>
        <v/>
      </c>
      <c r="O42" s="322" t="str">
        <f>IF('様式第4-1導入設備'!O42&lt;&gt;"",'様式第4-1導入設備'!O42,"")</f>
        <v/>
      </c>
      <c r="P42" s="316" t="str">
        <f>IF('様式第4-1導入設備'!P42&lt;&gt;"",'様式第4-1導入設備'!P42,"")</f>
        <v/>
      </c>
      <c r="Q42" s="323" t="str">
        <f>IF('様式第4-1導入設備'!Q42&lt;&gt;"",'様式第4-1導入設備'!Q42,"")</f>
        <v/>
      </c>
      <c r="R42" s="324" t="str">
        <f>IF('様式第4-1導入設備'!R42&lt;&gt;"",'様式第4-1導入設備'!R42,"")</f>
        <v/>
      </c>
      <c r="S42" s="68">
        <f>IF('様式第4-1導入設備'!S42&lt;&gt;"",'様式第4-1導入設備'!S42,"")</f>
        <v>0</v>
      </c>
      <c r="T42" s="325" t="str">
        <f>IF('様式第4-1導入設備'!T42&lt;&gt;"",'様式第4-1導入設備'!T42,"")</f>
        <v/>
      </c>
      <c r="U42" s="325" t="str">
        <f>IF('様式第4-1導入設備'!U42&lt;&gt;"",'様式第4-1導入設備'!U42,"")</f>
        <v/>
      </c>
      <c r="V42" s="325" t="str">
        <f>IF('様式第4-1導入設備'!V42&lt;&gt;"",'様式第4-1導入設備'!V42,"")</f>
        <v/>
      </c>
      <c r="W42" s="325" t="str">
        <f>IF('様式第4-1導入設備'!W42&lt;&gt;"",'様式第4-1導入設備'!W42,"")</f>
        <v/>
      </c>
      <c r="X42" s="68">
        <f>IF('様式第4-1導入設備'!X42&lt;&gt;"",'様式第4-1導入設備'!X42,"")</f>
        <v>0</v>
      </c>
      <c r="Y42" s="325" t="str">
        <f>IF('様式第4-1導入設備'!Y42&lt;&gt;"",'様式第4-1導入設備'!Y42,"")</f>
        <v/>
      </c>
      <c r="Z42" s="325" t="str">
        <f>IF('様式第4-1導入設備'!Z42&lt;&gt;"",'様式第4-1導入設備'!Z42,"")</f>
        <v/>
      </c>
      <c r="AA42" s="325" t="str">
        <f>IF('様式第4-1導入設備'!AA42&lt;&gt;"",'様式第4-1導入設備'!AA42,"")</f>
        <v/>
      </c>
      <c r="AB42" s="331"/>
      <c r="AC42" s="68">
        <f>IF('様式第4-1導入設備'!AC42&lt;&gt;"",'様式第4-1導入設備'!AC42,"")</f>
        <v>0</v>
      </c>
      <c r="AD42" s="325" t="str">
        <f>IF('様式第4-1導入設備'!AD42&lt;&gt;"",'様式第4-1導入設備'!AD42,"")</f>
        <v/>
      </c>
      <c r="AE42" s="325" t="str">
        <f>IF('様式第4-1導入設備'!AE42&lt;&gt;"",'様式第4-1導入設備'!AE42,"")</f>
        <v/>
      </c>
      <c r="AF42" s="325" t="str">
        <f>IF('様式第4-1導入設備'!AF42&lt;&gt;"",'様式第4-1導入設備'!AF42,"")</f>
        <v/>
      </c>
      <c r="AG42" s="325" t="str">
        <f>IF('様式第4-1導入設備'!AG42&lt;&gt;"",'様式第4-1導入設備'!AG42,"")</f>
        <v/>
      </c>
      <c r="AH42" s="68">
        <f>IF('様式第4-1導入設備'!AH42&lt;&gt;"",'様式第4-1導入設備'!AH42,"")</f>
        <v>0</v>
      </c>
      <c r="AI42" s="325" t="str">
        <f>IF('様式第4-1導入設備'!AI42&lt;&gt;"",'様式第4-1導入設備'!AI42,"")</f>
        <v/>
      </c>
      <c r="AJ42" s="325" t="str">
        <f>IF('様式第4-1導入設備'!AJ42&lt;&gt;"",'様式第4-1導入設備'!AJ42,"")</f>
        <v/>
      </c>
      <c r="AK42" s="325" t="str">
        <f>IF('様式第4-1導入設備'!AK42&lt;&gt;"",'様式第4-1導入設備'!AK42,"")</f>
        <v/>
      </c>
      <c r="AL42" s="332"/>
      <c r="AM42" s="68">
        <f>IF('様式第4-1導入設備'!AM42&lt;&gt;"",'様式第4-1導入設備'!AM42,"")</f>
        <v>0</v>
      </c>
      <c r="AN42" s="327">
        <f>IF('様式第4-1導入設備'!AN42&lt;&gt;"",'様式第4-1導入設備'!AN42,"")</f>
        <v>0</v>
      </c>
      <c r="AO42" s="327">
        <f>IF('様式第4-1導入設備'!AO42&lt;&gt;"",'様式第4-1導入設備'!AO42,"")</f>
        <v>0</v>
      </c>
      <c r="AP42" s="327">
        <f>IF('様式第4-1導入設備'!AP42&lt;&gt;"",'様式第4-1導入設備'!AP42,"")</f>
        <v>0</v>
      </c>
      <c r="AQ42" s="327">
        <f>IF('様式第4-1導入設備'!AQ42&lt;&gt;"",'様式第4-1導入設備'!AQ42,"")</f>
        <v>0</v>
      </c>
      <c r="AR42" s="68">
        <f>IF('様式第4-1導入設備'!AR42&lt;&gt;"",'様式第4-1導入設備'!AR42,"")</f>
        <v>0</v>
      </c>
      <c r="AS42" s="327">
        <f>IF('様式第4-1導入設備'!AS42&lt;&gt;"",'様式第4-1導入設備'!AS42,"")</f>
        <v>0</v>
      </c>
      <c r="AT42" s="327">
        <f>IF('様式第4-1導入設備'!AT42&lt;&gt;"",'様式第4-1導入設備'!AT42,"")</f>
        <v>0</v>
      </c>
      <c r="AU42" s="327">
        <f>IF('様式第4-1導入設備'!AU42&lt;&gt;"",'様式第4-1導入設備'!AU42,"")</f>
        <v>0</v>
      </c>
      <c r="AV42" s="274">
        <f>IF('様式第4-1導入設備'!AV42&lt;&gt;"",'様式第4-1導入設備'!AV42,"")</f>
        <v>0</v>
      </c>
      <c r="AW42" s="67">
        <f>IF('様式第4-1導入設備'!AW42&lt;&gt;"",'様式第4-1導入設備'!AW42,"")</f>
        <v>0</v>
      </c>
      <c r="AX42" s="328" t="str">
        <f>IF('様式第4-1導入設備'!AX42&lt;&gt;"",'様式第4-1導入設備'!AX42,"")</f>
        <v/>
      </c>
      <c r="AY42" s="328" t="str">
        <f>IF('様式第4-1導入設備'!AY42&lt;&gt;"",'様式第4-1導入設備'!AY42,"")</f>
        <v/>
      </c>
      <c r="AZ42" s="328" t="str">
        <f>IF('様式第4-1導入設備'!AZ42&lt;&gt;"",'様式第4-1導入設備'!AZ42,"")</f>
        <v/>
      </c>
      <c r="BA42" s="328" t="str">
        <f>IF('様式第4-1導入設備'!BA42&lt;&gt;"",'様式第4-1導入設備'!BA42,"")</f>
        <v/>
      </c>
      <c r="BB42" s="328" t="str">
        <f>IF('様式第4-1導入設備'!BB42&lt;&gt;"",'様式第4-1導入設備'!BB42,"")</f>
        <v/>
      </c>
      <c r="BC42" s="328" t="str">
        <f>IF('様式第4-1導入設備'!BC42&lt;&gt;"",'様式第4-1導入設備'!BC42,"")</f>
        <v/>
      </c>
      <c r="BD42" s="321" t="str">
        <f>IF('様式第4-1導入設備'!BD42&lt;&gt;"",'様式第4-1導入設備'!BD42,"")</f>
        <v/>
      </c>
      <c r="BE42" s="116"/>
    </row>
    <row r="43" spans="1:57" x14ac:dyDescent="0.45">
      <c r="A43" s="120"/>
      <c r="B43" s="277">
        <f t="shared" si="3"/>
        <v>31</v>
      </c>
      <c r="C43" s="316" t="str">
        <f>IF('様式第4-1導入設備'!C77&lt;&gt;"",'様式第4-1導入設備'!C77,"")</f>
        <v/>
      </c>
      <c r="D43" s="316" t="str">
        <f>IF('様式第4-1導入設備'!D77&lt;&gt;"",'様式第4-1導入設備'!D77,"")</f>
        <v/>
      </c>
      <c r="E43" s="317" t="str">
        <f>IF('様式第4-1導入設備'!E77&lt;&gt;"",'様式第4-1導入設備'!E77,"")</f>
        <v/>
      </c>
      <c r="F43" s="317" t="str">
        <f>IF('様式第4-1導入設備'!F77&lt;&gt;"",'様式第4-1導入設備'!F77,"")</f>
        <v/>
      </c>
      <c r="G43" s="249">
        <f t="shared" si="2"/>
        <v>0</v>
      </c>
      <c r="H43" s="318" t="str">
        <f>IF('様式第4-1導入設備'!H77&lt;&gt;"",'様式第4-1導入設備'!H77,"")</f>
        <v/>
      </c>
      <c r="I43" s="67">
        <f>IF('様式第4-1導入設備'!I77&lt;&gt;"",'様式第4-1導入設備'!I77,"")</f>
        <v>0</v>
      </c>
      <c r="J43" s="319" t="str">
        <f>IF('様式第4-1導入設備'!J77&lt;&gt;"",'様式第4-1導入設備'!J77,"")</f>
        <v/>
      </c>
      <c r="K43" s="320" t="str">
        <f>IF('様式第4-1導入設備'!K77&lt;&gt;"",'様式第4-1導入設備'!K77,"")</f>
        <v/>
      </c>
      <c r="L43" s="321" t="str">
        <f>IF('様式第4-1導入設備'!L77&lt;&gt;"",'様式第4-1導入設備'!L77,"")</f>
        <v/>
      </c>
      <c r="M43" s="316" t="str">
        <f>IF('様式第4-1導入設備'!M77&lt;&gt;"",'様式第4-1導入設備'!M77,"")</f>
        <v/>
      </c>
      <c r="N43" s="316" t="str">
        <f>IF('様式第4-1導入設備'!N77&lt;&gt;"",'様式第4-1導入設備'!N77,"")</f>
        <v/>
      </c>
      <c r="O43" s="322" t="str">
        <f>IF('様式第4-1導入設備'!O77&lt;&gt;"",'様式第4-1導入設備'!O77,"")</f>
        <v/>
      </c>
      <c r="P43" s="316" t="str">
        <f>IF('様式第4-1導入設備'!P77&lt;&gt;"",'様式第4-1導入設備'!P77,"")</f>
        <v/>
      </c>
      <c r="Q43" s="323" t="str">
        <f>IF('様式第4-1導入設備'!Q77&lt;&gt;"",'様式第4-1導入設備'!Q77,"")</f>
        <v/>
      </c>
      <c r="R43" s="324" t="str">
        <f>IF('様式第4-1導入設備'!R77&lt;&gt;"",'様式第4-1導入設備'!R77,"")</f>
        <v/>
      </c>
      <c r="S43" s="68">
        <f>IF('様式第4-1導入設備'!S77&lt;&gt;"",'様式第4-1導入設備'!S77,"")</f>
        <v>0</v>
      </c>
      <c r="T43" s="325" t="str">
        <f>IF('様式第4-1導入設備'!T77&lt;&gt;"",'様式第4-1導入設備'!T77,"")</f>
        <v/>
      </c>
      <c r="U43" s="325" t="str">
        <f>IF('様式第4-1導入設備'!U77&lt;&gt;"",'様式第4-1導入設備'!U77,"")</f>
        <v/>
      </c>
      <c r="V43" s="325" t="str">
        <f>IF('様式第4-1導入設備'!V77&lt;&gt;"",'様式第4-1導入設備'!V77,"")</f>
        <v/>
      </c>
      <c r="W43" s="325" t="str">
        <f>IF('様式第4-1導入設備'!W77&lt;&gt;"",'様式第4-1導入設備'!W77,"")</f>
        <v/>
      </c>
      <c r="X43" s="68">
        <f>IF('様式第4-1導入設備'!X77&lt;&gt;"",'様式第4-1導入設備'!X77,"")</f>
        <v>0</v>
      </c>
      <c r="Y43" s="325" t="str">
        <f>IF('様式第4-1導入設備'!Y77&lt;&gt;"",'様式第4-1導入設備'!Y77,"")</f>
        <v/>
      </c>
      <c r="Z43" s="325" t="str">
        <f>IF('様式第4-1導入設備'!Z77&lt;&gt;"",'様式第4-1導入設備'!Z77,"")</f>
        <v/>
      </c>
      <c r="AA43" s="325" t="str">
        <f>IF('様式第4-1導入設備'!AA77&lt;&gt;"",'様式第4-1導入設備'!AA77,"")</f>
        <v/>
      </c>
      <c r="AB43" s="331"/>
      <c r="AC43" s="68">
        <f>IF('様式第4-1導入設備'!AC77&lt;&gt;"",'様式第4-1導入設備'!AC77,"")</f>
        <v>0</v>
      </c>
      <c r="AD43" s="325" t="str">
        <f>IF('様式第4-1導入設備'!AD77&lt;&gt;"",'様式第4-1導入設備'!AD77,"")</f>
        <v/>
      </c>
      <c r="AE43" s="325" t="str">
        <f>IF('様式第4-1導入設備'!AE77&lt;&gt;"",'様式第4-1導入設備'!AE77,"")</f>
        <v/>
      </c>
      <c r="AF43" s="325" t="str">
        <f>IF('様式第4-1導入設備'!AF77&lt;&gt;"",'様式第4-1導入設備'!AF77,"")</f>
        <v/>
      </c>
      <c r="AG43" s="325" t="str">
        <f>IF('様式第4-1導入設備'!AG77&lt;&gt;"",'様式第4-1導入設備'!AG77,"")</f>
        <v/>
      </c>
      <c r="AH43" s="68">
        <f>IF('様式第4-1導入設備'!AH77&lt;&gt;"",'様式第4-1導入設備'!AH77,"")</f>
        <v>0</v>
      </c>
      <c r="AI43" s="325" t="str">
        <f>IF('様式第4-1導入設備'!AI77&lt;&gt;"",'様式第4-1導入設備'!AI77,"")</f>
        <v/>
      </c>
      <c r="AJ43" s="325" t="str">
        <f>IF('様式第4-1導入設備'!AJ77&lt;&gt;"",'様式第4-1導入設備'!AJ77,"")</f>
        <v/>
      </c>
      <c r="AK43" s="325" t="str">
        <f>IF('様式第4-1導入設備'!AK77&lt;&gt;"",'様式第4-1導入設備'!AK77,"")</f>
        <v/>
      </c>
      <c r="AL43" s="332"/>
      <c r="AM43" s="68">
        <f>IF('様式第4-1導入設備'!AM77&lt;&gt;"",'様式第4-1導入設備'!AM77,"")</f>
        <v>0</v>
      </c>
      <c r="AN43" s="327">
        <f>IF('様式第4-1導入設備'!AN77&lt;&gt;"",'様式第4-1導入設備'!AN77,"")</f>
        <v>0</v>
      </c>
      <c r="AO43" s="327">
        <f>IF('様式第4-1導入設備'!AO77&lt;&gt;"",'様式第4-1導入設備'!AO77,"")</f>
        <v>0</v>
      </c>
      <c r="AP43" s="327">
        <f>IF('様式第4-1導入設備'!AP77&lt;&gt;"",'様式第4-1導入設備'!AP77,"")</f>
        <v>0</v>
      </c>
      <c r="AQ43" s="327">
        <f>IF('様式第4-1導入設備'!AQ77&lt;&gt;"",'様式第4-1導入設備'!AQ77,"")</f>
        <v>0</v>
      </c>
      <c r="AR43" s="68">
        <f>IF('様式第4-1導入設備'!AR77&lt;&gt;"",'様式第4-1導入設備'!AR77,"")</f>
        <v>0</v>
      </c>
      <c r="AS43" s="327">
        <f>IF('様式第4-1導入設備'!AS77&lt;&gt;"",'様式第4-1導入設備'!AS77,"")</f>
        <v>0</v>
      </c>
      <c r="AT43" s="327">
        <f>IF('様式第4-1導入設備'!AT77&lt;&gt;"",'様式第4-1導入設備'!AT77,"")</f>
        <v>0</v>
      </c>
      <c r="AU43" s="327">
        <f>IF('様式第4-1導入設備'!AU77&lt;&gt;"",'様式第4-1導入設備'!AU77,"")</f>
        <v>0</v>
      </c>
      <c r="AV43" s="274">
        <f>IF('様式第4-1導入設備'!AV77&lt;&gt;"",'様式第4-1導入設備'!AV77,"")</f>
        <v>0</v>
      </c>
      <c r="AW43" s="67">
        <f>IF('様式第4-1導入設備'!AW77&lt;&gt;"",'様式第4-1導入設備'!AW77,"")</f>
        <v>0</v>
      </c>
      <c r="AX43" s="328" t="str">
        <f>IF('様式第4-1導入設備'!AX77&lt;&gt;"",'様式第4-1導入設備'!AX77,"")</f>
        <v/>
      </c>
      <c r="AY43" s="328" t="str">
        <f>IF('様式第4-1導入設備'!AY77&lt;&gt;"",'様式第4-1導入設備'!AY77,"")</f>
        <v/>
      </c>
      <c r="AZ43" s="328" t="str">
        <f>IF('様式第4-1導入設備'!AZ77&lt;&gt;"",'様式第4-1導入設備'!AZ77,"")</f>
        <v/>
      </c>
      <c r="BA43" s="328" t="str">
        <f>IF('様式第4-1導入設備'!BA77&lt;&gt;"",'様式第4-1導入設備'!BA77,"")</f>
        <v/>
      </c>
      <c r="BB43" s="328" t="str">
        <f>IF('様式第4-1導入設備'!BB77&lt;&gt;"",'様式第4-1導入設備'!BB77,"")</f>
        <v/>
      </c>
      <c r="BC43" s="328" t="str">
        <f>IF('様式第4-1導入設備'!BC77&lt;&gt;"",'様式第4-1導入設備'!BC77,"")</f>
        <v/>
      </c>
      <c r="BD43" s="321" t="str">
        <f>IF('様式第4-1導入設備'!BD77&lt;&gt;"",'様式第4-1導入設備'!BD77,"")</f>
        <v/>
      </c>
      <c r="BE43" s="116"/>
    </row>
    <row r="44" spans="1:57" x14ac:dyDescent="0.45">
      <c r="A44" s="120"/>
      <c r="B44" s="277">
        <f t="shared" si="3"/>
        <v>32</v>
      </c>
      <c r="C44" s="316" t="str">
        <f>IF('様式第4-1導入設備'!C78&lt;&gt;"",'様式第4-1導入設備'!C78,"")</f>
        <v/>
      </c>
      <c r="D44" s="316" t="str">
        <f>IF('様式第4-1導入設備'!D78&lt;&gt;"",'様式第4-1導入設備'!D78,"")</f>
        <v/>
      </c>
      <c r="E44" s="317" t="str">
        <f>IF('様式第4-1導入設備'!E78&lt;&gt;"",'様式第4-1導入設備'!E78,"")</f>
        <v/>
      </c>
      <c r="F44" s="317" t="str">
        <f>IF('様式第4-1導入設備'!F78&lt;&gt;"",'様式第4-1導入設備'!F78,"")</f>
        <v/>
      </c>
      <c r="G44" s="249">
        <f t="shared" si="2"/>
        <v>0</v>
      </c>
      <c r="H44" s="318" t="str">
        <f>IF('様式第4-1導入設備'!H78&lt;&gt;"",'様式第4-1導入設備'!H78,"")</f>
        <v/>
      </c>
      <c r="I44" s="67">
        <f>IF('様式第4-1導入設備'!I78&lt;&gt;"",'様式第4-1導入設備'!I78,"")</f>
        <v>0</v>
      </c>
      <c r="J44" s="319" t="str">
        <f>IF('様式第4-1導入設備'!J78&lt;&gt;"",'様式第4-1導入設備'!J78,"")</f>
        <v/>
      </c>
      <c r="K44" s="320" t="str">
        <f>IF('様式第4-1導入設備'!K78&lt;&gt;"",'様式第4-1導入設備'!K78,"")</f>
        <v/>
      </c>
      <c r="L44" s="321" t="str">
        <f>IF('様式第4-1導入設備'!L78&lt;&gt;"",'様式第4-1導入設備'!L78,"")</f>
        <v/>
      </c>
      <c r="M44" s="316" t="str">
        <f>IF('様式第4-1導入設備'!M78&lt;&gt;"",'様式第4-1導入設備'!M78,"")</f>
        <v/>
      </c>
      <c r="N44" s="316" t="str">
        <f>IF('様式第4-1導入設備'!N78&lt;&gt;"",'様式第4-1導入設備'!N78,"")</f>
        <v/>
      </c>
      <c r="O44" s="322" t="str">
        <f>IF('様式第4-1導入設備'!O78&lt;&gt;"",'様式第4-1導入設備'!O78,"")</f>
        <v/>
      </c>
      <c r="P44" s="316" t="str">
        <f>IF('様式第4-1導入設備'!P78&lt;&gt;"",'様式第4-1導入設備'!P78,"")</f>
        <v/>
      </c>
      <c r="Q44" s="323" t="str">
        <f>IF('様式第4-1導入設備'!Q78&lt;&gt;"",'様式第4-1導入設備'!Q78,"")</f>
        <v/>
      </c>
      <c r="R44" s="324" t="str">
        <f>IF('様式第4-1導入設備'!R78&lt;&gt;"",'様式第4-1導入設備'!R78,"")</f>
        <v/>
      </c>
      <c r="S44" s="68">
        <f>IF('様式第4-1導入設備'!S78&lt;&gt;"",'様式第4-1導入設備'!S78,"")</f>
        <v>0</v>
      </c>
      <c r="T44" s="325" t="str">
        <f>IF('様式第4-1導入設備'!T78&lt;&gt;"",'様式第4-1導入設備'!T78,"")</f>
        <v/>
      </c>
      <c r="U44" s="325" t="str">
        <f>IF('様式第4-1導入設備'!U78&lt;&gt;"",'様式第4-1導入設備'!U78,"")</f>
        <v/>
      </c>
      <c r="V44" s="325" t="str">
        <f>IF('様式第4-1導入設備'!V78&lt;&gt;"",'様式第4-1導入設備'!V78,"")</f>
        <v/>
      </c>
      <c r="W44" s="325" t="str">
        <f>IF('様式第4-1導入設備'!W78&lt;&gt;"",'様式第4-1導入設備'!W78,"")</f>
        <v/>
      </c>
      <c r="X44" s="68">
        <f>IF('様式第4-1導入設備'!X78&lt;&gt;"",'様式第4-1導入設備'!X78,"")</f>
        <v>0</v>
      </c>
      <c r="Y44" s="325" t="str">
        <f>IF('様式第4-1導入設備'!Y78&lt;&gt;"",'様式第4-1導入設備'!Y78,"")</f>
        <v/>
      </c>
      <c r="Z44" s="325" t="str">
        <f>IF('様式第4-1導入設備'!Z78&lt;&gt;"",'様式第4-1導入設備'!Z78,"")</f>
        <v/>
      </c>
      <c r="AA44" s="325" t="str">
        <f>IF('様式第4-1導入設備'!AA78&lt;&gt;"",'様式第4-1導入設備'!AA78,"")</f>
        <v/>
      </c>
      <c r="AB44" s="331"/>
      <c r="AC44" s="68">
        <f>IF('様式第4-1導入設備'!AC78&lt;&gt;"",'様式第4-1導入設備'!AC78,"")</f>
        <v>0</v>
      </c>
      <c r="AD44" s="325" t="str">
        <f>IF('様式第4-1導入設備'!AD78&lt;&gt;"",'様式第4-1導入設備'!AD78,"")</f>
        <v/>
      </c>
      <c r="AE44" s="325" t="str">
        <f>IF('様式第4-1導入設備'!AE78&lt;&gt;"",'様式第4-1導入設備'!AE78,"")</f>
        <v/>
      </c>
      <c r="AF44" s="325" t="str">
        <f>IF('様式第4-1導入設備'!AF78&lt;&gt;"",'様式第4-1導入設備'!AF78,"")</f>
        <v/>
      </c>
      <c r="AG44" s="325" t="str">
        <f>IF('様式第4-1導入設備'!AG78&lt;&gt;"",'様式第4-1導入設備'!AG78,"")</f>
        <v/>
      </c>
      <c r="AH44" s="68">
        <f>IF('様式第4-1導入設備'!AH78&lt;&gt;"",'様式第4-1導入設備'!AH78,"")</f>
        <v>0</v>
      </c>
      <c r="AI44" s="325" t="str">
        <f>IF('様式第4-1導入設備'!AI78&lt;&gt;"",'様式第4-1導入設備'!AI78,"")</f>
        <v/>
      </c>
      <c r="AJ44" s="325" t="str">
        <f>IF('様式第4-1導入設備'!AJ78&lt;&gt;"",'様式第4-1導入設備'!AJ78,"")</f>
        <v/>
      </c>
      <c r="AK44" s="325" t="str">
        <f>IF('様式第4-1導入設備'!AK78&lt;&gt;"",'様式第4-1導入設備'!AK78,"")</f>
        <v/>
      </c>
      <c r="AL44" s="332"/>
      <c r="AM44" s="68">
        <f>IF('様式第4-1導入設備'!AM78&lt;&gt;"",'様式第4-1導入設備'!AM78,"")</f>
        <v>0</v>
      </c>
      <c r="AN44" s="327">
        <f>IF('様式第4-1導入設備'!AN78&lt;&gt;"",'様式第4-1導入設備'!AN78,"")</f>
        <v>0</v>
      </c>
      <c r="AO44" s="327">
        <f>IF('様式第4-1導入設備'!AO78&lt;&gt;"",'様式第4-1導入設備'!AO78,"")</f>
        <v>0</v>
      </c>
      <c r="AP44" s="327">
        <f>IF('様式第4-1導入設備'!AP78&lt;&gt;"",'様式第4-1導入設備'!AP78,"")</f>
        <v>0</v>
      </c>
      <c r="AQ44" s="327">
        <f>IF('様式第4-1導入設備'!AQ78&lt;&gt;"",'様式第4-1導入設備'!AQ78,"")</f>
        <v>0</v>
      </c>
      <c r="AR44" s="68">
        <f>IF('様式第4-1導入設備'!AR78&lt;&gt;"",'様式第4-1導入設備'!AR78,"")</f>
        <v>0</v>
      </c>
      <c r="AS44" s="327">
        <f>IF('様式第4-1導入設備'!AS78&lt;&gt;"",'様式第4-1導入設備'!AS78,"")</f>
        <v>0</v>
      </c>
      <c r="AT44" s="327">
        <f>IF('様式第4-1導入設備'!AT78&lt;&gt;"",'様式第4-1導入設備'!AT78,"")</f>
        <v>0</v>
      </c>
      <c r="AU44" s="327">
        <f>IF('様式第4-1導入設備'!AU78&lt;&gt;"",'様式第4-1導入設備'!AU78,"")</f>
        <v>0</v>
      </c>
      <c r="AV44" s="274">
        <f>IF('様式第4-1導入設備'!AV78&lt;&gt;"",'様式第4-1導入設備'!AV78,"")</f>
        <v>0</v>
      </c>
      <c r="AW44" s="67">
        <f>IF('様式第4-1導入設備'!AW78&lt;&gt;"",'様式第4-1導入設備'!AW78,"")</f>
        <v>0</v>
      </c>
      <c r="AX44" s="328" t="str">
        <f>IF('様式第4-1導入設備'!AX78&lt;&gt;"",'様式第4-1導入設備'!AX78,"")</f>
        <v/>
      </c>
      <c r="AY44" s="328" t="str">
        <f>IF('様式第4-1導入設備'!AY78&lt;&gt;"",'様式第4-1導入設備'!AY78,"")</f>
        <v/>
      </c>
      <c r="AZ44" s="328" t="str">
        <f>IF('様式第4-1導入設備'!AZ78&lt;&gt;"",'様式第4-1導入設備'!AZ78,"")</f>
        <v/>
      </c>
      <c r="BA44" s="328" t="str">
        <f>IF('様式第4-1導入設備'!BA78&lt;&gt;"",'様式第4-1導入設備'!BA78,"")</f>
        <v/>
      </c>
      <c r="BB44" s="328" t="str">
        <f>IF('様式第4-1導入設備'!BB78&lt;&gt;"",'様式第4-1導入設備'!BB78,"")</f>
        <v/>
      </c>
      <c r="BC44" s="328" t="str">
        <f>IF('様式第4-1導入設備'!BC78&lt;&gt;"",'様式第4-1導入設備'!BC78,"")</f>
        <v/>
      </c>
      <c r="BD44" s="321" t="str">
        <f>IF('様式第4-1導入設備'!BD78&lt;&gt;"",'様式第4-1導入設備'!BD78,"")</f>
        <v/>
      </c>
      <c r="BE44" s="116"/>
    </row>
    <row r="45" spans="1:57" x14ac:dyDescent="0.45">
      <c r="A45" s="120"/>
      <c r="B45" s="277">
        <f t="shared" si="3"/>
        <v>33</v>
      </c>
      <c r="C45" s="316" t="str">
        <f>IF('様式第4-1導入設備'!C79&lt;&gt;"",'様式第4-1導入設備'!C79,"")</f>
        <v/>
      </c>
      <c r="D45" s="316" t="str">
        <f>IF('様式第4-1導入設備'!D79&lt;&gt;"",'様式第4-1導入設備'!D79,"")</f>
        <v/>
      </c>
      <c r="E45" s="317" t="str">
        <f>IF('様式第4-1導入設備'!E79&lt;&gt;"",'様式第4-1導入設備'!E79,"")</f>
        <v/>
      </c>
      <c r="F45" s="317" t="str">
        <f>IF('様式第4-1導入設備'!F79&lt;&gt;"",'様式第4-1導入設備'!F79,"")</f>
        <v/>
      </c>
      <c r="G45" s="249">
        <f t="shared" si="2"/>
        <v>0</v>
      </c>
      <c r="H45" s="318" t="str">
        <f>IF('様式第4-1導入設備'!H79&lt;&gt;"",'様式第4-1導入設備'!H79,"")</f>
        <v/>
      </c>
      <c r="I45" s="67">
        <f>IF('様式第4-1導入設備'!I79&lt;&gt;"",'様式第4-1導入設備'!I79,"")</f>
        <v>0</v>
      </c>
      <c r="J45" s="319" t="str">
        <f>IF('様式第4-1導入設備'!J79&lt;&gt;"",'様式第4-1導入設備'!J79,"")</f>
        <v/>
      </c>
      <c r="K45" s="320" t="str">
        <f>IF('様式第4-1導入設備'!K79&lt;&gt;"",'様式第4-1導入設備'!K79,"")</f>
        <v/>
      </c>
      <c r="L45" s="321" t="str">
        <f>IF('様式第4-1導入設備'!L79&lt;&gt;"",'様式第4-1導入設備'!L79,"")</f>
        <v/>
      </c>
      <c r="M45" s="316" t="str">
        <f>IF('様式第4-1導入設備'!M79&lt;&gt;"",'様式第4-1導入設備'!M79,"")</f>
        <v/>
      </c>
      <c r="N45" s="316" t="str">
        <f>IF('様式第4-1導入設備'!N79&lt;&gt;"",'様式第4-1導入設備'!N79,"")</f>
        <v/>
      </c>
      <c r="O45" s="322" t="str">
        <f>IF('様式第4-1導入設備'!O79&lt;&gt;"",'様式第4-1導入設備'!O79,"")</f>
        <v/>
      </c>
      <c r="P45" s="316" t="str">
        <f>IF('様式第4-1導入設備'!P79&lt;&gt;"",'様式第4-1導入設備'!P79,"")</f>
        <v/>
      </c>
      <c r="Q45" s="323" t="str">
        <f>IF('様式第4-1導入設備'!Q79&lt;&gt;"",'様式第4-1導入設備'!Q79,"")</f>
        <v/>
      </c>
      <c r="R45" s="324" t="str">
        <f>IF('様式第4-1導入設備'!R79&lt;&gt;"",'様式第4-1導入設備'!R79,"")</f>
        <v/>
      </c>
      <c r="S45" s="68">
        <f>IF('様式第4-1導入設備'!S79&lt;&gt;"",'様式第4-1導入設備'!S79,"")</f>
        <v>0</v>
      </c>
      <c r="T45" s="325" t="str">
        <f>IF('様式第4-1導入設備'!T79&lt;&gt;"",'様式第4-1導入設備'!T79,"")</f>
        <v/>
      </c>
      <c r="U45" s="325" t="str">
        <f>IF('様式第4-1導入設備'!U79&lt;&gt;"",'様式第4-1導入設備'!U79,"")</f>
        <v/>
      </c>
      <c r="V45" s="325" t="str">
        <f>IF('様式第4-1導入設備'!V79&lt;&gt;"",'様式第4-1導入設備'!V79,"")</f>
        <v/>
      </c>
      <c r="W45" s="325" t="str">
        <f>IF('様式第4-1導入設備'!W79&lt;&gt;"",'様式第4-1導入設備'!W79,"")</f>
        <v/>
      </c>
      <c r="X45" s="68">
        <f>IF('様式第4-1導入設備'!X79&lt;&gt;"",'様式第4-1導入設備'!X79,"")</f>
        <v>0</v>
      </c>
      <c r="Y45" s="325" t="str">
        <f>IF('様式第4-1導入設備'!Y79&lt;&gt;"",'様式第4-1導入設備'!Y79,"")</f>
        <v/>
      </c>
      <c r="Z45" s="325" t="str">
        <f>IF('様式第4-1導入設備'!Z79&lt;&gt;"",'様式第4-1導入設備'!Z79,"")</f>
        <v/>
      </c>
      <c r="AA45" s="325" t="str">
        <f>IF('様式第4-1導入設備'!AA79&lt;&gt;"",'様式第4-1導入設備'!AA79,"")</f>
        <v/>
      </c>
      <c r="AB45" s="331"/>
      <c r="AC45" s="68">
        <f>IF('様式第4-1導入設備'!AC79&lt;&gt;"",'様式第4-1導入設備'!AC79,"")</f>
        <v>0</v>
      </c>
      <c r="AD45" s="325" t="str">
        <f>IF('様式第4-1導入設備'!AD79&lt;&gt;"",'様式第4-1導入設備'!AD79,"")</f>
        <v/>
      </c>
      <c r="AE45" s="325" t="str">
        <f>IF('様式第4-1導入設備'!AE79&lt;&gt;"",'様式第4-1導入設備'!AE79,"")</f>
        <v/>
      </c>
      <c r="AF45" s="325" t="str">
        <f>IF('様式第4-1導入設備'!AF79&lt;&gt;"",'様式第4-1導入設備'!AF79,"")</f>
        <v/>
      </c>
      <c r="AG45" s="325" t="str">
        <f>IF('様式第4-1導入設備'!AG79&lt;&gt;"",'様式第4-1導入設備'!AG79,"")</f>
        <v/>
      </c>
      <c r="AH45" s="68">
        <f>IF('様式第4-1導入設備'!AH79&lt;&gt;"",'様式第4-1導入設備'!AH79,"")</f>
        <v>0</v>
      </c>
      <c r="AI45" s="325" t="str">
        <f>IF('様式第4-1導入設備'!AI79&lt;&gt;"",'様式第4-1導入設備'!AI79,"")</f>
        <v/>
      </c>
      <c r="AJ45" s="325" t="str">
        <f>IF('様式第4-1導入設備'!AJ79&lt;&gt;"",'様式第4-1導入設備'!AJ79,"")</f>
        <v/>
      </c>
      <c r="AK45" s="325" t="str">
        <f>IF('様式第4-1導入設備'!AK79&lt;&gt;"",'様式第4-1導入設備'!AK79,"")</f>
        <v/>
      </c>
      <c r="AL45" s="332"/>
      <c r="AM45" s="68">
        <f>IF('様式第4-1導入設備'!AM79&lt;&gt;"",'様式第4-1導入設備'!AM79,"")</f>
        <v>0</v>
      </c>
      <c r="AN45" s="327">
        <f>IF('様式第4-1導入設備'!AN79&lt;&gt;"",'様式第4-1導入設備'!AN79,"")</f>
        <v>0</v>
      </c>
      <c r="AO45" s="327">
        <f>IF('様式第4-1導入設備'!AO79&lt;&gt;"",'様式第4-1導入設備'!AO79,"")</f>
        <v>0</v>
      </c>
      <c r="AP45" s="327">
        <f>IF('様式第4-1導入設備'!AP79&lt;&gt;"",'様式第4-1導入設備'!AP79,"")</f>
        <v>0</v>
      </c>
      <c r="AQ45" s="327">
        <f>IF('様式第4-1導入設備'!AQ79&lt;&gt;"",'様式第4-1導入設備'!AQ79,"")</f>
        <v>0</v>
      </c>
      <c r="AR45" s="68">
        <f>IF('様式第4-1導入設備'!AR79&lt;&gt;"",'様式第4-1導入設備'!AR79,"")</f>
        <v>0</v>
      </c>
      <c r="AS45" s="327">
        <f>IF('様式第4-1導入設備'!AS79&lt;&gt;"",'様式第4-1導入設備'!AS79,"")</f>
        <v>0</v>
      </c>
      <c r="AT45" s="327">
        <f>IF('様式第4-1導入設備'!AT79&lt;&gt;"",'様式第4-1導入設備'!AT79,"")</f>
        <v>0</v>
      </c>
      <c r="AU45" s="327">
        <f>IF('様式第4-1導入設備'!AU79&lt;&gt;"",'様式第4-1導入設備'!AU79,"")</f>
        <v>0</v>
      </c>
      <c r="AV45" s="274">
        <f>IF('様式第4-1導入設備'!AV79&lt;&gt;"",'様式第4-1導入設備'!AV79,"")</f>
        <v>0</v>
      </c>
      <c r="AW45" s="67">
        <f>IF('様式第4-1導入設備'!AW79&lt;&gt;"",'様式第4-1導入設備'!AW79,"")</f>
        <v>0</v>
      </c>
      <c r="AX45" s="328" t="str">
        <f>IF('様式第4-1導入設備'!AX79&lt;&gt;"",'様式第4-1導入設備'!AX79,"")</f>
        <v/>
      </c>
      <c r="AY45" s="328" t="str">
        <f>IF('様式第4-1導入設備'!AY79&lt;&gt;"",'様式第4-1導入設備'!AY79,"")</f>
        <v/>
      </c>
      <c r="AZ45" s="328" t="str">
        <f>IF('様式第4-1導入設備'!AZ79&lt;&gt;"",'様式第4-1導入設備'!AZ79,"")</f>
        <v/>
      </c>
      <c r="BA45" s="328" t="str">
        <f>IF('様式第4-1導入設備'!BA79&lt;&gt;"",'様式第4-1導入設備'!BA79,"")</f>
        <v/>
      </c>
      <c r="BB45" s="328" t="str">
        <f>IF('様式第4-1導入設備'!BB79&lt;&gt;"",'様式第4-1導入設備'!BB79,"")</f>
        <v/>
      </c>
      <c r="BC45" s="328" t="str">
        <f>IF('様式第4-1導入設備'!BC79&lt;&gt;"",'様式第4-1導入設備'!BC79,"")</f>
        <v/>
      </c>
      <c r="BD45" s="321" t="str">
        <f>IF('様式第4-1導入設備'!BD79&lt;&gt;"",'様式第4-1導入設備'!BD79,"")</f>
        <v/>
      </c>
      <c r="BE45" s="116"/>
    </row>
    <row r="46" spans="1:57" x14ac:dyDescent="0.45">
      <c r="A46" s="120"/>
      <c r="B46" s="277">
        <f t="shared" si="3"/>
        <v>34</v>
      </c>
      <c r="C46" s="316" t="str">
        <f>IF('様式第4-1導入設備'!C80&lt;&gt;"",'様式第4-1導入設備'!C80,"")</f>
        <v/>
      </c>
      <c r="D46" s="316" t="str">
        <f>IF('様式第4-1導入設備'!D80&lt;&gt;"",'様式第4-1導入設備'!D80,"")</f>
        <v/>
      </c>
      <c r="E46" s="317" t="str">
        <f>IF('様式第4-1導入設備'!E80&lt;&gt;"",'様式第4-1導入設備'!E80,"")</f>
        <v/>
      </c>
      <c r="F46" s="317" t="str">
        <f>IF('様式第4-1導入設備'!F80&lt;&gt;"",'様式第4-1導入設備'!F80,"")</f>
        <v/>
      </c>
      <c r="G46" s="249">
        <f t="shared" si="2"/>
        <v>0</v>
      </c>
      <c r="H46" s="318" t="str">
        <f>IF('様式第4-1導入設備'!H80&lt;&gt;"",'様式第4-1導入設備'!H80,"")</f>
        <v/>
      </c>
      <c r="I46" s="67">
        <f>IF('様式第4-1導入設備'!I80&lt;&gt;"",'様式第4-1導入設備'!I80,"")</f>
        <v>0</v>
      </c>
      <c r="J46" s="319" t="str">
        <f>IF('様式第4-1導入設備'!J80&lt;&gt;"",'様式第4-1導入設備'!J80,"")</f>
        <v/>
      </c>
      <c r="K46" s="320" t="str">
        <f>IF('様式第4-1導入設備'!K80&lt;&gt;"",'様式第4-1導入設備'!K80,"")</f>
        <v/>
      </c>
      <c r="L46" s="321" t="str">
        <f>IF('様式第4-1導入設備'!L80&lt;&gt;"",'様式第4-1導入設備'!L80,"")</f>
        <v/>
      </c>
      <c r="M46" s="316" t="str">
        <f>IF('様式第4-1導入設備'!M80&lt;&gt;"",'様式第4-1導入設備'!M80,"")</f>
        <v/>
      </c>
      <c r="N46" s="316" t="str">
        <f>IF('様式第4-1導入設備'!N80&lt;&gt;"",'様式第4-1導入設備'!N80,"")</f>
        <v/>
      </c>
      <c r="O46" s="322" t="str">
        <f>IF('様式第4-1導入設備'!O80&lt;&gt;"",'様式第4-1導入設備'!O80,"")</f>
        <v/>
      </c>
      <c r="P46" s="316" t="str">
        <f>IF('様式第4-1導入設備'!P80&lt;&gt;"",'様式第4-1導入設備'!P80,"")</f>
        <v/>
      </c>
      <c r="Q46" s="323" t="str">
        <f>IF('様式第4-1導入設備'!Q80&lt;&gt;"",'様式第4-1導入設備'!Q80,"")</f>
        <v/>
      </c>
      <c r="R46" s="324" t="str">
        <f>IF('様式第4-1導入設備'!R80&lt;&gt;"",'様式第4-1導入設備'!R80,"")</f>
        <v/>
      </c>
      <c r="S46" s="68">
        <f>IF('様式第4-1導入設備'!S80&lt;&gt;"",'様式第4-1導入設備'!S80,"")</f>
        <v>0</v>
      </c>
      <c r="T46" s="325" t="str">
        <f>IF('様式第4-1導入設備'!T80&lt;&gt;"",'様式第4-1導入設備'!T80,"")</f>
        <v/>
      </c>
      <c r="U46" s="325" t="str">
        <f>IF('様式第4-1導入設備'!U80&lt;&gt;"",'様式第4-1導入設備'!U80,"")</f>
        <v/>
      </c>
      <c r="V46" s="325" t="str">
        <f>IF('様式第4-1導入設備'!V80&lt;&gt;"",'様式第4-1導入設備'!V80,"")</f>
        <v/>
      </c>
      <c r="W46" s="325" t="str">
        <f>IF('様式第4-1導入設備'!W80&lt;&gt;"",'様式第4-1導入設備'!W80,"")</f>
        <v/>
      </c>
      <c r="X46" s="68">
        <f>IF('様式第4-1導入設備'!X80&lt;&gt;"",'様式第4-1導入設備'!X80,"")</f>
        <v>0</v>
      </c>
      <c r="Y46" s="325" t="str">
        <f>IF('様式第4-1導入設備'!Y80&lt;&gt;"",'様式第4-1導入設備'!Y80,"")</f>
        <v/>
      </c>
      <c r="Z46" s="325" t="str">
        <f>IF('様式第4-1導入設備'!Z80&lt;&gt;"",'様式第4-1導入設備'!Z80,"")</f>
        <v/>
      </c>
      <c r="AA46" s="325" t="str">
        <f>IF('様式第4-1導入設備'!AA80&lt;&gt;"",'様式第4-1導入設備'!AA80,"")</f>
        <v/>
      </c>
      <c r="AB46" s="331"/>
      <c r="AC46" s="68">
        <f>IF('様式第4-1導入設備'!AC80&lt;&gt;"",'様式第4-1導入設備'!AC80,"")</f>
        <v>0</v>
      </c>
      <c r="AD46" s="325" t="str">
        <f>IF('様式第4-1導入設備'!AD80&lt;&gt;"",'様式第4-1導入設備'!AD80,"")</f>
        <v/>
      </c>
      <c r="AE46" s="325" t="str">
        <f>IF('様式第4-1導入設備'!AE80&lt;&gt;"",'様式第4-1導入設備'!AE80,"")</f>
        <v/>
      </c>
      <c r="AF46" s="325" t="str">
        <f>IF('様式第4-1導入設備'!AF80&lt;&gt;"",'様式第4-1導入設備'!AF80,"")</f>
        <v/>
      </c>
      <c r="AG46" s="325" t="str">
        <f>IF('様式第4-1導入設備'!AG80&lt;&gt;"",'様式第4-1導入設備'!AG80,"")</f>
        <v/>
      </c>
      <c r="AH46" s="68">
        <f>IF('様式第4-1導入設備'!AH80&lt;&gt;"",'様式第4-1導入設備'!AH80,"")</f>
        <v>0</v>
      </c>
      <c r="AI46" s="325" t="str">
        <f>IF('様式第4-1導入設備'!AI80&lt;&gt;"",'様式第4-1導入設備'!AI80,"")</f>
        <v/>
      </c>
      <c r="AJ46" s="325" t="str">
        <f>IF('様式第4-1導入設備'!AJ80&lt;&gt;"",'様式第4-1導入設備'!AJ80,"")</f>
        <v/>
      </c>
      <c r="AK46" s="325" t="str">
        <f>IF('様式第4-1導入設備'!AK80&lt;&gt;"",'様式第4-1導入設備'!AK80,"")</f>
        <v/>
      </c>
      <c r="AL46" s="332"/>
      <c r="AM46" s="68">
        <f>IF('様式第4-1導入設備'!AM80&lt;&gt;"",'様式第4-1導入設備'!AM80,"")</f>
        <v>0</v>
      </c>
      <c r="AN46" s="327">
        <f>IF('様式第4-1導入設備'!AN80&lt;&gt;"",'様式第4-1導入設備'!AN80,"")</f>
        <v>0</v>
      </c>
      <c r="AO46" s="327">
        <f>IF('様式第4-1導入設備'!AO80&lt;&gt;"",'様式第4-1導入設備'!AO80,"")</f>
        <v>0</v>
      </c>
      <c r="AP46" s="327">
        <f>IF('様式第4-1導入設備'!AP80&lt;&gt;"",'様式第4-1導入設備'!AP80,"")</f>
        <v>0</v>
      </c>
      <c r="AQ46" s="327">
        <f>IF('様式第4-1導入設備'!AQ80&lt;&gt;"",'様式第4-1導入設備'!AQ80,"")</f>
        <v>0</v>
      </c>
      <c r="AR46" s="68">
        <f>IF('様式第4-1導入設備'!AR80&lt;&gt;"",'様式第4-1導入設備'!AR80,"")</f>
        <v>0</v>
      </c>
      <c r="AS46" s="327">
        <f>IF('様式第4-1導入設備'!AS80&lt;&gt;"",'様式第4-1導入設備'!AS80,"")</f>
        <v>0</v>
      </c>
      <c r="AT46" s="327">
        <f>IF('様式第4-1導入設備'!AT80&lt;&gt;"",'様式第4-1導入設備'!AT80,"")</f>
        <v>0</v>
      </c>
      <c r="AU46" s="327">
        <f>IF('様式第4-1導入設備'!AU80&lt;&gt;"",'様式第4-1導入設備'!AU80,"")</f>
        <v>0</v>
      </c>
      <c r="AV46" s="274">
        <f>IF('様式第4-1導入設備'!AV80&lt;&gt;"",'様式第4-1導入設備'!AV80,"")</f>
        <v>0</v>
      </c>
      <c r="AW46" s="67">
        <f>IF('様式第4-1導入設備'!AW80&lt;&gt;"",'様式第4-1導入設備'!AW80,"")</f>
        <v>0</v>
      </c>
      <c r="AX46" s="328" t="str">
        <f>IF('様式第4-1導入設備'!AX80&lt;&gt;"",'様式第4-1導入設備'!AX80,"")</f>
        <v/>
      </c>
      <c r="AY46" s="328" t="str">
        <f>IF('様式第4-1導入設備'!AY80&lt;&gt;"",'様式第4-1導入設備'!AY80,"")</f>
        <v/>
      </c>
      <c r="AZ46" s="328" t="str">
        <f>IF('様式第4-1導入設備'!AZ80&lt;&gt;"",'様式第4-1導入設備'!AZ80,"")</f>
        <v/>
      </c>
      <c r="BA46" s="328" t="str">
        <f>IF('様式第4-1導入設備'!BA80&lt;&gt;"",'様式第4-1導入設備'!BA80,"")</f>
        <v/>
      </c>
      <c r="BB46" s="328" t="str">
        <f>IF('様式第4-1導入設備'!BB80&lt;&gt;"",'様式第4-1導入設備'!BB80,"")</f>
        <v/>
      </c>
      <c r="BC46" s="328" t="str">
        <f>IF('様式第4-1導入設備'!BC80&lt;&gt;"",'様式第4-1導入設備'!BC80,"")</f>
        <v/>
      </c>
      <c r="BD46" s="321" t="str">
        <f>IF('様式第4-1導入設備'!BD80&lt;&gt;"",'様式第4-1導入設備'!BD80,"")</f>
        <v/>
      </c>
      <c r="BE46" s="116"/>
    </row>
    <row r="47" spans="1:57" x14ac:dyDescent="0.45">
      <c r="A47" s="120"/>
      <c r="B47" s="277">
        <f t="shared" si="3"/>
        <v>35</v>
      </c>
      <c r="C47" s="316" t="str">
        <f>IF('様式第4-1導入設備'!C97&lt;&gt;"",'様式第4-1導入設備'!C97,"")</f>
        <v/>
      </c>
      <c r="D47" s="316" t="str">
        <f>IF('様式第4-1導入設備'!D97&lt;&gt;"",'様式第4-1導入設備'!D97,"")</f>
        <v/>
      </c>
      <c r="E47" s="317" t="str">
        <f>IF('様式第4-1導入設備'!E97&lt;&gt;"",'様式第4-1導入設備'!E97,"")</f>
        <v/>
      </c>
      <c r="F47" s="317" t="str">
        <f>IF('様式第4-1導入設備'!F97&lt;&gt;"",'様式第4-1導入設備'!F97,"")</f>
        <v/>
      </c>
      <c r="G47" s="249">
        <f t="shared" si="2"/>
        <v>0</v>
      </c>
      <c r="H47" s="318" t="str">
        <f>IF('様式第4-1導入設備'!H97&lt;&gt;"",'様式第4-1導入設備'!H97,"")</f>
        <v/>
      </c>
      <c r="I47" s="67">
        <f>IF('様式第4-1導入設備'!I97&lt;&gt;"",'様式第4-1導入設備'!I97,"")</f>
        <v>0</v>
      </c>
      <c r="J47" s="319" t="str">
        <f>IF('様式第4-1導入設備'!J97&lt;&gt;"",'様式第4-1導入設備'!J97,"")</f>
        <v/>
      </c>
      <c r="K47" s="320" t="str">
        <f>IF('様式第4-1導入設備'!K97&lt;&gt;"",'様式第4-1導入設備'!K97,"")</f>
        <v/>
      </c>
      <c r="L47" s="321" t="str">
        <f>IF('様式第4-1導入設備'!L97&lt;&gt;"",'様式第4-1導入設備'!L97,"")</f>
        <v/>
      </c>
      <c r="M47" s="316" t="str">
        <f>IF('様式第4-1導入設備'!M97&lt;&gt;"",'様式第4-1導入設備'!M97,"")</f>
        <v/>
      </c>
      <c r="N47" s="316" t="str">
        <f>IF('様式第4-1導入設備'!N97&lt;&gt;"",'様式第4-1導入設備'!N97,"")</f>
        <v/>
      </c>
      <c r="O47" s="322" t="str">
        <f>IF('様式第4-1導入設備'!O97&lt;&gt;"",'様式第4-1導入設備'!O97,"")</f>
        <v/>
      </c>
      <c r="P47" s="316" t="str">
        <f>IF('様式第4-1導入設備'!P97&lt;&gt;"",'様式第4-1導入設備'!P97,"")</f>
        <v/>
      </c>
      <c r="Q47" s="323" t="str">
        <f>IF('様式第4-1導入設備'!Q97&lt;&gt;"",'様式第4-1導入設備'!Q97,"")</f>
        <v/>
      </c>
      <c r="R47" s="324" t="str">
        <f>IF('様式第4-1導入設備'!R97&lt;&gt;"",'様式第4-1導入設備'!R97,"")</f>
        <v/>
      </c>
      <c r="S47" s="68">
        <f>IF('様式第4-1導入設備'!S97&lt;&gt;"",'様式第4-1導入設備'!S97,"")</f>
        <v>0</v>
      </c>
      <c r="T47" s="325" t="str">
        <f>IF('様式第4-1導入設備'!T97&lt;&gt;"",'様式第4-1導入設備'!T97,"")</f>
        <v/>
      </c>
      <c r="U47" s="325" t="str">
        <f>IF('様式第4-1導入設備'!U97&lt;&gt;"",'様式第4-1導入設備'!U97,"")</f>
        <v/>
      </c>
      <c r="V47" s="325" t="str">
        <f>IF('様式第4-1導入設備'!V97&lt;&gt;"",'様式第4-1導入設備'!V97,"")</f>
        <v/>
      </c>
      <c r="W47" s="325" t="str">
        <f>IF('様式第4-1導入設備'!W97&lt;&gt;"",'様式第4-1導入設備'!W97,"")</f>
        <v/>
      </c>
      <c r="X47" s="68">
        <f>IF('様式第4-1導入設備'!X97&lt;&gt;"",'様式第4-1導入設備'!X97,"")</f>
        <v>0</v>
      </c>
      <c r="Y47" s="325" t="str">
        <f>IF('様式第4-1導入設備'!Y97&lt;&gt;"",'様式第4-1導入設備'!Y97,"")</f>
        <v/>
      </c>
      <c r="Z47" s="325" t="str">
        <f>IF('様式第4-1導入設備'!Z97&lt;&gt;"",'様式第4-1導入設備'!Z97,"")</f>
        <v/>
      </c>
      <c r="AA47" s="325" t="str">
        <f>IF('様式第4-1導入設備'!AA97&lt;&gt;"",'様式第4-1導入設備'!AA97,"")</f>
        <v/>
      </c>
      <c r="AB47" s="331"/>
      <c r="AC47" s="68">
        <f>IF('様式第4-1導入設備'!AC97&lt;&gt;"",'様式第4-1導入設備'!AC97,"")</f>
        <v>0</v>
      </c>
      <c r="AD47" s="325" t="str">
        <f>IF('様式第4-1導入設備'!AD97&lt;&gt;"",'様式第4-1導入設備'!AD97,"")</f>
        <v/>
      </c>
      <c r="AE47" s="325" t="str">
        <f>IF('様式第4-1導入設備'!AE97&lt;&gt;"",'様式第4-1導入設備'!AE97,"")</f>
        <v/>
      </c>
      <c r="AF47" s="325" t="str">
        <f>IF('様式第4-1導入設備'!AF97&lt;&gt;"",'様式第4-1導入設備'!AF97,"")</f>
        <v/>
      </c>
      <c r="AG47" s="325" t="str">
        <f>IF('様式第4-1導入設備'!AG97&lt;&gt;"",'様式第4-1導入設備'!AG97,"")</f>
        <v/>
      </c>
      <c r="AH47" s="68">
        <f>IF('様式第4-1導入設備'!AH97&lt;&gt;"",'様式第4-1導入設備'!AH97,"")</f>
        <v>0</v>
      </c>
      <c r="AI47" s="325" t="str">
        <f>IF('様式第4-1導入設備'!AI97&lt;&gt;"",'様式第4-1導入設備'!AI97,"")</f>
        <v/>
      </c>
      <c r="AJ47" s="325" t="str">
        <f>IF('様式第4-1導入設備'!AJ97&lt;&gt;"",'様式第4-1導入設備'!AJ97,"")</f>
        <v/>
      </c>
      <c r="AK47" s="325" t="str">
        <f>IF('様式第4-1導入設備'!AK97&lt;&gt;"",'様式第4-1導入設備'!AK97,"")</f>
        <v/>
      </c>
      <c r="AL47" s="332"/>
      <c r="AM47" s="68">
        <f>IF('様式第4-1導入設備'!AM97&lt;&gt;"",'様式第4-1導入設備'!AM97,"")</f>
        <v>0</v>
      </c>
      <c r="AN47" s="327">
        <f>IF('様式第4-1導入設備'!AN97&lt;&gt;"",'様式第4-1導入設備'!AN97,"")</f>
        <v>0</v>
      </c>
      <c r="AO47" s="327">
        <f>IF('様式第4-1導入設備'!AO97&lt;&gt;"",'様式第4-1導入設備'!AO97,"")</f>
        <v>0</v>
      </c>
      <c r="AP47" s="327">
        <f>IF('様式第4-1導入設備'!AP97&lt;&gt;"",'様式第4-1導入設備'!AP97,"")</f>
        <v>0</v>
      </c>
      <c r="AQ47" s="327">
        <f>IF('様式第4-1導入設備'!AQ97&lt;&gt;"",'様式第4-1導入設備'!AQ97,"")</f>
        <v>0</v>
      </c>
      <c r="AR47" s="68">
        <f>IF('様式第4-1導入設備'!AR97&lt;&gt;"",'様式第4-1導入設備'!AR97,"")</f>
        <v>0</v>
      </c>
      <c r="AS47" s="327">
        <f>IF('様式第4-1導入設備'!AS97&lt;&gt;"",'様式第4-1導入設備'!AS97,"")</f>
        <v>0</v>
      </c>
      <c r="AT47" s="327">
        <f>IF('様式第4-1導入設備'!AT97&lt;&gt;"",'様式第4-1導入設備'!AT97,"")</f>
        <v>0</v>
      </c>
      <c r="AU47" s="327">
        <f>IF('様式第4-1導入設備'!AU97&lt;&gt;"",'様式第4-1導入設備'!AU97,"")</f>
        <v>0</v>
      </c>
      <c r="AV47" s="274">
        <f>IF('様式第4-1導入設備'!AV97&lt;&gt;"",'様式第4-1導入設備'!AV97,"")</f>
        <v>0</v>
      </c>
      <c r="AW47" s="67">
        <f>IF('様式第4-1導入設備'!AW97&lt;&gt;"",'様式第4-1導入設備'!AW97,"")</f>
        <v>0</v>
      </c>
      <c r="AX47" s="328" t="str">
        <f>IF('様式第4-1導入設備'!AX97&lt;&gt;"",'様式第4-1導入設備'!AX97,"")</f>
        <v/>
      </c>
      <c r="AY47" s="328" t="str">
        <f>IF('様式第4-1導入設備'!AY97&lt;&gt;"",'様式第4-1導入設備'!AY97,"")</f>
        <v/>
      </c>
      <c r="AZ47" s="328" t="str">
        <f>IF('様式第4-1導入設備'!AZ97&lt;&gt;"",'様式第4-1導入設備'!AZ97,"")</f>
        <v/>
      </c>
      <c r="BA47" s="328" t="str">
        <f>IF('様式第4-1導入設備'!BA97&lt;&gt;"",'様式第4-1導入設備'!BA97,"")</f>
        <v/>
      </c>
      <c r="BB47" s="328" t="str">
        <f>IF('様式第4-1導入設備'!BB97&lt;&gt;"",'様式第4-1導入設備'!BB97,"")</f>
        <v/>
      </c>
      <c r="BC47" s="328" t="str">
        <f>IF('様式第4-1導入設備'!BC97&lt;&gt;"",'様式第4-1導入設備'!BC97,"")</f>
        <v/>
      </c>
      <c r="BD47" s="321" t="str">
        <f>IF('様式第4-1導入設備'!BD97&lt;&gt;"",'様式第4-1導入設備'!BD97,"")</f>
        <v/>
      </c>
      <c r="BE47" s="116"/>
    </row>
    <row r="48" spans="1:57" x14ac:dyDescent="0.45">
      <c r="A48" s="120"/>
      <c r="B48" s="277">
        <f t="shared" si="3"/>
        <v>36</v>
      </c>
      <c r="C48" s="316" t="str">
        <f>IF('様式第4-1導入設備'!C98&lt;&gt;"",'様式第4-1導入設備'!C98,"")</f>
        <v/>
      </c>
      <c r="D48" s="316" t="str">
        <f>IF('様式第4-1導入設備'!D98&lt;&gt;"",'様式第4-1導入設備'!D98,"")</f>
        <v/>
      </c>
      <c r="E48" s="317" t="str">
        <f>IF('様式第4-1導入設備'!E98&lt;&gt;"",'様式第4-1導入設備'!E98,"")</f>
        <v/>
      </c>
      <c r="F48" s="317" t="str">
        <f>IF('様式第4-1導入設備'!F98&lt;&gt;"",'様式第4-1導入設備'!F98,"")</f>
        <v/>
      </c>
      <c r="G48" s="249">
        <f t="shared" si="2"/>
        <v>0</v>
      </c>
      <c r="H48" s="318" t="str">
        <f>IF('様式第4-1導入設備'!H98&lt;&gt;"",'様式第4-1導入設備'!H98,"")</f>
        <v/>
      </c>
      <c r="I48" s="67">
        <f>IF('様式第4-1導入設備'!I98&lt;&gt;"",'様式第4-1導入設備'!I98,"")</f>
        <v>0</v>
      </c>
      <c r="J48" s="319" t="str">
        <f>IF('様式第4-1導入設備'!J98&lt;&gt;"",'様式第4-1導入設備'!J98,"")</f>
        <v/>
      </c>
      <c r="K48" s="320" t="str">
        <f>IF('様式第4-1導入設備'!K98&lt;&gt;"",'様式第4-1導入設備'!K98,"")</f>
        <v/>
      </c>
      <c r="L48" s="321" t="str">
        <f>IF('様式第4-1導入設備'!L98&lt;&gt;"",'様式第4-1導入設備'!L98,"")</f>
        <v/>
      </c>
      <c r="M48" s="316" t="str">
        <f>IF('様式第4-1導入設備'!M98&lt;&gt;"",'様式第4-1導入設備'!M98,"")</f>
        <v/>
      </c>
      <c r="N48" s="316" t="str">
        <f>IF('様式第4-1導入設備'!N98&lt;&gt;"",'様式第4-1導入設備'!N98,"")</f>
        <v/>
      </c>
      <c r="O48" s="322" t="str">
        <f>IF('様式第4-1導入設備'!O98&lt;&gt;"",'様式第4-1導入設備'!O98,"")</f>
        <v/>
      </c>
      <c r="P48" s="316" t="str">
        <f>IF('様式第4-1導入設備'!P98&lt;&gt;"",'様式第4-1導入設備'!P98,"")</f>
        <v/>
      </c>
      <c r="Q48" s="323" t="str">
        <f>IF('様式第4-1導入設備'!Q98&lt;&gt;"",'様式第4-1導入設備'!Q98,"")</f>
        <v/>
      </c>
      <c r="R48" s="324" t="str">
        <f>IF('様式第4-1導入設備'!R98&lt;&gt;"",'様式第4-1導入設備'!R98,"")</f>
        <v/>
      </c>
      <c r="S48" s="68">
        <f>IF('様式第4-1導入設備'!S98&lt;&gt;"",'様式第4-1導入設備'!S98,"")</f>
        <v>0</v>
      </c>
      <c r="T48" s="325" t="str">
        <f>IF('様式第4-1導入設備'!T98&lt;&gt;"",'様式第4-1導入設備'!T98,"")</f>
        <v/>
      </c>
      <c r="U48" s="325" t="str">
        <f>IF('様式第4-1導入設備'!U98&lt;&gt;"",'様式第4-1導入設備'!U98,"")</f>
        <v/>
      </c>
      <c r="V48" s="325" t="str">
        <f>IF('様式第4-1導入設備'!V98&lt;&gt;"",'様式第4-1導入設備'!V98,"")</f>
        <v/>
      </c>
      <c r="W48" s="325" t="str">
        <f>IF('様式第4-1導入設備'!W98&lt;&gt;"",'様式第4-1導入設備'!W98,"")</f>
        <v/>
      </c>
      <c r="X48" s="68">
        <f>IF('様式第4-1導入設備'!X98&lt;&gt;"",'様式第4-1導入設備'!X98,"")</f>
        <v>0</v>
      </c>
      <c r="Y48" s="325" t="str">
        <f>IF('様式第4-1導入設備'!Y98&lt;&gt;"",'様式第4-1導入設備'!Y98,"")</f>
        <v/>
      </c>
      <c r="Z48" s="325" t="str">
        <f>IF('様式第4-1導入設備'!Z98&lt;&gt;"",'様式第4-1導入設備'!Z98,"")</f>
        <v/>
      </c>
      <c r="AA48" s="325" t="str">
        <f>IF('様式第4-1導入設備'!AA98&lt;&gt;"",'様式第4-1導入設備'!AA98,"")</f>
        <v/>
      </c>
      <c r="AB48" s="331"/>
      <c r="AC48" s="68">
        <f>IF('様式第4-1導入設備'!AC98&lt;&gt;"",'様式第4-1導入設備'!AC98,"")</f>
        <v>0</v>
      </c>
      <c r="AD48" s="325" t="str">
        <f>IF('様式第4-1導入設備'!AD98&lt;&gt;"",'様式第4-1導入設備'!AD98,"")</f>
        <v/>
      </c>
      <c r="AE48" s="325" t="str">
        <f>IF('様式第4-1導入設備'!AE98&lt;&gt;"",'様式第4-1導入設備'!AE98,"")</f>
        <v/>
      </c>
      <c r="AF48" s="325" t="str">
        <f>IF('様式第4-1導入設備'!AF98&lt;&gt;"",'様式第4-1導入設備'!AF98,"")</f>
        <v/>
      </c>
      <c r="AG48" s="325" t="str">
        <f>IF('様式第4-1導入設備'!AG98&lt;&gt;"",'様式第4-1導入設備'!AG98,"")</f>
        <v/>
      </c>
      <c r="AH48" s="68">
        <f>IF('様式第4-1導入設備'!AH98&lt;&gt;"",'様式第4-1導入設備'!AH98,"")</f>
        <v>0</v>
      </c>
      <c r="AI48" s="325" t="str">
        <f>IF('様式第4-1導入設備'!AI98&lt;&gt;"",'様式第4-1導入設備'!AI98,"")</f>
        <v/>
      </c>
      <c r="AJ48" s="325" t="str">
        <f>IF('様式第4-1導入設備'!AJ98&lt;&gt;"",'様式第4-1導入設備'!AJ98,"")</f>
        <v/>
      </c>
      <c r="AK48" s="325" t="str">
        <f>IF('様式第4-1導入設備'!AK98&lt;&gt;"",'様式第4-1導入設備'!AK98,"")</f>
        <v/>
      </c>
      <c r="AL48" s="332"/>
      <c r="AM48" s="68">
        <f>IF('様式第4-1導入設備'!AM98&lt;&gt;"",'様式第4-1導入設備'!AM98,"")</f>
        <v>0</v>
      </c>
      <c r="AN48" s="327">
        <f>IF('様式第4-1導入設備'!AN98&lt;&gt;"",'様式第4-1導入設備'!AN98,"")</f>
        <v>0</v>
      </c>
      <c r="AO48" s="327">
        <f>IF('様式第4-1導入設備'!AO98&lt;&gt;"",'様式第4-1導入設備'!AO98,"")</f>
        <v>0</v>
      </c>
      <c r="AP48" s="327">
        <f>IF('様式第4-1導入設備'!AP98&lt;&gt;"",'様式第4-1導入設備'!AP98,"")</f>
        <v>0</v>
      </c>
      <c r="AQ48" s="327">
        <f>IF('様式第4-1導入設備'!AQ98&lt;&gt;"",'様式第4-1導入設備'!AQ98,"")</f>
        <v>0</v>
      </c>
      <c r="AR48" s="68">
        <f>IF('様式第4-1導入設備'!AR98&lt;&gt;"",'様式第4-1導入設備'!AR98,"")</f>
        <v>0</v>
      </c>
      <c r="AS48" s="327">
        <f>IF('様式第4-1導入設備'!AS98&lt;&gt;"",'様式第4-1導入設備'!AS98,"")</f>
        <v>0</v>
      </c>
      <c r="AT48" s="327">
        <f>IF('様式第4-1導入設備'!AT98&lt;&gt;"",'様式第4-1導入設備'!AT98,"")</f>
        <v>0</v>
      </c>
      <c r="AU48" s="327">
        <f>IF('様式第4-1導入設備'!AU98&lt;&gt;"",'様式第4-1導入設備'!AU98,"")</f>
        <v>0</v>
      </c>
      <c r="AV48" s="274">
        <f>IF('様式第4-1導入設備'!AV98&lt;&gt;"",'様式第4-1導入設備'!AV98,"")</f>
        <v>0</v>
      </c>
      <c r="AW48" s="67">
        <f>IF('様式第4-1導入設備'!AW98&lt;&gt;"",'様式第4-1導入設備'!AW98,"")</f>
        <v>0</v>
      </c>
      <c r="AX48" s="328" t="str">
        <f>IF('様式第4-1導入設備'!AX98&lt;&gt;"",'様式第4-1導入設備'!AX98,"")</f>
        <v/>
      </c>
      <c r="AY48" s="328" t="str">
        <f>IF('様式第4-1導入設備'!AY98&lt;&gt;"",'様式第4-1導入設備'!AY98,"")</f>
        <v/>
      </c>
      <c r="AZ48" s="328" t="str">
        <f>IF('様式第4-1導入設備'!AZ98&lt;&gt;"",'様式第4-1導入設備'!AZ98,"")</f>
        <v/>
      </c>
      <c r="BA48" s="328" t="str">
        <f>IF('様式第4-1導入設備'!BA98&lt;&gt;"",'様式第4-1導入設備'!BA98,"")</f>
        <v/>
      </c>
      <c r="BB48" s="328" t="str">
        <f>IF('様式第4-1導入設備'!BB98&lt;&gt;"",'様式第4-1導入設備'!BB98,"")</f>
        <v/>
      </c>
      <c r="BC48" s="328" t="str">
        <f>IF('様式第4-1導入設備'!BC98&lt;&gt;"",'様式第4-1導入設備'!BC98,"")</f>
        <v/>
      </c>
      <c r="BD48" s="321" t="str">
        <f>IF('様式第4-1導入設備'!BD98&lt;&gt;"",'様式第4-1導入設備'!BD98,"")</f>
        <v/>
      </c>
      <c r="BE48" s="116"/>
    </row>
    <row r="49" spans="1:57" x14ac:dyDescent="0.45">
      <c r="A49" s="120"/>
      <c r="B49" s="277">
        <f t="shared" si="3"/>
        <v>37</v>
      </c>
      <c r="C49" s="316" t="str">
        <f>IF('様式第4-1導入設備'!C99&lt;&gt;"",'様式第4-1導入設備'!C99,"")</f>
        <v/>
      </c>
      <c r="D49" s="316" t="str">
        <f>IF('様式第4-1導入設備'!D99&lt;&gt;"",'様式第4-1導入設備'!D99,"")</f>
        <v/>
      </c>
      <c r="E49" s="317" t="str">
        <f>IF('様式第4-1導入設備'!E99&lt;&gt;"",'様式第4-1導入設備'!E99,"")</f>
        <v/>
      </c>
      <c r="F49" s="317" t="str">
        <f>IF('様式第4-1導入設備'!F99&lt;&gt;"",'様式第4-1導入設備'!F99,"")</f>
        <v/>
      </c>
      <c r="G49" s="249">
        <f t="shared" si="2"/>
        <v>0</v>
      </c>
      <c r="H49" s="318" t="str">
        <f>IF('様式第4-1導入設備'!H99&lt;&gt;"",'様式第4-1導入設備'!H99,"")</f>
        <v/>
      </c>
      <c r="I49" s="67">
        <f>IF('様式第4-1導入設備'!I99&lt;&gt;"",'様式第4-1導入設備'!I99,"")</f>
        <v>0</v>
      </c>
      <c r="J49" s="319" t="str">
        <f>IF('様式第4-1導入設備'!J99&lt;&gt;"",'様式第4-1導入設備'!J99,"")</f>
        <v/>
      </c>
      <c r="K49" s="320" t="str">
        <f>IF('様式第4-1導入設備'!K99&lt;&gt;"",'様式第4-1導入設備'!K99,"")</f>
        <v/>
      </c>
      <c r="L49" s="321" t="str">
        <f>IF('様式第4-1導入設備'!L99&lt;&gt;"",'様式第4-1導入設備'!L99,"")</f>
        <v/>
      </c>
      <c r="M49" s="316" t="str">
        <f>IF('様式第4-1導入設備'!M99&lt;&gt;"",'様式第4-1導入設備'!M99,"")</f>
        <v/>
      </c>
      <c r="N49" s="316" t="str">
        <f>IF('様式第4-1導入設備'!N99&lt;&gt;"",'様式第4-1導入設備'!N99,"")</f>
        <v/>
      </c>
      <c r="O49" s="322" t="str">
        <f>IF('様式第4-1導入設備'!O99&lt;&gt;"",'様式第4-1導入設備'!O99,"")</f>
        <v/>
      </c>
      <c r="P49" s="316" t="str">
        <f>IF('様式第4-1導入設備'!P99&lt;&gt;"",'様式第4-1導入設備'!P99,"")</f>
        <v/>
      </c>
      <c r="Q49" s="323" t="str">
        <f>IF('様式第4-1導入設備'!Q99&lt;&gt;"",'様式第4-1導入設備'!Q99,"")</f>
        <v/>
      </c>
      <c r="R49" s="324" t="str">
        <f>IF('様式第4-1導入設備'!R99&lt;&gt;"",'様式第4-1導入設備'!R99,"")</f>
        <v/>
      </c>
      <c r="S49" s="68">
        <f>IF('様式第4-1導入設備'!S99&lt;&gt;"",'様式第4-1導入設備'!S99,"")</f>
        <v>0</v>
      </c>
      <c r="T49" s="325" t="str">
        <f>IF('様式第4-1導入設備'!T99&lt;&gt;"",'様式第4-1導入設備'!T99,"")</f>
        <v/>
      </c>
      <c r="U49" s="325" t="str">
        <f>IF('様式第4-1導入設備'!U99&lt;&gt;"",'様式第4-1導入設備'!U99,"")</f>
        <v/>
      </c>
      <c r="V49" s="325" t="str">
        <f>IF('様式第4-1導入設備'!V99&lt;&gt;"",'様式第4-1導入設備'!V99,"")</f>
        <v/>
      </c>
      <c r="W49" s="325" t="str">
        <f>IF('様式第4-1導入設備'!W99&lt;&gt;"",'様式第4-1導入設備'!W99,"")</f>
        <v/>
      </c>
      <c r="X49" s="68">
        <f>IF('様式第4-1導入設備'!X99&lt;&gt;"",'様式第4-1導入設備'!X99,"")</f>
        <v>0</v>
      </c>
      <c r="Y49" s="325" t="str">
        <f>IF('様式第4-1導入設備'!Y99&lt;&gt;"",'様式第4-1導入設備'!Y99,"")</f>
        <v/>
      </c>
      <c r="Z49" s="325" t="str">
        <f>IF('様式第4-1導入設備'!Z99&lt;&gt;"",'様式第4-1導入設備'!Z99,"")</f>
        <v/>
      </c>
      <c r="AA49" s="325" t="str">
        <f>IF('様式第4-1導入設備'!AA99&lt;&gt;"",'様式第4-1導入設備'!AA99,"")</f>
        <v/>
      </c>
      <c r="AB49" s="331"/>
      <c r="AC49" s="68">
        <f>IF('様式第4-1導入設備'!AC99&lt;&gt;"",'様式第4-1導入設備'!AC99,"")</f>
        <v>0</v>
      </c>
      <c r="AD49" s="325" t="str">
        <f>IF('様式第4-1導入設備'!AD99&lt;&gt;"",'様式第4-1導入設備'!AD99,"")</f>
        <v/>
      </c>
      <c r="AE49" s="325" t="str">
        <f>IF('様式第4-1導入設備'!AE99&lt;&gt;"",'様式第4-1導入設備'!AE99,"")</f>
        <v/>
      </c>
      <c r="AF49" s="325" t="str">
        <f>IF('様式第4-1導入設備'!AF99&lt;&gt;"",'様式第4-1導入設備'!AF99,"")</f>
        <v/>
      </c>
      <c r="AG49" s="325" t="str">
        <f>IF('様式第4-1導入設備'!AG99&lt;&gt;"",'様式第4-1導入設備'!AG99,"")</f>
        <v/>
      </c>
      <c r="AH49" s="68">
        <f>IF('様式第4-1導入設備'!AH99&lt;&gt;"",'様式第4-1導入設備'!AH99,"")</f>
        <v>0</v>
      </c>
      <c r="AI49" s="325" t="str">
        <f>IF('様式第4-1導入設備'!AI99&lt;&gt;"",'様式第4-1導入設備'!AI99,"")</f>
        <v/>
      </c>
      <c r="AJ49" s="325" t="str">
        <f>IF('様式第4-1導入設備'!AJ99&lt;&gt;"",'様式第4-1導入設備'!AJ99,"")</f>
        <v/>
      </c>
      <c r="AK49" s="325" t="str">
        <f>IF('様式第4-1導入設備'!AK99&lt;&gt;"",'様式第4-1導入設備'!AK99,"")</f>
        <v/>
      </c>
      <c r="AL49" s="332"/>
      <c r="AM49" s="68">
        <f>IF('様式第4-1導入設備'!AM99&lt;&gt;"",'様式第4-1導入設備'!AM99,"")</f>
        <v>0</v>
      </c>
      <c r="AN49" s="327">
        <f>IF('様式第4-1導入設備'!AN99&lt;&gt;"",'様式第4-1導入設備'!AN99,"")</f>
        <v>0</v>
      </c>
      <c r="AO49" s="327">
        <f>IF('様式第4-1導入設備'!AO99&lt;&gt;"",'様式第4-1導入設備'!AO99,"")</f>
        <v>0</v>
      </c>
      <c r="AP49" s="327">
        <f>IF('様式第4-1導入設備'!AP99&lt;&gt;"",'様式第4-1導入設備'!AP99,"")</f>
        <v>0</v>
      </c>
      <c r="AQ49" s="327">
        <f>IF('様式第4-1導入設備'!AQ99&lt;&gt;"",'様式第4-1導入設備'!AQ99,"")</f>
        <v>0</v>
      </c>
      <c r="AR49" s="68">
        <f>IF('様式第4-1導入設備'!AR99&lt;&gt;"",'様式第4-1導入設備'!AR99,"")</f>
        <v>0</v>
      </c>
      <c r="AS49" s="327">
        <f>IF('様式第4-1導入設備'!AS99&lt;&gt;"",'様式第4-1導入設備'!AS99,"")</f>
        <v>0</v>
      </c>
      <c r="AT49" s="327">
        <f>IF('様式第4-1導入設備'!AT99&lt;&gt;"",'様式第4-1導入設備'!AT99,"")</f>
        <v>0</v>
      </c>
      <c r="AU49" s="327">
        <f>IF('様式第4-1導入設備'!AU99&lt;&gt;"",'様式第4-1導入設備'!AU99,"")</f>
        <v>0</v>
      </c>
      <c r="AV49" s="274">
        <f>IF('様式第4-1導入設備'!AV99&lt;&gt;"",'様式第4-1導入設備'!AV99,"")</f>
        <v>0</v>
      </c>
      <c r="AW49" s="67">
        <f>IF('様式第4-1導入設備'!AW99&lt;&gt;"",'様式第4-1導入設備'!AW99,"")</f>
        <v>0</v>
      </c>
      <c r="AX49" s="328" t="str">
        <f>IF('様式第4-1導入設備'!AX99&lt;&gt;"",'様式第4-1導入設備'!AX99,"")</f>
        <v/>
      </c>
      <c r="AY49" s="328" t="str">
        <f>IF('様式第4-1導入設備'!AY99&lt;&gt;"",'様式第4-1導入設備'!AY99,"")</f>
        <v/>
      </c>
      <c r="AZ49" s="328" t="str">
        <f>IF('様式第4-1導入設備'!AZ99&lt;&gt;"",'様式第4-1導入設備'!AZ99,"")</f>
        <v/>
      </c>
      <c r="BA49" s="328" t="str">
        <f>IF('様式第4-1導入設備'!BA99&lt;&gt;"",'様式第4-1導入設備'!BA99,"")</f>
        <v/>
      </c>
      <c r="BB49" s="328" t="str">
        <f>IF('様式第4-1導入設備'!BB99&lt;&gt;"",'様式第4-1導入設備'!BB99,"")</f>
        <v/>
      </c>
      <c r="BC49" s="328" t="str">
        <f>IF('様式第4-1導入設備'!BC99&lt;&gt;"",'様式第4-1導入設備'!BC99,"")</f>
        <v/>
      </c>
      <c r="BD49" s="321" t="str">
        <f>IF('様式第4-1導入設備'!BD99&lt;&gt;"",'様式第4-1導入設備'!BD99,"")</f>
        <v/>
      </c>
      <c r="BE49" s="116"/>
    </row>
    <row r="50" spans="1:57" x14ac:dyDescent="0.45">
      <c r="A50" s="120"/>
      <c r="B50" s="277">
        <f t="shared" si="3"/>
        <v>38</v>
      </c>
      <c r="C50" s="316" t="str">
        <f>IF('様式第4-1導入設備'!C100&lt;&gt;"",'様式第4-1導入設備'!C100,"")</f>
        <v/>
      </c>
      <c r="D50" s="316" t="str">
        <f>IF('様式第4-1導入設備'!D100&lt;&gt;"",'様式第4-1導入設備'!D100,"")</f>
        <v/>
      </c>
      <c r="E50" s="317" t="str">
        <f>IF('様式第4-1導入設備'!E100&lt;&gt;"",'様式第4-1導入設備'!E100,"")</f>
        <v/>
      </c>
      <c r="F50" s="317" t="str">
        <f>IF('様式第4-1導入設備'!F100&lt;&gt;"",'様式第4-1導入設備'!F100,"")</f>
        <v/>
      </c>
      <c r="G50" s="249">
        <f t="shared" si="2"/>
        <v>0</v>
      </c>
      <c r="H50" s="318" t="str">
        <f>IF('様式第4-1導入設備'!H100&lt;&gt;"",'様式第4-1導入設備'!H100,"")</f>
        <v/>
      </c>
      <c r="I50" s="67">
        <f>IF('様式第4-1導入設備'!I100&lt;&gt;"",'様式第4-1導入設備'!I100,"")</f>
        <v>0</v>
      </c>
      <c r="J50" s="319" t="str">
        <f>IF('様式第4-1導入設備'!J100&lt;&gt;"",'様式第4-1導入設備'!J100,"")</f>
        <v/>
      </c>
      <c r="K50" s="320" t="str">
        <f>IF('様式第4-1導入設備'!K100&lt;&gt;"",'様式第4-1導入設備'!K100,"")</f>
        <v/>
      </c>
      <c r="L50" s="321" t="str">
        <f>IF('様式第4-1導入設備'!L100&lt;&gt;"",'様式第4-1導入設備'!L100,"")</f>
        <v/>
      </c>
      <c r="M50" s="316" t="str">
        <f>IF('様式第4-1導入設備'!M100&lt;&gt;"",'様式第4-1導入設備'!M100,"")</f>
        <v/>
      </c>
      <c r="N50" s="316" t="str">
        <f>IF('様式第4-1導入設備'!N100&lt;&gt;"",'様式第4-1導入設備'!N100,"")</f>
        <v/>
      </c>
      <c r="O50" s="322" t="str">
        <f>IF('様式第4-1導入設備'!O100&lt;&gt;"",'様式第4-1導入設備'!O100,"")</f>
        <v/>
      </c>
      <c r="P50" s="316" t="str">
        <f>IF('様式第4-1導入設備'!P100&lt;&gt;"",'様式第4-1導入設備'!P100,"")</f>
        <v/>
      </c>
      <c r="Q50" s="323" t="str">
        <f>IF('様式第4-1導入設備'!Q100&lt;&gt;"",'様式第4-1導入設備'!Q100,"")</f>
        <v/>
      </c>
      <c r="R50" s="324" t="str">
        <f>IF('様式第4-1導入設備'!R100&lt;&gt;"",'様式第4-1導入設備'!R100,"")</f>
        <v/>
      </c>
      <c r="S50" s="68">
        <f>IF('様式第4-1導入設備'!S100&lt;&gt;"",'様式第4-1導入設備'!S100,"")</f>
        <v>0</v>
      </c>
      <c r="T50" s="325" t="str">
        <f>IF('様式第4-1導入設備'!T100&lt;&gt;"",'様式第4-1導入設備'!T100,"")</f>
        <v/>
      </c>
      <c r="U50" s="325" t="str">
        <f>IF('様式第4-1導入設備'!U100&lt;&gt;"",'様式第4-1導入設備'!U100,"")</f>
        <v/>
      </c>
      <c r="V50" s="325" t="str">
        <f>IF('様式第4-1導入設備'!V100&lt;&gt;"",'様式第4-1導入設備'!V100,"")</f>
        <v/>
      </c>
      <c r="W50" s="325" t="str">
        <f>IF('様式第4-1導入設備'!W100&lt;&gt;"",'様式第4-1導入設備'!W100,"")</f>
        <v/>
      </c>
      <c r="X50" s="68">
        <f>IF('様式第4-1導入設備'!X100&lt;&gt;"",'様式第4-1導入設備'!X100,"")</f>
        <v>0</v>
      </c>
      <c r="Y50" s="325" t="str">
        <f>IF('様式第4-1導入設備'!Y100&lt;&gt;"",'様式第4-1導入設備'!Y100,"")</f>
        <v/>
      </c>
      <c r="Z50" s="325" t="str">
        <f>IF('様式第4-1導入設備'!Z100&lt;&gt;"",'様式第4-1導入設備'!Z100,"")</f>
        <v/>
      </c>
      <c r="AA50" s="325" t="str">
        <f>IF('様式第4-1導入設備'!AA100&lt;&gt;"",'様式第4-1導入設備'!AA100,"")</f>
        <v/>
      </c>
      <c r="AB50" s="331"/>
      <c r="AC50" s="68">
        <f>IF('様式第4-1導入設備'!AC100&lt;&gt;"",'様式第4-1導入設備'!AC100,"")</f>
        <v>0</v>
      </c>
      <c r="AD50" s="325" t="str">
        <f>IF('様式第4-1導入設備'!AD100&lt;&gt;"",'様式第4-1導入設備'!AD100,"")</f>
        <v/>
      </c>
      <c r="AE50" s="325" t="str">
        <f>IF('様式第4-1導入設備'!AE100&lt;&gt;"",'様式第4-1導入設備'!AE100,"")</f>
        <v/>
      </c>
      <c r="AF50" s="325" t="str">
        <f>IF('様式第4-1導入設備'!AF100&lt;&gt;"",'様式第4-1導入設備'!AF100,"")</f>
        <v/>
      </c>
      <c r="AG50" s="325" t="str">
        <f>IF('様式第4-1導入設備'!AG100&lt;&gt;"",'様式第4-1導入設備'!AG100,"")</f>
        <v/>
      </c>
      <c r="AH50" s="68">
        <f>IF('様式第4-1導入設備'!AH100&lt;&gt;"",'様式第4-1導入設備'!AH100,"")</f>
        <v>0</v>
      </c>
      <c r="AI50" s="325" t="str">
        <f>IF('様式第4-1導入設備'!AI100&lt;&gt;"",'様式第4-1導入設備'!AI100,"")</f>
        <v/>
      </c>
      <c r="AJ50" s="325" t="str">
        <f>IF('様式第4-1導入設備'!AJ100&lt;&gt;"",'様式第4-1導入設備'!AJ100,"")</f>
        <v/>
      </c>
      <c r="AK50" s="325" t="str">
        <f>IF('様式第4-1導入設備'!AK100&lt;&gt;"",'様式第4-1導入設備'!AK100,"")</f>
        <v/>
      </c>
      <c r="AL50" s="332"/>
      <c r="AM50" s="68">
        <f>IF('様式第4-1導入設備'!AM100&lt;&gt;"",'様式第4-1導入設備'!AM100,"")</f>
        <v>0</v>
      </c>
      <c r="AN50" s="327">
        <f>IF('様式第4-1導入設備'!AN100&lt;&gt;"",'様式第4-1導入設備'!AN100,"")</f>
        <v>0</v>
      </c>
      <c r="AO50" s="327">
        <f>IF('様式第4-1導入設備'!AO100&lt;&gt;"",'様式第4-1導入設備'!AO100,"")</f>
        <v>0</v>
      </c>
      <c r="AP50" s="327">
        <f>IF('様式第4-1導入設備'!AP100&lt;&gt;"",'様式第4-1導入設備'!AP100,"")</f>
        <v>0</v>
      </c>
      <c r="AQ50" s="327">
        <f>IF('様式第4-1導入設備'!AQ100&lt;&gt;"",'様式第4-1導入設備'!AQ100,"")</f>
        <v>0</v>
      </c>
      <c r="AR50" s="68">
        <f>IF('様式第4-1導入設備'!AR100&lt;&gt;"",'様式第4-1導入設備'!AR100,"")</f>
        <v>0</v>
      </c>
      <c r="AS50" s="327">
        <f>IF('様式第4-1導入設備'!AS100&lt;&gt;"",'様式第4-1導入設備'!AS100,"")</f>
        <v>0</v>
      </c>
      <c r="AT50" s="327">
        <f>IF('様式第4-1導入設備'!AT100&lt;&gt;"",'様式第4-1導入設備'!AT100,"")</f>
        <v>0</v>
      </c>
      <c r="AU50" s="327">
        <f>IF('様式第4-1導入設備'!AU100&lt;&gt;"",'様式第4-1導入設備'!AU100,"")</f>
        <v>0</v>
      </c>
      <c r="AV50" s="274">
        <f>IF('様式第4-1導入設備'!AV100&lt;&gt;"",'様式第4-1導入設備'!AV100,"")</f>
        <v>0</v>
      </c>
      <c r="AW50" s="67">
        <f>IF('様式第4-1導入設備'!AW100&lt;&gt;"",'様式第4-1導入設備'!AW100,"")</f>
        <v>0</v>
      </c>
      <c r="AX50" s="328" t="str">
        <f>IF('様式第4-1導入設備'!AX100&lt;&gt;"",'様式第4-1導入設備'!AX100,"")</f>
        <v/>
      </c>
      <c r="AY50" s="328" t="str">
        <f>IF('様式第4-1導入設備'!AY100&lt;&gt;"",'様式第4-1導入設備'!AY100,"")</f>
        <v/>
      </c>
      <c r="AZ50" s="328" t="str">
        <f>IF('様式第4-1導入設備'!AZ100&lt;&gt;"",'様式第4-1導入設備'!AZ100,"")</f>
        <v/>
      </c>
      <c r="BA50" s="328" t="str">
        <f>IF('様式第4-1導入設備'!BA100&lt;&gt;"",'様式第4-1導入設備'!BA100,"")</f>
        <v/>
      </c>
      <c r="BB50" s="328" t="str">
        <f>IF('様式第4-1導入設備'!BB100&lt;&gt;"",'様式第4-1導入設備'!BB100,"")</f>
        <v/>
      </c>
      <c r="BC50" s="328" t="str">
        <f>IF('様式第4-1導入設備'!BC100&lt;&gt;"",'様式第4-1導入設備'!BC100,"")</f>
        <v/>
      </c>
      <c r="BD50" s="321" t="str">
        <f>IF('様式第4-1導入設備'!BD100&lt;&gt;"",'様式第4-1導入設備'!BD100,"")</f>
        <v/>
      </c>
      <c r="BE50" s="116"/>
    </row>
    <row r="51" spans="1:57" x14ac:dyDescent="0.45">
      <c r="A51" s="120"/>
      <c r="B51" s="277">
        <f t="shared" si="3"/>
        <v>39</v>
      </c>
      <c r="C51" s="316" t="str">
        <f>IF('様式第4-1導入設備'!C101&lt;&gt;"",'様式第4-1導入設備'!C101,"")</f>
        <v/>
      </c>
      <c r="D51" s="316" t="str">
        <f>IF('様式第4-1導入設備'!D101&lt;&gt;"",'様式第4-1導入設備'!D101,"")</f>
        <v/>
      </c>
      <c r="E51" s="317" t="str">
        <f>IF('様式第4-1導入設備'!E101&lt;&gt;"",'様式第4-1導入設備'!E101,"")</f>
        <v/>
      </c>
      <c r="F51" s="317" t="str">
        <f>IF('様式第4-1導入設備'!F101&lt;&gt;"",'様式第4-1導入設備'!F101,"")</f>
        <v/>
      </c>
      <c r="G51" s="249">
        <f t="shared" si="2"/>
        <v>0</v>
      </c>
      <c r="H51" s="318" t="str">
        <f>IF('様式第4-1導入設備'!H101&lt;&gt;"",'様式第4-1導入設備'!H101,"")</f>
        <v/>
      </c>
      <c r="I51" s="67">
        <f>IF('様式第4-1導入設備'!I101&lt;&gt;"",'様式第4-1導入設備'!I101,"")</f>
        <v>0</v>
      </c>
      <c r="J51" s="319" t="str">
        <f>IF('様式第4-1導入設備'!J101&lt;&gt;"",'様式第4-1導入設備'!J101,"")</f>
        <v/>
      </c>
      <c r="K51" s="320" t="str">
        <f>IF('様式第4-1導入設備'!K101&lt;&gt;"",'様式第4-1導入設備'!K101,"")</f>
        <v/>
      </c>
      <c r="L51" s="321" t="str">
        <f>IF('様式第4-1導入設備'!L101&lt;&gt;"",'様式第4-1導入設備'!L101,"")</f>
        <v/>
      </c>
      <c r="M51" s="316" t="str">
        <f>IF('様式第4-1導入設備'!M101&lt;&gt;"",'様式第4-1導入設備'!M101,"")</f>
        <v/>
      </c>
      <c r="N51" s="316" t="str">
        <f>IF('様式第4-1導入設備'!N101&lt;&gt;"",'様式第4-1導入設備'!N101,"")</f>
        <v/>
      </c>
      <c r="O51" s="322" t="str">
        <f>IF('様式第4-1導入設備'!O101&lt;&gt;"",'様式第4-1導入設備'!O101,"")</f>
        <v/>
      </c>
      <c r="P51" s="316" t="str">
        <f>IF('様式第4-1導入設備'!P101&lt;&gt;"",'様式第4-1導入設備'!P101,"")</f>
        <v/>
      </c>
      <c r="Q51" s="323" t="str">
        <f>IF('様式第4-1導入設備'!Q101&lt;&gt;"",'様式第4-1導入設備'!Q101,"")</f>
        <v/>
      </c>
      <c r="R51" s="324" t="str">
        <f>IF('様式第4-1導入設備'!R101&lt;&gt;"",'様式第4-1導入設備'!R101,"")</f>
        <v/>
      </c>
      <c r="S51" s="68">
        <f>IF('様式第4-1導入設備'!S101&lt;&gt;"",'様式第4-1導入設備'!S101,"")</f>
        <v>0</v>
      </c>
      <c r="T51" s="325" t="str">
        <f>IF('様式第4-1導入設備'!T101&lt;&gt;"",'様式第4-1導入設備'!T101,"")</f>
        <v/>
      </c>
      <c r="U51" s="325" t="str">
        <f>IF('様式第4-1導入設備'!U101&lt;&gt;"",'様式第4-1導入設備'!U101,"")</f>
        <v/>
      </c>
      <c r="V51" s="325" t="str">
        <f>IF('様式第4-1導入設備'!V101&lt;&gt;"",'様式第4-1導入設備'!V101,"")</f>
        <v/>
      </c>
      <c r="W51" s="325" t="str">
        <f>IF('様式第4-1導入設備'!W101&lt;&gt;"",'様式第4-1導入設備'!W101,"")</f>
        <v/>
      </c>
      <c r="X51" s="68">
        <f>IF('様式第4-1導入設備'!X101&lt;&gt;"",'様式第4-1導入設備'!X101,"")</f>
        <v>0</v>
      </c>
      <c r="Y51" s="325" t="str">
        <f>IF('様式第4-1導入設備'!Y101&lt;&gt;"",'様式第4-1導入設備'!Y101,"")</f>
        <v/>
      </c>
      <c r="Z51" s="325" t="str">
        <f>IF('様式第4-1導入設備'!Z101&lt;&gt;"",'様式第4-1導入設備'!Z101,"")</f>
        <v/>
      </c>
      <c r="AA51" s="325" t="str">
        <f>IF('様式第4-1導入設備'!AA101&lt;&gt;"",'様式第4-1導入設備'!AA101,"")</f>
        <v/>
      </c>
      <c r="AB51" s="331"/>
      <c r="AC51" s="68">
        <f>IF('様式第4-1導入設備'!AC101&lt;&gt;"",'様式第4-1導入設備'!AC101,"")</f>
        <v>0</v>
      </c>
      <c r="AD51" s="325" t="str">
        <f>IF('様式第4-1導入設備'!AD101&lt;&gt;"",'様式第4-1導入設備'!AD101,"")</f>
        <v/>
      </c>
      <c r="AE51" s="325" t="str">
        <f>IF('様式第4-1導入設備'!AE101&lt;&gt;"",'様式第4-1導入設備'!AE101,"")</f>
        <v/>
      </c>
      <c r="AF51" s="325" t="str">
        <f>IF('様式第4-1導入設備'!AF101&lt;&gt;"",'様式第4-1導入設備'!AF101,"")</f>
        <v/>
      </c>
      <c r="AG51" s="325" t="str">
        <f>IF('様式第4-1導入設備'!AG101&lt;&gt;"",'様式第4-1導入設備'!AG101,"")</f>
        <v/>
      </c>
      <c r="AH51" s="68">
        <f>IF('様式第4-1導入設備'!AH101&lt;&gt;"",'様式第4-1導入設備'!AH101,"")</f>
        <v>0</v>
      </c>
      <c r="AI51" s="325" t="str">
        <f>IF('様式第4-1導入設備'!AI101&lt;&gt;"",'様式第4-1導入設備'!AI101,"")</f>
        <v/>
      </c>
      <c r="AJ51" s="325" t="str">
        <f>IF('様式第4-1導入設備'!AJ101&lt;&gt;"",'様式第4-1導入設備'!AJ101,"")</f>
        <v/>
      </c>
      <c r="AK51" s="325" t="str">
        <f>IF('様式第4-1導入設備'!AK101&lt;&gt;"",'様式第4-1導入設備'!AK101,"")</f>
        <v/>
      </c>
      <c r="AL51" s="332"/>
      <c r="AM51" s="68">
        <f>IF('様式第4-1導入設備'!AM101&lt;&gt;"",'様式第4-1導入設備'!AM101,"")</f>
        <v>0</v>
      </c>
      <c r="AN51" s="327">
        <f>IF('様式第4-1導入設備'!AN101&lt;&gt;"",'様式第4-1導入設備'!AN101,"")</f>
        <v>0</v>
      </c>
      <c r="AO51" s="327">
        <f>IF('様式第4-1導入設備'!AO101&lt;&gt;"",'様式第4-1導入設備'!AO101,"")</f>
        <v>0</v>
      </c>
      <c r="AP51" s="327">
        <f>IF('様式第4-1導入設備'!AP101&lt;&gt;"",'様式第4-1導入設備'!AP101,"")</f>
        <v>0</v>
      </c>
      <c r="AQ51" s="327">
        <f>IF('様式第4-1導入設備'!AQ101&lt;&gt;"",'様式第4-1導入設備'!AQ101,"")</f>
        <v>0</v>
      </c>
      <c r="AR51" s="68">
        <f>IF('様式第4-1導入設備'!AR101&lt;&gt;"",'様式第4-1導入設備'!AR101,"")</f>
        <v>0</v>
      </c>
      <c r="AS51" s="327">
        <f>IF('様式第4-1導入設備'!AS101&lt;&gt;"",'様式第4-1導入設備'!AS101,"")</f>
        <v>0</v>
      </c>
      <c r="AT51" s="327">
        <f>IF('様式第4-1導入設備'!AT101&lt;&gt;"",'様式第4-1導入設備'!AT101,"")</f>
        <v>0</v>
      </c>
      <c r="AU51" s="327">
        <f>IF('様式第4-1導入設備'!AU101&lt;&gt;"",'様式第4-1導入設備'!AU101,"")</f>
        <v>0</v>
      </c>
      <c r="AV51" s="274">
        <f>IF('様式第4-1導入設備'!AV101&lt;&gt;"",'様式第4-1導入設備'!AV101,"")</f>
        <v>0</v>
      </c>
      <c r="AW51" s="67">
        <f>IF('様式第4-1導入設備'!AW101&lt;&gt;"",'様式第4-1導入設備'!AW101,"")</f>
        <v>0</v>
      </c>
      <c r="AX51" s="328" t="str">
        <f>IF('様式第4-1導入設備'!AX101&lt;&gt;"",'様式第4-1導入設備'!AX101,"")</f>
        <v/>
      </c>
      <c r="AY51" s="328" t="str">
        <f>IF('様式第4-1導入設備'!AY101&lt;&gt;"",'様式第4-1導入設備'!AY101,"")</f>
        <v/>
      </c>
      <c r="AZ51" s="328" t="str">
        <f>IF('様式第4-1導入設備'!AZ101&lt;&gt;"",'様式第4-1導入設備'!AZ101,"")</f>
        <v/>
      </c>
      <c r="BA51" s="328" t="str">
        <f>IF('様式第4-1導入設備'!BA101&lt;&gt;"",'様式第4-1導入設備'!BA101,"")</f>
        <v/>
      </c>
      <c r="BB51" s="328" t="str">
        <f>IF('様式第4-1導入設備'!BB101&lt;&gt;"",'様式第4-1導入設備'!BB101,"")</f>
        <v/>
      </c>
      <c r="BC51" s="328" t="str">
        <f>IF('様式第4-1導入設備'!BC101&lt;&gt;"",'様式第4-1導入設備'!BC101,"")</f>
        <v/>
      </c>
      <c r="BD51" s="321" t="str">
        <f>IF('様式第4-1導入設備'!BD101&lt;&gt;"",'様式第4-1導入設備'!BD101,"")</f>
        <v/>
      </c>
      <c r="BE51" s="116"/>
    </row>
    <row r="52" spans="1:57" x14ac:dyDescent="0.45">
      <c r="A52" s="120"/>
      <c r="B52" s="277">
        <f t="shared" si="3"/>
        <v>40</v>
      </c>
      <c r="C52" s="316" t="str">
        <f>IF('様式第4-1導入設備'!C102&lt;&gt;"",'様式第4-1導入設備'!C102,"")</f>
        <v/>
      </c>
      <c r="D52" s="316" t="str">
        <f>IF('様式第4-1導入設備'!D102&lt;&gt;"",'様式第4-1導入設備'!D102,"")</f>
        <v/>
      </c>
      <c r="E52" s="317" t="str">
        <f>IF('様式第4-1導入設備'!E102&lt;&gt;"",'様式第4-1導入設備'!E102,"")</f>
        <v/>
      </c>
      <c r="F52" s="317" t="str">
        <f>IF('様式第4-1導入設備'!F102&lt;&gt;"",'様式第4-1導入設備'!F102,"")</f>
        <v/>
      </c>
      <c r="G52" s="249">
        <f t="shared" si="2"/>
        <v>0</v>
      </c>
      <c r="H52" s="318" t="str">
        <f>IF('様式第4-1導入設備'!H102&lt;&gt;"",'様式第4-1導入設備'!H102,"")</f>
        <v/>
      </c>
      <c r="I52" s="67">
        <f>IF('様式第4-1導入設備'!I102&lt;&gt;"",'様式第4-1導入設備'!I102,"")</f>
        <v>0</v>
      </c>
      <c r="J52" s="319" t="str">
        <f>IF('様式第4-1導入設備'!J102&lt;&gt;"",'様式第4-1導入設備'!J102,"")</f>
        <v/>
      </c>
      <c r="K52" s="320" t="str">
        <f>IF('様式第4-1導入設備'!K102&lt;&gt;"",'様式第4-1導入設備'!K102,"")</f>
        <v/>
      </c>
      <c r="L52" s="321" t="str">
        <f>IF('様式第4-1導入設備'!L102&lt;&gt;"",'様式第4-1導入設備'!L102,"")</f>
        <v/>
      </c>
      <c r="M52" s="316" t="str">
        <f>IF('様式第4-1導入設備'!M102&lt;&gt;"",'様式第4-1導入設備'!M102,"")</f>
        <v/>
      </c>
      <c r="N52" s="316" t="str">
        <f>IF('様式第4-1導入設備'!N102&lt;&gt;"",'様式第4-1導入設備'!N102,"")</f>
        <v/>
      </c>
      <c r="O52" s="322" t="str">
        <f>IF('様式第4-1導入設備'!O102&lt;&gt;"",'様式第4-1導入設備'!O102,"")</f>
        <v/>
      </c>
      <c r="P52" s="316" t="str">
        <f>IF('様式第4-1導入設備'!P102&lt;&gt;"",'様式第4-1導入設備'!P102,"")</f>
        <v/>
      </c>
      <c r="Q52" s="323" t="str">
        <f>IF('様式第4-1導入設備'!Q102&lt;&gt;"",'様式第4-1導入設備'!Q102,"")</f>
        <v/>
      </c>
      <c r="R52" s="324" t="str">
        <f>IF('様式第4-1導入設備'!R102&lt;&gt;"",'様式第4-1導入設備'!R102,"")</f>
        <v/>
      </c>
      <c r="S52" s="68">
        <f>IF('様式第4-1導入設備'!S102&lt;&gt;"",'様式第4-1導入設備'!S102,"")</f>
        <v>0</v>
      </c>
      <c r="T52" s="325" t="str">
        <f>IF('様式第4-1導入設備'!T102&lt;&gt;"",'様式第4-1導入設備'!T102,"")</f>
        <v/>
      </c>
      <c r="U52" s="325" t="str">
        <f>IF('様式第4-1導入設備'!U102&lt;&gt;"",'様式第4-1導入設備'!U102,"")</f>
        <v/>
      </c>
      <c r="V52" s="325" t="str">
        <f>IF('様式第4-1導入設備'!V102&lt;&gt;"",'様式第4-1導入設備'!V102,"")</f>
        <v/>
      </c>
      <c r="W52" s="325" t="str">
        <f>IF('様式第4-1導入設備'!W102&lt;&gt;"",'様式第4-1導入設備'!W102,"")</f>
        <v/>
      </c>
      <c r="X52" s="68">
        <f>IF('様式第4-1導入設備'!X102&lt;&gt;"",'様式第4-1導入設備'!X102,"")</f>
        <v>0</v>
      </c>
      <c r="Y52" s="325" t="str">
        <f>IF('様式第4-1導入設備'!Y102&lt;&gt;"",'様式第4-1導入設備'!Y102,"")</f>
        <v/>
      </c>
      <c r="Z52" s="325" t="str">
        <f>IF('様式第4-1導入設備'!Z102&lt;&gt;"",'様式第4-1導入設備'!Z102,"")</f>
        <v/>
      </c>
      <c r="AA52" s="325" t="str">
        <f>IF('様式第4-1導入設備'!AA102&lt;&gt;"",'様式第4-1導入設備'!AA102,"")</f>
        <v/>
      </c>
      <c r="AB52" s="331"/>
      <c r="AC52" s="68">
        <f>IF('様式第4-1導入設備'!AC102&lt;&gt;"",'様式第4-1導入設備'!AC102,"")</f>
        <v>0</v>
      </c>
      <c r="AD52" s="325" t="str">
        <f>IF('様式第4-1導入設備'!AD102&lt;&gt;"",'様式第4-1導入設備'!AD102,"")</f>
        <v/>
      </c>
      <c r="AE52" s="325" t="str">
        <f>IF('様式第4-1導入設備'!AE102&lt;&gt;"",'様式第4-1導入設備'!AE102,"")</f>
        <v/>
      </c>
      <c r="AF52" s="325" t="str">
        <f>IF('様式第4-1導入設備'!AF102&lt;&gt;"",'様式第4-1導入設備'!AF102,"")</f>
        <v/>
      </c>
      <c r="AG52" s="325" t="str">
        <f>IF('様式第4-1導入設備'!AG102&lt;&gt;"",'様式第4-1導入設備'!AG102,"")</f>
        <v/>
      </c>
      <c r="AH52" s="68">
        <f>IF('様式第4-1導入設備'!AH102&lt;&gt;"",'様式第4-1導入設備'!AH102,"")</f>
        <v>0</v>
      </c>
      <c r="AI52" s="325" t="str">
        <f>IF('様式第4-1導入設備'!AI102&lt;&gt;"",'様式第4-1導入設備'!AI102,"")</f>
        <v/>
      </c>
      <c r="AJ52" s="325" t="str">
        <f>IF('様式第4-1導入設備'!AJ102&lt;&gt;"",'様式第4-1導入設備'!AJ102,"")</f>
        <v/>
      </c>
      <c r="AK52" s="325" t="str">
        <f>IF('様式第4-1導入設備'!AK102&lt;&gt;"",'様式第4-1導入設備'!AK102,"")</f>
        <v/>
      </c>
      <c r="AL52" s="332"/>
      <c r="AM52" s="68">
        <f>IF('様式第4-1導入設備'!AM102&lt;&gt;"",'様式第4-1導入設備'!AM102,"")</f>
        <v>0</v>
      </c>
      <c r="AN52" s="327">
        <f>IF('様式第4-1導入設備'!AN102&lt;&gt;"",'様式第4-1導入設備'!AN102,"")</f>
        <v>0</v>
      </c>
      <c r="AO52" s="327">
        <f>IF('様式第4-1導入設備'!AO102&lt;&gt;"",'様式第4-1導入設備'!AO102,"")</f>
        <v>0</v>
      </c>
      <c r="AP52" s="327">
        <f>IF('様式第4-1導入設備'!AP102&lt;&gt;"",'様式第4-1導入設備'!AP102,"")</f>
        <v>0</v>
      </c>
      <c r="AQ52" s="327">
        <f>IF('様式第4-1導入設備'!AQ102&lt;&gt;"",'様式第4-1導入設備'!AQ102,"")</f>
        <v>0</v>
      </c>
      <c r="AR52" s="68">
        <f>IF('様式第4-1導入設備'!AR102&lt;&gt;"",'様式第4-1導入設備'!AR102,"")</f>
        <v>0</v>
      </c>
      <c r="AS52" s="327">
        <f>IF('様式第4-1導入設備'!AS102&lt;&gt;"",'様式第4-1導入設備'!AS102,"")</f>
        <v>0</v>
      </c>
      <c r="AT52" s="327">
        <f>IF('様式第4-1導入設備'!AT102&lt;&gt;"",'様式第4-1導入設備'!AT102,"")</f>
        <v>0</v>
      </c>
      <c r="AU52" s="327">
        <f>IF('様式第4-1導入設備'!AU102&lt;&gt;"",'様式第4-1導入設備'!AU102,"")</f>
        <v>0</v>
      </c>
      <c r="AV52" s="274">
        <f>IF('様式第4-1導入設備'!AV102&lt;&gt;"",'様式第4-1導入設備'!AV102,"")</f>
        <v>0</v>
      </c>
      <c r="AW52" s="67">
        <f>IF('様式第4-1導入設備'!AW102&lt;&gt;"",'様式第4-1導入設備'!AW102,"")</f>
        <v>0</v>
      </c>
      <c r="AX52" s="328" t="str">
        <f>IF('様式第4-1導入設備'!AX102&lt;&gt;"",'様式第4-1導入設備'!AX102,"")</f>
        <v/>
      </c>
      <c r="AY52" s="328" t="str">
        <f>IF('様式第4-1導入設備'!AY102&lt;&gt;"",'様式第4-1導入設備'!AY102,"")</f>
        <v/>
      </c>
      <c r="AZ52" s="328" t="str">
        <f>IF('様式第4-1導入設備'!AZ102&lt;&gt;"",'様式第4-1導入設備'!AZ102,"")</f>
        <v/>
      </c>
      <c r="BA52" s="328" t="str">
        <f>IF('様式第4-1導入設備'!BA102&lt;&gt;"",'様式第4-1導入設備'!BA102,"")</f>
        <v/>
      </c>
      <c r="BB52" s="328" t="str">
        <f>IF('様式第4-1導入設備'!BB102&lt;&gt;"",'様式第4-1導入設備'!BB102,"")</f>
        <v/>
      </c>
      <c r="BC52" s="328" t="str">
        <f>IF('様式第4-1導入設備'!BC102&lt;&gt;"",'様式第4-1導入設備'!BC102,"")</f>
        <v/>
      </c>
      <c r="BD52" s="321" t="str">
        <f>IF('様式第4-1導入設備'!BD102&lt;&gt;"",'様式第4-1導入設備'!BD102,"")</f>
        <v/>
      </c>
      <c r="BE52" s="116"/>
    </row>
    <row r="53" spans="1:57" x14ac:dyDescent="0.45">
      <c r="A53" s="120"/>
      <c r="B53" s="277">
        <f t="shared" si="3"/>
        <v>41</v>
      </c>
      <c r="C53" s="316" t="str">
        <f>IF('様式第4-1導入設備'!C103&lt;&gt;"",'様式第4-1導入設備'!C103,"")</f>
        <v/>
      </c>
      <c r="D53" s="316" t="str">
        <f>IF('様式第4-1導入設備'!D103&lt;&gt;"",'様式第4-1導入設備'!D103,"")</f>
        <v/>
      </c>
      <c r="E53" s="317" t="str">
        <f>IF('様式第4-1導入設備'!E103&lt;&gt;"",'様式第4-1導入設備'!E103,"")</f>
        <v/>
      </c>
      <c r="F53" s="317" t="str">
        <f>IF('様式第4-1導入設備'!F103&lt;&gt;"",'様式第4-1導入設備'!F103,"")</f>
        <v/>
      </c>
      <c r="G53" s="249">
        <f t="shared" si="2"/>
        <v>0</v>
      </c>
      <c r="H53" s="318" t="str">
        <f>IF('様式第4-1導入設備'!H103&lt;&gt;"",'様式第4-1導入設備'!H103,"")</f>
        <v/>
      </c>
      <c r="I53" s="67">
        <f>IF('様式第4-1導入設備'!I103&lt;&gt;"",'様式第4-1導入設備'!I103,"")</f>
        <v>0</v>
      </c>
      <c r="J53" s="319" t="str">
        <f>IF('様式第4-1導入設備'!J103&lt;&gt;"",'様式第4-1導入設備'!J103,"")</f>
        <v/>
      </c>
      <c r="K53" s="320" t="str">
        <f>IF('様式第4-1導入設備'!K103&lt;&gt;"",'様式第4-1導入設備'!K103,"")</f>
        <v/>
      </c>
      <c r="L53" s="321" t="str">
        <f>IF('様式第4-1導入設備'!L103&lt;&gt;"",'様式第4-1導入設備'!L103,"")</f>
        <v/>
      </c>
      <c r="M53" s="316" t="str">
        <f>IF('様式第4-1導入設備'!M103&lt;&gt;"",'様式第4-1導入設備'!M103,"")</f>
        <v/>
      </c>
      <c r="N53" s="316" t="str">
        <f>IF('様式第4-1導入設備'!N103&lt;&gt;"",'様式第4-1導入設備'!N103,"")</f>
        <v/>
      </c>
      <c r="O53" s="322" t="str">
        <f>IF('様式第4-1導入設備'!O103&lt;&gt;"",'様式第4-1導入設備'!O103,"")</f>
        <v/>
      </c>
      <c r="P53" s="316" t="str">
        <f>IF('様式第4-1導入設備'!P103&lt;&gt;"",'様式第4-1導入設備'!P103,"")</f>
        <v/>
      </c>
      <c r="Q53" s="323" t="str">
        <f>IF('様式第4-1導入設備'!Q103&lt;&gt;"",'様式第4-1導入設備'!Q103,"")</f>
        <v/>
      </c>
      <c r="R53" s="324" t="str">
        <f>IF('様式第4-1導入設備'!R103&lt;&gt;"",'様式第4-1導入設備'!R103,"")</f>
        <v/>
      </c>
      <c r="S53" s="68">
        <f>IF('様式第4-1導入設備'!S103&lt;&gt;"",'様式第4-1導入設備'!S103,"")</f>
        <v>0</v>
      </c>
      <c r="T53" s="325" t="str">
        <f>IF('様式第4-1導入設備'!T103&lt;&gt;"",'様式第4-1導入設備'!T103,"")</f>
        <v/>
      </c>
      <c r="U53" s="325" t="str">
        <f>IF('様式第4-1導入設備'!U103&lt;&gt;"",'様式第4-1導入設備'!U103,"")</f>
        <v/>
      </c>
      <c r="V53" s="325" t="str">
        <f>IF('様式第4-1導入設備'!V103&lt;&gt;"",'様式第4-1導入設備'!V103,"")</f>
        <v/>
      </c>
      <c r="W53" s="325" t="str">
        <f>IF('様式第4-1導入設備'!W103&lt;&gt;"",'様式第4-1導入設備'!W103,"")</f>
        <v/>
      </c>
      <c r="X53" s="68">
        <f>IF('様式第4-1導入設備'!X103&lt;&gt;"",'様式第4-1導入設備'!X103,"")</f>
        <v>0</v>
      </c>
      <c r="Y53" s="325" t="str">
        <f>IF('様式第4-1導入設備'!Y103&lt;&gt;"",'様式第4-1導入設備'!Y103,"")</f>
        <v/>
      </c>
      <c r="Z53" s="325" t="str">
        <f>IF('様式第4-1導入設備'!Z103&lt;&gt;"",'様式第4-1導入設備'!Z103,"")</f>
        <v/>
      </c>
      <c r="AA53" s="325" t="str">
        <f>IF('様式第4-1導入設備'!AA103&lt;&gt;"",'様式第4-1導入設備'!AA103,"")</f>
        <v/>
      </c>
      <c r="AB53" s="331"/>
      <c r="AC53" s="68">
        <f>IF('様式第4-1導入設備'!AC103&lt;&gt;"",'様式第4-1導入設備'!AC103,"")</f>
        <v>0</v>
      </c>
      <c r="AD53" s="325" t="str">
        <f>IF('様式第4-1導入設備'!AD103&lt;&gt;"",'様式第4-1導入設備'!AD103,"")</f>
        <v/>
      </c>
      <c r="AE53" s="325" t="str">
        <f>IF('様式第4-1導入設備'!AE103&lt;&gt;"",'様式第4-1導入設備'!AE103,"")</f>
        <v/>
      </c>
      <c r="AF53" s="325" t="str">
        <f>IF('様式第4-1導入設備'!AF103&lt;&gt;"",'様式第4-1導入設備'!AF103,"")</f>
        <v/>
      </c>
      <c r="AG53" s="325" t="str">
        <f>IF('様式第4-1導入設備'!AG103&lt;&gt;"",'様式第4-1導入設備'!AG103,"")</f>
        <v/>
      </c>
      <c r="AH53" s="68">
        <f>IF('様式第4-1導入設備'!AH103&lt;&gt;"",'様式第4-1導入設備'!AH103,"")</f>
        <v>0</v>
      </c>
      <c r="AI53" s="325" t="str">
        <f>IF('様式第4-1導入設備'!AI103&lt;&gt;"",'様式第4-1導入設備'!AI103,"")</f>
        <v/>
      </c>
      <c r="AJ53" s="325" t="str">
        <f>IF('様式第4-1導入設備'!AJ103&lt;&gt;"",'様式第4-1導入設備'!AJ103,"")</f>
        <v/>
      </c>
      <c r="AK53" s="325" t="str">
        <f>IF('様式第4-1導入設備'!AK103&lt;&gt;"",'様式第4-1導入設備'!AK103,"")</f>
        <v/>
      </c>
      <c r="AL53" s="332"/>
      <c r="AM53" s="68">
        <f>IF('様式第4-1導入設備'!AM103&lt;&gt;"",'様式第4-1導入設備'!AM103,"")</f>
        <v>0</v>
      </c>
      <c r="AN53" s="327">
        <f>IF('様式第4-1導入設備'!AN103&lt;&gt;"",'様式第4-1導入設備'!AN103,"")</f>
        <v>0</v>
      </c>
      <c r="AO53" s="327">
        <f>IF('様式第4-1導入設備'!AO103&lt;&gt;"",'様式第4-1導入設備'!AO103,"")</f>
        <v>0</v>
      </c>
      <c r="AP53" s="327">
        <f>IF('様式第4-1導入設備'!AP103&lt;&gt;"",'様式第4-1導入設備'!AP103,"")</f>
        <v>0</v>
      </c>
      <c r="AQ53" s="327">
        <f>IF('様式第4-1導入設備'!AQ103&lt;&gt;"",'様式第4-1導入設備'!AQ103,"")</f>
        <v>0</v>
      </c>
      <c r="AR53" s="68">
        <f>IF('様式第4-1導入設備'!AR103&lt;&gt;"",'様式第4-1導入設備'!AR103,"")</f>
        <v>0</v>
      </c>
      <c r="AS53" s="327">
        <f>IF('様式第4-1導入設備'!AS103&lt;&gt;"",'様式第4-1導入設備'!AS103,"")</f>
        <v>0</v>
      </c>
      <c r="AT53" s="327">
        <f>IF('様式第4-1導入設備'!AT103&lt;&gt;"",'様式第4-1導入設備'!AT103,"")</f>
        <v>0</v>
      </c>
      <c r="AU53" s="327">
        <f>IF('様式第4-1導入設備'!AU103&lt;&gt;"",'様式第4-1導入設備'!AU103,"")</f>
        <v>0</v>
      </c>
      <c r="AV53" s="274">
        <f>IF('様式第4-1導入設備'!AV103&lt;&gt;"",'様式第4-1導入設備'!AV103,"")</f>
        <v>0</v>
      </c>
      <c r="AW53" s="67">
        <f>IF('様式第4-1導入設備'!AW103&lt;&gt;"",'様式第4-1導入設備'!AW103,"")</f>
        <v>0</v>
      </c>
      <c r="AX53" s="328" t="str">
        <f>IF('様式第4-1導入設備'!AX103&lt;&gt;"",'様式第4-1導入設備'!AX103,"")</f>
        <v/>
      </c>
      <c r="AY53" s="328" t="str">
        <f>IF('様式第4-1導入設備'!AY103&lt;&gt;"",'様式第4-1導入設備'!AY103,"")</f>
        <v/>
      </c>
      <c r="AZ53" s="328" t="str">
        <f>IF('様式第4-1導入設備'!AZ103&lt;&gt;"",'様式第4-1導入設備'!AZ103,"")</f>
        <v/>
      </c>
      <c r="BA53" s="328" t="str">
        <f>IF('様式第4-1導入設備'!BA103&lt;&gt;"",'様式第4-1導入設備'!BA103,"")</f>
        <v/>
      </c>
      <c r="BB53" s="328" t="str">
        <f>IF('様式第4-1導入設備'!BB103&lt;&gt;"",'様式第4-1導入設備'!BB103,"")</f>
        <v/>
      </c>
      <c r="BC53" s="328" t="str">
        <f>IF('様式第4-1導入設備'!BC103&lt;&gt;"",'様式第4-1導入設備'!BC103,"")</f>
        <v/>
      </c>
      <c r="BD53" s="321" t="str">
        <f>IF('様式第4-1導入設備'!BD103&lt;&gt;"",'様式第4-1導入設備'!BD103,"")</f>
        <v/>
      </c>
      <c r="BE53" s="116"/>
    </row>
    <row r="54" spans="1:57" x14ac:dyDescent="0.45">
      <c r="A54" s="120"/>
      <c r="B54" s="277">
        <f t="shared" si="3"/>
        <v>42</v>
      </c>
      <c r="C54" s="316" t="str">
        <f>IF('様式第4-1導入設備'!C104&lt;&gt;"",'様式第4-1導入設備'!C104,"")</f>
        <v/>
      </c>
      <c r="D54" s="316" t="str">
        <f>IF('様式第4-1導入設備'!D104&lt;&gt;"",'様式第4-1導入設備'!D104,"")</f>
        <v/>
      </c>
      <c r="E54" s="317" t="str">
        <f>IF('様式第4-1導入設備'!E104&lt;&gt;"",'様式第4-1導入設備'!E104,"")</f>
        <v/>
      </c>
      <c r="F54" s="317" t="str">
        <f>IF('様式第4-1導入設備'!F104&lt;&gt;"",'様式第4-1導入設備'!F104,"")</f>
        <v/>
      </c>
      <c r="G54" s="249">
        <f t="shared" si="2"/>
        <v>0</v>
      </c>
      <c r="H54" s="318" t="str">
        <f>IF('様式第4-1導入設備'!H104&lt;&gt;"",'様式第4-1導入設備'!H104,"")</f>
        <v/>
      </c>
      <c r="I54" s="67">
        <f>IF('様式第4-1導入設備'!I104&lt;&gt;"",'様式第4-1導入設備'!I104,"")</f>
        <v>0</v>
      </c>
      <c r="J54" s="319" t="str">
        <f>IF('様式第4-1導入設備'!J104&lt;&gt;"",'様式第4-1導入設備'!J104,"")</f>
        <v/>
      </c>
      <c r="K54" s="320" t="str">
        <f>IF('様式第4-1導入設備'!K104&lt;&gt;"",'様式第4-1導入設備'!K104,"")</f>
        <v/>
      </c>
      <c r="L54" s="321" t="str">
        <f>IF('様式第4-1導入設備'!L104&lt;&gt;"",'様式第4-1導入設備'!L104,"")</f>
        <v/>
      </c>
      <c r="M54" s="316" t="str">
        <f>IF('様式第4-1導入設備'!M104&lt;&gt;"",'様式第4-1導入設備'!M104,"")</f>
        <v/>
      </c>
      <c r="N54" s="316" t="str">
        <f>IF('様式第4-1導入設備'!N104&lt;&gt;"",'様式第4-1導入設備'!N104,"")</f>
        <v/>
      </c>
      <c r="O54" s="322" t="str">
        <f>IF('様式第4-1導入設備'!O104&lt;&gt;"",'様式第4-1導入設備'!O104,"")</f>
        <v/>
      </c>
      <c r="P54" s="316" t="str">
        <f>IF('様式第4-1導入設備'!P104&lt;&gt;"",'様式第4-1導入設備'!P104,"")</f>
        <v/>
      </c>
      <c r="Q54" s="323" t="str">
        <f>IF('様式第4-1導入設備'!Q104&lt;&gt;"",'様式第4-1導入設備'!Q104,"")</f>
        <v/>
      </c>
      <c r="R54" s="324" t="str">
        <f>IF('様式第4-1導入設備'!R104&lt;&gt;"",'様式第4-1導入設備'!R104,"")</f>
        <v/>
      </c>
      <c r="S54" s="68">
        <f>IF('様式第4-1導入設備'!S104&lt;&gt;"",'様式第4-1導入設備'!S104,"")</f>
        <v>0</v>
      </c>
      <c r="T54" s="325" t="str">
        <f>IF('様式第4-1導入設備'!T104&lt;&gt;"",'様式第4-1導入設備'!T104,"")</f>
        <v/>
      </c>
      <c r="U54" s="325" t="str">
        <f>IF('様式第4-1導入設備'!U104&lt;&gt;"",'様式第4-1導入設備'!U104,"")</f>
        <v/>
      </c>
      <c r="V54" s="325" t="str">
        <f>IF('様式第4-1導入設備'!V104&lt;&gt;"",'様式第4-1導入設備'!V104,"")</f>
        <v/>
      </c>
      <c r="W54" s="325" t="str">
        <f>IF('様式第4-1導入設備'!W104&lt;&gt;"",'様式第4-1導入設備'!W104,"")</f>
        <v/>
      </c>
      <c r="X54" s="68">
        <f>IF('様式第4-1導入設備'!X104&lt;&gt;"",'様式第4-1導入設備'!X104,"")</f>
        <v>0</v>
      </c>
      <c r="Y54" s="325" t="str">
        <f>IF('様式第4-1導入設備'!Y104&lt;&gt;"",'様式第4-1導入設備'!Y104,"")</f>
        <v/>
      </c>
      <c r="Z54" s="325" t="str">
        <f>IF('様式第4-1導入設備'!Z104&lt;&gt;"",'様式第4-1導入設備'!Z104,"")</f>
        <v/>
      </c>
      <c r="AA54" s="325" t="str">
        <f>IF('様式第4-1導入設備'!AA104&lt;&gt;"",'様式第4-1導入設備'!AA104,"")</f>
        <v/>
      </c>
      <c r="AB54" s="331"/>
      <c r="AC54" s="68">
        <f>IF('様式第4-1導入設備'!AC104&lt;&gt;"",'様式第4-1導入設備'!AC104,"")</f>
        <v>0</v>
      </c>
      <c r="AD54" s="325" t="str">
        <f>IF('様式第4-1導入設備'!AD104&lt;&gt;"",'様式第4-1導入設備'!AD104,"")</f>
        <v/>
      </c>
      <c r="AE54" s="325" t="str">
        <f>IF('様式第4-1導入設備'!AE104&lt;&gt;"",'様式第4-1導入設備'!AE104,"")</f>
        <v/>
      </c>
      <c r="AF54" s="325" t="str">
        <f>IF('様式第4-1導入設備'!AF104&lt;&gt;"",'様式第4-1導入設備'!AF104,"")</f>
        <v/>
      </c>
      <c r="AG54" s="325" t="str">
        <f>IF('様式第4-1導入設備'!AG104&lt;&gt;"",'様式第4-1導入設備'!AG104,"")</f>
        <v/>
      </c>
      <c r="AH54" s="68">
        <f>IF('様式第4-1導入設備'!AH104&lt;&gt;"",'様式第4-1導入設備'!AH104,"")</f>
        <v>0</v>
      </c>
      <c r="AI54" s="325" t="str">
        <f>IF('様式第4-1導入設備'!AI104&lt;&gt;"",'様式第4-1導入設備'!AI104,"")</f>
        <v/>
      </c>
      <c r="AJ54" s="325" t="str">
        <f>IF('様式第4-1導入設備'!AJ104&lt;&gt;"",'様式第4-1導入設備'!AJ104,"")</f>
        <v/>
      </c>
      <c r="AK54" s="325" t="str">
        <f>IF('様式第4-1導入設備'!AK104&lt;&gt;"",'様式第4-1導入設備'!AK104,"")</f>
        <v/>
      </c>
      <c r="AL54" s="332"/>
      <c r="AM54" s="68">
        <f>IF('様式第4-1導入設備'!AM104&lt;&gt;"",'様式第4-1導入設備'!AM104,"")</f>
        <v>0</v>
      </c>
      <c r="AN54" s="327">
        <f>IF('様式第4-1導入設備'!AN104&lt;&gt;"",'様式第4-1導入設備'!AN104,"")</f>
        <v>0</v>
      </c>
      <c r="AO54" s="327">
        <f>IF('様式第4-1導入設備'!AO104&lt;&gt;"",'様式第4-1導入設備'!AO104,"")</f>
        <v>0</v>
      </c>
      <c r="AP54" s="327">
        <f>IF('様式第4-1導入設備'!AP104&lt;&gt;"",'様式第4-1導入設備'!AP104,"")</f>
        <v>0</v>
      </c>
      <c r="AQ54" s="327">
        <f>IF('様式第4-1導入設備'!AQ104&lt;&gt;"",'様式第4-1導入設備'!AQ104,"")</f>
        <v>0</v>
      </c>
      <c r="AR54" s="68">
        <f>IF('様式第4-1導入設備'!AR104&lt;&gt;"",'様式第4-1導入設備'!AR104,"")</f>
        <v>0</v>
      </c>
      <c r="AS54" s="327">
        <f>IF('様式第4-1導入設備'!AS104&lt;&gt;"",'様式第4-1導入設備'!AS104,"")</f>
        <v>0</v>
      </c>
      <c r="AT54" s="327">
        <f>IF('様式第4-1導入設備'!AT104&lt;&gt;"",'様式第4-1導入設備'!AT104,"")</f>
        <v>0</v>
      </c>
      <c r="AU54" s="327">
        <f>IF('様式第4-1導入設備'!AU104&lt;&gt;"",'様式第4-1導入設備'!AU104,"")</f>
        <v>0</v>
      </c>
      <c r="AV54" s="274">
        <f>IF('様式第4-1導入設備'!AV104&lt;&gt;"",'様式第4-1導入設備'!AV104,"")</f>
        <v>0</v>
      </c>
      <c r="AW54" s="67">
        <f>IF('様式第4-1導入設備'!AW104&lt;&gt;"",'様式第4-1導入設備'!AW104,"")</f>
        <v>0</v>
      </c>
      <c r="AX54" s="328" t="str">
        <f>IF('様式第4-1導入設備'!AX104&lt;&gt;"",'様式第4-1導入設備'!AX104,"")</f>
        <v/>
      </c>
      <c r="AY54" s="328" t="str">
        <f>IF('様式第4-1導入設備'!AY104&lt;&gt;"",'様式第4-1導入設備'!AY104,"")</f>
        <v/>
      </c>
      <c r="AZ54" s="328" t="str">
        <f>IF('様式第4-1導入設備'!AZ104&lt;&gt;"",'様式第4-1導入設備'!AZ104,"")</f>
        <v/>
      </c>
      <c r="BA54" s="328" t="str">
        <f>IF('様式第4-1導入設備'!BA104&lt;&gt;"",'様式第4-1導入設備'!BA104,"")</f>
        <v/>
      </c>
      <c r="BB54" s="328" t="str">
        <f>IF('様式第4-1導入設備'!BB104&lt;&gt;"",'様式第4-1導入設備'!BB104,"")</f>
        <v/>
      </c>
      <c r="BC54" s="328" t="str">
        <f>IF('様式第4-1導入設備'!BC104&lt;&gt;"",'様式第4-1導入設備'!BC104,"")</f>
        <v/>
      </c>
      <c r="BD54" s="321" t="str">
        <f>IF('様式第4-1導入設備'!BD104&lt;&gt;"",'様式第4-1導入設備'!BD104,"")</f>
        <v/>
      </c>
      <c r="BE54" s="116"/>
    </row>
    <row r="55" spans="1:57" x14ac:dyDescent="0.45">
      <c r="A55" s="120"/>
      <c r="B55" s="277">
        <f t="shared" si="3"/>
        <v>43</v>
      </c>
      <c r="C55" s="316" t="str">
        <f>IF('様式第4-1導入設備'!C105&lt;&gt;"",'様式第4-1導入設備'!C105,"")</f>
        <v/>
      </c>
      <c r="D55" s="316" t="str">
        <f>IF('様式第4-1導入設備'!D105&lt;&gt;"",'様式第4-1導入設備'!D105,"")</f>
        <v/>
      </c>
      <c r="E55" s="317" t="str">
        <f>IF('様式第4-1導入設備'!E105&lt;&gt;"",'様式第4-1導入設備'!E105,"")</f>
        <v/>
      </c>
      <c r="F55" s="317" t="str">
        <f>IF('様式第4-1導入設備'!F105&lt;&gt;"",'様式第4-1導入設備'!F105,"")</f>
        <v/>
      </c>
      <c r="G55" s="249">
        <f t="shared" si="2"/>
        <v>0</v>
      </c>
      <c r="H55" s="318" t="str">
        <f>IF('様式第4-1導入設備'!H105&lt;&gt;"",'様式第4-1導入設備'!H105,"")</f>
        <v/>
      </c>
      <c r="I55" s="67">
        <f>IF('様式第4-1導入設備'!I105&lt;&gt;"",'様式第4-1導入設備'!I105,"")</f>
        <v>0</v>
      </c>
      <c r="J55" s="319" t="str">
        <f>IF('様式第4-1導入設備'!J105&lt;&gt;"",'様式第4-1導入設備'!J105,"")</f>
        <v/>
      </c>
      <c r="K55" s="320" t="str">
        <f>IF('様式第4-1導入設備'!K105&lt;&gt;"",'様式第4-1導入設備'!K105,"")</f>
        <v/>
      </c>
      <c r="L55" s="321" t="str">
        <f>IF('様式第4-1導入設備'!L105&lt;&gt;"",'様式第4-1導入設備'!L105,"")</f>
        <v/>
      </c>
      <c r="M55" s="316" t="str">
        <f>IF('様式第4-1導入設備'!M105&lt;&gt;"",'様式第4-1導入設備'!M105,"")</f>
        <v/>
      </c>
      <c r="N55" s="316" t="str">
        <f>IF('様式第4-1導入設備'!N105&lt;&gt;"",'様式第4-1導入設備'!N105,"")</f>
        <v/>
      </c>
      <c r="O55" s="322" t="str">
        <f>IF('様式第4-1導入設備'!O105&lt;&gt;"",'様式第4-1導入設備'!O105,"")</f>
        <v/>
      </c>
      <c r="P55" s="316" t="str">
        <f>IF('様式第4-1導入設備'!P105&lt;&gt;"",'様式第4-1導入設備'!P105,"")</f>
        <v/>
      </c>
      <c r="Q55" s="323" t="str">
        <f>IF('様式第4-1導入設備'!Q105&lt;&gt;"",'様式第4-1導入設備'!Q105,"")</f>
        <v/>
      </c>
      <c r="R55" s="324" t="str">
        <f>IF('様式第4-1導入設備'!R105&lt;&gt;"",'様式第4-1導入設備'!R105,"")</f>
        <v/>
      </c>
      <c r="S55" s="68">
        <f>IF('様式第4-1導入設備'!S105&lt;&gt;"",'様式第4-1導入設備'!S105,"")</f>
        <v>0</v>
      </c>
      <c r="T55" s="325" t="str">
        <f>IF('様式第4-1導入設備'!T105&lt;&gt;"",'様式第4-1導入設備'!T105,"")</f>
        <v/>
      </c>
      <c r="U55" s="325" t="str">
        <f>IF('様式第4-1導入設備'!U105&lt;&gt;"",'様式第4-1導入設備'!U105,"")</f>
        <v/>
      </c>
      <c r="V55" s="325" t="str">
        <f>IF('様式第4-1導入設備'!V105&lt;&gt;"",'様式第4-1導入設備'!V105,"")</f>
        <v/>
      </c>
      <c r="W55" s="325" t="str">
        <f>IF('様式第4-1導入設備'!W105&lt;&gt;"",'様式第4-1導入設備'!W105,"")</f>
        <v/>
      </c>
      <c r="X55" s="68">
        <f>IF('様式第4-1導入設備'!X105&lt;&gt;"",'様式第4-1導入設備'!X105,"")</f>
        <v>0</v>
      </c>
      <c r="Y55" s="325" t="str">
        <f>IF('様式第4-1導入設備'!Y105&lt;&gt;"",'様式第4-1導入設備'!Y105,"")</f>
        <v/>
      </c>
      <c r="Z55" s="325" t="str">
        <f>IF('様式第4-1導入設備'!Z105&lt;&gt;"",'様式第4-1導入設備'!Z105,"")</f>
        <v/>
      </c>
      <c r="AA55" s="325" t="str">
        <f>IF('様式第4-1導入設備'!AA105&lt;&gt;"",'様式第4-1導入設備'!AA105,"")</f>
        <v/>
      </c>
      <c r="AB55" s="331"/>
      <c r="AC55" s="68">
        <f>IF('様式第4-1導入設備'!AC105&lt;&gt;"",'様式第4-1導入設備'!AC105,"")</f>
        <v>0</v>
      </c>
      <c r="AD55" s="325" t="str">
        <f>IF('様式第4-1導入設備'!AD105&lt;&gt;"",'様式第4-1導入設備'!AD105,"")</f>
        <v/>
      </c>
      <c r="AE55" s="325" t="str">
        <f>IF('様式第4-1導入設備'!AE105&lt;&gt;"",'様式第4-1導入設備'!AE105,"")</f>
        <v/>
      </c>
      <c r="AF55" s="325" t="str">
        <f>IF('様式第4-1導入設備'!AF105&lt;&gt;"",'様式第4-1導入設備'!AF105,"")</f>
        <v/>
      </c>
      <c r="AG55" s="325" t="str">
        <f>IF('様式第4-1導入設備'!AG105&lt;&gt;"",'様式第4-1導入設備'!AG105,"")</f>
        <v/>
      </c>
      <c r="AH55" s="68">
        <f>IF('様式第4-1導入設備'!AH105&lt;&gt;"",'様式第4-1導入設備'!AH105,"")</f>
        <v>0</v>
      </c>
      <c r="AI55" s="325" t="str">
        <f>IF('様式第4-1導入設備'!AI105&lt;&gt;"",'様式第4-1導入設備'!AI105,"")</f>
        <v/>
      </c>
      <c r="AJ55" s="325" t="str">
        <f>IF('様式第4-1導入設備'!AJ105&lt;&gt;"",'様式第4-1導入設備'!AJ105,"")</f>
        <v/>
      </c>
      <c r="AK55" s="325" t="str">
        <f>IF('様式第4-1導入設備'!AK105&lt;&gt;"",'様式第4-1導入設備'!AK105,"")</f>
        <v/>
      </c>
      <c r="AL55" s="332"/>
      <c r="AM55" s="68">
        <f>IF('様式第4-1導入設備'!AM105&lt;&gt;"",'様式第4-1導入設備'!AM105,"")</f>
        <v>0</v>
      </c>
      <c r="AN55" s="327">
        <f>IF('様式第4-1導入設備'!AN105&lt;&gt;"",'様式第4-1導入設備'!AN105,"")</f>
        <v>0</v>
      </c>
      <c r="AO55" s="327">
        <f>IF('様式第4-1導入設備'!AO105&lt;&gt;"",'様式第4-1導入設備'!AO105,"")</f>
        <v>0</v>
      </c>
      <c r="AP55" s="327">
        <f>IF('様式第4-1導入設備'!AP105&lt;&gt;"",'様式第4-1導入設備'!AP105,"")</f>
        <v>0</v>
      </c>
      <c r="AQ55" s="327">
        <f>IF('様式第4-1導入設備'!AQ105&lt;&gt;"",'様式第4-1導入設備'!AQ105,"")</f>
        <v>0</v>
      </c>
      <c r="AR55" s="68">
        <f>IF('様式第4-1導入設備'!AR105&lt;&gt;"",'様式第4-1導入設備'!AR105,"")</f>
        <v>0</v>
      </c>
      <c r="AS55" s="327">
        <f>IF('様式第4-1導入設備'!AS105&lt;&gt;"",'様式第4-1導入設備'!AS105,"")</f>
        <v>0</v>
      </c>
      <c r="AT55" s="327">
        <f>IF('様式第4-1導入設備'!AT105&lt;&gt;"",'様式第4-1導入設備'!AT105,"")</f>
        <v>0</v>
      </c>
      <c r="AU55" s="327">
        <f>IF('様式第4-1導入設備'!AU105&lt;&gt;"",'様式第4-1導入設備'!AU105,"")</f>
        <v>0</v>
      </c>
      <c r="AV55" s="274">
        <f>IF('様式第4-1導入設備'!AV105&lt;&gt;"",'様式第4-1導入設備'!AV105,"")</f>
        <v>0</v>
      </c>
      <c r="AW55" s="67">
        <f>IF('様式第4-1導入設備'!AW105&lt;&gt;"",'様式第4-1導入設備'!AW105,"")</f>
        <v>0</v>
      </c>
      <c r="AX55" s="328" t="str">
        <f>IF('様式第4-1導入設備'!AX105&lt;&gt;"",'様式第4-1導入設備'!AX105,"")</f>
        <v/>
      </c>
      <c r="AY55" s="328" t="str">
        <f>IF('様式第4-1導入設備'!AY105&lt;&gt;"",'様式第4-1導入設備'!AY105,"")</f>
        <v/>
      </c>
      <c r="AZ55" s="328" t="str">
        <f>IF('様式第4-1導入設備'!AZ105&lt;&gt;"",'様式第4-1導入設備'!AZ105,"")</f>
        <v/>
      </c>
      <c r="BA55" s="328" t="str">
        <f>IF('様式第4-1導入設備'!BA105&lt;&gt;"",'様式第4-1導入設備'!BA105,"")</f>
        <v/>
      </c>
      <c r="BB55" s="328" t="str">
        <f>IF('様式第4-1導入設備'!BB105&lt;&gt;"",'様式第4-1導入設備'!BB105,"")</f>
        <v/>
      </c>
      <c r="BC55" s="328" t="str">
        <f>IF('様式第4-1導入設備'!BC105&lt;&gt;"",'様式第4-1導入設備'!BC105,"")</f>
        <v/>
      </c>
      <c r="BD55" s="321" t="str">
        <f>IF('様式第4-1導入設備'!BD105&lt;&gt;"",'様式第4-1導入設備'!BD105,"")</f>
        <v/>
      </c>
      <c r="BE55" s="116"/>
    </row>
    <row r="56" spans="1:57" x14ac:dyDescent="0.45">
      <c r="A56" s="120"/>
      <c r="B56" s="277">
        <f t="shared" si="3"/>
        <v>44</v>
      </c>
      <c r="C56" s="316" t="str">
        <f>IF('様式第4-1導入設備'!C106&lt;&gt;"",'様式第4-1導入設備'!C106,"")</f>
        <v/>
      </c>
      <c r="D56" s="316" t="str">
        <f>IF('様式第4-1導入設備'!D106&lt;&gt;"",'様式第4-1導入設備'!D106,"")</f>
        <v/>
      </c>
      <c r="E56" s="317" t="str">
        <f>IF('様式第4-1導入設備'!E106&lt;&gt;"",'様式第4-1導入設備'!E106,"")</f>
        <v/>
      </c>
      <c r="F56" s="317" t="str">
        <f>IF('様式第4-1導入設備'!F106&lt;&gt;"",'様式第4-1導入設備'!F106,"")</f>
        <v/>
      </c>
      <c r="G56" s="249">
        <f t="shared" si="2"/>
        <v>0</v>
      </c>
      <c r="H56" s="318" t="str">
        <f>IF('様式第4-1導入設備'!H106&lt;&gt;"",'様式第4-1導入設備'!H106,"")</f>
        <v/>
      </c>
      <c r="I56" s="67">
        <f>IF('様式第4-1導入設備'!I106&lt;&gt;"",'様式第4-1導入設備'!I106,"")</f>
        <v>0</v>
      </c>
      <c r="J56" s="319" t="str">
        <f>IF('様式第4-1導入設備'!J106&lt;&gt;"",'様式第4-1導入設備'!J106,"")</f>
        <v/>
      </c>
      <c r="K56" s="320" t="str">
        <f>IF('様式第4-1導入設備'!K106&lt;&gt;"",'様式第4-1導入設備'!K106,"")</f>
        <v/>
      </c>
      <c r="L56" s="321" t="str">
        <f>IF('様式第4-1導入設備'!L106&lt;&gt;"",'様式第4-1導入設備'!L106,"")</f>
        <v/>
      </c>
      <c r="M56" s="316" t="str">
        <f>IF('様式第4-1導入設備'!M106&lt;&gt;"",'様式第4-1導入設備'!M106,"")</f>
        <v/>
      </c>
      <c r="N56" s="316" t="str">
        <f>IF('様式第4-1導入設備'!N106&lt;&gt;"",'様式第4-1導入設備'!N106,"")</f>
        <v/>
      </c>
      <c r="O56" s="322" t="str">
        <f>IF('様式第4-1導入設備'!O106&lt;&gt;"",'様式第4-1導入設備'!O106,"")</f>
        <v/>
      </c>
      <c r="P56" s="316" t="str">
        <f>IF('様式第4-1導入設備'!P106&lt;&gt;"",'様式第4-1導入設備'!P106,"")</f>
        <v/>
      </c>
      <c r="Q56" s="323" t="str">
        <f>IF('様式第4-1導入設備'!Q106&lt;&gt;"",'様式第4-1導入設備'!Q106,"")</f>
        <v/>
      </c>
      <c r="R56" s="324" t="str">
        <f>IF('様式第4-1導入設備'!R106&lt;&gt;"",'様式第4-1導入設備'!R106,"")</f>
        <v/>
      </c>
      <c r="S56" s="68">
        <f>IF('様式第4-1導入設備'!S106&lt;&gt;"",'様式第4-1導入設備'!S106,"")</f>
        <v>0</v>
      </c>
      <c r="T56" s="325" t="str">
        <f>IF('様式第4-1導入設備'!T106&lt;&gt;"",'様式第4-1導入設備'!T106,"")</f>
        <v/>
      </c>
      <c r="U56" s="325" t="str">
        <f>IF('様式第4-1導入設備'!U106&lt;&gt;"",'様式第4-1導入設備'!U106,"")</f>
        <v/>
      </c>
      <c r="V56" s="325" t="str">
        <f>IF('様式第4-1導入設備'!V106&lt;&gt;"",'様式第4-1導入設備'!V106,"")</f>
        <v/>
      </c>
      <c r="W56" s="325" t="str">
        <f>IF('様式第4-1導入設備'!W106&lt;&gt;"",'様式第4-1導入設備'!W106,"")</f>
        <v/>
      </c>
      <c r="X56" s="68">
        <f>IF('様式第4-1導入設備'!X106&lt;&gt;"",'様式第4-1導入設備'!X106,"")</f>
        <v>0</v>
      </c>
      <c r="Y56" s="325" t="str">
        <f>IF('様式第4-1導入設備'!Y106&lt;&gt;"",'様式第4-1導入設備'!Y106,"")</f>
        <v/>
      </c>
      <c r="Z56" s="325" t="str">
        <f>IF('様式第4-1導入設備'!Z106&lt;&gt;"",'様式第4-1導入設備'!Z106,"")</f>
        <v/>
      </c>
      <c r="AA56" s="325" t="str">
        <f>IF('様式第4-1導入設備'!AA106&lt;&gt;"",'様式第4-1導入設備'!AA106,"")</f>
        <v/>
      </c>
      <c r="AB56" s="331"/>
      <c r="AC56" s="68">
        <f>IF('様式第4-1導入設備'!AC106&lt;&gt;"",'様式第4-1導入設備'!AC106,"")</f>
        <v>0</v>
      </c>
      <c r="AD56" s="325" t="str">
        <f>IF('様式第4-1導入設備'!AD106&lt;&gt;"",'様式第4-1導入設備'!AD106,"")</f>
        <v/>
      </c>
      <c r="AE56" s="325" t="str">
        <f>IF('様式第4-1導入設備'!AE106&lt;&gt;"",'様式第4-1導入設備'!AE106,"")</f>
        <v/>
      </c>
      <c r="AF56" s="325" t="str">
        <f>IF('様式第4-1導入設備'!AF106&lt;&gt;"",'様式第4-1導入設備'!AF106,"")</f>
        <v/>
      </c>
      <c r="AG56" s="325" t="str">
        <f>IF('様式第4-1導入設備'!AG106&lt;&gt;"",'様式第4-1導入設備'!AG106,"")</f>
        <v/>
      </c>
      <c r="AH56" s="68">
        <f>IF('様式第4-1導入設備'!AH106&lt;&gt;"",'様式第4-1導入設備'!AH106,"")</f>
        <v>0</v>
      </c>
      <c r="AI56" s="325" t="str">
        <f>IF('様式第4-1導入設備'!AI106&lt;&gt;"",'様式第4-1導入設備'!AI106,"")</f>
        <v/>
      </c>
      <c r="AJ56" s="325" t="str">
        <f>IF('様式第4-1導入設備'!AJ106&lt;&gt;"",'様式第4-1導入設備'!AJ106,"")</f>
        <v/>
      </c>
      <c r="AK56" s="325" t="str">
        <f>IF('様式第4-1導入設備'!AK106&lt;&gt;"",'様式第4-1導入設備'!AK106,"")</f>
        <v/>
      </c>
      <c r="AL56" s="332"/>
      <c r="AM56" s="68">
        <f>IF('様式第4-1導入設備'!AM106&lt;&gt;"",'様式第4-1導入設備'!AM106,"")</f>
        <v>0</v>
      </c>
      <c r="AN56" s="327">
        <f>IF('様式第4-1導入設備'!AN106&lt;&gt;"",'様式第4-1導入設備'!AN106,"")</f>
        <v>0</v>
      </c>
      <c r="AO56" s="327">
        <f>IF('様式第4-1導入設備'!AO106&lt;&gt;"",'様式第4-1導入設備'!AO106,"")</f>
        <v>0</v>
      </c>
      <c r="AP56" s="327">
        <f>IF('様式第4-1導入設備'!AP106&lt;&gt;"",'様式第4-1導入設備'!AP106,"")</f>
        <v>0</v>
      </c>
      <c r="AQ56" s="327">
        <f>IF('様式第4-1導入設備'!AQ106&lt;&gt;"",'様式第4-1導入設備'!AQ106,"")</f>
        <v>0</v>
      </c>
      <c r="AR56" s="68">
        <f>IF('様式第4-1導入設備'!AR106&lt;&gt;"",'様式第4-1導入設備'!AR106,"")</f>
        <v>0</v>
      </c>
      <c r="AS56" s="327">
        <f>IF('様式第4-1導入設備'!AS106&lt;&gt;"",'様式第4-1導入設備'!AS106,"")</f>
        <v>0</v>
      </c>
      <c r="AT56" s="327">
        <f>IF('様式第4-1導入設備'!AT106&lt;&gt;"",'様式第4-1導入設備'!AT106,"")</f>
        <v>0</v>
      </c>
      <c r="AU56" s="327">
        <f>IF('様式第4-1導入設備'!AU106&lt;&gt;"",'様式第4-1導入設備'!AU106,"")</f>
        <v>0</v>
      </c>
      <c r="AV56" s="274">
        <f>IF('様式第4-1導入設備'!AV106&lt;&gt;"",'様式第4-1導入設備'!AV106,"")</f>
        <v>0</v>
      </c>
      <c r="AW56" s="67">
        <f>IF('様式第4-1導入設備'!AW106&lt;&gt;"",'様式第4-1導入設備'!AW106,"")</f>
        <v>0</v>
      </c>
      <c r="AX56" s="328" t="str">
        <f>IF('様式第4-1導入設備'!AX106&lt;&gt;"",'様式第4-1導入設備'!AX106,"")</f>
        <v/>
      </c>
      <c r="AY56" s="328" t="str">
        <f>IF('様式第4-1導入設備'!AY106&lt;&gt;"",'様式第4-1導入設備'!AY106,"")</f>
        <v/>
      </c>
      <c r="AZ56" s="328" t="str">
        <f>IF('様式第4-1導入設備'!AZ106&lt;&gt;"",'様式第4-1導入設備'!AZ106,"")</f>
        <v/>
      </c>
      <c r="BA56" s="328" t="str">
        <f>IF('様式第4-1導入設備'!BA106&lt;&gt;"",'様式第4-1導入設備'!BA106,"")</f>
        <v/>
      </c>
      <c r="BB56" s="328" t="str">
        <f>IF('様式第4-1導入設備'!BB106&lt;&gt;"",'様式第4-1導入設備'!BB106,"")</f>
        <v/>
      </c>
      <c r="BC56" s="328" t="str">
        <f>IF('様式第4-1導入設備'!BC106&lt;&gt;"",'様式第4-1導入設備'!BC106,"")</f>
        <v/>
      </c>
      <c r="BD56" s="321" t="str">
        <f>IF('様式第4-1導入設備'!BD106&lt;&gt;"",'様式第4-1導入設備'!BD106,"")</f>
        <v/>
      </c>
      <c r="BE56" s="116"/>
    </row>
    <row r="57" spans="1:57" x14ac:dyDescent="0.45">
      <c r="A57" s="120"/>
      <c r="B57" s="277">
        <f t="shared" si="3"/>
        <v>45</v>
      </c>
      <c r="C57" s="316" t="str">
        <f>IF('様式第4-1導入設備'!C107&lt;&gt;"",'様式第4-1導入設備'!C107,"")</f>
        <v/>
      </c>
      <c r="D57" s="316" t="str">
        <f>IF('様式第4-1導入設備'!D107&lt;&gt;"",'様式第4-1導入設備'!D107,"")</f>
        <v/>
      </c>
      <c r="E57" s="317" t="str">
        <f>IF('様式第4-1導入設備'!E107&lt;&gt;"",'様式第4-1導入設備'!E107,"")</f>
        <v/>
      </c>
      <c r="F57" s="317" t="str">
        <f>IF('様式第4-1導入設備'!F107&lt;&gt;"",'様式第4-1導入設備'!F107,"")</f>
        <v/>
      </c>
      <c r="G57" s="249">
        <f t="shared" si="2"/>
        <v>0</v>
      </c>
      <c r="H57" s="318" t="str">
        <f>IF('様式第4-1導入設備'!H107&lt;&gt;"",'様式第4-1導入設備'!H107,"")</f>
        <v/>
      </c>
      <c r="I57" s="67">
        <f>IF('様式第4-1導入設備'!I107&lt;&gt;"",'様式第4-1導入設備'!I107,"")</f>
        <v>0</v>
      </c>
      <c r="J57" s="319" t="str">
        <f>IF('様式第4-1導入設備'!J107&lt;&gt;"",'様式第4-1導入設備'!J107,"")</f>
        <v/>
      </c>
      <c r="K57" s="320" t="str">
        <f>IF('様式第4-1導入設備'!K107&lt;&gt;"",'様式第4-1導入設備'!K107,"")</f>
        <v/>
      </c>
      <c r="L57" s="321" t="str">
        <f>IF('様式第4-1導入設備'!L107&lt;&gt;"",'様式第4-1導入設備'!L107,"")</f>
        <v/>
      </c>
      <c r="M57" s="316" t="str">
        <f>IF('様式第4-1導入設備'!M107&lt;&gt;"",'様式第4-1導入設備'!M107,"")</f>
        <v/>
      </c>
      <c r="N57" s="316" t="str">
        <f>IF('様式第4-1導入設備'!N107&lt;&gt;"",'様式第4-1導入設備'!N107,"")</f>
        <v/>
      </c>
      <c r="O57" s="322" t="str">
        <f>IF('様式第4-1導入設備'!O107&lt;&gt;"",'様式第4-1導入設備'!O107,"")</f>
        <v/>
      </c>
      <c r="P57" s="316" t="str">
        <f>IF('様式第4-1導入設備'!P107&lt;&gt;"",'様式第4-1導入設備'!P107,"")</f>
        <v/>
      </c>
      <c r="Q57" s="323" t="str">
        <f>IF('様式第4-1導入設備'!Q107&lt;&gt;"",'様式第4-1導入設備'!Q107,"")</f>
        <v/>
      </c>
      <c r="R57" s="324" t="str">
        <f>IF('様式第4-1導入設備'!R107&lt;&gt;"",'様式第4-1導入設備'!R107,"")</f>
        <v/>
      </c>
      <c r="S57" s="68">
        <f>IF('様式第4-1導入設備'!S107&lt;&gt;"",'様式第4-1導入設備'!S107,"")</f>
        <v>0</v>
      </c>
      <c r="T57" s="325" t="str">
        <f>IF('様式第4-1導入設備'!T107&lt;&gt;"",'様式第4-1導入設備'!T107,"")</f>
        <v/>
      </c>
      <c r="U57" s="325" t="str">
        <f>IF('様式第4-1導入設備'!U107&lt;&gt;"",'様式第4-1導入設備'!U107,"")</f>
        <v/>
      </c>
      <c r="V57" s="325" t="str">
        <f>IF('様式第4-1導入設備'!V107&lt;&gt;"",'様式第4-1導入設備'!V107,"")</f>
        <v/>
      </c>
      <c r="W57" s="325" t="str">
        <f>IF('様式第4-1導入設備'!W107&lt;&gt;"",'様式第4-1導入設備'!W107,"")</f>
        <v/>
      </c>
      <c r="X57" s="68">
        <f>IF('様式第4-1導入設備'!X107&lt;&gt;"",'様式第4-1導入設備'!X107,"")</f>
        <v>0</v>
      </c>
      <c r="Y57" s="325" t="str">
        <f>IF('様式第4-1導入設備'!Y107&lt;&gt;"",'様式第4-1導入設備'!Y107,"")</f>
        <v/>
      </c>
      <c r="Z57" s="325" t="str">
        <f>IF('様式第4-1導入設備'!Z107&lt;&gt;"",'様式第4-1導入設備'!Z107,"")</f>
        <v/>
      </c>
      <c r="AA57" s="325" t="str">
        <f>IF('様式第4-1導入設備'!AA107&lt;&gt;"",'様式第4-1導入設備'!AA107,"")</f>
        <v/>
      </c>
      <c r="AB57" s="331"/>
      <c r="AC57" s="68">
        <f>IF('様式第4-1導入設備'!AC107&lt;&gt;"",'様式第4-1導入設備'!AC107,"")</f>
        <v>0</v>
      </c>
      <c r="AD57" s="325" t="str">
        <f>IF('様式第4-1導入設備'!AD107&lt;&gt;"",'様式第4-1導入設備'!AD107,"")</f>
        <v/>
      </c>
      <c r="AE57" s="325" t="str">
        <f>IF('様式第4-1導入設備'!AE107&lt;&gt;"",'様式第4-1導入設備'!AE107,"")</f>
        <v/>
      </c>
      <c r="AF57" s="325" t="str">
        <f>IF('様式第4-1導入設備'!AF107&lt;&gt;"",'様式第4-1導入設備'!AF107,"")</f>
        <v/>
      </c>
      <c r="AG57" s="325" t="str">
        <f>IF('様式第4-1導入設備'!AG107&lt;&gt;"",'様式第4-1導入設備'!AG107,"")</f>
        <v/>
      </c>
      <c r="AH57" s="68">
        <f>IF('様式第4-1導入設備'!AH107&lt;&gt;"",'様式第4-1導入設備'!AH107,"")</f>
        <v>0</v>
      </c>
      <c r="AI57" s="325" t="str">
        <f>IF('様式第4-1導入設備'!AI107&lt;&gt;"",'様式第4-1導入設備'!AI107,"")</f>
        <v/>
      </c>
      <c r="AJ57" s="325" t="str">
        <f>IF('様式第4-1導入設備'!AJ107&lt;&gt;"",'様式第4-1導入設備'!AJ107,"")</f>
        <v/>
      </c>
      <c r="AK57" s="325" t="str">
        <f>IF('様式第4-1導入設備'!AK107&lt;&gt;"",'様式第4-1導入設備'!AK107,"")</f>
        <v/>
      </c>
      <c r="AL57" s="332"/>
      <c r="AM57" s="68">
        <f>IF('様式第4-1導入設備'!AM107&lt;&gt;"",'様式第4-1導入設備'!AM107,"")</f>
        <v>0</v>
      </c>
      <c r="AN57" s="327">
        <f>IF('様式第4-1導入設備'!AN107&lt;&gt;"",'様式第4-1導入設備'!AN107,"")</f>
        <v>0</v>
      </c>
      <c r="AO57" s="327">
        <f>IF('様式第4-1導入設備'!AO107&lt;&gt;"",'様式第4-1導入設備'!AO107,"")</f>
        <v>0</v>
      </c>
      <c r="AP57" s="327">
        <f>IF('様式第4-1導入設備'!AP107&lt;&gt;"",'様式第4-1導入設備'!AP107,"")</f>
        <v>0</v>
      </c>
      <c r="AQ57" s="327">
        <f>IF('様式第4-1導入設備'!AQ107&lt;&gt;"",'様式第4-1導入設備'!AQ107,"")</f>
        <v>0</v>
      </c>
      <c r="AR57" s="68">
        <f>IF('様式第4-1導入設備'!AR107&lt;&gt;"",'様式第4-1導入設備'!AR107,"")</f>
        <v>0</v>
      </c>
      <c r="AS57" s="327">
        <f>IF('様式第4-1導入設備'!AS107&lt;&gt;"",'様式第4-1導入設備'!AS107,"")</f>
        <v>0</v>
      </c>
      <c r="AT57" s="327">
        <f>IF('様式第4-1導入設備'!AT107&lt;&gt;"",'様式第4-1導入設備'!AT107,"")</f>
        <v>0</v>
      </c>
      <c r="AU57" s="327">
        <f>IF('様式第4-1導入設備'!AU107&lt;&gt;"",'様式第4-1導入設備'!AU107,"")</f>
        <v>0</v>
      </c>
      <c r="AV57" s="274">
        <f>IF('様式第4-1導入設備'!AV107&lt;&gt;"",'様式第4-1導入設備'!AV107,"")</f>
        <v>0</v>
      </c>
      <c r="AW57" s="67">
        <f>IF('様式第4-1導入設備'!AW107&lt;&gt;"",'様式第4-1導入設備'!AW107,"")</f>
        <v>0</v>
      </c>
      <c r="AX57" s="328" t="str">
        <f>IF('様式第4-1導入設備'!AX107&lt;&gt;"",'様式第4-1導入設備'!AX107,"")</f>
        <v/>
      </c>
      <c r="AY57" s="328" t="str">
        <f>IF('様式第4-1導入設備'!AY107&lt;&gt;"",'様式第4-1導入設備'!AY107,"")</f>
        <v/>
      </c>
      <c r="AZ57" s="328" t="str">
        <f>IF('様式第4-1導入設備'!AZ107&lt;&gt;"",'様式第4-1導入設備'!AZ107,"")</f>
        <v/>
      </c>
      <c r="BA57" s="328" t="str">
        <f>IF('様式第4-1導入設備'!BA107&lt;&gt;"",'様式第4-1導入設備'!BA107,"")</f>
        <v/>
      </c>
      <c r="BB57" s="328" t="str">
        <f>IF('様式第4-1導入設備'!BB107&lt;&gt;"",'様式第4-1導入設備'!BB107,"")</f>
        <v/>
      </c>
      <c r="BC57" s="328" t="str">
        <f>IF('様式第4-1導入設備'!BC107&lt;&gt;"",'様式第4-1導入設備'!BC107,"")</f>
        <v/>
      </c>
      <c r="BD57" s="321" t="str">
        <f>IF('様式第4-1導入設備'!BD107&lt;&gt;"",'様式第4-1導入設備'!BD107,"")</f>
        <v/>
      </c>
      <c r="BE57" s="116"/>
    </row>
    <row r="58" spans="1:57" x14ac:dyDescent="0.45">
      <c r="A58" s="120"/>
      <c r="B58" s="276">
        <f t="shared" si="3"/>
        <v>46</v>
      </c>
      <c r="C58" s="316" t="str">
        <f>IF('様式第4-1導入設備'!C108&lt;&gt;"",'様式第4-1導入設備'!C108,"")</f>
        <v/>
      </c>
      <c r="D58" s="316" t="str">
        <f>IF('様式第4-1導入設備'!D108&lt;&gt;"",'様式第4-1導入設備'!D108,"")</f>
        <v/>
      </c>
      <c r="E58" s="317" t="str">
        <f>IF('様式第4-1導入設備'!E108&lt;&gt;"",'様式第4-1導入設備'!E108,"")</f>
        <v/>
      </c>
      <c r="F58" s="317" t="str">
        <f>IF('様式第4-1導入設備'!F108&lt;&gt;"",'様式第4-1導入設備'!F108,"")</f>
        <v/>
      </c>
      <c r="G58" s="249">
        <f t="shared" si="2"/>
        <v>0</v>
      </c>
      <c r="H58" s="318" t="str">
        <f>IF('様式第4-1導入設備'!H108&lt;&gt;"",'様式第4-1導入設備'!H108,"")</f>
        <v/>
      </c>
      <c r="I58" s="67">
        <f>IF('様式第4-1導入設備'!I108&lt;&gt;"",'様式第4-1導入設備'!I108,"")</f>
        <v>0</v>
      </c>
      <c r="J58" s="319" t="str">
        <f>IF('様式第4-1導入設備'!J108&lt;&gt;"",'様式第4-1導入設備'!J108,"")</f>
        <v/>
      </c>
      <c r="K58" s="320" t="str">
        <f>IF('様式第4-1導入設備'!K108&lt;&gt;"",'様式第4-1導入設備'!K108,"")</f>
        <v/>
      </c>
      <c r="L58" s="321" t="str">
        <f>IF('様式第4-1導入設備'!L108&lt;&gt;"",'様式第4-1導入設備'!L108,"")</f>
        <v/>
      </c>
      <c r="M58" s="316" t="str">
        <f>IF('様式第4-1導入設備'!M108&lt;&gt;"",'様式第4-1導入設備'!M108,"")</f>
        <v/>
      </c>
      <c r="N58" s="316" t="str">
        <f>IF('様式第4-1導入設備'!N108&lt;&gt;"",'様式第4-1導入設備'!N108,"")</f>
        <v/>
      </c>
      <c r="O58" s="322" t="str">
        <f>IF('様式第4-1導入設備'!O108&lt;&gt;"",'様式第4-1導入設備'!O108,"")</f>
        <v/>
      </c>
      <c r="P58" s="316" t="str">
        <f>IF('様式第4-1導入設備'!P108&lt;&gt;"",'様式第4-1導入設備'!P108,"")</f>
        <v/>
      </c>
      <c r="Q58" s="323" t="str">
        <f>IF('様式第4-1導入設備'!Q108&lt;&gt;"",'様式第4-1導入設備'!Q108,"")</f>
        <v/>
      </c>
      <c r="R58" s="324" t="str">
        <f>IF('様式第4-1導入設備'!R108&lt;&gt;"",'様式第4-1導入設備'!R108,"")</f>
        <v/>
      </c>
      <c r="S58" s="68">
        <f>IF('様式第4-1導入設備'!S108&lt;&gt;"",'様式第4-1導入設備'!S108,"")</f>
        <v>0</v>
      </c>
      <c r="T58" s="325" t="str">
        <f>IF('様式第4-1導入設備'!T108&lt;&gt;"",'様式第4-1導入設備'!T108,"")</f>
        <v/>
      </c>
      <c r="U58" s="325" t="str">
        <f>IF('様式第4-1導入設備'!U108&lt;&gt;"",'様式第4-1導入設備'!U108,"")</f>
        <v/>
      </c>
      <c r="V58" s="325" t="str">
        <f>IF('様式第4-1導入設備'!V108&lt;&gt;"",'様式第4-1導入設備'!V108,"")</f>
        <v/>
      </c>
      <c r="W58" s="325" t="str">
        <f>IF('様式第4-1導入設備'!W108&lt;&gt;"",'様式第4-1導入設備'!W108,"")</f>
        <v/>
      </c>
      <c r="X58" s="68">
        <f>IF('様式第4-1導入設備'!X108&lt;&gt;"",'様式第4-1導入設備'!X108,"")</f>
        <v>0</v>
      </c>
      <c r="Y58" s="325" t="str">
        <f>IF('様式第4-1導入設備'!Y108&lt;&gt;"",'様式第4-1導入設備'!Y108,"")</f>
        <v/>
      </c>
      <c r="Z58" s="325" t="str">
        <f>IF('様式第4-1導入設備'!Z108&lt;&gt;"",'様式第4-1導入設備'!Z108,"")</f>
        <v/>
      </c>
      <c r="AA58" s="325" t="str">
        <f>IF('様式第4-1導入設備'!AA108&lt;&gt;"",'様式第4-1導入設備'!AA108,"")</f>
        <v/>
      </c>
      <c r="AB58" s="331"/>
      <c r="AC58" s="68">
        <f>IF('様式第4-1導入設備'!AC108&lt;&gt;"",'様式第4-1導入設備'!AC108,"")</f>
        <v>0</v>
      </c>
      <c r="AD58" s="325" t="str">
        <f>IF('様式第4-1導入設備'!AD108&lt;&gt;"",'様式第4-1導入設備'!AD108,"")</f>
        <v/>
      </c>
      <c r="AE58" s="325" t="str">
        <f>IF('様式第4-1導入設備'!AE108&lt;&gt;"",'様式第4-1導入設備'!AE108,"")</f>
        <v/>
      </c>
      <c r="AF58" s="325" t="str">
        <f>IF('様式第4-1導入設備'!AF108&lt;&gt;"",'様式第4-1導入設備'!AF108,"")</f>
        <v/>
      </c>
      <c r="AG58" s="325" t="str">
        <f>IF('様式第4-1導入設備'!AG108&lt;&gt;"",'様式第4-1導入設備'!AG108,"")</f>
        <v/>
      </c>
      <c r="AH58" s="68">
        <f>IF('様式第4-1導入設備'!AH108&lt;&gt;"",'様式第4-1導入設備'!AH108,"")</f>
        <v>0</v>
      </c>
      <c r="AI58" s="325" t="str">
        <f>IF('様式第4-1導入設備'!AI108&lt;&gt;"",'様式第4-1導入設備'!AI108,"")</f>
        <v/>
      </c>
      <c r="AJ58" s="325" t="str">
        <f>IF('様式第4-1導入設備'!AJ108&lt;&gt;"",'様式第4-1導入設備'!AJ108,"")</f>
        <v/>
      </c>
      <c r="AK58" s="325" t="str">
        <f>IF('様式第4-1導入設備'!AK108&lt;&gt;"",'様式第4-1導入設備'!AK108,"")</f>
        <v/>
      </c>
      <c r="AL58" s="332"/>
      <c r="AM58" s="68">
        <f>IF('様式第4-1導入設備'!AM108&lt;&gt;"",'様式第4-1導入設備'!AM108,"")</f>
        <v>0</v>
      </c>
      <c r="AN58" s="327">
        <f>IF('様式第4-1導入設備'!AN108&lt;&gt;"",'様式第4-1導入設備'!AN108,"")</f>
        <v>0</v>
      </c>
      <c r="AO58" s="327">
        <f>IF('様式第4-1導入設備'!AO108&lt;&gt;"",'様式第4-1導入設備'!AO108,"")</f>
        <v>0</v>
      </c>
      <c r="AP58" s="327">
        <f>IF('様式第4-1導入設備'!AP108&lt;&gt;"",'様式第4-1導入設備'!AP108,"")</f>
        <v>0</v>
      </c>
      <c r="AQ58" s="327">
        <f>IF('様式第4-1導入設備'!AQ108&lt;&gt;"",'様式第4-1導入設備'!AQ108,"")</f>
        <v>0</v>
      </c>
      <c r="AR58" s="68">
        <f>IF('様式第4-1導入設備'!AR108&lt;&gt;"",'様式第4-1導入設備'!AR108,"")</f>
        <v>0</v>
      </c>
      <c r="AS58" s="327">
        <f>IF('様式第4-1導入設備'!AS108&lt;&gt;"",'様式第4-1導入設備'!AS108,"")</f>
        <v>0</v>
      </c>
      <c r="AT58" s="327">
        <f>IF('様式第4-1導入設備'!AT108&lt;&gt;"",'様式第4-1導入設備'!AT108,"")</f>
        <v>0</v>
      </c>
      <c r="AU58" s="327">
        <f>IF('様式第4-1導入設備'!AU108&lt;&gt;"",'様式第4-1導入設備'!AU108,"")</f>
        <v>0</v>
      </c>
      <c r="AV58" s="274">
        <f>IF('様式第4-1導入設備'!AV108&lt;&gt;"",'様式第4-1導入設備'!AV108,"")</f>
        <v>0</v>
      </c>
      <c r="AW58" s="67">
        <f>IF('様式第4-1導入設備'!AW108&lt;&gt;"",'様式第4-1導入設備'!AW108,"")</f>
        <v>0</v>
      </c>
      <c r="AX58" s="328" t="str">
        <f>IF('様式第4-1導入設備'!AX108&lt;&gt;"",'様式第4-1導入設備'!AX108,"")</f>
        <v/>
      </c>
      <c r="AY58" s="328" t="str">
        <f>IF('様式第4-1導入設備'!AY108&lt;&gt;"",'様式第4-1導入設備'!AY108,"")</f>
        <v/>
      </c>
      <c r="AZ58" s="328" t="str">
        <f>IF('様式第4-1導入設備'!AZ108&lt;&gt;"",'様式第4-1導入設備'!AZ108,"")</f>
        <v/>
      </c>
      <c r="BA58" s="328" t="str">
        <f>IF('様式第4-1導入設備'!BA108&lt;&gt;"",'様式第4-1導入設備'!BA108,"")</f>
        <v/>
      </c>
      <c r="BB58" s="328" t="str">
        <f>IF('様式第4-1導入設備'!BB108&lt;&gt;"",'様式第4-1導入設備'!BB108,"")</f>
        <v/>
      </c>
      <c r="BC58" s="328" t="str">
        <f>IF('様式第4-1導入設備'!BC108&lt;&gt;"",'様式第4-1導入設備'!BC108,"")</f>
        <v/>
      </c>
      <c r="BD58" s="321" t="str">
        <f>IF('様式第4-1導入設備'!BD108&lt;&gt;"",'様式第4-1導入設備'!BD108,"")</f>
        <v/>
      </c>
      <c r="BE58" s="116"/>
    </row>
    <row r="59" spans="1:57" ht="12" customHeight="1" x14ac:dyDescent="0.45">
      <c r="A59" s="150"/>
      <c r="B59" s="276">
        <f t="shared" si="3"/>
        <v>47</v>
      </c>
      <c r="C59" s="316" t="str">
        <f>IF('様式第4-1導入設備'!C109&lt;&gt;"",'様式第4-1導入設備'!C109,"")</f>
        <v/>
      </c>
      <c r="D59" s="316" t="str">
        <f>IF('様式第4-1導入設備'!D109&lt;&gt;"",'様式第4-1導入設備'!D109,"")</f>
        <v/>
      </c>
      <c r="E59" s="317" t="str">
        <f>IF('様式第4-1導入設備'!E109&lt;&gt;"",'様式第4-1導入設備'!E109,"")</f>
        <v/>
      </c>
      <c r="F59" s="317" t="str">
        <f>IF('様式第4-1導入設備'!F109&lt;&gt;"",'様式第4-1導入設備'!F109,"")</f>
        <v/>
      </c>
      <c r="G59" s="249">
        <f t="shared" si="2"/>
        <v>0</v>
      </c>
      <c r="H59" s="318" t="str">
        <f>IF('様式第4-1導入設備'!H109&lt;&gt;"",'様式第4-1導入設備'!H109,"")</f>
        <v/>
      </c>
      <c r="I59" s="67">
        <f>IF('様式第4-1導入設備'!I109&lt;&gt;"",'様式第4-1導入設備'!I109,"")</f>
        <v>0</v>
      </c>
      <c r="J59" s="319" t="str">
        <f>IF('様式第4-1導入設備'!J109&lt;&gt;"",'様式第4-1導入設備'!J109,"")</f>
        <v/>
      </c>
      <c r="K59" s="320" t="str">
        <f>IF('様式第4-1導入設備'!K109&lt;&gt;"",'様式第4-1導入設備'!K109,"")</f>
        <v/>
      </c>
      <c r="L59" s="321" t="str">
        <f>IF('様式第4-1導入設備'!L109&lt;&gt;"",'様式第4-1導入設備'!L109,"")</f>
        <v/>
      </c>
      <c r="M59" s="316" t="str">
        <f>IF('様式第4-1導入設備'!M109&lt;&gt;"",'様式第4-1導入設備'!M109,"")</f>
        <v/>
      </c>
      <c r="N59" s="316" t="str">
        <f>IF('様式第4-1導入設備'!N109&lt;&gt;"",'様式第4-1導入設備'!N109,"")</f>
        <v/>
      </c>
      <c r="O59" s="322" t="str">
        <f>IF('様式第4-1導入設備'!O109&lt;&gt;"",'様式第4-1導入設備'!O109,"")</f>
        <v/>
      </c>
      <c r="P59" s="316" t="str">
        <f>IF('様式第4-1導入設備'!P109&lt;&gt;"",'様式第4-1導入設備'!P109,"")</f>
        <v/>
      </c>
      <c r="Q59" s="323" t="str">
        <f>IF('様式第4-1導入設備'!Q109&lt;&gt;"",'様式第4-1導入設備'!Q109,"")</f>
        <v/>
      </c>
      <c r="R59" s="324" t="str">
        <f>IF('様式第4-1導入設備'!R109&lt;&gt;"",'様式第4-1導入設備'!R109,"")</f>
        <v/>
      </c>
      <c r="S59" s="68">
        <f>IF('様式第4-1導入設備'!S109&lt;&gt;"",'様式第4-1導入設備'!S109,"")</f>
        <v>0</v>
      </c>
      <c r="T59" s="325" t="str">
        <f>IF('様式第4-1導入設備'!T109&lt;&gt;"",'様式第4-1導入設備'!T109,"")</f>
        <v/>
      </c>
      <c r="U59" s="325" t="str">
        <f>IF('様式第4-1導入設備'!U109&lt;&gt;"",'様式第4-1導入設備'!U109,"")</f>
        <v/>
      </c>
      <c r="V59" s="325" t="str">
        <f>IF('様式第4-1導入設備'!V109&lt;&gt;"",'様式第4-1導入設備'!V109,"")</f>
        <v/>
      </c>
      <c r="W59" s="325" t="str">
        <f>IF('様式第4-1導入設備'!W109&lt;&gt;"",'様式第4-1導入設備'!W109,"")</f>
        <v/>
      </c>
      <c r="X59" s="68">
        <f>IF('様式第4-1導入設備'!X109&lt;&gt;"",'様式第4-1導入設備'!X109,"")</f>
        <v>0</v>
      </c>
      <c r="Y59" s="325" t="str">
        <f>IF('様式第4-1導入設備'!Y109&lt;&gt;"",'様式第4-1導入設備'!Y109,"")</f>
        <v/>
      </c>
      <c r="Z59" s="325" t="str">
        <f>IF('様式第4-1導入設備'!Z109&lt;&gt;"",'様式第4-1導入設備'!Z109,"")</f>
        <v/>
      </c>
      <c r="AA59" s="325" t="str">
        <f>IF('様式第4-1導入設備'!AA109&lt;&gt;"",'様式第4-1導入設備'!AA109,"")</f>
        <v/>
      </c>
      <c r="AB59" s="331"/>
      <c r="AC59" s="68">
        <f>IF('様式第4-1導入設備'!AC109&lt;&gt;"",'様式第4-1導入設備'!AC109,"")</f>
        <v>0</v>
      </c>
      <c r="AD59" s="325" t="str">
        <f>IF('様式第4-1導入設備'!AD109&lt;&gt;"",'様式第4-1導入設備'!AD109,"")</f>
        <v/>
      </c>
      <c r="AE59" s="325" t="str">
        <f>IF('様式第4-1導入設備'!AE109&lt;&gt;"",'様式第4-1導入設備'!AE109,"")</f>
        <v/>
      </c>
      <c r="AF59" s="325" t="str">
        <f>IF('様式第4-1導入設備'!AF109&lt;&gt;"",'様式第4-1導入設備'!AF109,"")</f>
        <v/>
      </c>
      <c r="AG59" s="325" t="str">
        <f>IF('様式第4-1導入設備'!AG109&lt;&gt;"",'様式第4-1導入設備'!AG109,"")</f>
        <v/>
      </c>
      <c r="AH59" s="68">
        <f>IF('様式第4-1導入設備'!AH109&lt;&gt;"",'様式第4-1導入設備'!AH109,"")</f>
        <v>0</v>
      </c>
      <c r="AI59" s="325" t="str">
        <f>IF('様式第4-1導入設備'!AI109&lt;&gt;"",'様式第4-1導入設備'!AI109,"")</f>
        <v/>
      </c>
      <c r="AJ59" s="325" t="str">
        <f>IF('様式第4-1導入設備'!AJ109&lt;&gt;"",'様式第4-1導入設備'!AJ109,"")</f>
        <v/>
      </c>
      <c r="AK59" s="325" t="str">
        <f>IF('様式第4-1導入設備'!AK109&lt;&gt;"",'様式第4-1導入設備'!AK109,"")</f>
        <v/>
      </c>
      <c r="AL59" s="332"/>
      <c r="AM59" s="68">
        <f>IF('様式第4-1導入設備'!AM109&lt;&gt;"",'様式第4-1導入設備'!AM109,"")</f>
        <v>0</v>
      </c>
      <c r="AN59" s="327">
        <f>IF('様式第4-1導入設備'!AN109&lt;&gt;"",'様式第4-1導入設備'!AN109,"")</f>
        <v>0</v>
      </c>
      <c r="AO59" s="327">
        <f>IF('様式第4-1導入設備'!AO109&lt;&gt;"",'様式第4-1導入設備'!AO109,"")</f>
        <v>0</v>
      </c>
      <c r="AP59" s="327">
        <f>IF('様式第4-1導入設備'!AP109&lt;&gt;"",'様式第4-1導入設備'!AP109,"")</f>
        <v>0</v>
      </c>
      <c r="AQ59" s="327">
        <f>IF('様式第4-1導入設備'!AQ109&lt;&gt;"",'様式第4-1導入設備'!AQ109,"")</f>
        <v>0</v>
      </c>
      <c r="AR59" s="68">
        <f>IF('様式第4-1導入設備'!AR109&lt;&gt;"",'様式第4-1導入設備'!AR109,"")</f>
        <v>0</v>
      </c>
      <c r="AS59" s="327">
        <f>IF('様式第4-1導入設備'!AS109&lt;&gt;"",'様式第4-1導入設備'!AS109,"")</f>
        <v>0</v>
      </c>
      <c r="AT59" s="327">
        <f>IF('様式第4-1導入設備'!AT109&lt;&gt;"",'様式第4-1導入設備'!AT109,"")</f>
        <v>0</v>
      </c>
      <c r="AU59" s="327">
        <f>IF('様式第4-1導入設備'!AU109&lt;&gt;"",'様式第4-1導入設備'!AU109,"")</f>
        <v>0</v>
      </c>
      <c r="AV59" s="274">
        <f>IF('様式第4-1導入設備'!AV109&lt;&gt;"",'様式第4-1導入設備'!AV109,"")</f>
        <v>0</v>
      </c>
      <c r="AW59" s="67">
        <f>IF('様式第4-1導入設備'!AW109&lt;&gt;"",'様式第4-1導入設備'!AW109,"")</f>
        <v>0</v>
      </c>
      <c r="AX59" s="328" t="str">
        <f>IF('様式第4-1導入設備'!AX109&lt;&gt;"",'様式第4-1導入設備'!AX109,"")</f>
        <v/>
      </c>
      <c r="AY59" s="328" t="str">
        <f>IF('様式第4-1導入設備'!AY109&lt;&gt;"",'様式第4-1導入設備'!AY109,"")</f>
        <v/>
      </c>
      <c r="AZ59" s="328" t="str">
        <f>IF('様式第4-1導入設備'!AZ109&lt;&gt;"",'様式第4-1導入設備'!AZ109,"")</f>
        <v/>
      </c>
      <c r="BA59" s="328" t="str">
        <f>IF('様式第4-1導入設備'!BA109&lt;&gt;"",'様式第4-1導入設備'!BA109,"")</f>
        <v/>
      </c>
      <c r="BB59" s="328" t="str">
        <f>IF('様式第4-1導入設備'!BB109&lt;&gt;"",'様式第4-1導入設備'!BB109,"")</f>
        <v/>
      </c>
      <c r="BC59" s="328" t="str">
        <f>IF('様式第4-1導入設備'!BC109&lt;&gt;"",'様式第4-1導入設備'!BC109,"")</f>
        <v/>
      </c>
      <c r="BD59" s="321" t="str">
        <f>IF('様式第4-1導入設備'!BD109&lt;&gt;"",'様式第4-1導入設備'!BD109,"")</f>
        <v/>
      </c>
      <c r="BE59" s="116"/>
    </row>
    <row r="60" spans="1:57" x14ac:dyDescent="0.45">
      <c r="A60" s="150"/>
      <c r="B60" s="276">
        <f t="shared" si="3"/>
        <v>48</v>
      </c>
      <c r="C60" s="316" t="str">
        <f>IF('様式第4-1導入設備'!C110&lt;&gt;"",'様式第4-1導入設備'!C110,"")</f>
        <v/>
      </c>
      <c r="D60" s="316" t="str">
        <f>IF('様式第4-1導入設備'!D110&lt;&gt;"",'様式第4-1導入設備'!D110,"")</f>
        <v/>
      </c>
      <c r="E60" s="317" t="str">
        <f>IF('様式第4-1導入設備'!E110&lt;&gt;"",'様式第4-1導入設備'!E110,"")</f>
        <v/>
      </c>
      <c r="F60" s="317" t="str">
        <f>IF('様式第4-1導入設備'!F110&lt;&gt;"",'様式第4-1導入設備'!F110,"")</f>
        <v/>
      </c>
      <c r="G60" s="249">
        <f t="shared" si="2"/>
        <v>0</v>
      </c>
      <c r="H60" s="318" t="str">
        <f>IF('様式第4-1導入設備'!H110&lt;&gt;"",'様式第4-1導入設備'!H110,"")</f>
        <v/>
      </c>
      <c r="I60" s="67">
        <f>IF('様式第4-1導入設備'!I110&lt;&gt;"",'様式第4-1導入設備'!I110,"")</f>
        <v>0</v>
      </c>
      <c r="J60" s="319" t="str">
        <f>IF('様式第4-1導入設備'!J110&lt;&gt;"",'様式第4-1導入設備'!J110,"")</f>
        <v/>
      </c>
      <c r="K60" s="320" t="str">
        <f>IF('様式第4-1導入設備'!K110&lt;&gt;"",'様式第4-1導入設備'!K110,"")</f>
        <v/>
      </c>
      <c r="L60" s="321" t="str">
        <f>IF('様式第4-1導入設備'!L110&lt;&gt;"",'様式第4-1導入設備'!L110,"")</f>
        <v/>
      </c>
      <c r="M60" s="316" t="str">
        <f>IF('様式第4-1導入設備'!M110&lt;&gt;"",'様式第4-1導入設備'!M110,"")</f>
        <v/>
      </c>
      <c r="N60" s="316" t="str">
        <f>IF('様式第4-1導入設備'!N110&lt;&gt;"",'様式第4-1導入設備'!N110,"")</f>
        <v/>
      </c>
      <c r="O60" s="322" t="str">
        <f>IF('様式第4-1導入設備'!O110&lt;&gt;"",'様式第4-1導入設備'!O110,"")</f>
        <v/>
      </c>
      <c r="P60" s="316" t="str">
        <f>IF('様式第4-1導入設備'!P110&lt;&gt;"",'様式第4-1導入設備'!P110,"")</f>
        <v/>
      </c>
      <c r="Q60" s="323" t="str">
        <f>IF('様式第4-1導入設備'!Q110&lt;&gt;"",'様式第4-1導入設備'!Q110,"")</f>
        <v/>
      </c>
      <c r="R60" s="324" t="str">
        <f>IF('様式第4-1導入設備'!R110&lt;&gt;"",'様式第4-1導入設備'!R110,"")</f>
        <v/>
      </c>
      <c r="S60" s="68">
        <f>IF('様式第4-1導入設備'!S110&lt;&gt;"",'様式第4-1導入設備'!S110,"")</f>
        <v>0</v>
      </c>
      <c r="T60" s="325" t="str">
        <f>IF('様式第4-1導入設備'!T110&lt;&gt;"",'様式第4-1導入設備'!T110,"")</f>
        <v/>
      </c>
      <c r="U60" s="325" t="str">
        <f>IF('様式第4-1導入設備'!U110&lt;&gt;"",'様式第4-1導入設備'!U110,"")</f>
        <v/>
      </c>
      <c r="V60" s="325" t="str">
        <f>IF('様式第4-1導入設備'!V110&lt;&gt;"",'様式第4-1導入設備'!V110,"")</f>
        <v/>
      </c>
      <c r="W60" s="325" t="str">
        <f>IF('様式第4-1導入設備'!W110&lt;&gt;"",'様式第4-1導入設備'!W110,"")</f>
        <v/>
      </c>
      <c r="X60" s="68">
        <f>IF('様式第4-1導入設備'!X110&lt;&gt;"",'様式第4-1導入設備'!X110,"")</f>
        <v>0</v>
      </c>
      <c r="Y60" s="325" t="str">
        <f>IF('様式第4-1導入設備'!Y110&lt;&gt;"",'様式第4-1導入設備'!Y110,"")</f>
        <v/>
      </c>
      <c r="Z60" s="325" t="str">
        <f>IF('様式第4-1導入設備'!Z110&lt;&gt;"",'様式第4-1導入設備'!Z110,"")</f>
        <v/>
      </c>
      <c r="AA60" s="325" t="str">
        <f>IF('様式第4-1導入設備'!AA110&lt;&gt;"",'様式第4-1導入設備'!AA110,"")</f>
        <v/>
      </c>
      <c r="AB60" s="331"/>
      <c r="AC60" s="68">
        <f>IF('様式第4-1導入設備'!AC110&lt;&gt;"",'様式第4-1導入設備'!AC110,"")</f>
        <v>0</v>
      </c>
      <c r="AD60" s="325" t="str">
        <f>IF('様式第4-1導入設備'!AD110&lt;&gt;"",'様式第4-1導入設備'!AD110,"")</f>
        <v/>
      </c>
      <c r="AE60" s="325" t="str">
        <f>IF('様式第4-1導入設備'!AE110&lt;&gt;"",'様式第4-1導入設備'!AE110,"")</f>
        <v/>
      </c>
      <c r="AF60" s="325" t="str">
        <f>IF('様式第4-1導入設備'!AF110&lt;&gt;"",'様式第4-1導入設備'!AF110,"")</f>
        <v/>
      </c>
      <c r="AG60" s="325" t="str">
        <f>IF('様式第4-1導入設備'!AG110&lt;&gt;"",'様式第4-1導入設備'!AG110,"")</f>
        <v/>
      </c>
      <c r="AH60" s="68">
        <f>IF('様式第4-1導入設備'!AH110&lt;&gt;"",'様式第4-1導入設備'!AH110,"")</f>
        <v>0</v>
      </c>
      <c r="AI60" s="325" t="str">
        <f>IF('様式第4-1導入設備'!AI110&lt;&gt;"",'様式第4-1導入設備'!AI110,"")</f>
        <v/>
      </c>
      <c r="AJ60" s="325" t="str">
        <f>IF('様式第4-1導入設備'!AJ110&lt;&gt;"",'様式第4-1導入設備'!AJ110,"")</f>
        <v/>
      </c>
      <c r="AK60" s="325" t="str">
        <f>IF('様式第4-1導入設備'!AK110&lt;&gt;"",'様式第4-1導入設備'!AK110,"")</f>
        <v/>
      </c>
      <c r="AL60" s="332"/>
      <c r="AM60" s="68">
        <f>IF('様式第4-1導入設備'!AM110&lt;&gt;"",'様式第4-1導入設備'!AM110,"")</f>
        <v>0</v>
      </c>
      <c r="AN60" s="327">
        <f>IF('様式第4-1導入設備'!AN110&lt;&gt;"",'様式第4-1導入設備'!AN110,"")</f>
        <v>0</v>
      </c>
      <c r="AO60" s="327">
        <f>IF('様式第4-1導入設備'!AO110&lt;&gt;"",'様式第4-1導入設備'!AO110,"")</f>
        <v>0</v>
      </c>
      <c r="AP60" s="327">
        <f>IF('様式第4-1導入設備'!AP110&lt;&gt;"",'様式第4-1導入設備'!AP110,"")</f>
        <v>0</v>
      </c>
      <c r="AQ60" s="327">
        <f>IF('様式第4-1導入設備'!AQ110&lt;&gt;"",'様式第4-1導入設備'!AQ110,"")</f>
        <v>0</v>
      </c>
      <c r="AR60" s="68">
        <f>IF('様式第4-1導入設備'!AR110&lt;&gt;"",'様式第4-1導入設備'!AR110,"")</f>
        <v>0</v>
      </c>
      <c r="AS60" s="327">
        <f>IF('様式第4-1導入設備'!AS110&lt;&gt;"",'様式第4-1導入設備'!AS110,"")</f>
        <v>0</v>
      </c>
      <c r="AT60" s="327">
        <f>IF('様式第4-1導入設備'!AT110&lt;&gt;"",'様式第4-1導入設備'!AT110,"")</f>
        <v>0</v>
      </c>
      <c r="AU60" s="327">
        <f>IF('様式第4-1導入設備'!AU110&lt;&gt;"",'様式第4-1導入設備'!AU110,"")</f>
        <v>0</v>
      </c>
      <c r="AV60" s="274">
        <f>IF('様式第4-1導入設備'!AV110&lt;&gt;"",'様式第4-1導入設備'!AV110,"")</f>
        <v>0</v>
      </c>
      <c r="AW60" s="67">
        <f>IF('様式第4-1導入設備'!AW110&lt;&gt;"",'様式第4-1導入設備'!AW110,"")</f>
        <v>0</v>
      </c>
      <c r="AX60" s="328" t="str">
        <f>IF('様式第4-1導入設備'!AX110&lt;&gt;"",'様式第4-1導入設備'!AX110,"")</f>
        <v/>
      </c>
      <c r="AY60" s="328" t="str">
        <f>IF('様式第4-1導入設備'!AY110&lt;&gt;"",'様式第4-1導入設備'!AY110,"")</f>
        <v/>
      </c>
      <c r="AZ60" s="328" t="str">
        <f>IF('様式第4-1導入設備'!AZ110&lt;&gt;"",'様式第4-1導入設備'!AZ110,"")</f>
        <v/>
      </c>
      <c r="BA60" s="328" t="str">
        <f>IF('様式第4-1導入設備'!BA110&lt;&gt;"",'様式第4-1導入設備'!BA110,"")</f>
        <v/>
      </c>
      <c r="BB60" s="328" t="str">
        <f>IF('様式第4-1導入設備'!BB110&lt;&gt;"",'様式第4-1導入設備'!BB110,"")</f>
        <v/>
      </c>
      <c r="BC60" s="328" t="str">
        <f>IF('様式第4-1導入設備'!BC110&lt;&gt;"",'様式第4-1導入設備'!BC110,"")</f>
        <v/>
      </c>
      <c r="BD60" s="321" t="str">
        <f>IF('様式第4-1導入設備'!BD110&lt;&gt;"",'様式第4-1導入設備'!BD110,"")</f>
        <v/>
      </c>
      <c r="BE60" s="116"/>
    </row>
    <row r="61" spans="1:57" x14ac:dyDescent="0.45">
      <c r="A61" s="150"/>
      <c r="B61" s="276">
        <f t="shared" si="3"/>
        <v>49</v>
      </c>
      <c r="C61" s="316" t="str">
        <f>IF('様式第4-1導入設備'!C111&lt;&gt;"",'様式第4-1導入設備'!C111,"")</f>
        <v/>
      </c>
      <c r="D61" s="316" t="str">
        <f>IF('様式第4-1導入設備'!D111&lt;&gt;"",'様式第4-1導入設備'!D111,"")</f>
        <v/>
      </c>
      <c r="E61" s="317" t="str">
        <f>IF('様式第4-1導入設備'!E111&lt;&gt;"",'様式第4-1導入設備'!E111,"")</f>
        <v/>
      </c>
      <c r="F61" s="317" t="str">
        <f>IF('様式第4-1導入設備'!F111&lt;&gt;"",'様式第4-1導入設備'!F111,"")</f>
        <v/>
      </c>
      <c r="G61" s="249">
        <f t="shared" si="2"/>
        <v>0</v>
      </c>
      <c r="H61" s="318" t="str">
        <f>IF('様式第4-1導入設備'!H111&lt;&gt;"",'様式第4-1導入設備'!H111,"")</f>
        <v/>
      </c>
      <c r="I61" s="67">
        <f>IF('様式第4-1導入設備'!I111&lt;&gt;"",'様式第4-1導入設備'!I111,"")</f>
        <v>0</v>
      </c>
      <c r="J61" s="319" t="str">
        <f>IF('様式第4-1導入設備'!J111&lt;&gt;"",'様式第4-1導入設備'!J111,"")</f>
        <v/>
      </c>
      <c r="K61" s="320" t="str">
        <f>IF('様式第4-1導入設備'!K111&lt;&gt;"",'様式第4-1導入設備'!K111,"")</f>
        <v/>
      </c>
      <c r="L61" s="321" t="str">
        <f>IF('様式第4-1導入設備'!L111&lt;&gt;"",'様式第4-1導入設備'!L111,"")</f>
        <v/>
      </c>
      <c r="M61" s="316" t="str">
        <f>IF('様式第4-1導入設備'!M111&lt;&gt;"",'様式第4-1導入設備'!M111,"")</f>
        <v/>
      </c>
      <c r="N61" s="316" t="str">
        <f>IF('様式第4-1導入設備'!N111&lt;&gt;"",'様式第4-1導入設備'!N111,"")</f>
        <v/>
      </c>
      <c r="O61" s="322" t="str">
        <f>IF('様式第4-1導入設備'!O111&lt;&gt;"",'様式第4-1導入設備'!O111,"")</f>
        <v/>
      </c>
      <c r="P61" s="316" t="str">
        <f>IF('様式第4-1導入設備'!P111&lt;&gt;"",'様式第4-1導入設備'!P111,"")</f>
        <v/>
      </c>
      <c r="Q61" s="323" t="str">
        <f>IF('様式第4-1導入設備'!Q111&lt;&gt;"",'様式第4-1導入設備'!Q111,"")</f>
        <v/>
      </c>
      <c r="R61" s="324" t="str">
        <f>IF('様式第4-1導入設備'!R111&lt;&gt;"",'様式第4-1導入設備'!R111,"")</f>
        <v/>
      </c>
      <c r="S61" s="68">
        <f>IF('様式第4-1導入設備'!S111&lt;&gt;"",'様式第4-1導入設備'!S111,"")</f>
        <v>0</v>
      </c>
      <c r="T61" s="325" t="str">
        <f>IF('様式第4-1導入設備'!T111&lt;&gt;"",'様式第4-1導入設備'!T111,"")</f>
        <v/>
      </c>
      <c r="U61" s="325" t="str">
        <f>IF('様式第4-1導入設備'!U111&lt;&gt;"",'様式第4-1導入設備'!U111,"")</f>
        <v/>
      </c>
      <c r="V61" s="325" t="str">
        <f>IF('様式第4-1導入設備'!V111&lt;&gt;"",'様式第4-1導入設備'!V111,"")</f>
        <v/>
      </c>
      <c r="W61" s="325" t="str">
        <f>IF('様式第4-1導入設備'!W111&lt;&gt;"",'様式第4-1導入設備'!W111,"")</f>
        <v/>
      </c>
      <c r="X61" s="68">
        <f>IF('様式第4-1導入設備'!X111&lt;&gt;"",'様式第4-1導入設備'!X111,"")</f>
        <v>0</v>
      </c>
      <c r="Y61" s="325" t="str">
        <f>IF('様式第4-1導入設備'!Y111&lt;&gt;"",'様式第4-1導入設備'!Y111,"")</f>
        <v/>
      </c>
      <c r="Z61" s="325" t="str">
        <f>IF('様式第4-1導入設備'!Z111&lt;&gt;"",'様式第4-1導入設備'!Z111,"")</f>
        <v/>
      </c>
      <c r="AA61" s="325" t="str">
        <f>IF('様式第4-1導入設備'!AA111&lt;&gt;"",'様式第4-1導入設備'!AA111,"")</f>
        <v/>
      </c>
      <c r="AB61" s="331"/>
      <c r="AC61" s="68">
        <f>IF('様式第4-1導入設備'!AC111&lt;&gt;"",'様式第4-1導入設備'!AC111,"")</f>
        <v>0</v>
      </c>
      <c r="AD61" s="325" t="str">
        <f>IF('様式第4-1導入設備'!AD111&lt;&gt;"",'様式第4-1導入設備'!AD111,"")</f>
        <v/>
      </c>
      <c r="AE61" s="325" t="str">
        <f>IF('様式第4-1導入設備'!AE111&lt;&gt;"",'様式第4-1導入設備'!AE111,"")</f>
        <v/>
      </c>
      <c r="AF61" s="325" t="str">
        <f>IF('様式第4-1導入設備'!AF111&lt;&gt;"",'様式第4-1導入設備'!AF111,"")</f>
        <v/>
      </c>
      <c r="AG61" s="325" t="str">
        <f>IF('様式第4-1導入設備'!AG111&lt;&gt;"",'様式第4-1導入設備'!AG111,"")</f>
        <v/>
      </c>
      <c r="AH61" s="68">
        <f>IF('様式第4-1導入設備'!AH111&lt;&gt;"",'様式第4-1導入設備'!AH111,"")</f>
        <v>0</v>
      </c>
      <c r="AI61" s="325" t="str">
        <f>IF('様式第4-1導入設備'!AI111&lt;&gt;"",'様式第4-1導入設備'!AI111,"")</f>
        <v/>
      </c>
      <c r="AJ61" s="325" t="str">
        <f>IF('様式第4-1導入設備'!AJ111&lt;&gt;"",'様式第4-1導入設備'!AJ111,"")</f>
        <v/>
      </c>
      <c r="AK61" s="325" t="str">
        <f>IF('様式第4-1導入設備'!AK111&lt;&gt;"",'様式第4-1導入設備'!AK111,"")</f>
        <v/>
      </c>
      <c r="AL61" s="332"/>
      <c r="AM61" s="68">
        <f>IF('様式第4-1導入設備'!AM111&lt;&gt;"",'様式第4-1導入設備'!AM111,"")</f>
        <v>0</v>
      </c>
      <c r="AN61" s="327">
        <f>IF('様式第4-1導入設備'!AN111&lt;&gt;"",'様式第4-1導入設備'!AN111,"")</f>
        <v>0</v>
      </c>
      <c r="AO61" s="327">
        <f>IF('様式第4-1導入設備'!AO111&lt;&gt;"",'様式第4-1導入設備'!AO111,"")</f>
        <v>0</v>
      </c>
      <c r="AP61" s="327">
        <f>IF('様式第4-1導入設備'!AP111&lt;&gt;"",'様式第4-1導入設備'!AP111,"")</f>
        <v>0</v>
      </c>
      <c r="AQ61" s="327">
        <f>IF('様式第4-1導入設備'!AQ111&lt;&gt;"",'様式第4-1導入設備'!AQ111,"")</f>
        <v>0</v>
      </c>
      <c r="AR61" s="68">
        <f>IF('様式第4-1導入設備'!AR111&lt;&gt;"",'様式第4-1導入設備'!AR111,"")</f>
        <v>0</v>
      </c>
      <c r="AS61" s="327">
        <f>IF('様式第4-1導入設備'!AS111&lt;&gt;"",'様式第4-1導入設備'!AS111,"")</f>
        <v>0</v>
      </c>
      <c r="AT61" s="327">
        <f>IF('様式第4-1導入設備'!AT111&lt;&gt;"",'様式第4-1導入設備'!AT111,"")</f>
        <v>0</v>
      </c>
      <c r="AU61" s="327">
        <f>IF('様式第4-1導入設備'!AU111&lt;&gt;"",'様式第4-1導入設備'!AU111,"")</f>
        <v>0</v>
      </c>
      <c r="AV61" s="274">
        <f>IF('様式第4-1導入設備'!AV111&lt;&gt;"",'様式第4-1導入設備'!AV111,"")</f>
        <v>0</v>
      </c>
      <c r="AW61" s="67">
        <f>IF('様式第4-1導入設備'!AW111&lt;&gt;"",'様式第4-1導入設備'!AW111,"")</f>
        <v>0</v>
      </c>
      <c r="AX61" s="328" t="str">
        <f>IF('様式第4-1導入設備'!AX111&lt;&gt;"",'様式第4-1導入設備'!AX111,"")</f>
        <v/>
      </c>
      <c r="AY61" s="328" t="str">
        <f>IF('様式第4-1導入設備'!AY111&lt;&gt;"",'様式第4-1導入設備'!AY111,"")</f>
        <v/>
      </c>
      <c r="AZ61" s="328" t="str">
        <f>IF('様式第4-1導入設備'!AZ111&lt;&gt;"",'様式第4-1導入設備'!AZ111,"")</f>
        <v/>
      </c>
      <c r="BA61" s="328" t="str">
        <f>IF('様式第4-1導入設備'!BA111&lt;&gt;"",'様式第4-1導入設備'!BA111,"")</f>
        <v/>
      </c>
      <c r="BB61" s="328" t="str">
        <f>IF('様式第4-1導入設備'!BB111&lt;&gt;"",'様式第4-1導入設備'!BB111,"")</f>
        <v/>
      </c>
      <c r="BC61" s="328" t="str">
        <f>IF('様式第4-1導入設備'!BC111&lt;&gt;"",'様式第4-1導入設備'!BC111,"")</f>
        <v/>
      </c>
      <c r="BD61" s="321" t="str">
        <f>IF('様式第4-1導入設備'!BD111&lt;&gt;"",'様式第4-1導入設備'!BD111,"")</f>
        <v/>
      </c>
      <c r="BE61" s="116"/>
    </row>
    <row r="62" spans="1:57" x14ac:dyDescent="0.45">
      <c r="A62" s="150"/>
      <c r="B62" s="276">
        <f t="shared" si="3"/>
        <v>50</v>
      </c>
      <c r="C62" s="316" t="str">
        <f>IF('様式第4-1導入設備'!C112&lt;&gt;"",'様式第4-1導入設備'!C112,"")</f>
        <v/>
      </c>
      <c r="D62" s="316" t="str">
        <f>IF('様式第4-1導入設備'!D112&lt;&gt;"",'様式第4-1導入設備'!D112,"")</f>
        <v/>
      </c>
      <c r="E62" s="317" t="str">
        <f>IF('様式第4-1導入設備'!E112&lt;&gt;"",'様式第4-1導入設備'!E112,"")</f>
        <v/>
      </c>
      <c r="F62" s="317" t="str">
        <f>IF('様式第4-1導入設備'!F112&lt;&gt;"",'様式第4-1導入設備'!F112,"")</f>
        <v/>
      </c>
      <c r="G62" s="249">
        <f t="shared" si="2"/>
        <v>0</v>
      </c>
      <c r="H62" s="318" t="str">
        <f>IF('様式第4-1導入設備'!H112&lt;&gt;"",'様式第4-1導入設備'!H112,"")</f>
        <v/>
      </c>
      <c r="I62" s="67">
        <f>IF('様式第4-1導入設備'!I112&lt;&gt;"",'様式第4-1導入設備'!I112,"")</f>
        <v>0</v>
      </c>
      <c r="J62" s="319" t="str">
        <f>IF('様式第4-1導入設備'!J112&lt;&gt;"",'様式第4-1導入設備'!J112,"")</f>
        <v/>
      </c>
      <c r="K62" s="320" t="str">
        <f>IF('様式第4-1導入設備'!K112&lt;&gt;"",'様式第4-1導入設備'!K112,"")</f>
        <v/>
      </c>
      <c r="L62" s="321" t="str">
        <f>IF('様式第4-1導入設備'!L112&lt;&gt;"",'様式第4-1導入設備'!L112,"")</f>
        <v/>
      </c>
      <c r="M62" s="316" t="str">
        <f>IF('様式第4-1導入設備'!M112&lt;&gt;"",'様式第4-1導入設備'!M112,"")</f>
        <v/>
      </c>
      <c r="N62" s="316" t="str">
        <f>IF('様式第4-1導入設備'!N112&lt;&gt;"",'様式第4-1導入設備'!N112,"")</f>
        <v/>
      </c>
      <c r="O62" s="322" t="str">
        <f>IF('様式第4-1導入設備'!O112&lt;&gt;"",'様式第4-1導入設備'!O112,"")</f>
        <v/>
      </c>
      <c r="P62" s="316" t="str">
        <f>IF('様式第4-1導入設備'!P112&lt;&gt;"",'様式第4-1導入設備'!P112,"")</f>
        <v/>
      </c>
      <c r="Q62" s="323" t="str">
        <f>IF('様式第4-1導入設備'!Q112&lt;&gt;"",'様式第4-1導入設備'!Q112,"")</f>
        <v/>
      </c>
      <c r="R62" s="324" t="str">
        <f>IF('様式第4-1導入設備'!R112&lt;&gt;"",'様式第4-1導入設備'!R112,"")</f>
        <v/>
      </c>
      <c r="S62" s="68">
        <f>IF('様式第4-1導入設備'!S112&lt;&gt;"",'様式第4-1導入設備'!S112,"")</f>
        <v>0</v>
      </c>
      <c r="T62" s="325" t="str">
        <f>IF('様式第4-1導入設備'!T112&lt;&gt;"",'様式第4-1導入設備'!T112,"")</f>
        <v/>
      </c>
      <c r="U62" s="325" t="str">
        <f>IF('様式第4-1導入設備'!U112&lt;&gt;"",'様式第4-1導入設備'!U112,"")</f>
        <v/>
      </c>
      <c r="V62" s="325" t="str">
        <f>IF('様式第4-1導入設備'!V112&lt;&gt;"",'様式第4-1導入設備'!V112,"")</f>
        <v/>
      </c>
      <c r="W62" s="325" t="str">
        <f>IF('様式第4-1導入設備'!W112&lt;&gt;"",'様式第4-1導入設備'!W112,"")</f>
        <v/>
      </c>
      <c r="X62" s="68">
        <f>IF('様式第4-1導入設備'!X112&lt;&gt;"",'様式第4-1導入設備'!X112,"")</f>
        <v>0</v>
      </c>
      <c r="Y62" s="325" t="str">
        <f>IF('様式第4-1導入設備'!Y112&lt;&gt;"",'様式第4-1導入設備'!Y112,"")</f>
        <v/>
      </c>
      <c r="Z62" s="325" t="str">
        <f>IF('様式第4-1導入設備'!Z112&lt;&gt;"",'様式第4-1導入設備'!Z112,"")</f>
        <v/>
      </c>
      <c r="AA62" s="325" t="str">
        <f>IF('様式第4-1導入設備'!AA112&lt;&gt;"",'様式第4-1導入設備'!AA112,"")</f>
        <v/>
      </c>
      <c r="AB62" s="331"/>
      <c r="AC62" s="68">
        <f>IF('様式第4-1導入設備'!AC112&lt;&gt;"",'様式第4-1導入設備'!AC112,"")</f>
        <v>0</v>
      </c>
      <c r="AD62" s="325" t="str">
        <f>IF('様式第4-1導入設備'!AD112&lt;&gt;"",'様式第4-1導入設備'!AD112,"")</f>
        <v/>
      </c>
      <c r="AE62" s="325" t="str">
        <f>IF('様式第4-1導入設備'!AE112&lt;&gt;"",'様式第4-1導入設備'!AE112,"")</f>
        <v/>
      </c>
      <c r="AF62" s="325" t="str">
        <f>IF('様式第4-1導入設備'!AF112&lt;&gt;"",'様式第4-1導入設備'!AF112,"")</f>
        <v/>
      </c>
      <c r="AG62" s="325" t="str">
        <f>IF('様式第4-1導入設備'!AG112&lt;&gt;"",'様式第4-1導入設備'!AG112,"")</f>
        <v/>
      </c>
      <c r="AH62" s="68">
        <f>IF('様式第4-1導入設備'!AH112&lt;&gt;"",'様式第4-1導入設備'!AH112,"")</f>
        <v>0</v>
      </c>
      <c r="AI62" s="325" t="str">
        <f>IF('様式第4-1導入設備'!AI112&lt;&gt;"",'様式第4-1導入設備'!AI112,"")</f>
        <v/>
      </c>
      <c r="AJ62" s="325" t="str">
        <f>IF('様式第4-1導入設備'!AJ112&lt;&gt;"",'様式第4-1導入設備'!AJ112,"")</f>
        <v/>
      </c>
      <c r="AK62" s="325" t="str">
        <f>IF('様式第4-1導入設備'!AK112&lt;&gt;"",'様式第4-1導入設備'!AK112,"")</f>
        <v/>
      </c>
      <c r="AL62" s="332"/>
      <c r="AM62" s="68">
        <f>IF('様式第4-1導入設備'!AM112&lt;&gt;"",'様式第4-1導入設備'!AM112,"")</f>
        <v>0</v>
      </c>
      <c r="AN62" s="327">
        <f>IF('様式第4-1導入設備'!AN112&lt;&gt;"",'様式第4-1導入設備'!AN112,"")</f>
        <v>0</v>
      </c>
      <c r="AO62" s="327">
        <f>IF('様式第4-1導入設備'!AO112&lt;&gt;"",'様式第4-1導入設備'!AO112,"")</f>
        <v>0</v>
      </c>
      <c r="AP62" s="327">
        <f>IF('様式第4-1導入設備'!AP112&lt;&gt;"",'様式第4-1導入設備'!AP112,"")</f>
        <v>0</v>
      </c>
      <c r="AQ62" s="327">
        <f>IF('様式第4-1導入設備'!AQ112&lt;&gt;"",'様式第4-1導入設備'!AQ112,"")</f>
        <v>0</v>
      </c>
      <c r="AR62" s="68">
        <f>IF('様式第4-1導入設備'!AR112&lt;&gt;"",'様式第4-1導入設備'!AR112,"")</f>
        <v>0</v>
      </c>
      <c r="AS62" s="327">
        <f>IF('様式第4-1導入設備'!AS112&lt;&gt;"",'様式第4-1導入設備'!AS112,"")</f>
        <v>0</v>
      </c>
      <c r="AT62" s="327">
        <f>IF('様式第4-1導入設備'!AT112&lt;&gt;"",'様式第4-1導入設備'!AT112,"")</f>
        <v>0</v>
      </c>
      <c r="AU62" s="327">
        <f>IF('様式第4-1導入設備'!AU112&lt;&gt;"",'様式第4-1導入設備'!AU112,"")</f>
        <v>0</v>
      </c>
      <c r="AV62" s="274">
        <f>IF('様式第4-1導入設備'!AV112&lt;&gt;"",'様式第4-1導入設備'!AV112,"")</f>
        <v>0</v>
      </c>
      <c r="AW62" s="67">
        <f>IF('様式第4-1導入設備'!AW112&lt;&gt;"",'様式第4-1導入設備'!AW112,"")</f>
        <v>0</v>
      </c>
      <c r="AX62" s="328" t="str">
        <f>IF('様式第4-1導入設備'!AX112&lt;&gt;"",'様式第4-1導入設備'!AX112,"")</f>
        <v/>
      </c>
      <c r="AY62" s="328" t="str">
        <f>IF('様式第4-1導入設備'!AY112&lt;&gt;"",'様式第4-1導入設備'!AY112,"")</f>
        <v/>
      </c>
      <c r="AZ62" s="328" t="str">
        <f>IF('様式第4-1導入設備'!AZ112&lt;&gt;"",'様式第4-1導入設備'!AZ112,"")</f>
        <v/>
      </c>
      <c r="BA62" s="328" t="str">
        <f>IF('様式第4-1導入設備'!BA112&lt;&gt;"",'様式第4-1導入設備'!BA112,"")</f>
        <v/>
      </c>
      <c r="BB62" s="328" t="str">
        <f>IF('様式第4-1導入設備'!BB112&lt;&gt;"",'様式第4-1導入設備'!BB112,"")</f>
        <v/>
      </c>
      <c r="BC62" s="328" t="str">
        <f>IF('様式第4-1導入設備'!BC112&lt;&gt;"",'様式第4-1導入設備'!BC112,"")</f>
        <v/>
      </c>
      <c r="BD62" s="321" t="str">
        <f>IF('様式第4-1導入設備'!BD112&lt;&gt;"",'様式第4-1導入設備'!BD112,"")</f>
        <v/>
      </c>
      <c r="BE62" s="116"/>
    </row>
    <row r="63" spans="1:57" x14ac:dyDescent="0.4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16"/>
    </row>
    <row r="64" spans="1:57" ht="19.5" customHeight="1" x14ac:dyDescent="0.45">
      <c r="A64" s="13"/>
      <c r="B64" s="4"/>
      <c r="C64" s="21"/>
      <c r="D64" s="13"/>
      <c r="E64" s="13"/>
      <c r="F64" s="13"/>
      <c r="G64" s="13"/>
      <c r="H64" s="13"/>
      <c r="I64" s="13"/>
      <c r="J64" s="13"/>
      <c r="K64" s="13"/>
      <c r="L64" s="13"/>
      <c r="M64" s="13"/>
      <c r="N64" s="13"/>
      <c r="O64" s="13"/>
      <c r="P64" s="13"/>
      <c r="Q64" s="13"/>
      <c r="R64" s="13"/>
      <c r="S64" s="13"/>
      <c r="T64" s="13"/>
      <c r="U64" s="13"/>
      <c r="V64" s="13"/>
      <c r="W64" s="13"/>
      <c r="X64" s="13"/>
    </row>
    <row r="65" spans="1:28" ht="19.5" customHeight="1" x14ac:dyDescent="0.45">
      <c r="A65" s="13"/>
      <c r="B65" s="4"/>
      <c r="C65" s="215"/>
      <c r="D65" s="224"/>
      <c r="E65" s="13"/>
      <c r="F65" s="13"/>
      <c r="G65" s="13"/>
      <c r="H65" s="13"/>
      <c r="I65" s="13"/>
      <c r="J65" s="13"/>
      <c r="K65" s="13"/>
      <c r="L65" s="13"/>
      <c r="M65" s="13"/>
      <c r="N65" s="13"/>
      <c r="O65" s="13"/>
      <c r="P65" s="13"/>
      <c r="Q65" s="13"/>
      <c r="R65" s="13"/>
      <c r="S65" s="13"/>
      <c r="T65" s="13"/>
      <c r="U65" s="13"/>
      <c r="V65" s="13"/>
      <c r="W65" s="13"/>
      <c r="X65" s="13"/>
    </row>
    <row r="66" spans="1:28" ht="19.5" customHeight="1" x14ac:dyDescent="0.45">
      <c r="A66" s="13"/>
      <c r="B66" s="4"/>
      <c r="C66" s="215"/>
      <c r="D66" s="224"/>
      <c r="E66" s="13"/>
      <c r="F66" s="13"/>
      <c r="G66" s="13"/>
      <c r="H66" s="13"/>
      <c r="I66" s="13"/>
      <c r="J66" s="13"/>
      <c r="K66" s="13"/>
      <c r="L66" s="13"/>
      <c r="M66" s="13"/>
      <c r="N66" s="13"/>
      <c r="O66" s="13"/>
      <c r="P66" s="13"/>
      <c r="Q66" s="13"/>
      <c r="R66" s="13"/>
      <c r="S66" s="13"/>
      <c r="T66" s="13"/>
      <c r="U66" s="13"/>
      <c r="V66" s="13"/>
      <c r="W66" s="13"/>
      <c r="X66" s="13"/>
    </row>
    <row r="67" spans="1:28" ht="19.5" customHeight="1" x14ac:dyDescent="0.45">
      <c r="A67" s="13"/>
      <c r="B67" s="4"/>
      <c r="C67" s="215"/>
      <c r="D67" s="224"/>
      <c r="E67" s="13"/>
      <c r="F67" s="13"/>
      <c r="G67" s="13"/>
      <c r="H67" s="13"/>
      <c r="I67" s="13"/>
      <c r="J67" s="13"/>
      <c r="K67" s="13"/>
      <c r="L67" s="13"/>
      <c r="M67" s="13"/>
      <c r="N67" s="13"/>
      <c r="O67" s="13"/>
      <c r="P67" s="13"/>
      <c r="Q67" s="13"/>
      <c r="R67" s="13"/>
      <c r="S67" s="13"/>
      <c r="T67" s="13"/>
      <c r="U67" s="13"/>
      <c r="V67" s="13"/>
      <c r="W67" s="13"/>
      <c r="X67" s="13"/>
    </row>
    <row r="68" spans="1:28" ht="19.5" customHeight="1" x14ac:dyDescent="0.45">
      <c r="A68" s="13"/>
      <c r="B68" s="13"/>
      <c r="C68" s="215"/>
      <c r="D68" s="224"/>
      <c r="E68" s="13"/>
      <c r="F68" s="13"/>
      <c r="G68" s="13"/>
      <c r="H68" s="13"/>
      <c r="I68" s="13"/>
      <c r="J68" s="13"/>
      <c r="K68" s="13"/>
      <c r="L68" s="13"/>
      <c r="M68" s="13"/>
      <c r="N68" s="13"/>
      <c r="O68" s="13"/>
      <c r="P68" s="13"/>
      <c r="Q68" s="13"/>
      <c r="R68" s="13"/>
      <c r="S68" s="13"/>
      <c r="T68" s="13"/>
      <c r="U68" s="13"/>
      <c r="V68" s="13"/>
      <c r="W68" s="13"/>
      <c r="X68" s="13"/>
    </row>
    <row r="69" spans="1:28" ht="19.5" customHeight="1" x14ac:dyDescent="0.45">
      <c r="A69" s="13"/>
      <c r="B69" s="13"/>
      <c r="C69" s="215"/>
      <c r="D69" s="224"/>
      <c r="E69" s="13"/>
      <c r="F69" s="13"/>
      <c r="G69" s="13"/>
      <c r="H69" s="13"/>
      <c r="I69" s="13"/>
      <c r="J69" s="13"/>
      <c r="K69" s="13"/>
      <c r="L69" s="13"/>
      <c r="M69" s="13"/>
      <c r="N69" s="13"/>
      <c r="O69" s="13"/>
      <c r="P69" s="13"/>
      <c r="Q69" s="13"/>
      <c r="R69" s="13"/>
      <c r="S69" s="13"/>
      <c r="T69" s="13"/>
      <c r="U69" s="13"/>
      <c r="V69" s="13"/>
      <c r="W69" s="13"/>
      <c r="X69" s="13"/>
    </row>
    <row r="70" spans="1:28" ht="19.5" customHeight="1" x14ac:dyDescent="0.45">
      <c r="A70" s="13"/>
      <c r="B70" s="13"/>
      <c r="C70" s="215"/>
      <c r="D70" s="224"/>
      <c r="E70" s="13"/>
      <c r="F70" s="13"/>
      <c r="G70" s="13"/>
      <c r="H70" s="13"/>
      <c r="I70" s="13"/>
      <c r="J70" s="13"/>
      <c r="K70" s="13"/>
      <c r="L70" s="13"/>
      <c r="M70" s="13"/>
      <c r="N70" s="13"/>
      <c r="O70" s="13"/>
      <c r="P70" s="13"/>
      <c r="Q70" s="13"/>
      <c r="R70" s="13"/>
      <c r="S70" s="13"/>
      <c r="T70" s="13"/>
      <c r="U70" s="13"/>
      <c r="V70" s="13"/>
      <c r="W70" s="13"/>
      <c r="X70" s="13"/>
    </row>
    <row r="71" spans="1:28" ht="19.5" customHeight="1" x14ac:dyDescent="0.45">
      <c r="A71" s="13"/>
      <c r="B71" s="13"/>
      <c r="C71" s="215"/>
      <c r="D71" s="224"/>
      <c r="E71" s="13"/>
      <c r="F71" s="13"/>
      <c r="G71" s="13"/>
      <c r="H71" s="13"/>
      <c r="I71" s="13"/>
      <c r="J71" s="13"/>
      <c r="K71" s="13"/>
      <c r="L71" s="13"/>
      <c r="M71" s="13"/>
      <c r="N71" s="13"/>
      <c r="O71" s="13"/>
      <c r="P71" s="13"/>
      <c r="Q71" s="13"/>
      <c r="R71" s="13"/>
      <c r="S71" s="13"/>
      <c r="T71" s="13"/>
      <c r="U71" s="13"/>
      <c r="V71" s="13"/>
      <c r="W71" s="13"/>
      <c r="X71" s="13"/>
      <c r="Y71" s="9"/>
      <c r="Z71" s="9"/>
      <c r="AA71" s="9"/>
      <c r="AB71" s="13"/>
    </row>
    <row r="72" spans="1:28" ht="19.5" customHeight="1" x14ac:dyDescent="0.45">
      <c r="A72" s="13"/>
      <c r="B72" s="13"/>
      <c r="C72" s="215"/>
      <c r="D72" s="224"/>
      <c r="E72" s="13"/>
      <c r="F72" s="13"/>
      <c r="G72" s="13"/>
      <c r="H72" s="13"/>
      <c r="I72" s="13"/>
      <c r="J72" s="13"/>
      <c r="K72" s="13"/>
      <c r="L72" s="13"/>
      <c r="M72" s="13"/>
      <c r="N72" s="13"/>
      <c r="O72" s="13"/>
      <c r="P72" s="13"/>
      <c r="Q72" s="13"/>
      <c r="R72" s="13"/>
      <c r="S72" s="13"/>
      <c r="T72" s="13"/>
      <c r="U72" s="13"/>
      <c r="V72" s="13"/>
      <c r="W72" s="13"/>
      <c r="X72" s="13"/>
    </row>
    <row r="73" spans="1:28" ht="19.5" customHeight="1" x14ac:dyDescent="0.45">
      <c r="A73" s="13"/>
      <c r="B73" s="13"/>
      <c r="C73" s="215"/>
      <c r="D73" s="224"/>
      <c r="E73" s="13"/>
      <c r="F73" s="13"/>
      <c r="G73" s="13"/>
      <c r="H73" s="13"/>
      <c r="I73" s="13"/>
      <c r="J73" s="13"/>
      <c r="K73" s="13"/>
      <c r="L73" s="13"/>
      <c r="M73" s="13"/>
      <c r="N73" s="13"/>
      <c r="O73" s="13"/>
      <c r="P73" s="13"/>
      <c r="Q73" s="13"/>
      <c r="R73" s="13"/>
      <c r="S73" s="13"/>
      <c r="T73" s="13"/>
      <c r="U73" s="13"/>
      <c r="V73" s="13"/>
      <c r="W73" s="13"/>
      <c r="X73" s="13"/>
    </row>
    <row r="74" spans="1:28" ht="12.75" customHeight="1" x14ac:dyDescent="0.45">
      <c r="A74" s="13"/>
      <c r="B74" s="13"/>
      <c r="C74" s="22"/>
      <c r="D74" s="22"/>
      <c r="E74" s="23"/>
      <c r="F74" s="23"/>
      <c r="G74" s="23"/>
      <c r="H74" s="23"/>
      <c r="I74" s="23"/>
      <c r="J74" s="23"/>
      <c r="K74" s="23"/>
      <c r="L74" s="23"/>
      <c r="M74" s="23"/>
      <c r="N74" s="23"/>
      <c r="O74" s="23"/>
      <c r="P74" s="23"/>
      <c r="Q74" s="18"/>
      <c r="R74" s="22"/>
      <c r="S74" s="23"/>
      <c r="T74" s="23"/>
      <c r="U74" s="23"/>
      <c r="V74" s="13"/>
      <c r="W74" s="24"/>
      <c r="X74" s="13"/>
    </row>
    <row r="75" spans="1:28" x14ac:dyDescent="0.45">
      <c r="A75" s="13"/>
      <c r="B75" s="13"/>
      <c r="C75" s="13"/>
      <c r="D75" s="22"/>
      <c r="E75" s="13"/>
      <c r="F75" s="13"/>
      <c r="G75" s="15"/>
      <c r="H75" s="15"/>
      <c r="I75" s="14"/>
      <c r="J75" s="14"/>
      <c r="K75" s="14"/>
      <c r="L75" s="14"/>
      <c r="M75" s="22"/>
      <c r="N75" s="22"/>
      <c r="O75" s="25"/>
      <c r="P75" s="13"/>
      <c r="Q75" s="22"/>
      <c r="R75" s="22"/>
      <c r="S75" s="13"/>
      <c r="T75" s="22"/>
      <c r="U75" s="13"/>
      <c r="V75" s="13"/>
      <c r="W75" s="13"/>
      <c r="X75" s="13"/>
    </row>
    <row r="76" spans="1:28" x14ac:dyDescent="0.45">
      <c r="A76" s="13"/>
      <c r="B76" s="13"/>
      <c r="C76" s="13"/>
      <c r="D76" s="13"/>
      <c r="E76" s="13"/>
      <c r="F76" s="13"/>
      <c r="G76" s="15"/>
      <c r="H76" s="15"/>
      <c r="I76" s="14"/>
      <c r="J76" s="14"/>
      <c r="K76" s="14"/>
      <c r="L76" s="14"/>
      <c r="M76" s="16"/>
      <c r="N76" s="16"/>
      <c r="O76" s="17"/>
      <c r="P76" s="14"/>
      <c r="Q76" s="13"/>
      <c r="R76" s="13"/>
      <c r="S76" s="14"/>
      <c r="T76" s="26"/>
      <c r="U76" s="13"/>
      <c r="V76" s="27"/>
      <c r="W76" s="13"/>
      <c r="X76" s="13"/>
    </row>
    <row r="77" spans="1:28" x14ac:dyDescent="0.45">
      <c r="A77" s="13"/>
      <c r="B77" s="13"/>
      <c r="C77" s="13"/>
      <c r="D77" s="13"/>
      <c r="E77" s="13"/>
      <c r="F77" s="13"/>
      <c r="G77" s="15"/>
      <c r="H77" s="15"/>
      <c r="I77" s="14"/>
      <c r="J77" s="14"/>
      <c r="K77" s="14"/>
      <c r="L77" s="14"/>
      <c r="M77" s="16"/>
      <c r="N77" s="16"/>
      <c r="O77" s="17"/>
      <c r="P77" s="14"/>
      <c r="Q77" s="13"/>
      <c r="R77" s="13"/>
      <c r="S77" s="14"/>
      <c r="T77" s="26"/>
      <c r="U77" s="13"/>
      <c r="V77" s="28"/>
      <c r="W77" s="13"/>
      <c r="X77" s="9"/>
      <c r="Y77" s="7"/>
    </row>
    <row r="78" spans="1:28" x14ac:dyDescent="0.45">
      <c r="A78" s="13"/>
      <c r="B78" s="13"/>
      <c r="C78" s="13"/>
      <c r="D78" s="13"/>
      <c r="E78" s="13"/>
      <c r="F78" s="13"/>
      <c r="G78" s="15"/>
      <c r="H78" s="15"/>
      <c r="I78" s="14"/>
      <c r="J78" s="14"/>
      <c r="K78" s="14"/>
      <c r="L78" s="14"/>
      <c r="M78" s="16"/>
      <c r="N78" s="16"/>
      <c r="O78" s="17"/>
      <c r="P78" s="14"/>
      <c r="Q78" s="13"/>
      <c r="R78" s="13"/>
      <c r="S78" s="14"/>
      <c r="T78" s="26"/>
      <c r="U78" s="13"/>
      <c r="V78" s="13"/>
      <c r="W78" s="13"/>
      <c r="X78" s="13"/>
    </row>
    <row r="79" spans="1:28" x14ac:dyDescent="0.45">
      <c r="A79" s="13"/>
      <c r="B79" s="13"/>
      <c r="C79" s="13"/>
      <c r="D79" s="13"/>
      <c r="E79" s="13"/>
      <c r="F79" s="13"/>
      <c r="G79" s="15"/>
      <c r="H79" s="15"/>
      <c r="I79" s="14"/>
      <c r="J79" s="14"/>
      <c r="K79" s="14"/>
      <c r="L79" s="14"/>
      <c r="M79" s="16"/>
      <c r="N79" s="16"/>
      <c r="O79" s="17"/>
      <c r="P79" s="14"/>
      <c r="Q79" s="13"/>
      <c r="R79" s="13"/>
      <c r="S79" s="14"/>
      <c r="T79" s="26"/>
      <c r="U79" s="13"/>
      <c r="V79" s="13"/>
      <c r="W79" s="13"/>
      <c r="X79" s="13"/>
    </row>
    <row r="80" spans="1:28" x14ac:dyDescent="0.45">
      <c r="A80" s="13"/>
      <c r="B80" s="13"/>
      <c r="C80" s="13"/>
      <c r="D80" s="13"/>
      <c r="E80" s="13"/>
      <c r="F80" s="13"/>
      <c r="G80" s="15"/>
      <c r="H80" s="15"/>
      <c r="I80" s="14"/>
      <c r="J80" s="14"/>
      <c r="K80" s="14"/>
      <c r="L80" s="14"/>
      <c r="M80" s="16"/>
      <c r="N80" s="16"/>
      <c r="O80" s="17"/>
      <c r="P80" s="14"/>
      <c r="Q80" s="13"/>
      <c r="R80" s="13"/>
      <c r="S80" s="14"/>
      <c r="T80" s="26"/>
      <c r="U80" s="13"/>
      <c r="V80" s="13"/>
      <c r="W80" s="13"/>
      <c r="X80" s="13"/>
    </row>
    <row r="81" spans="1:27" x14ac:dyDescent="0.45">
      <c r="A81" s="13"/>
      <c r="B81" s="13"/>
      <c r="C81" s="13"/>
      <c r="D81" s="13"/>
      <c r="E81" s="13"/>
      <c r="F81" s="13"/>
      <c r="G81" s="13"/>
      <c r="H81" s="13"/>
      <c r="I81" s="13"/>
      <c r="J81" s="13"/>
      <c r="K81" s="13"/>
      <c r="L81" s="13"/>
      <c r="M81" s="13"/>
      <c r="N81" s="13"/>
      <c r="O81" s="13"/>
      <c r="P81" s="13"/>
      <c r="Q81" s="13"/>
      <c r="R81" s="13"/>
      <c r="S81" s="13"/>
      <c r="T81" s="13"/>
      <c r="U81" s="13"/>
      <c r="V81" s="13"/>
      <c r="W81" s="13"/>
      <c r="X81" s="13"/>
      <c r="Y81" s="4"/>
      <c r="Z81" s="4"/>
      <c r="AA81" s="4"/>
    </row>
    <row r="82" spans="1:27" x14ac:dyDescent="0.45">
      <c r="U82" s="4"/>
      <c r="W82" s="8"/>
      <c r="X82" s="20"/>
      <c r="Y82" s="20"/>
      <c r="Z82" s="20"/>
      <c r="AA82" s="20"/>
    </row>
    <row r="83" spans="1:27" x14ac:dyDescent="0.45">
      <c r="U83" s="4"/>
      <c r="W83" s="8"/>
      <c r="X83" s="20"/>
      <c r="Y83" s="20"/>
      <c r="Z83" s="20"/>
      <c r="AA83" s="20"/>
    </row>
    <row r="84" spans="1:27" x14ac:dyDescent="0.45">
      <c r="U84" s="4"/>
      <c r="V84" s="4"/>
      <c r="W84" s="8"/>
      <c r="X84" s="10"/>
      <c r="Y84" s="10"/>
      <c r="Z84" s="4"/>
      <c r="AA84" s="10"/>
    </row>
    <row r="85" spans="1:27" x14ac:dyDescent="0.45">
      <c r="U85" s="4"/>
      <c r="V85" s="4"/>
      <c r="W85" s="8"/>
      <c r="X85" s="10"/>
      <c r="Y85" s="10"/>
      <c r="Z85" s="4"/>
      <c r="AA85" s="10"/>
    </row>
    <row r="86" spans="1:27" x14ac:dyDescent="0.45">
      <c r="U86" s="4"/>
      <c r="V86" s="4"/>
      <c r="W86" s="4"/>
      <c r="X86" s="11"/>
      <c r="Y86" s="11"/>
      <c r="Z86" s="4"/>
      <c r="AA86" s="11"/>
    </row>
    <row r="87" spans="1:27" x14ac:dyDescent="0.45">
      <c r="U87" s="4"/>
      <c r="V87" s="4"/>
      <c r="W87" s="4"/>
      <c r="X87" s="4"/>
      <c r="Y87" s="4"/>
      <c r="Z87" s="4"/>
      <c r="AA87" s="4"/>
    </row>
    <row r="88" spans="1:27" x14ac:dyDescent="0.45">
      <c r="U88" s="4"/>
      <c r="V88" s="4"/>
      <c r="W88" s="4"/>
      <c r="X88" s="4"/>
      <c r="Y88" s="4"/>
      <c r="Z88" s="4"/>
      <c r="AA88" s="4"/>
    </row>
    <row r="89" spans="1:27" x14ac:dyDescent="0.45">
      <c r="U89" s="4"/>
      <c r="V89" s="4"/>
      <c r="W89" s="4"/>
      <c r="X89" s="4"/>
      <c r="Y89" s="5"/>
      <c r="Z89" s="12"/>
      <c r="AA89" s="5"/>
    </row>
    <row r="90" spans="1:27" x14ac:dyDescent="0.45">
      <c r="U90" s="4"/>
      <c r="V90" s="4"/>
      <c r="W90" s="4"/>
      <c r="X90" s="19"/>
      <c r="Y90" s="4"/>
      <c r="Z90" s="4"/>
      <c r="AA90" s="5"/>
    </row>
    <row r="91" spans="1:27" x14ac:dyDescent="0.45">
      <c r="U91" s="4"/>
      <c r="V91" s="4"/>
      <c r="W91" s="4"/>
      <c r="X91" s="4"/>
      <c r="Y91" s="4"/>
      <c r="Z91" s="4"/>
      <c r="AA91" s="5"/>
    </row>
    <row r="92" spans="1:27" x14ac:dyDescent="0.45">
      <c r="U92" s="4"/>
      <c r="V92" s="4"/>
      <c r="W92" s="4"/>
      <c r="X92" s="4"/>
      <c r="Y92" s="4"/>
      <c r="Z92" s="4"/>
      <c r="AA92" s="5"/>
    </row>
    <row r="93" spans="1:27" x14ac:dyDescent="0.45">
      <c r="U93" s="4"/>
      <c r="V93" s="4"/>
      <c r="W93" s="4"/>
      <c r="X93" s="4"/>
      <c r="Y93" s="4"/>
      <c r="Z93" s="4"/>
      <c r="AA93" s="5"/>
    </row>
    <row r="94" spans="1:27" x14ac:dyDescent="0.45">
      <c r="U94" s="4"/>
      <c r="V94" s="4"/>
      <c r="W94" s="4"/>
      <c r="X94" s="4"/>
      <c r="Y94" s="4"/>
      <c r="Z94" s="4"/>
      <c r="AA94" s="5"/>
    </row>
    <row r="105" spans="9:17" ht="24" x14ac:dyDescent="0.45">
      <c r="I105" s="78" t="s">
        <v>209</v>
      </c>
      <c r="J105" s="78" t="s">
        <v>107</v>
      </c>
      <c r="K105" s="78" t="s">
        <v>213</v>
      </c>
      <c r="L105" s="80" t="s">
        <v>214</v>
      </c>
      <c r="M105" s="79">
        <v>0.5</v>
      </c>
      <c r="N105" s="78" t="s">
        <v>133</v>
      </c>
      <c r="O105" s="78" t="s">
        <v>43</v>
      </c>
      <c r="P105" s="78" t="s">
        <v>125</v>
      </c>
      <c r="Q105" s="78" t="s">
        <v>125</v>
      </c>
    </row>
    <row r="106" spans="9:17" ht="24" x14ac:dyDescent="0.45">
      <c r="I106" s="78" t="s">
        <v>210</v>
      </c>
      <c r="J106" s="78" t="s">
        <v>105</v>
      </c>
      <c r="K106" s="78" t="s">
        <v>32</v>
      </c>
      <c r="L106" s="80" t="s">
        <v>215</v>
      </c>
      <c r="M106" s="79">
        <v>0.66666666666666663</v>
      </c>
      <c r="N106" s="78" t="s">
        <v>134</v>
      </c>
      <c r="O106" s="78" t="s">
        <v>44</v>
      </c>
      <c r="P106" s="78"/>
      <c r="Q106" s="78" t="s">
        <v>203</v>
      </c>
    </row>
    <row r="107" spans="9:17" ht="24" x14ac:dyDescent="0.45">
      <c r="I107" s="78" t="s">
        <v>32</v>
      </c>
      <c r="J107" s="78" t="s">
        <v>106</v>
      </c>
      <c r="K107" s="78"/>
      <c r="L107" s="80" t="s">
        <v>216</v>
      </c>
      <c r="M107" s="78"/>
      <c r="N107" s="78" t="s">
        <v>82</v>
      </c>
      <c r="O107" s="78"/>
      <c r="P107" s="78"/>
      <c r="Q107" s="78"/>
    </row>
    <row r="108" spans="9:17" ht="24" x14ac:dyDescent="0.45">
      <c r="I108" s="78"/>
      <c r="J108" s="78" t="s">
        <v>115</v>
      </c>
      <c r="K108" s="78"/>
      <c r="L108" s="80" t="s">
        <v>217</v>
      </c>
      <c r="M108" s="78"/>
      <c r="N108" s="78" t="s">
        <v>45</v>
      </c>
      <c r="O108" s="78"/>
      <c r="P108" s="78"/>
      <c r="Q108" s="78"/>
    </row>
    <row r="109" spans="9:17" ht="24" x14ac:dyDescent="0.45">
      <c r="I109" s="78"/>
      <c r="J109" s="78" t="s">
        <v>116</v>
      </c>
      <c r="K109" s="78"/>
      <c r="L109" s="80" t="s">
        <v>218</v>
      </c>
      <c r="M109" s="78"/>
      <c r="N109" s="78"/>
      <c r="O109" s="78"/>
      <c r="P109" s="78"/>
      <c r="Q109" s="78"/>
    </row>
    <row r="110" spans="9:17" x14ac:dyDescent="0.45">
      <c r="I110" s="78"/>
      <c r="J110" s="78" t="s">
        <v>117</v>
      </c>
      <c r="K110" s="78"/>
      <c r="L110" s="78"/>
      <c r="M110" s="78"/>
      <c r="N110" s="78"/>
      <c r="O110" s="78"/>
      <c r="P110" s="78"/>
      <c r="Q110" s="78"/>
    </row>
    <row r="111" spans="9:17" x14ac:dyDescent="0.45">
      <c r="I111" s="78"/>
      <c r="J111" s="78" t="s">
        <v>108</v>
      </c>
      <c r="K111" s="78"/>
      <c r="L111" s="78"/>
      <c r="M111" s="78"/>
      <c r="N111" s="78"/>
      <c r="O111" s="78"/>
      <c r="P111" s="78"/>
      <c r="Q111" s="78"/>
    </row>
  </sheetData>
  <sheetProtection algorithmName="SHA-512" hashValue="s8UOhTFbIkwuO2LYy5AdZS8dD2Lq24uzVIJSuvzKgtZkWjGo5ubiUY2a3EcOomclJtJHpNwNAgb6KBlzxwkmLQ==" saltValue="QjOycn0Gdbj/J2JwYI52dA==" spinCount="100000" sheet="1" selectLockedCells="1"/>
  <mergeCells count="57">
    <mergeCell ref="BB9:BB10"/>
    <mergeCell ref="BC9:BC10"/>
    <mergeCell ref="BD9:BD10"/>
    <mergeCell ref="B11:B12"/>
    <mergeCell ref="C11:D11"/>
    <mergeCell ref="AV9:AV10"/>
    <mergeCell ref="AW9:AW10"/>
    <mergeCell ref="AX9:AX10"/>
    <mergeCell ref="AY9:AY10"/>
    <mergeCell ref="AZ9:AZ10"/>
    <mergeCell ref="BA9:BA10"/>
    <mergeCell ref="AM9:AM10"/>
    <mergeCell ref="AN9:AN10"/>
    <mergeCell ref="AO9:AR9"/>
    <mergeCell ref="AS9:AS10"/>
    <mergeCell ref="AT9:AT10"/>
    <mergeCell ref="AU9:AU10"/>
    <mergeCell ref="AD9:AD10"/>
    <mergeCell ref="AE9:AH9"/>
    <mergeCell ref="AI9:AI10"/>
    <mergeCell ref="AJ9:AJ10"/>
    <mergeCell ref="AK9:AK10"/>
    <mergeCell ref="AL9:AL10"/>
    <mergeCell ref="U9:X9"/>
    <mergeCell ref="Y9:Y10"/>
    <mergeCell ref="Z9:Z10"/>
    <mergeCell ref="AA9:AA10"/>
    <mergeCell ref="AB9:AB10"/>
    <mergeCell ref="S8:AB8"/>
    <mergeCell ref="AC8:AK8"/>
    <mergeCell ref="AM8:AU8"/>
    <mergeCell ref="AV8:AW8"/>
    <mergeCell ref="I9:I10"/>
    <mergeCell ref="J9:J10"/>
    <mergeCell ref="K9:K10"/>
    <mergeCell ref="L9:L10"/>
    <mergeCell ref="M9:M10"/>
    <mergeCell ref="AC9:AC10"/>
    <mergeCell ref="O9:O10"/>
    <mergeCell ref="P9:P10"/>
    <mergeCell ref="Q9:Q10"/>
    <mergeCell ref="R9:R10"/>
    <mergeCell ref="S9:S10"/>
    <mergeCell ref="T9:T10"/>
    <mergeCell ref="C9:C10"/>
    <mergeCell ref="D9:D10"/>
    <mergeCell ref="E9:E10"/>
    <mergeCell ref="F9:F10"/>
    <mergeCell ref="G9:G10"/>
    <mergeCell ref="H9:H10"/>
    <mergeCell ref="J3:L3"/>
    <mergeCell ref="O3:Q3"/>
    <mergeCell ref="J4:L4"/>
    <mergeCell ref="O4:Q4"/>
    <mergeCell ref="J5:L5"/>
    <mergeCell ref="O5:Q5"/>
    <mergeCell ref="N9:N10"/>
  </mergeCells>
  <phoneticPr fontId="10"/>
  <conditionalFormatting sqref="AX12">
    <cfRule type="expression" dxfId="79" priority="36">
      <formula>AX$32="未入力あり"</formula>
    </cfRule>
  </conditionalFormatting>
  <conditionalFormatting sqref="D3:D5">
    <cfRule type="cellIs" dxfId="78" priority="35" operator="equal">
      <formula>0</formula>
    </cfRule>
  </conditionalFormatting>
  <conditionalFormatting sqref="E11">
    <cfRule type="expression" dxfId="77" priority="34">
      <formula>AND(COUNTIF($E$13:$E$62,"")&lt;&gt;50,$E$11&lt;2000)</formula>
    </cfRule>
  </conditionalFormatting>
  <conditionalFormatting sqref="G11">
    <cfRule type="expression" dxfId="76" priority="33">
      <formula>$G$11&gt;1.94</formula>
    </cfRule>
  </conditionalFormatting>
  <conditionalFormatting sqref="E9:E10">
    <cfRule type="expression" dxfId="75" priority="31">
      <formula>AND(COUNTA($E$13:$E$62)&lt;&gt;0,COUNTIF($E$13:$E$62,"&lt;"&amp;30))</formula>
    </cfRule>
  </conditionalFormatting>
  <conditionalFormatting sqref="G9:G10">
    <cfRule type="expression" dxfId="74" priority="30">
      <formula>COUNTIF($G$13:$G$62,"&gt;"&amp;1.94)&lt;&gt;0</formula>
    </cfRule>
  </conditionalFormatting>
  <conditionalFormatting sqref="G13:G62">
    <cfRule type="expression" dxfId="73" priority="29">
      <formula>AND($E13&lt;&gt;"",$F13&lt;&gt;"",$G13&gt;1.94)</formula>
    </cfRule>
  </conditionalFormatting>
  <conditionalFormatting sqref="H9:H10">
    <cfRule type="expression" dxfId="72" priority="28">
      <formula>COUNTIF($H$13:$H$62,"&lt;0.145")</formula>
    </cfRule>
  </conditionalFormatting>
  <conditionalFormatting sqref="E13:E62">
    <cfRule type="expression" dxfId="71" priority="27">
      <formula>IF($E13&lt;&gt;"",$E13&lt;30)</formula>
    </cfRule>
  </conditionalFormatting>
  <conditionalFormatting sqref="H13:H62">
    <cfRule type="expression" dxfId="70" priority="26">
      <formula>IF($H13&lt;&gt;"",$H13&lt;0.145)</formula>
    </cfRule>
  </conditionalFormatting>
  <conditionalFormatting sqref="O13:O62">
    <cfRule type="expression" dxfId="69" priority="25">
      <formula>OR($O13="造成要・完了",$O13="造成要・実施中")</formula>
    </cfRule>
  </conditionalFormatting>
  <conditionalFormatting sqref="Q11">
    <cfRule type="expression" dxfId="68" priority="23">
      <formula>AND($Q$11&lt;&gt;"",$Q$11&gt;DATE(2023,2,28))</formula>
    </cfRule>
    <cfRule type="expression" dxfId="67" priority="24">
      <formula>AND($Q$11="",SUMPRODUCT(--ISTEXT($Q$13:$Q$62))&lt;&gt;0)</formula>
    </cfRule>
  </conditionalFormatting>
  <conditionalFormatting sqref="Q13:Q62">
    <cfRule type="expression" dxfId="66" priority="22">
      <formula>AND($Q13&lt;&gt;"",$Q13&gt;DATE(2023,2,28))</formula>
    </cfRule>
  </conditionalFormatting>
  <conditionalFormatting sqref="AV9:AV10">
    <cfRule type="expression" dxfId="65" priority="21">
      <formula>COUNTIF($AV$13:$AV$62,"&gt;"&amp;250000)&lt;&gt;0</formula>
    </cfRule>
  </conditionalFormatting>
  <conditionalFormatting sqref="AV11">
    <cfRule type="expression" dxfId="64" priority="20">
      <formula>$AV$11&gt;250000</formula>
    </cfRule>
  </conditionalFormatting>
  <conditionalFormatting sqref="AV13:AV62">
    <cfRule type="expression" dxfId="63" priority="19">
      <formula>$AV13&gt;250000</formula>
    </cfRule>
  </conditionalFormatting>
  <conditionalFormatting sqref="AX11">
    <cfRule type="expression" dxfId="62" priority="18">
      <formula>OR($AX$11="未入力あり",$AX$11="NO")</formula>
    </cfRule>
  </conditionalFormatting>
  <conditionalFormatting sqref="AZ11">
    <cfRule type="expression" dxfId="61" priority="17">
      <formula>OR($AZ$11="未入力あり",$AZ$11="NO")</formula>
    </cfRule>
  </conditionalFormatting>
  <conditionalFormatting sqref="BA11">
    <cfRule type="expression" dxfId="60" priority="16">
      <formula>OR($BA$11="未入力あり",$BA$11="NO")</formula>
    </cfRule>
  </conditionalFormatting>
  <conditionalFormatting sqref="BB11">
    <cfRule type="expression" dxfId="59" priority="15">
      <formula>OR($BB$11="未入力あり",$BB$11="NO")</formula>
    </cfRule>
  </conditionalFormatting>
  <conditionalFormatting sqref="BC11">
    <cfRule type="expression" dxfId="58" priority="14">
      <formula>$BC$11="未入力あり"</formula>
    </cfRule>
  </conditionalFormatting>
  <conditionalFormatting sqref="AX13:AX62">
    <cfRule type="expression" dxfId="57" priority="7">
      <formula>AND($C13&lt;&gt;"",$AX13="")</formula>
    </cfRule>
    <cfRule type="expression" dxfId="56" priority="13">
      <formula>$AX13="NO"</formula>
    </cfRule>
  </conditionalFormatting>
  <conditionalFormatting sqref="AY13:AY62">
    <cfRule type="expression" dxfId="55" priority="6">
      <formula>AND($C13&lt;&gt;"",$AY13="")</formula>
    </cfRule>
    <cfRule type="expression" dxfId="54" priority="12">
      <formula>$AY13="YES"</formula>
    </cfRule>
  </conditionalFormatting>
  <conditionalFormatting sqref="AZ13:AZ62">
    <cfRule type="expression" dxfId="53" priority="5">
      <formula>AND($C13&lt;&gt;"",$AZ13="")</formula>
    </cfRule>
    <cfRule type="expression" dxfId="52" priority="11">
      <formula>$AZ13="NO"</formula>
    </cfRule>
  </conditionalFormatting>
  <conditionalFormatting sqref="BA13:BA62">
    <cfRule type="expression" dxfId="51" priority="4">
      <formula>AND($C13&lt;&gt;"",$BA13="")</formula>
    </cfRule>
    <cfRule type="expression" dxfId="50" priority="10">
      <formula>$BA13="NO"</formula>
    </cfRule>
  </conditionalFormatting>
  <conditionalFormatting sqref="BB13:BB62">
    <cfRule type="expression" dxfId="49" priority="3">
      <formula>AND($C13&lt;&gt;"",$BB13="")</formula>
    </cfRule>
    <cfRule type="expression" dxfId="48" priority="9">
      <formula>$BB13="NO"</formula>
    </cfRule>
  </conditionalFormatting>
  <conditionalFormatting sqref="BC13:BC62">
    <cfRule type="expression" dxfId="47" priority="8">
      <formula>AND($C13&lt;&gt;"",$BC13="")</formula>
    </cfRule>
  </conditionalFormatting>
  <conditionalFormatting sqref="H11">
    <cfRule type="expression" dxfId="46" priority="2">
      <formula>AND(COUNTIF($H$13:$H$62,"")&lt;&gt;50,$H$11&lt;0.145)</formula>
    </cfRule>
  </conditionalFormatting>
  <conditionalFormatting sqref="AY11">
    <cfRule type="expression" dxfId="45" priority="1">
      <formula>OR($AY$11="未入力あり",$AY$11="YES")</formula>
    </cfRule>
  </conditionalFormatting>
  <dataValidations count="5">
    <dataValidation type="list" allowBlank="1" showInputMessage="1" showErrorMessage="1" sqref="E65" xr:uid="{764BF06A-1845-42A6-ACFD-3FF15382D8F0}">
      <formula1>$N$106:$N$108</formula1>
    </dataValidation>
    <dataValidation type="list" allowBlank="1" showInputMessage="1" showErrorMessage="1" sqref="X88" xr:uid="{5FE106CC-1FB7-4B77-9AD4-97EDC5BE5ED7}">
      <formula1>$L$105:$L$110</formula1>
    </dataValidation>
    <dataValidation type="list" allowBlank="1" showInputMessage="1" showErrorMessage="1" sqref="E66" xr:uid="{77F35716-35FE-4560-B9FA-1C8FB6ECDC81}">
      <formula1>$O$105:$O$106</formula1>
    </dataValidation>
    <dataValidation type="list" allowBlank="1" showInputMessage="1" showErrorMessage="1" sqref="AL13:AL62" xr:uid="{E4098A92-A716-4AF5-AF74-730C006D7AEE}">
      <formula1>$M$105:$M$106</formula1>
    </dataValidation>
    <dataValidation type="list" allowBlank="1" showInputMessage="1" showErrorMessage="1" sqref="X87" xr:uid="{CF023F70-9538-444C-8027-7A17241A1B45}">
      <formula1>$K$105:$K$106</formula1>
    </dataValidation>
  </dataValidations>
  <pageMargins left="0.25" right="0.25" top="0.75" bottom="0.75" header="0.3" footer="0.3"/>
  <pageSetup paperSize="9" scale="58" fitToWidth="0" orientation="landscape" r:id="rId1"/>
  <colBreaks count="2" manualBreakCount="2">
    <brk id="18" max="1048575" man="1"/>
    <brk id="38" max="1048575" man="1"/>
  </colBreaks>
  <ignoredErrors>
    <ignoredError sqref="C13:D63 E13:F13 E14:F62 H13:H62 J13:J62 K13:K62 L13:L62 M13:M62 N13:N62 O13:O62 P13:P62 Q13:Q62 R13:R62 T13:T62 U13:X62 Y13:AA62 AD13:AK62 AN13:AU62 AX13:BC63 BD13:BD62"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75BEC-651D-427B-AA3F-181886681660}">
  <sheetPr>
    <tabColor rgb="FFFF0000"/>
    <pageSetUpPr fitToPage="1"/>
  </sheetPr>
  <dimension ref="A2:AB26"/>
  <sheetViews>
    <sheetView view="pageBreakPreview" topLeftCell="B1" zoomScale="90" zoomScaleNormal="100" zoomScaleSheetLayoutView="90" workbookViewId="0">
      <selection activeCell="D6" sqref="D6"/>
    </sheetView>
  </sheetViews>
  <sheetFormatPr defaultColWidth="6.59765625" defaultRowHeight="12" customHeight="1" x14ac:dyDescent="0.45"/>
  <cols>
    <col min="1" max="1" width="3.09765625" style="33" customWidth="1"/>
    <col min="2" max="2" width="13.59765625" style="33" customWidth="1"/>
    <col min="3" max="3" width="8.09765625" style="40" customWidth="1"/>
    <col min="4" max="4" width="12.59765625" style="33" customWidth="1"/>
    <col min="5" max="19" width="9.09765625" style="33" customWidth="1"/>
    <col min="20" max="20" width="3.09765625" style="33" customWidth="1"/>
    <col min="21" max="16384" width="6.59765625" style="33"/>
  </cols>
  <sheetData>
    <row r="2" spans="1:28" ht="22.5" customHeight="1" x14ac:dyDescent="0.45">
      <c r="A2" s="122"/>
      <c r="B2" s="176" t="s">
        <v>258</v>
      </c>
      <c r="C2" s="191"/>
      <c r="D2" s="177" t="s">
        <v>259</v>
      </c>
      <c r="E2" s="122"/>
      <c r="F2" s="122"/>
      <c r="G2" s="122"/>
      <c r="H2" s="122"/>
      <c r="I2" s="122"/>
      <c r="J2" s="122"/>
      <c r="K2" s="122"/>
      <c r="L2" s="122"/>
      <c r="M2" s="122"/>
      <c r="N2" s="122"/>
      <c r="O2" s="122"/>
      <c r="P2" s="122"/>
      <c r="Q2" s="122"/>
      <c r="R2" s="122"/>
      <c r="S2" s="122"/>
      <c r="T2" s="122"/>
      <c r="U2" s="6"/>
    </row>
    <row r="3" spans="1:28" ht="9" customHeight="1" x14ac:dyDescent="0.45">
      <c r="A3" s="122"/>
      <c r="B3" s="176"/>
      <c r="C3" s="191"/>
      <c r="D3" s="177"/>
      <c r="E3" s="122"/>
      <c r="F3" s="122"/>
      <c r="G3" s="122"/>
      <c r="H3" s="122"/>
      <c r="I3" s="122"/>
      <c r="J3" s="122"/>
      <c r="K3" s="122"/>
      <c r="L3" s="122"/>
      <c r="M3" s="122"/>
      <c r="N3" s="122"/>
      <c r="O3" s="122"/>
      <c r="P3" s="122"/>
      <c r="Q3" s="122"/>
      <c r="R3" s="122"/>
      <c r="S3" s="122"/>
      <c r="T3" s="122"/>
      <c r="U3" s="6"/>
    </row>
    <row r="4" spans="1:28" ht="26.25" customHeight="1" x14ac:dyDescent="0.45">
      <c r="A4" s="122"/>
      <c r="B4" s="122" t="s">
        <v>100</v>
      </c>
      <c r="C4" s="123"/>
      <c r="D4" s="122"/>
      <c r="E4" s="122"/>
      <c r="F4" s="122"/>
      <c r="G4" s="122"/>
      <c r="H4" s="122"/>
      <c r="I4" s="122"/>
      <c r="J4" s="122"/>
      <c r="K4" s="122"/>
      <c r="L4" s="122"/>
      <c r="M4" s="122"/>
      <c r="N4" s="122"/>
      <c r="O4" s="122"/>
      <c r="P4" s="122"/>
      <c r="Q4" s="122"/>
      <c r="R4" s="122"/>
      <c r="S4" s="122"/>
      <c r="T4" s="122"/>
      <c r="V4" s="50"/>
    </row>
    <row r="5" spans="1:28" s="390" customFormat="1" ht="24" customHeight="1" x14ac:dyDescent="0.45">
      <c r="A5" s="385"/>
      <c r="B5" s="492" t="s">
        <v>99</v>
      </c>
      <c r="C5" s="494"/>
      <c r="D5" s="386" t="s">
        <v>98</v>
      </c>
      <c r="E5" s="492" t="s">
        <v>319</v>
      </c>
      <c r="F5" s="493"/>
      <c r="G5" s="494"/>
      <c r="H5" s="492" t="s">
        <v>318</v>
      </c>
      <c r="I5" s="493"/>
      <c r="J5" s="494"/>
      <c r="K5" s="495" t="s">
        <v>317</v>
      </c>
      <c r="L5" s="496"/>
      <c r="M5" s="497"/>
      <c r="N5" s="495" t="s">
        <v>320</v>
      </c>
      <c r="O5" s="496"/>
      <c r="P5" s="496"/>
      <c r="Q5" s="498" t="s">
        <v>321</v>
      </c>
      <c r="R5" s="496"/>
      <c r="S5" s="497"/>
      <c r="T5" s="387"/>
      <c r="U5" s="388"/>
      <c r="V5" s="388"/>
      <c r="W5" s="389"/>
      <c r="X5" s="389"/>
      <c r="Y5" s="389"/>
    </row>
    <row r="6" spans="1:28" ht="24" customHeight="1" x14ac:dyDescent="0.45">
      <c r="A6" s="122"/>
      <c r="B6" s="491" t="s">
        <v>97</v>
      </c>
      <c r="C6" s="192" t="s">
        <v>96</v>
      </c>
      <c r="D6" s="251"/>
      <c r="E6" s="124"/>
      <c r="F6" s="124"/>
      <c r="G6" s="124"/>
      <c r="H6" s="124"/>
      <c r="I6" s="124"/>
      <c r="J6" s="124"/>
      <c r="K6" s="124"/>
      <c r="L6" s="124"/>
      <c r="M6" s="124"/>
      <c r="N6" s="124"/>
      <c r="O6" s="124"/>
      <c r="P6" s="124"/>
      <c r="Q6" s="391"/>
      <c r="R6" s="124"/>
      <c r="S6" s="125"/>
      <c r="T6" s="123"/>
      <c r="U6" s="40"/>
      <c r="V6" s="39"/>
      <c r="W6" s="39"/>
      <c r="X6" s="39"/>
      <c r="Y6" s="38"/>
    </row>
    <row r="7" spans="1:28" ht="24" customHeight="1" x14ac:dyDescent="0.45">
      <c r="A7" s="122"/>
      <c r="B7" s="491"/>
      <c r="C7" s="192" t="s">
        <v>85</v>
      </c>
      <c r="D7" s="251"/>
      <c r="E7" s="126"/>
      <c r="F7" s="126"/>
      <c r="G7" s="126"/>
      <c r="H7" s="126"/>
      <c r="I7" s="126"/>
      <c r="J7" s="126"/>
      <c r="K7" s="126"/>
      <c r="L7" s="126"/>
      <c r="M7" s="127"/>
      <c r="N7" s="127"/>
      <c r="O7" s="127"/>
      <c r="P7" s="127"/>
      <c r="Q7" s="392"/>
      <c r="R7" s="127"/>
      <c r="S7" s="128"/>
      <c r="T7" s="123"/>
      <c r="U7" s="40"/>
      <c r="V7" s="39"/>
      <c r="W7" s="39"/>
      <c r="X7" s="39"/>
      <c r="Y7" s="38"/>
    </row>
    <row r="8" spans="1:28" ht="24" customHeight="1" x14ac:dyDescent="0.45">
      <c r="A8" s="122"/>
      <c r="B8" s="129" t="s">
        <v>95</v>
      </c>
      <c r="C8" s="192" t="s">
        <v>94</v>
      </c>
      <c r="D8" s="251"/>
      <c r="E8" s="130"/>
      <c r="F8" s="130"/>
      <c r="G8" s="130"/>
      <c r="H8" s="130"/>
      <c r="I8" s="130"/>
      <c r="J8" s="130"/>
      <c r="K8" s="130"/>
      <c r="L8" s="130"/>
      <c r="M8" s="130"/>
      <c r="N8" s="130"/>
      <c r="O8" s="130"/>
      <c r="P8" s="130"/>
      <c r="Q8" s="393"/>
      <c r="R8" s="130"/>
      <c r="S8" s="131"/>
      <c r="T8" s="122"/>
      <c r="V8" s="36"/>
      <c r="W8" s="34"/>
      <c r="AA8" s="37"/>
      <c r="AB8" s="37"/>
    </row>
    <row r="9" spans="1:28" ht="24" customHeight="1" x14ac:dyDescent="0.45">
      <c r="A9" s="122"/>
      <c r="B9" s="491" t="s">
        <v>93</v>
      </c>
      <c r="C9" s="192" t="s">
        <v>88</v>
      </c>
      <c r="D9" s="251"/>
      <c r="E9" s="137"/>
      <c r="F9" s="137"/>
      <c r="G9" s="122"/>
      <c r="H9" s="122"/>
      <c r="I9" s="122"/>
      <c r="J9" s="122"/>
      <c r="K9" s="122"/>
      <c r="L9" s="122"/>
      <c r="M9" s="122"/>
      <c r="N9" s="122"/>
      <c r="O9" s="122"/>
      <c r="P9" s="137"/>
      <c r="Q9" s="394"/>
      <c r="R9" s="137"/>
      <c r="S9" s="132"/>
      <c r="T9" s="122"/>
      <c r="V9" s="36"/>
      <c r="W9" s="34"/>
      <c r="AA9" s="37"/>
      <c r="AB9" s="37"/>
    </row>
    <row r="10" spans="1:28" ht="24" customHeight="1" x14ac:dyDescent="0.45">
      <c r="A10" s="122"/>
      <c r="B10" s="491"/>
      <c r="C10" s="192" t="s">
        <v>85</v>
      </c>
      <c r="D10" s="251"/>
      <c r="E10" s="133"/>
      <c r="F10" s="133"/>
      <c r="G10" s="133"/>
      <c r="H10" s="133"/>
      <c r="I10" s="133"/>
      <c r="J10" s="133"/>
      <c r="K10" s="133"/>
      <c r="L10" s="133"/>
      <c r="M10" s="133"/>
      <c r="N10" s="133"/>
      <c r="O10" s="133"/>
      <c r="P10" s="133"/>
      <c r="Q10" s="395"/>
      <c r="R10" s="133"/>
      <c r="S10" s="134"/>
      <c r="T10" s="122"/>
      <c r="V10" s="36"/>
      <c r="W10" s="34"/>
      <c r="AA10" s="37"/>
    </row>
    <row r="11" spans="1:28" ht="24" customHeight="1" x14ac:dyDescent="0.45">
      <c r="A11" s="122"/>
      <c r="B11" s="491" t="s">
        <v>92</v>
      </c>
      <c r="C11" s="192" t="s">
        <v>88</v>
      </c>
      <c r="D11" s="251"/>
      <c r="E11" s="137"/>
      <c r="F11" s="137"/>
      <c r="G11" s="122"/>
      <c r="H11" s="122"/>
      <c r="I11" s="122"/>
      <c r="J11" s="122"/>
      <c r="K11" s="122"/>
      <c r="L11" s="122"/>
      <c r="M11" s="122"/>
      <c r="N11" s="122"/>
      <c r="O11" s="122"/>
      <c r="P11" s="137"/>
      <c r="Q11" s="394"/>
      <c r="R11" s="137"/>
      <c r="S11" s="132"/>
      <c r="T11" s="122"/>
      <c r="V11" s="36"/>
      <c r="W11" s="34"/>
    </row>
    <row r="12" spans="1:28" ht="24" customHeight="1" x14ac:dyDescent="0.45">
      <c r="A12" s="122"/>
      <c r="B12" s="491"/>
      <c r="C12" s="192" t="s">
        <v>85</v>
      </c>
      <c r="D12" s="251"/>
      <c r="E12" s="133"/>
      <c r="F12" s="133"/>
      <c r="G12" s="133"/>
      <c r="H12" s="133"/>
      <c r="I12" s="133"/>
      <c r="J12" s="133"/>
      <c r="K12" s="133"/>
      <c r="L12" s="133"/>
      <c r="M12" s="133"/>
      <c r="N12" s="133"/>
      <c r="O12" s="133"/>
      <c r="P12" s="133"/>
      <c r="Q12" s="395"/>
      <c r="R12" s="133"/>
      <c r="S12" s="134"/>
      <c r="T12" s="122"/>
      <c r="V12" s="36"/>
      <c r="W12" s="34"/>
    </row>
    <row r="13" spans="1:28" ht="24" customHeight="1" x14ac:dyDescent="0.45">
      <c r="A13" s="122"/>
      <c r="B13" s="491" t="s">
        <v>91</v>
      </c>
      <c r="C13" s="192" t="s">
        <v>88</v>
      </c>
      <c r="D13" s="251"/>
      <c r="E13" s="137"/>
      <c r="F13" s="137"/>
      <c r="G13" s="122"/>
      <c r="H13" s="122"/>
      <c r="I13" s="122"/>
      <c r="J13" s="122"/>
      <c r="K13" s="122"/>
      <c r="L13" s="122"/>
      <c r="M13" s="122"/>
      <c r="N13" s="122"/>
      <c r="O13" s="122"/>
      <c r="P13" s="137"/>
      <c r="Q13" s="394"/>
      <c r="R13" s="137"/>
      <c r="S13" s="132"/>
      <c r="T13" s="122"/>
      <c r="V13" s="36"/>
      <c r="W13" s="34"/>
    </row>
    <row r="14" spans="1:28" ht="24" customHeight="1" x14ac:dyDescent="0.45">
      <c r="A14" s="122"/>
      <c r="B14" s="491"/>
      <c r="C14" s="192" t="s">
        <v>85</v>
      </c>
      <c r="D14" s="251"/>
      <c r="E14" s="133"/>
      <c r="F14" s="133"/>
      <c r="G14" s="133"/>
      <c r="H14" s="133"/>
      <c r="I14" s="133"/>
      <c r="J14" s="133"/>
      <c r="K14" s="133"/>
      <c r="L14" s="133"/>
      <c r="M14" s="133"/>
      <c r="N14" s="133"/>
      <c r="O14" s="133"/>
      <c r="P14" s="133"/>
      <c r="Q14" s="395"/>
      <c r="R14" s="133"/>
      <c r="S14" s="134"/>
      <c r="T14" s="122"/>
      <c r="V14" s="36"/>
      <c r="W14" s="34"/>
    </row>
    <row r="15" spans="1:28" ht="24" customHeight="1" x14ac:dyDescent="0.45">
      <c r="A15" s="122"/>
      <c r="B15" s="490" t="s">
        <v>90</v>
      </c>
      <c r="C15" s="192" t="s">
        <v>88</v>
      </c>
      <c r="D15" s="251"/>
      <c r="E15" s="137"/>
      <c r="F15" s="137"/>
      <c r="G15" s="122"/>
      <c r="H15" s="122"/>
      <c r="I15" s="122"/>
      <c r="J15" s="122"/>
      <c r="K15" s="122"/>
      <c r="L15" s="122"/>
      <c r="M15" s="122"/>
      <c r="N15" s="122"/>
      <c r="O15" s="122"/>
      <c r="P15" s="137"/>
      <c r="Q15" s="394"/>
      <c r="R15" s="137"/>
      <c r="S15" s="132"/>
      <c r="T15" s="122"/>
      <c r="V15" s="36"/>
      <c r="W15" s="34"/>
    </row>
    <row r="16" spans="1:28" ht="24" customHeight="1" x14ac:dyDescent="0.45">
      <c r="A16" s="122"/>
      <c r="B16" s="490"/>
      <c r="C16" s="192" t="s">
        <v>85</v>
      </c>
      <c r="D16" s="251"/>
      <c r="E16" s="133"/>
      <c r="F16" s="133"/>
      <c r="G16" s="133"/>
      <c r="H16" s="133"/>
      <c r="I16" s="133"/>
      <c r="J16" s="133"/>
      <c r="K16" s="133"/>
      <c r="L16" s="133"/>
      <c r="M16" s="133"/>
      <c r="N16" s="133"/>
      <c r="O16" s="133"/>
      <c r="P16" s="133"/>
      <c r="Q16" s="395"/>
      <c r="R16" s="133"/>
      <c r="S16" s="134"/>
      <c r="T16" s="122"/>
      <c r="V16" s="36"/>
      <c r="W16" s="34"/>
    </row>
    <row r="17" spans="1:23" ht="24" customHeight="1" x14ac:dyDescent="0.45">
      <c r="A17" s="122"/>
      <c r="B17" s="490" t="s">
        <v>89</v>
      </c>
      <c r="C17" s="192" t="s">
        <v>88</v>
      </c>
      <c r="D17" s="251"/>
      <c r="E17" s="137"/>
      <c r="F17" s="137"/>
      <c r="G17" s="122"/>
      <c r="H17" s="122"/>
      <c r="I17" s="122"/>
      <c r="J17" s="122"/>
      <c r="K17" s="122"/>
      <c r="L17" s="122"/>
      <c r="M17" s="122"/>
      <c r="N17" s="122"/>
      <c r="O17" s="122"/>
      <c r="P17" s="137"/>
      <c r="Q17" s="394"/>
      <c r="R17" s="137"/>
      <c r="S17" s="132"/>
      <c r="T17" s="122"/>
      <c r="V17" s="36"/>
      <c r="W17" s="34"/>
    </row>
    <row r="18" spans="1:23" ht="24" customHeight="1" x14ac:dyDescent="0.45">
      <c r="A18" s="122"/>
      <c r="B18" s="490"/>
      <c r="C18" s="192" t="s">
        <v>85</v>
      </c>
      <c r="D18" s="251"/>
      <c r="E18" s="133"/>
      <c r="F18" s="133"/>
      <c r="G18" s="133"/>
      <c r="H18" s="133"/>
      <c r="I18" s="133"/>
      <c r="J18" s="133"/>
      <c r="K18" s="133"/>
      <c r="L18" s="133"/>
      <c r="M18" s="133"/>
      <c r="N18" s="133"/>
      <c r="O18" s="133"/>
      <c r="P18" s="133"/>
      <c r="Q18" s="395"/>
      <c r="R18" s="133"/>
      <c r="S18" s="134"/>
      <c r="T18" s="122"/>
    </row>
    <row r="19" spans="1:23" ht="24" customHeight="1" x14ac:dyDescent="0.45">
      <c r="A19" s="122"/>
      <c r="B19" s="129" t="s">
        <v>87</v>
      </c>
      <c r="C19" s="192" t="s">
        <v>85</v>
      </c>
      <c r="D19" s="251"/>
      <c r="E19" s="130"/>
      <c r="F19" s="130"/>
      <c r="G19" s="130"/>
      <c r="H19" s="130"/>
      <c r="I19" s="130"/>
      <c r="J19" s="130"/>
      <c r="K19" s="130"/>
      <c r="L19" s="130"/>
      <c r="M19" s="130"/>
      <c r="N19" s="130"/>
      <c r="O19" s="130"/>
      <c r="P19" s="130"/>
      <c r="Q19" s="393"/>
      <c r="R19" s="130"/>
      <c r="S19" s="131"/>
      <c r="T19" s="122"/>
    </row>
    <row r="20" spans="1:23" ht="24" customHeight="1" x14ac:dyDescent="0.45">
      <c r="A20" s="122"/>
      <c r="B20" s="129" t="s">
        <v>86</v>
      </c>
      <c r="C20" s="192" t="s">
        <v>85</v>
      </c>
      <c r="D20" s="251"/>
      <c r="E20" s="130"/>
      <c r="F20" s="130"/>
      <c r="G20" s="130"/>
      <c r="H20" s="130"/>
      <c r="I20" s="130"/>
      <c r="J20" s="130"/>
      <c r="K20" s="130"/>
      <c r="L20" s="130"/>
      <c r="M20" s="130"/>
      <c r="N20" s="130"/>
      <c r="O20" s="130"/>
      <c r="P20" s="130"/>
      <c r="Q20" s="393"/>
      <c r="R20" s="130"/>
      <c r="S20" s="131"/>
      <c r="T20" s="122"/>
    </row>
    <row r="21" spans="1:23" ht="24" customHeight="1" x14ac:dyDescent="0.45">
      <c r="A21" s="122"/>
      <c r="B21" s="129" t="s">
        <v>84</v>
      </c>
      <c r="C21" s="192" t="s">
        <v>83</v>
      </c>
      <c r="D21" s="251"/>
      <c r="E21" s="130"/>
      <c r="F21" s="130"/>
      <c r="G21" s="130"/>
      <c r="H21" s="130"/>
      <c r="I21" s="130"/>
      <c r="J21" s="130"/>
      <c r="K21" s="130"/>
      <c r="L21" s="130"/>
      <c r="M21" s="130"/>
      <c r="N21" s="130"/>
      <c r="O21" s="130"/>
      <c r="P21" s="130"/>
      <c r="Q21" s="393"/>
      <c r="R21" s="130"/>
      <c r="S21" s="131"/>
      <c r="T21" s="122"/>
    </row>
    <row r="22" spans="1:23" ht="12" customHeight="1" x14ac:dyDescent="0.45">
      <c r="A22" s="122"/>
      <c r="B22" s="135"/>
      <c r="C22" s="193"/>
      <c r="D22" s="122"/>
      <c r="E22" s="122"/>
      <c r="F22" s="122"/>
      <c r="G22" s="122"/>
      <c r="H22" s="122"/>
      <c r="I22" s="122"/>
      <c r="J22" s="122"/>
      <c r="K22" s="122"/>
      <c r="L22" s="122"/>
      <c r="M22" s="122"/>
      <c r="N22" s="122"/>
      <c r="O22" s="122"/>
      <c r="P22" s="122"/>
      <c r="Q22" s="122"/>
      <c r="R22" s="122"/>
      <c r="S22" s="122"/>
      <c r="T22" s="122"/>
    </row>
    <row r="23" spans="1:23" ht="12" customHeight="1" x14ac:dyDescent="0.45">
      <c r="B23" s="35"/>
      <c r="C23" s="194"/>
    </row>
    <row r="24" spans="1:23" ht="12" customHeight="1" x14ac:dyDescent="0.45">
      <c r="B24" s="35"/>
      <c r="C24" s="194"/>
    </row>
    <row r="25" spans="1:23" ht="12" customHeight="1" x14ac:dyDescent="0.45">
      <c r="C25" s="194"/>
    </row>
    <row r="26" spans="1:23" ht="12" customHeight="1" x14ac:dyDescent="0.45">
      <c r="C26" s="194"/>
    </row>
  </sheetData>
  <mergeCells count="12">
    <mergeCell ref="E5:G5"/>
    <mergeCell ref="H5:J5"/>
    <mergeCell ref="K5:M5"/>
    <mergeCell ref="Q5:S5"/>
    <mergeCell ref="B13:B14"/>
    <mergeCell ref="B5:C5"/>
    <mergeCell ref="N5:P5"/>
    <mergeCell ref="B15:B16"/>
    <mergeCell ref="B17:B18"/>
    <mergeCell ref="B6:B7"/>
    <mergeCell ref="B9:B10"/>
    <mergeCell ref="B11:B12"/>
  </mergeCells>
  <phoneticPr fontId="10"/>
  <dataValidations disablePrompts="1" count="2">
    <dataValidation type="list" allowBlank="1" showInputMessage="1" showErrorMessage="1" sqref="W8:W17" xr:uid="{C32E0B82-D283-4176-BDF5-3F447603E211}">
      <formula1>$AA$8:$AA$10</formula1>
    </dataValidation>
    <dataValidation type="list" allowBlank="1" showInputMessage="1" showErrorMessage="1" sqref="X8:X17" xr:uid="{B7206E7B-26DE-4421-BB0D-81CCD6F52008}">
      <formula1>$AB$8:$AB$9</formula1>
    </dataValidation>
  </dataValidations>
  <pageMargins left="0.7" right="0.7" top="0.75" bottom="0.75" header="0.3" footer="0.3"/>
  <pageSetup paperSize="9" scale="6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32130-A8A4-441B-8B78-C485F754CB2C}">
  <sheetPr>
    <tabColor rgb="FFFFFF00"/>
    <pageSetUpPr fitToPage="1"/>
  </sheetPr>
  <dimension ref="A1:AA164"/>
  <sheetViews>
    <sheetView view="pageBreakPreview" zoomScale="90" zoomScaleNormal="100" zoomScaleSheetLayoutView="90" workbookViewId="0">
      <selection activeCell="C10" sqref="C10"/>
    </sheetView>
  </sheetViews>
  <sheetFormatPr defaultColWidth="9" defaultRowHeight="12" x14ac:dyDescent="0.45"/>
  <cols>
    <col min="1" max="1" width="3.09765625" style="33" customWidth="1"/>
    <col min="2" max="2" width="7" style="33" customWidth="1"/>
    <col min="3" max="3" width="7" style="40" customWidth="1"/>
    <col min="4" max="4" width="22.59765625" style="33" customWidth="1"/>
    <col min="5" max="5" width="33.09765625" style="33" customWidth="1"/>
    <col min="6" max="9" width="14.296875" style="33" customWidth="1"/>
    <col min="10" max="10" width="2.796875" style="33" customWidth="1"/>
    <col min="11" max="11" width="7.59765625" style="33" customWidth="1"/>
    <col min="12" max="12" width="3.09765625" style="33" customWidth="1"/>
    <col min="13" max="68" width="5.09765625" style="33" customWidth="1"/>
    <col min="69" max="16384" width="9" style="33"/>
  </cols>
  <sheetData>
    <row r="1" spans="1:16" x14ac:dyDescent="0.45">
      <c r="C1" s="33"/>
    </row>
    <row r="2" spans="1:16" ht="16.2" x14ac:dyDescent="0.45">
      <c r="A2" s="122"/>
      <c r="B2" s="136" t="s">
        <v>264</v>
      </c>
      <c r="C2" s="136"/>
      <c r="D2" s="195" t="s">
        <v>265</v>
      </c>
      <c r="E2" s="137"/>
      <c r="F2" s="137"/>
      <c r="G2" s="137"/>
      <c r="H2" s="136"/>
      <c r="I2" s="136"/>
      <c r="J2" s="137"/>
      <c r="K2" s="137"/>
      <c r="L2" s="138"/>
      <c r="M2" s="41"/>
      <c r="N2" s="42"/>
      <c r="O2" s="42"/>
      <c r="P2" s="42"/>
    </row>
    <row r="3" spans="1:16" ht="20.25" customHeight="1" x14ac:dyDescent="0.45">
      <c r="A3" s="122"/>
      <c r="B3" s="502" t="s">
        <v>278</v>
      </c>
      <c r="C3" s="502"/>
      <c r="D3" s="333">
        <f>様式第２実施計画書!F5</f>
        <v>0</v>
      </c>
      <c r="E3" s="84"/>
      <c r="F3" s="137"/>
      <c r="G3" s="137"/>
      <c r="H3" s="136"/>
      <c r="I3" s="136"/>
      <c r="J3" s="137"/>
      <c r="K3" s="137"/>
      <c r="L3" s="139"/>
      <c r="M3" s="41"/>
      <c r="N3" s="42"/>
      <c r="O3" s="42"/>
      <c r="P3" s="42"/>
    </row>
    <row r="4" spans="1:16" ht="16.5" customHeight="1" x14ac:dyDescent="0.45">
      <c r="A4" s="122"/>
      <c r="B4" s="499" t="s">
        <v>279</v>
      </c>
      <c r="C4" s="499"/>
      <c r="D4" s="333">
        <f>様式第２実施計画書!F6</f>
        <v>0</v>
      </c>
      <c r="E4" s="84"/>
      <c r="F4" s="501" t="s">
        <v>267</v>
      </c>
      <c r="G4" s="501"/>
      <c r="H4" s="501"/>
      <c r="I4" s="67">
        <f>'様式第4-1導入設備'!I11</f>
        <v>0</v>
      </c>
      <c r="J4" s="137"/>
      <c r="K4" s="137"/>
      <c r="L4" s="139"/>
      <c r="M4" s="41"/>
      <c r="N4" s="42"/>
      <c r="O4" s="42"/>
      <c r="P4" s="42"/>
    </row>
    <row r="5" spans="1:16" ht="16.5" customHeight="1" x14ac:dyDescent="0.45">
      <c r="A5" s="122"/>
      <c r="B5" s="499" t="s">
        <v>280</v>
      </c>
      <c r="C5" s="499"/>
      <c r="D5" s="333">
        <f>様式第２実施計画書!F7</f>
        <v>0</v>
      </c>
      <c r="E5" s="84"/>
      <c r="F5" s="501" t="s">
        <v>266</v>
      </c>
      <c r="G5" s="501"/>
      <c r="H5" s="501"/>
      <c r="I5" s="249">
        <f>IFERROR(H8/I4,0)</f>
        <v>0</v>
      </c>
      <c r="J5" s="137"/>
      <c r="K5" s="137"/>
      <c r="L5" s="139"/>
      <c r="M5" s="41"/>
      <c r="N5" s="42"/>
      <c r="O5" s="42"/>
      <c r="P5" s="42"/>
    </row>
    <row r="6" spans="1:16" ht="7.5" customHeight="1" x14ac:dyDescent="0.45">
      <c r="A6" s="122"/>
      <c r="B6" s="136"/>
      <c r="C6" s="136"/>
      <c r="D6" s="166"/>
      <c r="E6" s="137"/>
      <c r="F6" s="137"/>
      <c r="G6" s="137"/>
      <c r="H6" s="136"/>
      <c r="I6" s="136"/>
      <c r="J6" s="137"/>
      <c r="K6" s="137"/>
      <c r="L6" s="139"/>
      <c r="M6" s="41"/>
      <c r="N6" s="42"/>
      <c r="O6" s="42"/>
      <c r="P6" s="42"/>
    </row>
    <row r="7" spans="1:16" ht="38.25" customHeight="1" x14ac:dyDescent="0.45">
      <c r="A7" s="122"/>
      <c r="B7" s="154"/>
      <c r="C7" s="154"/>
      <c r="D7" s="155"/>
      <c r="E7" s="137"/>
      <c r="F7" s="161" t="s">
        <v>102</v>
      </c>
      <c r="G7" s="160" t="s">
        <v>103</v>
      </c>
      <c r="H7" s="198" t="s">
        <v>268</v>
      </c>
      <c r="I7" s="198" t="s">
        <v>104</v>
      </c>
      <c r="L7" s="138"/>
      <c r="M7" s="41"/>
      <c r="N7" s="42"/>
      <c r="O7" s="42"/>
      <c r="P7" s="42"/>
    </row>
    <row r="8" spans="1:16" ht="15" customHeight="1" thickBot="1" x14ac:dyDescent="0.5">
      <c r="A8" s="122"/>
      <c r="B8" s="503" t="s">
        <v>229</v>
      </c>
      <c r="C8" s="503" t="s">
        <v>230</v>
      </c>
      <c r="D8" s="500" t="s">
        <v>73</v>
      </c>
      <c r="E8" s="500"/>
      <c r="F8" s="46"/>
      <c r="G8" s="46"/>
      <c r="H8" s="290">
        <f>SUM(H10:H109)</f>
        <v>0</v>
      </c>
      <c r="I8" s="61">
        <f>SUM(I10:I109)</f>
        <v>0</v>
      </c>
      <c r="L8" s="122"/>
    </row>
    <row r="9" spans="1:16" ht="15" customHeight="1" thickTop="1" x14ac:dyDescent="0.45">
      <c r="A9" s="122"/>
      <c r="B9" s="504"/>
      <c r="C9" s="504"/>
      <c r="D9" s="156" t="s">
        <v>227</v>
      </c>
      <c r="E9" s="157" t="s">
        <v>228</v>
      </c>
      <c r="F9" s="199"/>
      <c r="G9" s="200"/>
      <c r="H9" s="266"/>
      <c r="I9" s="267"/>
      <c r="J9" s="152"/>
      <c r="K9" s="153"/>
      <c r="L9" s="122"/>
    </row>
    <row r="10" spans="1:16" x14ac:dyDescent="0.45">
      <c r="A10" s="122"/>
      <c r="B10" s="156">
        <v>1</v>
      </c>
      <c r="C10" s="252"/>
      <c r="D10" s="361"/>
      <c r="E10" s="361"/>
      <c r="F10" s="364"/>
      <c r="G10" s="252"/>
      <c r="H10" s="334"/>
      <c r="I10" s="335"/>
      <c r="J10" s="122"/>
      <c r="K10" s="122"/>
      <c r="L10" s="122"/>
    </row>
    <row r="11" spans="1:16" x14ac:dyDescent="0.45">
      <c r="A11" s="122"/>
      <c r="B11" s="161">
        <v>2</v>
      </c>
      <c r="C11" s="253"/>
      <c r="D11" s="362"/>
      <c r="E11" s="361"/>
      <c r="F11" s="364"/>
      <c r="G11" s="253"/>
      <c r="H11" s="336"/>
      <c r="I11" s="337"/>
      <c r="J11" s="122"/>
      <c r="K11" s="122"/>
      <c r="L11" s="122"/>
    </row>
    <row r="12" spans="1:16" x14ac:dyDescent="0.45">
      <c r="A12" s="122"/>
      <c r="B12" s="156">
        <v>3</v>
      </c>
      <c r="C12" s="253"/>
      <c r="D12" s="362"/>
      <c r="E12" s="361"/>
      <c r="F12" s="365"/>
      <c r="G12" s="253"/>
      <c r="H12" s="336"/>
      <c r="I12" s="337"/>
      <c r="J12" s="122"/>
      <c r="K12" s="122"/>
      <c r="L12" s="122"/>
    </row>
    <row r="13" spans="1:16" x14ac:dyDescent="0.45">
      <c r="A13" s="122"/>
      <c r="B13" s="382">
        <v>4</v>
      </c>
      <c r="C13" s="253"/>
      <c r="D13" s="362"/>
      <c r="E13" s="362"/>
      <c r="F13" s="365"/>
      <c r="G13" s="253"/>
      <c r="H13" s="336"/>
      <c r="I13" s="337"/>
      <c r="J13" s="122"/>
      <c r="K13" s="122"/>
      <c r="L13" s="122"/>
    </row>
    <row r="14" spans="1:16" x14ac:dyDescent="0.45">
      <c r="A14" s="122"/>
      <c r="B14" s="156">
        <v>5</v>
      </c>
      <c r="C14" s="253"/>
      <c r="D14" s="362"/>
      <c r="E14" s="362"/>
      <c r="F14" s="365"/>
      <c r="G14" s="253"/>
      <c r="H14" s="336"/>
      <c r="I14" s="337"/>
      <c r="J14" s="122"/>
      <c r="K14" s="122"/>
      <c r="L14" s="122"/>
    </row>
    <row r="15" spans="1:16" x14ac:dyDescent="0.45">
      <c r="A15" s="122"/>
      <c r="B15" s="382">
        <v>6</v>
      </c>
      <c r="C15" s="253"/>
      <c r="D15" s="362"/>
      <c r="E15" s="362"/>
      <c r="F15" s="365"/>
      <c r="G15" s="253"/>
      <c r="H15" s="336"/>
      <c r="I15" s="337"/>
      <c r="J15" s="122"/>
      <c r="K15" s="122"/>
      <c r="L15" s="122"/>
    </row>
    <row r="16" spans="1:16" x14ac:dyDescent="0.45">
      <c r="A16" s="122"/>
      <c r="B16" s="382">
        <v>7</v>
      </c>
      <c r="C16" s="253"/>
      <c r="D16" s="362"/>
      <c r="E16" s="362"/>
      <c r="F16" s="365"/>
      <c r="G16" s="253"/>
      <c r="H16" s="336"/>
      <c r="I16" s="337"/>
      <c r="J16" s="122"/>
      <c r="K16" s="122"/>
      <c r="L16" s="122"/>
    </row>
    <row r="17" spans="1:12" x14ac:dyDescent="0.45">
      <c r="A17" s="122"/>
      <c r="B17" s="382">
        <v>8</v>
      </c>
      <c r="C17" s="253"/>
      <c r="D17" s="362"/>
      <c r="E17" s="362"/>
      <c r="F17" s="365"/>
      <c r="G17" s="253"/>
      <c r="H17" s="336"/>
      <c r="I17" s="337"/>
      <c r="J17" s="122"/>
      <c r="K17" s="122"/>
      <c r="L17" s="122"/>
    </row>
    <row r="18" spans="1:12" x14ac:dyDescent="0.45">
      <c r="A18" s="122"/>
      <c r="B18" s="156">
        <v>9</v>
      </c>
      <c r="C18" s="253"/>
      <c r="D18" s="362"/>
      <c r="E18" s="362"/>
      <c r="F18" s="365"/>
      <c r="G18" s="253"/>
      <c r="H18" s="336"/>
      <c r="I18" s="337"/>
      <c r="J18" s="122"/>
      <c r="K18" s="122"/>
      <c r="L18" s="122"/>
    </row>
    <row r="19" spans="1:12" x14ac:dyDescent="0.45">
      <c r="A19" s="122"/>
      <c r="B19" s="382">
        <v>10</v>
      </c>
      <c r="C19" s="253"/>
      <c r="D19" s="362"/>
      <c r="E19" s="362"/>
      <c r="F19" s="365"/>
      <c r="G19" s="253"/>
      <c r="H19" s="336"/>
      <c r="I19" s="337"/>
      <c r="J19" s="122"/>
      <c r="K19" s="122"/>
      <c r="L19" s="122"/>
    </row>
    <row r="20" spans="1:12" x14ac:dyDescent="0.45">
      <c r="A20" s="122"/>
      <c r="B20" s="382">
        <v>11</v>
      </c>
      <c r="C20" s="253"/>
      <c r="D20" s="362"/>
      <c r="E20" s="362"/>
      <c r="F20" s="365"/>
      <c r="G20" s="253"/>
      <c r="H20" s="336"/>
      <c r="I20" s="337"/>
      <c r="J20" s="122"/>
      <c r="K20" s="122"/>
      <c r="L20" s="122"/>
    </row>
    <row r="21" spans="1:12" x14ac:dyDescent="0.45">
      <c r="A21" s="122"/>
      <c r="B21" s="382">
        <v>12</v>
      </c>
      <c r="C21" s="253"/>
      <c r="D21" s="362"/>
      <c r="E21" s="362"/>
      <c r="F21" s="365"/>
      <c r="G21" s="253"/>
      <c r="H21" s="336"/>
      <c r="I21" s="337"/>
      <c r="J21" s="122"/>
      <c r="K21" s="122"/>
      <c r="L21" s="122"/>
    </row>
    <row r="22" spans="1:12" x14ac:dyDescent="0.45">
      <c r="A22" s="122"/>
      <c r="B22" s="382">
        <v>13</v>
      </c>
      <c r="C22" s="253"/>
      <c r="D22" s="362"/>
      <c r="E22" s="362"/>
      <c r="F22" s="365"/>
      <c r="G22" s="253"/>
      <c r="H22" s="336"/>
      <c r="I22" s="337"/>
      <c r="J22" s="122"/>
      <c r="K22" s="122"/>
      <c r="L22" s="122"/>
    </row>
    <row r="23" spans="1:12" x14ac:dyDescent="0.45">
      <c r="A23" s="122"/>
      <c r="B23" s="382">
        <v>14</v>
      </c>
      <c r="C23" s="253"/>
      <c r="D23" s="362"/>
      <c r="E23" s="362"/>
      <c r="F23" s="365"/>
      <c r="G23" s="253"/>
      <c r="H23" s="336"/>
      <c r="I23" s="337"/>
      <c r="J23" s="122"/>
      <c r="K23" s="122"/>
      <c r="L23" s="122"/>
    </row>
    <row r="24" spans="1:12" x14ac:dyDescent="0.45">
      <c r="A24" s="122"/>
      <c r="B24" s="382">
        <v>15</v>
      </c>
      <c r="C24" s="253"/>
      <c r="D24" s="362"/>
      <c r="E24" s="362"/>
      <c r="F24" s="365"/>
      <c r="G24" s="253"/>
      <c r="H24" s="336"/>
      <c r="I24" s="337"/>
      <c r="J24" s="122"/>
      <c r="K24" s="122"/>
      <c r="L24" s="122"/>
    </row>
    <row r="25" spans="1:12" x14ac:dyDescent="0.45">
      <c r="A25" s="122"/>
      <c r="B25" s="382">
        <v>16</v>
      </c>
      <c r="C25" s="253"/>
      <c r="D25" s="362"/>
      <c r="E25" s="362"/>
      <c r="F25" s="365"/>
      <c r="G25" s="253"/>
      <c r="H25" s="336"/>
      <c r="I25" s="337"/>
      <c r="J25" s="122"/>
      <c r="K25" s="122"/>
      <c r="L25" s="122"/>
    </row>
    <row r="26" spans="1:12" x14ac:dyDescent="0.45">
      <c r="A26" s="122"/>
      <c r="B26" s="382">
        <v>17</v>
      </c>
      <c r="C26" s="253"/>
      <c r="D26" s="362"/>
      <c r="E26" s="362"/>
      <c r="F26" s="365"/>
      <c r="G26" s="253"/>
      <c r="H26" s="336"/>
      <c r="I26" s="337"/>
      <c r="J26" s="122"/>
      <c r="K26" s="122"/>
      <c r="L26" s="122"/>
    </row>
    <row r="27" spans="1:12" x14ac:dyDescent="0.45">
      <c r="A27" s="122"/>
      <c r="B27" s="382">
        <v>18</v>
      </c>
      <c r="C27" s="253"/>
      <c r="D27" s="362"/>
      <c r="E27" s="362"/>
      <c r="F27" s="365"/>
      <c r="G27" s="253"/>
      <c r="H27" s="336"/>
      <c r="I27" s="337"/>
      <c r="J27" s="122"/>
      <c r="K27" s="122"/>
      <c r="L27" s="122"/>
    </row>
    <row r="28" spans="1:12" x14ac:dyDescent="0.45">
      <c r="A28" s="122"/>
      <c r="B28" s="382">
        <v>19</v>
      </c>
      <c r="C28" s="253"/>
      <c r="D28" s="362"/>
      <c r="E28" s="362"/>
      <c r="F28" s="365"/>
      <c r="G28" s="253"/>
      <c r="H28" s="336"/>
      <c r="I28" s="337"/>
      <c r="J28" s="122"/>
      <c r="K28" s="122"/>
      <c r="L28" s="122"/>
    </row>
    <row r="29" spans="1:12" x14ac:dyDescent="0.45">
      <c r="A29" s="122"/>
      <c r="B29" s="156">
        <v>20</v>
      </c>
      <c r="C29" s="253"/>
      <c r="D29" s="362"/>
      <c r="E29" s="362"/>
      <c r="F29" s="365"/>
      <c r="G29" s="253"/>
      <c r="H29" s="336"/>
      <c r="I29" s="337"/>
      <c r="J29" s="122"/>
      <c r="K29" s="122"/>
      <c r="L29" s="122"/>
    </row>
    <row r="30" spans="1:12" x14ac:dyDescent="0.45">
      <c r="A30" s="122"/>
      <c r="B30" s="382">
        <v>21</v>
      </c>
      <c r="C30" s="253"/>
      <c r="D30" s="362"/>
      <c r="E30" s="362"/>
      <c r="F30" s="365"/>
      <c r="G30" s="253"/>
      <c r="H30" s="336"/>
      <c r="I30" s="337"/>
      <c r="J30" s="122"/>
      <c r="K30" s="122"/>
      <c r="L30" s="122"/>
    </row>
    <row r="31" spans="1:12" x14ac:dyDescent="0.45">
      <c r="A31" s="122"/>
      <c r="B31" s="382">
        <v>22</v>
      </c>
      <c r="C31" s="253"/>
      <c r="D31" s="362"/>
      <c r="E31" s="362"/>
      <c r="F31" s="365"/>
      <c r="G31" s="253"/>
      <c r="H31" s="336"/>
      <c r="I31" s="337"/>
      <c r="J31" s="122"/>
      <c r="K31" s="122"/>
      <c r="L31" s="122"/>
    </row>
    <row r="32" spans="1:12" x14ac:dyDescent="0.45">
      <c r="A32" s="122"/>
      <c r="B32" s="382">
        <v>23</v>
      </c>
      <c r="C32" s="253"/>
      <c r="D32" s="362"/>
      <c r="E32" s="362"/>
      <c r="F32" s="365"/>
      <c r="G32" s="253"/>
      <c r="H32" s="336"/>
      <c r="I32" s="337"/>
      <c r="J32" s="122"/>
      <c r="K32" s="122"/>
      <c r="L32" s="122"/>
    </row>
    <row r="33" spans="1:12" x14ac:dyDescent="0.45">
      <c r="A33" s="122"/>
      <c r="B33" s="382">
        <v>24</v>
      </c>
      <c r="C33" s="253"/>
      <c r="D33" s="362"/>
      <c r="E33" s="362"/>
      <c r="F33" s="365"/>
      <c r="G33" s="253"/>
      <c r="H33" s="336"/>
      <c r="I33" s="337"/>
      <c r="J33" s="122"/>
      <c r="K33" s="122"/>
      <c r="L33" s="122"/>
    </row>
    <row r="34" spans="1:12" x14ac:dyDescent="0.45">
      <c r="A34" s="122"/>
      <c r="B34" s="156">
        <v>25</v>
      </c>
      <c r="C34" s="253"/>
      <c r="D34" s="362"/>
      <c r="E34" s="362"/>
      <c r="F34" s="365"/>
      <c r="G34" s="253"/>
      <c r="H34" s="336"/>
      <c r="I34" s="337"/>
      <c r="J34" s="122"/>
      <c r="K34" s="122"/>
      <c r="L34" s="122"/>
    </row>
    <row r="35" spans="1:12" x14ac:dyDescent="0.45">
      <c r="A35" s="122"/>
      <c r="B35" s="382">
        <v>26</v>
      </c>
      <c r="C35" s="253"/>
      <c r="D35" s="362"/>
      <c r="E35" s="362"/>
      <c r="F35" s="365"/>
      <c r="G35" s="253"/>
      <c r="H35" s="336"/>
      <c r="I35" s="337"/>
      <c r="J35" s="122"/>
      <c r="K35" s="122"/>
      <c r="L35" s="122"/>
    </row>
    <row r="36" spans="1:12" x14ac:dyDescent="0.45">
      <c r="A36" s="122"/>
      <c r="B36" s="382">
        <v>27</v>
      </c>
      <c r="C36" s="253"/>
      <c r="D36" s="362"/>
      <c r="E36" s="362"/>
      <c r="F36" s="365"/>
      <c r="G36" s="253"/>
      <c r="H36" s="336"/>
      <c r="I36" s="337"/>
      <c r="J36" s="122"/>
      <c r="K36" s="122"/>
      <c r="L36" s="122"/>
    </row>
    <row r="37" spans="1:12" x14ac:dyDescent="0.45">
      <c r="A37" s="122"/>
      <c r="B37" s="382">
        <v>28</v>
      </c>
      <c r="C37" s="253"/>
      <c r="D37" s="362"/>
      <c r="E37" s="362"/>
      <c r="F37" s="365"/>
      <c r="G37" s="253"/>
      <c r="H37" s="336"/>
      <c r="I37" s="337"/>
      <c r="J37" s="122"/>
      <c r="K37" s="122"/>
      <c r="L37" s="122"/>
    </row>
    <row r="38" spans="1:12" x14ac:dyDescent="0.45">
      <c r="A38" s="122"/>
      <c r="B38" s="156">
        <v>29</v>
      </c>
      <c r="C38" s="253"/>
      <c r="D38" s="362"/>
      <c r="E38" s="362"/>
      <c r="F38" s="365"/>
      <c r="G38" s="253"/>
      <c r="H38" s="336"/>
      <c r="I38" s="337"/>
      <c r="J38" s="122"/>
      <c r="K38" s="122"/>
      <c r="L38" s="122"/>
    </row>
    <row r="39" spans="1:12" x14ac:dyDescent="0.45">
      <c r="A39" s="122"/>
      <c r="B39" s="382">
        <v>30</v>
      </c>
      <c r="C39" s="253"/>
      <c r="D39" s="362"/>
      <c r="E39" s="362"/>
      <c r="F39" s="365"/>
      <c r="G39" s="253"/>
      <c r="H39" s="336"/>
      <c r="I39" s="337"/>
      <c r="J39" s="122"/>
      <c r="K39" s="122"/>
      <c r="L39" s="122"/>
    </row>
    <row r="40" spans="1:12" x14ac:dyDescent="0.45">
      <c r="A40" s="122"/>
      <c r="B40" s="382">
        <v>31</v>
      </c>
      <c r="C40" s="253"/>
      <c r="D40" s="362"/>
      <c r="E40" s="362"/>
      <c r="F40" s="365"/>
      <c r="G40" s="253"/>
      <c r="H40" s="336"/>
      <c r="I40" s="337"/>
      <c r="J40" s="122"/>
      <c r="K40" s="122"/>
      <c r="L40" s="122"/>
    </row>
    <row r="41" spans="1:12" x14ac:dyDescent="0.45">
      <c r="A41" s="122"/>
      <c r="B41" s="382">
        <v>32</v>
      </c>
      <c r="C41" s="253"/>
      <c r="D41" s="362"/>
      <c r="E41" s="362"/>
      <c r="F41" s="365"/>
      <c r="G41" s="253"/>
      <c r="H41" s="336"/>
      <c r="I41" s="337"/>
      <c r="J41" s="122"/>
      <c r="K41" s="122"/>
      <c r="L41" s="122"/>
    </row>
    <row r="42" spans="1:12" x14ac:dyDescent="0.45">
      <c r="A42" s="122"/>
      <c r="B42" s="382">
        <v>33</v>
      </c>
      <c r="C42" s="253"/>
      <c r="D42" s="362"/>
      <c r="E42" s="362"/>
      <c r="F42" s="365"/>
      <c r="G42" s="253"/>
      <c r="H42" s="336"/>
      <c r="I42" s="337"/>
      <c r="J42" s="122"/>
      <c r="K42" s="122"/>
      <c r="L42" s="122"/>
    </row>
    <row r="43" spans="1:12" x14ac:dyDescent="0.45">
      <c r="A43" s="122"/>
      <c r="B43" s="382">
        <v>34</v>
      </c>
      <c r="C43" s="253"/>
      <c r="D43" s="362"/>
      <c r="E43" s="362"/>
      <c r="F43" s="365"/>
      <c r="G43" s="253"/>
      <c r="H43" s="336"/>
      <c r="I43" s="337"/>
      <c r="J43" s="122"/>
      <c r="K43" s="122"/>
      <c r="L43" s="122"/>
    </row>
    <row r="44" spans="1:12" x14ac:dyDescent="0.45">
      <c r="A44" s="122"/>
      <c r="B44" s="382">
        <v>35</v>
      </c>
      <c r="C44" s="253"/>
      <c r="D44" s="362"/>
      <c r="E44" s="362"/>
      <c r="F44" s="365"/>
      <c r="G44" s="253"/>
      <c r="H44" s="336"/>
      <c r="I44" s="337"/>
      <c r="J44" s="122"/>
      <c r="K44" s="122"/>
      <c r="L44" s="122"/>
    </row>
    <row r="45" spans="1:12" x14ac:dyDescent="0.45">
      <c r="A45" s="122"/>
      <c r="B45" s="382">
        <v>36</v>
      </c>
      <c r="C45" s="253"/>
      <c r="D45" s="362"/>
      <c r="E45" s="362"/>
      <c r="F45" s="365"/>
      <c r="G45" s="253"/>
      <c r="H45" s="336"/>
      <c r="I45" s="337"/>
      <c r="J45" s="122"/>
      <c r="K45" s="122"/>
      <c r="L45" s="122"/>
    </row>
    <row r="46" spans="1:12" x14ac:dyDescent="0.45">
      <c r="A46" s="122"/>
      <c r="B46" s="382">
        <v>37</v>
      </c>
      <c r="C46" s="253"/>
      <c r="D46" s="362"/>
      <c r="E46" s="362"/>
      <c r="F46" s="365"/>
      <c r="G46" s="253"/>
      <c r="H46" s="336"/>
      <c r="I46" s="337"/>
      <c r="J46" s="122"/>
      <c r="K46" s="122"/>
      <c r="L46" s="122"/>
    </row>
    <row r="47" spans="1:12" x14ac:dyDescent="0.45">
      <c r="A47" s="122"/>
      <c r="B47" s="382">
        <v>38</v>
      </c>
      <c r="C47" s="253"/>
      <c r="D47" s="362"/>
      <c r="E47" s="362"/>
      <c r="F47" s="365"/>
      <c r="G47" s="253"/>
      <c r="H47" s="336"/>
      <c r="I47" s="337"/>
      <c r="J47" s="122"/>
      <c r="K47" s="122"/>
      <c r="L47" s="122"/>
    </row>
    <row r="48" spans="1:12" x14ac:dyDescent="0.45">
      <c r="A48" s="122"/>
      <c r="B48" s="382">
        <v>39</v>
      </c>
      <c r="C48" s="253"/>
      <c r="D48" s="362"/>
      <c r="E48" s="362"/>
      <c r="F48" s="365"/>
      <c r="G48" s="253"/>
      <c r="H48" s="336"/>
      <c r="I48" s="337"/>
      <c r="J48" s="122"/>
      <c r="K48" s="122"/>
      <c r="L48" s="122"/>
    </row>
    <row r="49" spans="1:12" x14ac:dyDescent="0.45">
      <c r="A49" s="122"/>
      <c r="B49" s="156">
        <v>40</v>
      </c>
      <c r="C49" s="253"/>
      <c r="D49" s="362"/>
      <c r="E49" s="362"/>
      <c r="F49" s="365"/>
      <c r="G49" s="253"/>
      <c r="H49" s="336"/>
      <c r="I49" s="337"/>
      <c r="J49" s="122"/>
      <c r="K49" s="122"/>
      <c r="L49" s="122"/>
    </row>
    <row r="50" spans="1:12" x14ac:dyDescent="0.45">
      <c r="A50" s="122"/>
      <c r="B50" s="382">
        <v>41</v>
      </c>
      <c r="C50" s="253"/>
      <c r="D50" s="362"/>
      <c r="E50" s="362"/>
      <c r="F50" s="365"/>
      <c r="G50" s="253"/>
      <c r="H50" s="336"/>
      <c r="I50" s="337"/>
      <c r="J50" s="122"/>
      <c r="K50" s="122"/>
      <c r="L50" s="122"/>
    </row>
    <row r="51" spans="1:12" x14ac:dyDescent="0.45">
      <c r="A51" s="122"/>
      <c r="B51" s="382">
        <v>42</v>
      </c>
      <c r="C51" s="253"/>
      <c r="D51" s="362"/>
      <c r="E51" s="362"/>
      <c r="F51" s="365"/>
      <c r="G51" s="253"/>
      <c r="H51" s="336"/>
      <c r="I51" s="337"/>
      <c r="J51" s="122"/>
      <c r="K51" s="122"/>
      <c r="L51" s="122"/>
    </row>
    <row r="52" spans="1:12" x14ac:dyDescent="0.45">
      <c r="A52" s="122"/>
      <c r="B52" s="382">
        <v>43</v>
      </c>
      <c r="C52" s="253"/>
      <c r="D52" s="362"/>
      <c r="E52" s="362"/>
      <c r="F52" s="365"/>
      <c r="G52" s="253"/>
      <c r="H52" s="336"/>
      <c r="I52" s="337"/>
      <c r="J52" s="122"/>
      <c r="K52" s="122"/>
      <c r="L52" s="122"/>
    </row>
    <row r="53" spans="1:12" x14ac:dyDescent="0.45">
      <c r="A53" s="122"/>
      <c r="B53" s="382">
        <v>44</v>
      </c>
      <c r="C53" s="253"/>
      <c r="D53" s="362"/>
      <c r="E53" s="362"/>
      <c r="F53" s="365"/>
      <c r="G53" s="253"/>
      <c r="H53" s="336"/>
      <c r="I53" s="337"/>
      <c r="J53" s="122"/>
      <c r="K53" s="122"/>
      <c r="L53" s="122"/>
    </row>
    <row r="54" spans="1:12" x14ac:dyDescent="0.45">
      <c r="A54" s="122"/>
      <c r="B54" s="156">
        <v>45</v>
      </c>
      <c r="C54" s="253"/>
      <c r="D54" s="362"/>
      <c r="E54" s="362"/>
      <c r="F54" s="365"/>
      <c r="G54" s="253"/>
      <c r="H54" s="336"/>
      <c r="I54" s="337"/>
      <c r="J54" s="122"/>
      <c r="K54" s="122"/>
      <c r="L54" s="122"/>
    </row>
    <row r="55" spans="1:12" x14ac:dyDescent="0.45">
      <c r="A55" s="122"/>
      <c r="B55" s="382">
        <v>46</v>
      </c>
      <c r="C55" s="253"/>
      <c r="D55" s="362"/>
      <c r="E55" s="362"/>
      <c r="F55" s="365"/>
      <c r="G55" s="253"/>
      <c r="H55" s="336"/>
      <c r="I55" s="337"/>
      <c r="J55" s="122"/>
      <c r="K55" s="122"/>
      <c r="L55" s="122"/>
    </row>
    <row r="56" spans="1:12" x14ac:dyDescent="0.45">
      <c r="A56" s="122"/>
      <c r="B56" s="382">
        <v>47</v>
      </c>
      <c r="C56" s="253"/>
      <c r="D56" s="362"/>
      <c r="E56" s="362"/>
      <c r="F56" s="365"/>
      <c r="G56" s="253"/>
      <c r="H56" s="336"/>
      <c r="I56" s="337"/>
      <c r="J56" s="122"/>
      <c r="K56" s="122"/>
      <c r="L56" s="122"/>
    </row>
    <row r="57" spans="1:12" x14ac:dyDescent="0.45">
      <c r="A57" s="122"/>
      <c r="B57" s="382">
        <v>48</v>
      </c>
      <c r="C57" s="253"/>
      <c r="D57" s="362"/>
      <c r="E57" s="362"/>
      <c r="F57" s="365"/>
      <c r="G57" s="253"/>
      <c r="H57" s="336"/>
      <c r="I57" s="337"/>
      <c r="J57" s="122"/>
      <c r="K57" s="122"/>
      <c r="L57" s="122"/>
    </row>
    <row r="58" spans="1:12" x14ac:dyDescent="0.45">
      <c r="A58" s="122"/>
      <c r="B58" s="382">
        <v>49</v>
      </c>
      <c r="C58" s="253"/>
      <c r="D58" s="362"/>
      <c r="E58" s="362"/>
      <c r="F58" s="365"/>
      <c r="G58" s="253"/>
      <c r="H58" s="336"/>
      <c r="I58" s="337"/>
      <c r="J58" s="122"/>
      <c r="K58" s="122"/>
      <c r="L58" s="122"/>
    </row>
    <row r="59" spans="1:12" x14ac:dyDescent="0.45">
      <c r="A59" s="122"/>
      <c r="B59" s="382">
        <v>50</v>
      </c>
      <c r="C59" s="196"/>
      <c r="D59" s="363"/>
      <c r="E59" s="363"/>
      <c r="F59" s="366"/>
      <c r="G59" s="196"/>
      <c r="H59" s="336"/>
      <c r="I59" s="337"/>
      <c r="J59" s="122"/>
      <c r="K59" s="122"/>
      <c r="L59" s="122"/>
    </row>
    <row r="60" spans="1:12" x14ac:dyDescent="0.45">
      <c r="A60" s="122"/>
      <c r="B60" s="382">
        <v>51</v>
      </c>
      <c r="C60" s="196"/>
      <c r="D60" s="363"/>
      <c r="E60" s="363"/>
      <c r="F60" s="366"/>
      <c r="G60" s="196"/>
      <c r="H60" s="336"/>
      <c r="I60" s="337"/>
      <c r="J60" s="122"/>
      <c r="K60" s="122"/>
      <c r="L60" s="122"/>
    </row>
    <row r="61" spans="1:12" x14ac:dyDescent="0.45">
      <c r="A61" s="122"/>
      <c r="B61" s="382">
        <v>52</v>
      </c>
      <c r="C61" s="196"/>
      <c r="D61" s="363"/>
      <c r="E61" s="363"/>
      <c r="F61" s="366"/>
      <c r="G61" s="196"/>
      <c r="H61" s="336"/>
      <c r="I61" s="337"/>
      <c r="J61" s="122"/>
      <c r="K61" s="122"/>
      <c r="L61" s="122"/>
    </row>
    <row r="62" spans="1:12" x14ac:dyDescent="0.45">
      <c r="A62" s="122"/>
      <c r="B62" s="382">
        <v>53</v>
      </c>
      <c r="C62" s="196"/>
      <c r="D62" s="363"/>
      <c r="E62" s="363"/>
      <c r="F62" s="366"/>
      <c r="G62" s="196"/>
      <c r="H62" s="336"/>
      <c r="I62" s="337"/>
      <c r="J62" s="122"/>
      <c r="K62" s="122"/>
      <c r="L62" s="122"/>
    </row>
    <row r="63" spans="1:12" x14ac:dyDescent="0.45">
      <c r="A63" s="122"/>
      <c r="B63" s="382">
        <v>54</v>
      </c>
      <c r="C63" s="196"/>
      <c r="D63" s="363"/>
      <c r="E63" s="363"/>
      <c r="F63" s="366"/>
      <c r="G63" s="196"/>
      <c r="H63" s="336"/>
      <c r="I63" s="337"/>
      <c r="J63" s="122"/>
      <c r="K63" s="122"/>
      <c r="L63" s="122"/>
    </row>
    <row r="64" spans="1:12" x14ac:dyDescent="0.45">
      <c r="A64" s="122"/>
      <c r="B64" s="382">
        <v>55</v>
      </c>
      <c r="C64" s="196"/>
      <c r="D64" s="363"/>
      <c r="E64" s="363"/>
      <c r="F64" s="366"/>
      <c r="G64" s="196"/>
      <c r="H64" s="336"/>
      <c r="I64" s="337"/>
      <c r="J64" s="122"/>
      <c r="K64" s="122"/>
      <c r="L64" s="122"/>
    </row>
    <row r="65" spans="1:12" x14ac:dyDescent="0.45">
      <c r="A65" s="122"/>
      <c r="B65" s="156">
        <v>56</v>
      </c>
      <c r="C65" s="196"/>
      <c r="D65" s="363"/>
      <c r="E65" s="363"/>
      <c r="F65" s="366"/>
      <c r="G65" s="196"/>
      <c r="H65" s="336"/>
      <c r="I65" s="337"/>
      <c r="J65" s="122"/>
      <c r="K65" s="122"/>
      <c r="L65" s="122"/>
    </row>
    <row r="66" spans="1:12" x14ac:dyDescent="0.45">
      <c r="A66" s="122"/>
      <c r="B66" s="382">
        <v>57</v>
      </c>
      <c r="C66" s="196"/>
      <c r="D66" s="363"/>
      <c r="E66" s="363"/>
      <c r="F66" s="366"/>
      <c r="G66" s="196"/>
      <c r="H66" s="336"/>
      <c r="I66" s="337"/>
      <c r="J66" s="122"/>
      <c r="K66" s="122"/>
      <c r="L66" s="122"/>
    </row>
    <row r="67" spans="1:12" x14ac:dyDescent="0.45">
      <c r="A67" s="122"/>
      <c r="B67" s="382">
        <v>58</v>
      </c>
      <c r="C67" s="196"/>
      <c r="D67" s="363"/>
      <c r="E67" s="363"/>
      <c r="F67" s="366"/>
      <c r="G67" s="196"/>
      <c r="H67" s="336"/>
      <c r="I67" s="337"/>
      <c r="J67" s="122"/>
      <c r="K67" s="122"/>
      <c r="L67" s="122"/>
    </row>
    <row r="68" spans="1:12" x14ac:dyDescent="0.45">
      <c r="A68" s="122"/>
      <c r="B68" s="382">
        <v>59</v>
      </c>
      <c r="C68" s="196"/>
      <c r="D68" s="363"/>
      <c r="E68" s="363"/>
      <c r="F68" s="366"/>
      <c r="G68" s="196"/>
      <c r="H68" s="336"/>
      <c r="I68" s="337"/>
      <c r="J68" s="122"/>
      <c r="K68" s="122"/>
      <c r="L68" s="122"/>
    </row>
    <row r="69" spans="1:12" x14ac:dyDescent="0.45">
      <c r="A69" s="122"/>
      <c r="B69" s="382">
        <v>60</v>
      </c>
      <c r="C69" s="196"/>
      <c r="D69" s="363"/>
      <c r="E69" s="363"/>
      <c r="F69" s="366"/>
      <c r="G69" s="196"/>
      <c r="H69" s="336"/>
      <c r="I69" s="337"/>
      <c r="J69" s="122"/>
      <c r="K69" s="122"/>
      <c r="L69" s="122"/>
    </row>
    <row r="70" spans="1:12" x14ac:dyDescent="0.45">
      <c r="A70" s="122"/>
      <c r="B70" s="156">
        <v>61</v>
      </c>
      <c r="C70" s="196"/>
      <c r="D70" s="363"/>
      <c r="E70" s="363"/>
      <c r="F70" s="366"/>
      <c r="G70" s="196"/>
      <c r="H70" s="336"/>
      <c r="I70" s="337"/>
      <c r="J70" s="122"/>
      <c r="K70" s="122"/>
      <c r="L70" s="122"/>
    </row>
    <row r="71" spans="1:12" x14ac:dyDescent="0.45">
      <c r="A71" s="122"/>
      <c r="B71" s="382">
        <v>62</v>
      </c>
      <c r="C71" s="196"/>
      <c r="D71" s="363"/>
      <c r="E71" s="363"/>
      <c r="F71" s="366"/>
      <c r="G71" s="196"/>
      <c r="H71" s="336"/>
      <c r="I71" s="337"/>
      <c r="J71" s="122"/>
      <c r="K71" s="122"/>
      <c r="L71" s="122"/>
    </row>
    <row r="72" spans="1:12" x14ac:dyDescent="0.45">
      <c r="A72" s="122"/>
      <c r="B72" s="382">
        <v>63</v>
      </c>
      <c r="C72" s="196"/>
      <c r="D72" s="363"/>
      <c r="E72" s="363"/>
      <c r="F72" s="366"/>
      <c r="G72" s="196"/>
      <c r="H72" s="336"/>
      <c r="I72" s="337"/>
      <c r="J72" s="122"/>
      <c r="K72" s="122"/>
      <c r="L72" s="122"/>
    </row>
    <row r="73" spans="1:12" x14ac:dyDescent="0.45">
      <c r="A73" s="122"/>
      <c r="B73" s="382">
        <v>64</v>
      </c>
      <c r="C73" s="196"/>
      <c r="D73" s="363"/>
      <c r="E73" s="363"/>
      <c r="F73" s="366"/>
      <c r="G73" s="196"/>
      <c r="H73" s="336"/>
      <c r="I73" s="337"/>
      <c r="J73" s="122"/>
      <c r="K73" s="122"/>
      <c r="L73" s="122"/>
    </row>
    <row r="74" spans="1:12" x14ac:dyDescent="0.45">
      <c r="A74" s="122"/>
      <c r="B74" s="156">
        <v>65</v>
      </c>
      <c r="C74" s="196"/>
      <c r="D74" s="363"/>
      <c r="E74" s="363"/>
      <c r="F74" s="366"/>
      <c r="G74" s="196"/>
      <c r="H74" s="336"/>
      <c r="I74" s="337"/>
      <c r="J74" s="122"/>
      <c r="K74" s="122"/>
      <c r="L74" s="122"/>
    </row>
    <row r="75" spans="1:12" x14ac:dyDescent="0.45">
      <c r="A75" s="122"/>
      <c r="B75" s="382">
        <v>66</v>
      </c>
      <c r="C75" s="196"/>
      <c r="D75" s="363"/>
      <c r="E75" s="363"/>
      <c r="F75" s="366"/>
      <c r="G75" s="196"/>
      <c r="H75" s="336"/>
      <c r="I75" s="337"/>
      <c r="J75" s="122"/>
      <c r="K75" s="122"/>
      <c r="L75" s="122"/>
    </row>
    <row r="76" spans="1:12" x14ac:dyDescent="0.45">
      <c r="A76" s="122"/>
      <c r="B76" s="382">
        <v>67</v>
      </c>
      <c r="C76" s="196"/>
      <c r="D76" s="363"/>
      <c r="E76" s="363"/>
      <c r="F76" s="366"/>
      <c r="G76" s="196"/>
      <c r="H76" s="336"/>
      <c r="I76" s="337"/>
      <c r="J76" s="122"/>
      <c r="K76" s="122"/>
      <c r="L76" s="122"/>
    </row>
    <row r="77" spans="1:12" x14ac:dyDescent="0.45">
      <c r="A77" s="122"/>
      <c r="B77" s="382">
        <v>68</v>
      </c>
      <c r="C77" s="196"/>
      <c r="D77" s="363"/>
      <c r="E77" s="363"/>
      <c r="F77" s="366"/>
      <c r="G77" s="196"/>
      <c r="H77" s="336"/>
      <c r="I77" s="337"/>
      <c r="J77" s="122"/>
      <c r="K77" s="122"/>
      <c r="L77" s="122"/>
    </row>
    <row r="78" spans="1:12" x14ac:dyDescent="0.45">
      <c r="A78" s="122"/>
      <c r="B78" s="382">
        <v>69</v>
      </c>
      <c r="C78" s="196"/>
      <c r="D78" s="363"/>
      <c r="E78" s="363"/>
      <c r="F78" s="366"/>
      <c r="G78" s="196"/>
      <c r="H78" s="336"/>
      <c r="I78" s="337"/>
      <c r="J78" s="122"/>
      <c r="K78" s="122"/>
      <c r="L78" s="122"/>
    </row>
    <row r="79" spans="1:12" x14ac:dyDescent="0.45">
      <c r="A79" s="122"/>
      <c r="B79" s="382">
        <v>70</v>
      </c>
      <c r="C79" s="196"/>
      <c r="D79" s="363"/>
      <c r="E79" s="363"/>
      <c r="F79" s="366"/>
      <c r="G79" s="196"/>
      <c r="H79" s="336"/>
      <c r="I79" s="337"/>
      <c r="J79" s="122"/>
      <c r="K79" s="122"/>
      <c r="L79" s="122"/>
    </row>
    <row r="80" spans="1:12" x14ac:dyDescent="0.45">
      <c r="A80" s="122"/>
      <c r="B80" s="382">
        <v>71</v>
      </c>
      <c r="C80" s="196"/>
      <c r="D80" s="363"/>
      <c r="E80" s="363"/>
      <c r="F80" s="366"/>
      <c r="G80" s="196"/>
      <c r="H80" s="336"/>
      <c r="I80" s="337"/>
      <c r="J80" s="122"/>
      <c r="K80" s="122"/>
      <c r="L80" s="122"/>
    </row>
    <row r="81" spans="1:12" x14ac:dyDescent="0.45">
      <c r="A81" s="122"/>
      <c r="B81" s="382">
        <v>72</v>
      </c>
      <c r="C81" s="196"/>
      <c r="D81" s="363"/>
      <c r="E81" s="363"/>
      <c r="F81" s="366"/>
      <c r="G81" s="196"/>
      <c r="H81" s="336"/>
      <c r="I81" s="337"/>
      <c r="J81" s="122"/>
      <c r="K81" s="122"/>
      <c r="L81" s="122"/>
    </row>
    <row r="82" spans="1:12" x14ac:dyDescent="0.45">
      <c r="A82" s="122"/>
      <c r="B82" s="382">
        <v>73</v>
      </c>
      <c r="C82" s="196"/>
      <c r="D82" s="363"/>
      <c r="E82" s="363"/>
      <c r="F82" s="366"/>
      <c r="G82" s="196"/>
      <c r="H82" s="336"/>
      <c r="I82" s="337"/>
      <c r="J82" s="122"/>
      <c r="K82" s="122"/>
      <c r="L82" s="122"/>
    </row>
    <row r="83" spans="1:12" x14ac:dyDescent="0.45">
      <c r="A83" s="122"/>
      <c r="B83" s="382">
        <v>74</v>
      </c>
      <c r="C83" s="196"/>
      <c r="D83" s="363"/>
      <c r="E83" s="363"/>
      <c r="F83" s="366"/>
      <c r="G83" s="196"/>
      <c r="H83" s="336"/>
      <c r="I83" s="337"/>
      <c r="J83" s="122"/>
      <c r="K83" s="122"/>
      <c r="L83" s="122"/>
    </row>
    <row r="84" spans="1:12" x14ac:dyDescent="0.45">
      <c r="A84" s="122"/>
      <c r="B84" s="382">
        <v>75</v>
      </c>
      <c r="C84" s="196"/>
      <c r="D84" s="363"/>
      <c r="E84" s="363"/>
      <c r="F84" s="366"/>
      <c r="G84" s="196"/>
      <c r="H84" s="336"/>
      <c r="I84" s="337"/>
      <c r="J84" s="122"/>
      <c r="K84" s="122"/>
      <c r="L84" s="122"/>
    </row>
    <row r="85" spans="1:12" x14ac:dyDescent="0.45">
      <c r="A85" s="122"/>
      <c r="B85" s="156">
        <v>76</v>
      </c>
      <c r="C85" s="196"/>
      <c r="D85" s="363"/>
      <c r="E85" s="363"/>
      <c r="F85" s="366"/>
      <c r="G85" s="196"/>
      <c r="H85" s="336"/>
      <c r="I85" s="337"/>
      <c r="J85" s="122"/>
      <c r="K85" s="122"/>
      <c r="L85" s="122"/>
    </row>
    <row r="86" spans="1:12" x14ac:dyDescent="0.45">
      <c r="A86" s="122"/>
      <c r="B86" s="382">
        <v>77</v>
      </c>
      <c r="C86" s="196"/>
      <c r="D86" s="363"/>
      <c r="E86" s="363"/>
      <c r="F86" s="366"/>
      <c r="G86" s="196"/>
      <c r="H86" s="336"/>
      <c r="I86" s="337"/>
      <c r="J86" s="122"/>
      <c r="K86" s="122"/>
      <c r="L86" s="122"/>
    </row>
    <row r="87" spans="1:12" x14ac:dyDescent="0.45">
      <c r="A87" s="122"/>
      <c r="B87" s="382">
        <v>78</v>
      </c>
      <c r="C87" s="196"/>
      <c r="D87" s="363"/>
      <c r="E87" s="363"/>
      <c r="F87" s="366"/>
      <c r="G87" s="196"/>
      <c r="H87" s="336"/>
      <c r="I87" s="337"/>
      <c r="J87" s="122"/>
      <c r="K87" s="122"/>
      <c r="L87" s="122"/>
    </row>
    <row r="88" spans="1:12" x14ac:dyDescent="0.45">
      <c r="A88" s="122"/>
      <c r="B88" s="382">
        <v>79</v>
      </c>
      <c r="C88" s="196"/>
      <c r="D88" s="363"/>
      <c r="E88" s="363"/>
      <c r="F88" s="366"/>
      <c r="G88" s="196"/>
      <c r="H88" s="336"/>
      <c r="I88" s="337"/>
      <c r="J88" s="122"/>
      <c r="K88" s="122"/>
      <c r="L88" s="122"/>
    </row>
    <row r="89" spans="1:12" x14ac:dyDescent="0.45">
      <c r="A89" s="122"/>
      <c r="B89" s="382">
        <v>80</v>
      </c>
      <c r="C89" s="196"/>
      <c r="D89" s="363"/>
      <c r="E89" s="363"/>
      <c r="F89" s="366"/>
      <c r="G89" s="196"/>
      <c r="H89" s="336"/>
      <c r="I89" s="337"/>
      <c r="J89" s="122"/>
      <c r="K89" s="122"/>
      <c r="L89" s="122"/>
    </row>
    <row r="90" spans="1:12" x14ac:dyDescent="0.45">
      <c r="A90" s="122"/>
      <c r="B90" s="156">
        <v>81</v>
      </c>
      <c r="C90" s="196"/>
      <c r="D90" s="363"/>
      <c r="E90" s="363"/>
      <c r="F90" s="366"/>
      <c r="G90" s="196"/>
      <c r="H90" s="336"/>
      <c r="I90" s="337"/>
      <c r="J90" s="122"/>
      <c r="K90" s="122"/>
      <c r="L90" s="122"/>
    </row>
    <row r="91" spans="1:12" x14ac:dyDescent="0.45">
      <c r="A91" s="122"/>
      <c r="B91" s="382">
        <v>82</v>
      </c>
      <c r="C91" s="196"/>
      <c r="D91" s="363"/>
      <c r="E91" s="363"/>
      <c r="F91" s="366"/>
      <c r="G91" s="196"/>
      <c r="H91" s="336"/>
      <c r="I91" s="337"/>
      <c r="J91" s="122"/>
      <c r="K91" s="122"/>
      <c r="L91" s="122"/>
    </row>
    <row r="92" spans="1:12" x14ac:dyDescent="0.45">
      <c r="A92" s="122"/>
      <c r="B92" s="382">
        <v>83</v>
      </c>
      <c r="C92" s="196"/>
      <c r="D92" s="363"/>
      <c r="E92" s="363"/>
      <c r="F92" s="366"/>
      <c r="G92" s="196"/>
      <c r="H92" s="336"/>
      <c r="I92" s="337"/>
      <c r="J92" s="122"/>
      <c r="K92" s="122"/>
      <c r="L92" s="122"/>
    </row>
    <row r="93" spans="1:12" x14ac:dyDescent="0.45">
      <c r="A93" s="122"/>
      <c r="B93" s="382">
        <v>84</v>
      </c>
      <c r="C93" s="196"/>
      <c r="D93" s="363"/>
      <c r="E93" s="363"/>
      <c r="F93" s="366"/>
      <c r="G93" s="196"/>
      <c r="H93" s="336"/>
      <c r="I93" s="337"/>
      <c r="J93" s="122"/>
      <c r="K93" s="122"/>
      <c r="L93" s="122"/>
    </row>
    <row r="94" spans="1:12" x14ac:dyDescent="0.45">
      <c r="A94" s="122"/>
      <c r="B94" s="382">
        <v>85</v>
      </c>
      <c r="C94" s="196"/>
      <c r="D94" s="363"/>
      <c r="E94" s="363"/>
      <c r="F94" s="366"/>
      <c r="G94" s="196"/>
      <c r="H94" s="336"/>
      <c r="I94" s="337"/>
      <c r="J94" s="122"/>
      <c r="K94" s="122"/>
      <c r="L94" s="122"/>
    </row>
    <row r="95" spans="1:12" x14ac:dyDescent="0.45">
      <c r="A95" s="122"/>
      <c r="B95" s="382">
        <v>86</v>
      </c>
      <c r="C95" s="196"/>
      <c r="D95" s="363"/>
      <c r="E95" s="363"/>
      <c r="F95" s="366"/>
      <c r="G95" s="196"/>
      <c r="H95" s="336"/>
      <c r="I95" s="337"/>
      <c r="J95" s="122"/>
      <c r="K95" s="122"/>
      <c r="L95" s="122"/>
    </row>
    <row r="96" spans="1:12" x14ac:dyDescent="0.45">
      <c r="A96" s="122"/>
      <c r="B96" s="382">
        <v>87</v>
      </c>
      <c r="C96" s="196"/>
      <c r="D96" s="363"/>
      <c r="E96" s="363"/>
      <c r="F96" s="366"/>
      <c r="G96" s="196"/>
      <c r="H96" s="336"/>
      <c r="I96" s="337"/>
      <c r="J96" s="122"/>
      <c r="K96" s="122"/>
      <c r="L96" s="122"/>
    </row>
    <row r="97" spans="1:12" x14ac:dyDescent="0.45">
      <c r="A97" s="122"/>
      <c r="B97" s="382">
        <v>88</v>
      </c>
      <c r="C97" s="196"/>
      <c r="D97" s="363"/>
      <c r="E97" s="363"/>
      <c r="F97" s="366"/>
      <c r="G97" s="196"/>
      <c r="H97" s="336"/>
      <c r="I97" s="337"/>
      <c r="J97" s="122"/>
      <c r="K97" s="122"/>
      <c r="L97" s="122"/>
    </row>
    <row r="98" spans="1:12" x14ac:dyDescent="0.45">
      <c r="A98" s="122"/>
      <c r="B98" s="382">
        <v>89</v>
      </c>
      <c r="C98" s="196"/>
      <c r="D98" s="363"/>
      <c r="E98" s="363"/>
      <c r="F98" s="366"/>
      <c r="G98" s="196"/>
      <c r="H98" s="336"/>
      <c r="I98" s="337"/>
      <c r="J98" s="122"/>
      <c r="K98" s="122"/>
      <c r="L98" s="122"/>
    </row>
    <row r="99" spans="1:12" x14ac:dyDescent="0.45">
      <c r="A99" s="122"/>
      <c r="B99" s="382">
        <v>90</v>
      </c>
      <c r="C99" s="196"/>
      <c r="D99" s="363"/>
      <c r="E99" s="363"/>
      <c r="F99" s="366"/>
      <c r="G99" s="196"/>
      <c r="H99" s="336"/>
      <c r="I99" s="337"/>
      <c r="J99" s="122"/>
      <c r="K99" s="122"/>
      <c r="L99" s="122"/>
    </row>
    <row r="100" spans="1:12" x14ac:dyDescent="0.45">
      <c r="A100" s="122"/>
      <c r="B100" s="382">
        <v>91</v>
      </c>
      <c r="C100" s="196"/>
      <c r="D100" s="363"/>
      <c r="E100" s="363"/>
      <c r="F100" s="366"/>
      <c r="G100" s="196"/>
      <c r="H100" s="336"/>
      <c r="I100" s="337"/>
      <c r="J100" s="122"/>
      <c r="K100" s="122"/>
      <c r="L100" s="122"/>
    </row>
    <row r="101" spans="1:12" x14ac:dyDescent="0.45">
      <c r="A101" s="122"/>
      <c r="B101" s="156">
        <v>92</v>
      </c>
      <c r="C101" s="196"/>
      <c r="D101" s="363"/>
      <c r="E101" s="363"/>
      <c r="F101" s="366"/>
      <c r="G101" s="196"/>
      <c r="H101" s="336"/>
      <c r="I101" s="337"/>
      <c r="J101" s="122"/>
      <c r="K101" s="122"/>
      <c r="L101" s="122"/>
    </row>
    <row r="102" spans="1:12" x14ac:dyDescent="0.45">
      <c r="A102" s="122"/>
      <c r="B102" s="382">
        <v>93</v>
      </c>
      <c r="C102" s="196"/>
      <c r="D102" s="363"/>
      <c r="E102" s="363"/>
      <c r="F102" s="366"/>
      <c r="G102" s="196"/>
      <c r="H102" s="336"/>
      <c r="I102" s="337"/>
      <c r="J102" s="122"/>
      <c r="K102" s="122"/>
      <c r="L102" s="122"/>
    </row>
    <row r="103" spans="1:12" x14ac:dyDescent="0.45">
      <c r="A103" s="122"/>
      <c r="B103" s="382">
        <v>94</v>
      </c>
      <c r="C103" s="196"/>
      <c r="D103" s="363"/>
      <c r="E103" s="363"/>
      <c r="F103" s="366"/>
      <c r="G103" s="196"/>
      <c r="H103" s="336"/>
      <c r="I103" s="337"/>
      <c r="J103" s="122"/>
      <c r="K103" s="122"/>
      <c r="L103" s="122"/>
    </row>
    <row r="104" spans="1:12" x14ac:dyDescent="0.45">
      <c r="A104" s="122"/>
      <c r="B104" s="382">
        <v>95</v>
      </c>
      <c r="C104" s="196"/>
      <c r="D104" s="363"/>
      <c r="E104" s="363"/>
      <c r="F104" s="366"/>
      <c r="G104" s="196"/>
      <c r="H104" s="336"/>
      <c r="I104" s="337"/>
      <c r="J104" s="122"/>
      <c r="K104" s="122"/>
      <c r="L104" s="122"/>
    </row>
    <row r="105" spans="1:12" x14ac:dyDescent="0.45">
      <c r="A105" s="122"/>
      <c r="B105" s="382">
        <v>96</v>
      </c>
      <c r="C105" s="196"/>
      <c r="D105" s="363"/>
      <c r="E105" s="363"/>
      <c r="F105" s="366"/>
      <c r="G105" s="196"/>
      <c r="H105" s="336"/>
      <c r="I105" s="337"/>
      <c r="J105" s="122"/>
      <c r="K105" s="122"/>
      <c r="L105" s="122"/>
    </row>
    <row r="106" spans="1:12" x14ac:dyDescent="0.45">
      <c r="A106" s="122"/>
      <c r="B106" s="156">
        <v>97</v>
      </c>
      <c r="C106" s="196"/>
      <c r="D106" s="363"/>
      <c r="E106" s="363"/>
      <c r="F106" s="366"/>
      <c r="G106" s="196"/>
      <c r="H106" s="336"/>
      <c r="I106" s="337"/>
      <c r="J106" s="122"/>
      <c r="K106" s="122"/>
      <c r="L106" s="122"/>
    </row>
    <row r="107" spans="1:12" x14ac:dyDescent="0.45">
      <c r="A107" s="122"/>
      <c r="B107" s="382">
        <v>98</v>
      </c>
      <c r="C107" s="196"/>
      <c r="D107" s="363"/>
      <c r="E107" s="363"/>
      <c r="F107" s="366"/>
      <c r="G107" s="196"/>
      <c r="H107" s="336"/>
      <c r="I107" s="337"/>
      <c r="J107" s="122"/>
      <c r="K107" s="122"/>
      <c r="L107" s="122"/>
    </row>
    <row r="108" spans="1:12" x14ac:dyDescent="0.45">
      <c r="A108" s="122"/>
      <c r="B108" s="382">
        <v>99</v>
      </c>
      <c r="C108" s="196"/>
      <c r="D108" s="363"/>
      <c r="E108" s="363"/>
      <c r="F108" s="366"/>
      <c r="G108" s="196"/>
      <c r="H108" s="336"/>
      <c r="I108" s="337"/>
      <c r="J108" s="122"/>
      <c r="K108" s="122"/>
      <c r="L108" s="122"/>
    </row>
    <row r="109" spans="1:12" x14ac:dyDescent="0.45">
      <c r="A109" s="122"/>
      <c r="B109" s="382">
        <v>100</v>
      </c>
      <c r="C109" s="196"/>
      <c r="D109" s="363"/>
      <c r="E109" s="363"/>
      <c r="F109" s="366"/>
      <c r="G109" s="196"/>
      <c r="H109" s="336"/>
      <c r="I109" s="337"/>
      <c r="J109" s="122"/>
      <c r="K109" s="122"/>
      <c r="L109" s="122"/>
    </row>
    <row r="110" spans="1:12" x14ac:dyDescent="0.45">
      <c r="B110" s="122"/>
      <c r="C110" s="123"/>
      <c r="D110" s="122"/>
      <c r="E110" s="122"/>
      <c r="F110" s="122"/>
      <c r="G110" s="122"/>
      <c r="H110" s="122"/>
      <c r="I110" s="122"/>
      <c r="J110" s="122"/>
      <c r="K110" s="122"/>
    </row>
    <row r="111" spans="1:12" ht="19.5" customHeight="1" x14ac:dyDescent="0.45">
      <c r="B111" s="21"/>
    </row>
    <row r="112" spans="1:12" ht="19.5" customHeight="1" x14ac:dyDescent="0.45">
      <c r="B112" s="502"/>
      <c r="C112" s="502"/>
      <c r="D112" s="35"/>
    </row>
    <row r="113" spans="2:27" ht="19.5" customHeight="1" x14ac:dyDescent="0.45">
      <c r="B113" s="499"/>
      <c r="C113" s="499"/>
      <c r="D113" s="35"/>
    </row>
    <row r="114" spans="2:27" ht="19.5" customHeight="1" x14ac:dyDescent="0.45">
      <c r="B114" s="499"/>
      <c r="C114" s="499"/>
      <c r="D114" s="223"/>
      <c r="E114" s="43"/>
      <c r="F114" s="43"/>
      <c r="G114" s="43"/>
      <c r="H114" s="43"/>
      <c r="I114" s="43"/>
      <c r="J114" s="43"/>
      <c r="K114" s="43"/>
      <c r="L114" s="43"/>
      <c r="M114" s="43"/>
      <c r="N114" s="43"/>
      <c r="O114" s="43"/>
      <c r="P114" s="43"/>
      <c r="Q114" s="43"/>
      <c r="R114" s="43"/>
      <c r="S114" s="43"/>
      <c r="T114" s="43"/>
      <c r="U114" s="43"/>
      <c r="V114" s="43"/>
      <c r="W114" s="43"/>
      <c r="X114" s="43"/>
      <c r="Y114" s="43"/>
      <c r="Z114" s="43"/>
      <c r="AA114" s="43"/>
    </row>
    <row r="115" spans="2:27" ht="19.5" customHeight="1" x14ac:dyDescent="0.45">
      <c r="B115" s="502"/>
      <c r="C115" s="502"/>
      <c r="D115" s="223"/>
      <c r="E115" s="43"/>
      <c r="F115" s="43"/>
      <c r="G115" s="43"/>
      <c r="H115" s="43"/>
      <c r="I115" s="43"/>
      <c r="J115" s="43"/>
      <c r="K115" s="43"/>
      <c r="L115" s="43"/>
      <c r="M115" s="43"/>
      <c r="N115" s="43"/>
      <c r="O115" s="43"/>
      <c r="P115" s="43"/>
      <c r="Q115" s="43"/>
      <c r="R115" s="43"/>
      <c r="S115" s="43"/>
      <c r="T115" s="43"/>
      <c r="U115" s="43"/>
      <c r="V115" s="43"/>
      <c r="W115" s="43"/>
      <c r="X115" s="43"/>
      <c r="Y115" s="43"/>
      <c r="Z115" s="43"/>
      <c r="AA115" s="43"/>
    </row>
    <row r="116" spans="2:27" ht="19.5" customHeight="1" x14ac:dyDescent="0.45">
      <c r="B116" s="499"/>
      <c r="C116" s="499"/>
      <c r="D116" s="223"/>
      <c r="E116" s="45"/>
      <c r="F116" s="45"/>
      <c r="G116" s="45"/>
      <c r="H116" s="45"/>
      <c r="I116" s="45"/>
      <c r="J116" s="45"/>
      <c r="K116" s="45"/>
      <c r="L116" s="45"/>
      <c r="M116" s="43"/>
      <c r="N116" s="43"/>
      <c r="O116" s="45"/>
      <c r="P116" s="45"/>
      <c r="Q116" s="45"/>
      <c r="R116" s="45"/>
      <c r="S116" s="45"/>
      <c r="T116" s="45"/>
      <c r="U116" s="45"/>
      <c r="V116" s="45"/>
      <c r="W116" s="45"/>
      <c r="X116" s="45"/>
      <c r="Y116" s="45"/>
      <c r="Z116" s="45"/>
      <c r="AA116" s="43"/>
    </row>
    <row r="117" spans="2:27" ht="19.5" customHeight="1" x14ac:dyDescent="0.45">
      <c r="B117" s="499"/>
      <c r="C117" s="499"/>
      <c r="D117" s="223"/>
      <c r="E117" s="45"/>
      <c r="F117" s="45"/>
      <c r="G117" s="45"/>
      <c r="H117" s="45"/>
      <c r="I117" s="45"/>
      <c r="J117" s="43"/>
      <c r="K117" s="43"/>
      <c r="L117" s="43"/>
      <c r="M117" s="43"/>
      <c r="N117" s="43"/>
      <c r="O117" s="45"/>
      <c r="P117" s="45"/>
      <c r="Q117" s="45"/>
      <c r="R117" s="45"/>
      <c r="S117" s="45"/>
      <c r="T117" s="45"/>
      <c r="U117" s="45"/>
      <c r="V117" s="45"/>
      <c r="W117" s="43"/>
      <c r="X117" s="43"/>
      <c r="Y117" s="43"/>
      <c r="Z117" s="43"/>
      <c r="AA117" s="43"/>
    </row>
    <row r="118" spans="2:27" ht="19.5" customHeight="1" x14ac:dyDescent="0.45">
      <c r="B118" s="502"/>
      <c r="C118" s="502"/>
      <c r="D118" s="223"/>
      <c r="E118" s="43"/>
      <c r="F118" s="43"/>
      <c r="G118" s="43"/>
      <c r="H118" s="43"/>
      <c r="I118" s="43"/>
      <c r="J118" s="43"/>
      <c r="K118" s="43"/>
      <c r="L118" s="43"/>
      <c r="M118" s="43"/>
      <c r="N118" s="43"/>
      <c r="O118" s="45"/>
      <c r="P118" s="45"/>
      <c r="Q118" s="43"/>
      <c r="R118" s="43"/>
      <c r="S118" s="43"/>
      <c r="T118" s="43"/>
      <c r="U118" s="43"/>
      <c r="V118" s="43"/>
      <c r="W118" s="43"/>
      <c r="X118" s="43"/>
      <c r="Y118" s="43"/>
      <c r="Z118" s="43"/>
      <c r="AA118" s="43"/>
    </row>
    <row r="119" spans="2:27" ht="19.5" customHeight="1" x14ac:dyDescent="0.45">
      <c r="B119" s="499"/>
      <c r="C119" s="499"/>
      <c r="D119" s="223"/>
      <c r="E119" s="45"/>
      <c r="F119" s="45"/>
      <c r="G119" s="45"/>
      <c r="H119" s="43"/>
      <c r="I119" s="43"/>
      <c r="J119" s="43"/>
      <c r="K119" s="43"/>
      <c r="L119" s="43"/>
      <c r="M119" s="43"/>
      <c r="N119" s="43"/>
      <c r="O119" s="43"/>
      <c r="P119" s="45"/>
      <c r="Q119" s="45"/>
      <c r="R119" s="45"/>
      <c r="S119" s="45"/>
      <c r="T119" s="43"/>
      <c r="U119" s="43"/>
      <c r="V119" s="43"/>
      <c r="W119" s="43"/>
      <c r="X119" s="43"/>
      <c r="Y119" s="43"/>
      <c r="Z119" s="43"/>
      <c r="AA119" s="43"/>
    </row>
    <row r="120" spans="2:27" ht="19.5" customHeight="1" x14ac:dyDescent="0.45">
      <c r="B120" s="499"/>
      <c r="C120" s="499"/>
      <c r="D120" s="223"/>
      <c r="E120" s="45"/>
      <c r="F120" s="45"/>
      <c r="G120" s="45"/>
      <c r="H120" s="43"/>
      <c r="I120" s="43"/>
      <c r="J120" s="43"/>
      <c r="K120" s="43"/>
      <c r="L120" s="43"/>
      <c r="M120" s="43"/>
      <c r="N120" s="43"/>
      <c r="O120" s="43"/>
      <c r="P120" s="45"/>
      <c r="Q120" s="45"/>
      <c r="R120" s="45"/>
      <c r="S120" s="45"/>
      <c r="T120" s="43"/>
      <c r="U120" s="43"/>
      <c r="V120" s="43"/>
      <c r="W120" s="43"/>
      <c r="X120" s="43"/>
      <c r="Y120" s="43"/>
      <c r="Z120" s="43"/>
      <c r="AA120" s="43"/>
    </row>
    <row r="121" spans="2:27" x14ac:dyDescent="0.45">
      <c r="B121" s="43"/>
      <c r="C121" s="197"/>
      <c r="D121" s="45"/>
      <c r="E121" s="45"/>
      <c r="F121" s="45"/>
      <c r="G121" s="45"/>
      <c r="H121" s="43"/>
      <c r="I121" s="43"/>
      <c r="J121" s="43"/>
      <c r="K121" s="43"/>
      <c r="L121" s="43"/>
      <c r="M121" s="43"/>
      <c r="N121" s="43"/>
      <c r="O121" s="43"/>
      <c r="P121" s="45"/>
      <c r="Q121" s="45"/>
      <c r="R121" s="45"/>
      <c r="S121" s="45"/>
      <c r="T121" s="43"/>
      <c r="U121" s="43"/>
      <c r="V121" s="43"/>
      <c r="W121" s="43"/>
      <c r="X121" s="43"/>
      <c r="Y121" s="43"/>
      <c r="Z121" s="43"/>
      <c r="AA121" s="43"/>
    </row>
    <row r="122" spans="2:27" x14ac:dyDescent="0.45">
      <c r="B122" s="43"/>
      <c r="C122" s="197"/>
      <c r="D122" s="45"/>
      <c r="E122" s="45"/>
      <c r="F122" s="45"/>
      <c r="G122" s="45"/>
      <c r="H122" s="43"/>
      <c r="I122" s="43"/>
      <c r="J122" s="43"/>
      <c r="K122" s="43"/>
      <c r="L122" s="43"/>
      <c r="M122" s="43"/>
      <c r="N122" s="43"/>
      <c r="O122" s="43"/>
      <c r="P122" s="45"/>
      <c r="Q122" s="45"/>
      <c r="R122" s="45"/>
      <c r="S122" s="45"/>
      <c r="T122" s="43"/>
      <c r="U122" s="43"/>
      <c r="V122" s="43"/>
      <c r="W122" s="43"/>
      <c r="X122" s="43"/>
      <c r="Y122" s="43"/>
      <c r="Z122" s="43"/>
      <c r="AA122" s="43"/>
    </row>
    <row r="123" spans="2:27" x14ac:dyDescent="0.45">
      <c r="B123" s="43"/>
      <c r="C123" s="197"/>
      <c r="D123" s="45"/>
      <c r="E123" s="45"/>
      <c r="F123" s="45"/>
      <c r="G123" s="45"/>
      <c r="H123" s="45"/>
      <c r="I123" s="45"/>
      <c r="J123" s="45"/>
      <c r="K123" s="43"/>
      <c r="L123" s="43"/>
      <c r="M123" s="43"/>
      <c r="N123" s="43"/>
      <c r="O123" s="43"/>
      <c r="P123" s="45"/>
      <c r="Q123" s="45"/>
      <c r="R123" s="45"/>
      <c r="S123" s="45"/>
      <c r="T123" s="45"/>
      <c r="U123" s="45"/>
      <c r="V123" s="45"/>
      <c r="W123" s="45"/>
      <c r="X123" s="45"/>
      <c r="Y123" s="43"/>
      <c r="Z123" s="43"/>
      <c r="AA123" s="43"/>
    </row>
    <row r="124" spans="2:27" x14ac:dyDescent="0.45">
      <c r="B124" s="43"/>
      <c r="C124" s="197"/>
      <c r="D124" s="44"/>
      <c r="E124" s="44"/>
      <c r="F124" s="44"/>
      <c r="G124" s="44"/>
      <c r="H124" s="45"/>
      <c r="I124" s="45"/>
      <c r="J124" s="45"/>
      <c r="K124" s="43"/>
      <c r="L124" s="43"/>
      <c r="M124" s="43"/>
      <c r="N124" s="43"/>
      <c r="O124" s="43"/>
      <c r="P124" s="44"/>
      <c r="Q124" s="44"/>
      <c r="R124" s="44"/>
      <c r="S124" s="44"/>
      <c r="T124" s="45"/>
      <c r="U124" s="45"/>
      <c r="V124" s="45"/>
      <c r="W124" s="45"/>
      <c r="X124" s="45"/>
      <c r="Y124" s="43"/>
      <c r="Z124" s="43"/>
      <c r="AA124" s="43"/>
    </row>
    <row r="125" spans="2:27" x14ac:dyDescent="0.45">
      <c r="B125" s="43"/>
      <c r="C125" s="197"/>
      <c r="D125" s="44"/>
      <c r="E125" s="44"/>
      <c r="F125" s="44"/>
      <c r="G125" s="44"/>
      <c r="H125" s="45"/>
      <c r="I125" s="45"/>
      <c r="J125" s="45"/>
      <c r="K125" s="43"/>
      <c r="L125" s="43"/>
      <c r="M125" s="43"/>
      <c r="N125" s="43"/>
      <c r="O125" s="43"/>
      <c r="P125" s="44"/>
      <c r="Q125" s="44"/>
      <c r="R125" s="44"/>
      <c r="S125" s="44"/>
      <c r="T125" s="45"/>
      <c r="U125" s="45"/>
      <c r="V125" s="45"/>
      <c r="W125" s="45"/>
      <c r="X125" s="45"/>
      <c r="Y125" s="43"/>
      <c r="Z125" s="43"/>
      <c r="AA125" s="43"/>
    </row>
    <row r="126" spans="2:27" x14ac:dyDescent="0.45">
      <c r="B126" s="43"/>
      <c r="C126" s="197"/>
      <c r="D126" s="44"/>
      <c r="E126" s="44"/>
      <c r="F126" s="44"/>
      <c r="G126" s="44"/>
      <c r="H126" s="45"/>
      <c r="I126" s="45"/>
      <c r="J126" s="45"/>
      <c r="K126" s="43"/>
      <c r="L126" s="43"/>
      <c r="M126" s="43"/>
      <c r="N126" s="43"/>
      <c r="O126" s="43"/>
      <c r="P126" s="44"/>
      <c r="Q126" s="44"/>
      <c r="R126" s="44"/>
      <c r="S126" s="44"/>
      <c r="T126" s="45"/>
      <c r="U126" s="45"/>
      <c r="V126" s="45"/>
      <c r="W126" s="45"/>
      <c r="X126" s="45"/>
      <c r="Y126" s="43"/>
      <c r="Z126" s="43"/>
      <c r="AA126" s="43"/>
    </row>
    <row r="127" spans="2:27" x14ac:dyDescent="0.45">
      <c r="B127" s="43"/>
      <c r="C127" s="197"/>
      <c r="D127" s="45"/>
      <c r="E127" s="43"/>
      <c r="F127" s="43"/>
      <c r="G127" s="43"/>
      <c r="H127" s="43"/>
      <c r="I127" s="43"/>
      <c r="J127" s="43"/>
      <c r="K127" s="43"/>
      <c r="L127" s="43"/>
      <c r="M127" s="43"/>
      <c r="N127" s="43"/>
      <c r="O127" s="45"/>
      <c r="P127" s="45"/>
      <c r="Q127" s="43"/>
      <c r="R127" s="43"/>
      <c r="S127" s="43"/>
      <c r="T127" s="43"/>
      <c r="U127" s="43"/>
      <c r="V127" s="43"/>
      <c r="W127" s="43"/>
      <c r="X127" s="43"/>
      <c r="Y127" s="43"/>
      <c r="Z127" s="43"/>
      <c r="AA127" s="43"/>
    </row>
    <row r="128" spans="2:27" x14ac:dyDescent="0.45">
      <c r="B128" s="43"/>
      <c r="C128" s="197"/>
      <c r="D128" s="45"/>
      <c r="E128" s="45"/>
      <c r="F128" s="45"/>
      <c r="G128" s="45"/>
      <c r="H128" s="43"/>
      <c r="I128" s="43"/>
      <c r="J128" s="43"/>
      <c r="K128" s="43"/>
      <c r="L128" s="43"/>
      <c r="M128" s="43"/>
      <c r="N128" s="43"/>
      <c r="O128" s="43"/>
      <c r="P128" s="45"/>
      <c r="Q128" s="45"/>
      <c r="R128" s="45"/>
      <c r="S128" s="45"/>
      <c r="T128" s="43"/>
      <c r="U128" s="43"/>
      <c r="V128" s="43"/>
      <c r="W128" s="43"/>
      <c r="X128" s="43"/>
      <c r="Y128" s="43"/>
      <c r="Z128" s="43"/>
      <c r="AA128" s="43"/>
    </row>
    <row r="129" spans="2:27" x14ac:dyDescent="0.45">
      <c r="B129" s="43"/>
      <c r="C129" s="197"/>
      <c r="D129" s="45"/>
      <c r="E129" s="45"/>
      <c r="F129" s="45"/>
      <c r="G129" s="45"/>
      <c r="H129" s="43"/>
      <c r="I129" s="43"/>
      <c r="J129" s="43"/>
      <c r="K129" s="43"/>
      <c r="L129" s="43"/>
      <c r="M129" s="43"/>
      <c r="N129" s="43"/>
      <c r="O129" s="43"/>
      <c r="P129" s="45"/>
      <c r="Q129" s="45"/>
      <c r="R129" s="45"/>
      <c r="S129" s="45"/>
      <c r="T129" s="43"/>
      <c r="U129" s="43"/>
      <c r="V129" s="43"/>
      <c r="W129" s="43"/>
      <c r="X129" s="43"/>
      <c r="Y129" s="43"/>
      <c r="Z129" s="43"/>
      <c r="AA129" s="43"/>
    </row>
    <row r="130" spans="2:27" x14ac:dyDescent="0.45">
      <c r="B130" s="43"/>
      <c r="C130" s="197"/>
      <c r="D130" s="45"/>
      <c r="E130" s="45"/>
      <c r="F130" s="45"/>
      <c r="G130" s="45"/>
      <c r="H130" s="43"/>
      <c r="I130" s="43"/>
      <c r="J130" s="43"/>
      <c r="K130" s="43"/>
      <c r="L130" s="43"/>
      <c r="M130" s="43"/>
      <c r="N130" s="43"/>
      <c r="O130" s="43"/>
      <c r="P130" s="45"/>
      <c r="Q130" s="45"/>
      <c r="R130" s="45"/>
      <c r="S130" s="45"/>
      <c r="T130" s="43"/>
      <c r="U130" s="43"/>
      <c r="V130" s="43"/>
      <c r="W130" s="43"/>
      <c r="X130" s="43"/>
      <c r="Y130" s="43"/>
      <c r="Z130" s="43"/>
      <c r="AA130" s="43"/>
    </row>
    <row r="131" spans="2:27" x14ac:dyDescent="0.45">
      <c r="B131" s="43"/>
      <c r="C131" s="197"/>
      <c r="D131" s="45"/>
      <c r="E131" s="45"/>
      <c r="F131" s="45"/>
      <c r="G131" s="45"/>
      <c r="H131" s="43"/>
      <c r="I131" s="43"/>
      <c r="J131" s="43"/>
      <c r="K131" s="43"/>
      <c r="L131" s="43"/>
      <c r="M131" s="43"/>
      <c r="N131" s="43"/>
      <c r="O131" s="43"/>
      <c r="P131" s="45"/>
      <c r="Q131" s="45"/>
      <c r="R131" s="45"/>
      <c r="S131" s="45"/>
      <c r="T131" s="43"/>
      <c r="U131" s="43"/>
      <c r="V131" s="43"/>
      <c r="W131" s="43"/>
      <c r="X131" s="43"/>
      <c r="Y131" s="43"/>
      <c r="Z131" s="43"/>
      <c r="AA131" s="43"/>
    </row>
    <row r="132" spans="2:27" x14ac:dyDescent="0.45">
      <c r="B132" s="43"/>
      <c r="C132" s="197"/>
      <c r="D132" s="45"/>
      <c r="E132" s="45"/>
      <c r="F132" s="45"/>
      <c r="G132" s="45"/>
      <c r="H132" s="45"/>
      <c r="I132" s="45"/>
      <c r="J132" s="45"/>
      <c r="K132" s="43"/>
      <c r="L132" s="43"/>
      <c r="M132" s="43"/>
      <c r="N132" s="43"/>
      <c r="O132" s="43"/>
      <c r="P132" s="45"/>
      <c r="Q132" s="45"/>
      <c r="R132" s="45"/>
      <c r="S132" s="45"/>
      <c r="T132" s="45"/>
      <c r="U132" s="45"/>
      <c r="V132" s="45"/>
      <c r="W132" s="45"/>
      <c r="X132" s="45"/>
      <c r="Y132" s="43"/>
      <c r="Z132" s="43"/>
      <c r="AA132" s="43"/>
    </row>
    <row r="133" spans="2:27" x14ac:dyDescent="0.45">
      <c r="B133" s="43"/>
      <c r="C133" s="197"/>
      <c r="D133" s="44"/>
      <c r="E133" s="44"/>
      <c r="F133" s="44"/>
      <c r="G133" s="44"/>
      <c r="H133" s="45"/>
      <c r="I133" s="45"/>
      <c r="J133" s="45"/>
      <c r="K133" s="43"/>
      <c r="L133" s="43"/>
      <c r="M133" s="43"/>
      <c r="N133" s="43"/>
      <c r="O133" s="43"/>
      <c r="P133" s="44"/>
      <c r="Q133" s="44"/>
      <c r="R133" s="44"/>
      <c r="S133" s="44"/>
      <c r="T133" s="45"/>
      <c r="U133" s="45"/>
      <c r="V133" s="45"/>
      <c r="W133" s="45"/>
      <c r="X133" s="45"/>
      <c r="Y133" s="43"/>
      <c r="Z133" s="43"/>
      <c r="AA133" s="43"/>
    </row>
    <row r="134" spans="2:27" x14ac:dyDescent="0.45">
      <c r="B134" s="43"/>
      <c r="C134" s="197"/>
      <c r="D134" s="44"/>
      <c r="E134" s="44"/>
      <c r="F134" s="44"/>
      <c r="G134" s="44"/>
      <c r="H134" s="45"/>
      <c r="I134" s="45"/>
      <c r="J134" s="45"/>
      <c r="K134" s="43"/>
      <c r="L134" s="43"/>
      <c r="M134" s="43"/>
      <c r="N134" s="43"/>
      <c r="O134" s="43"/>
      <c r="P134" s="44"/>
      <c r="Q134" s="44"/>
      <c r="R134" s="44"/>
      <c r="S134" s="44"/>
      <c r="T134" s="45"/>
      <c r="U134" s="45"/>
      <c r="V134" s="45"/>
      <c r="W134" s="45"/>
      <c r="X134" s="45"/>
      <c r="Y134" s="43"/>
      <c r="Z134" s="43"/>
      <c r="AA134" s="43"/>
    </row>
    <row r="135" spans="2:27" x14ac:dyDescent="0.45">
      <c r="B135" s="43"/>
      <c r="C135" s="197"/>
      <c r="D135" s="44"/>
      <c r="E135" s="44"/>
      <c r="F135" s="44"/>
      <c r="G135" s="44"/>
      <c r="H135" s="45"/>
      <c r="I135" s="45"/>
      <c r="J135" s="45"/>
      <c r="K135" s="43"/>
      <c r="L135" s="43"/>
      <c r="M135" s="43"/>
      <c r="N135" s="43"/>
      <c r="O135" s="43"/>
      <c r="P135" s="44"/>
      <c r="Q135" s="44"/>
      <c r="R135" s="44"/>
      <c r="S135" s="44"/>
      <c r="T135" s="45"/>
      <c r="U135" s="45"/>
      <c r="V135" s="45"/>
      <c r="W135" s="45"/>
      <c r="X135" s="45"/>
      <c r="Y135" s="43"/>
      <c r="Z135" s="43"/>
      <c r="AA135" s="43"/>
    </row>
    <row r="136" spans="2:27" x14ac:dyDescent="0.45">
      <c r="B136" s="43"/>
      <c r="C136" s="197"/>
      <c r="D136" s="45"/>
      <c r="E136" s="43"/>
      <c r="F136" s="43"/>
      <c r="G136" s="43"/>
      <c r="H136" s="43"/>
      <c r="I136" s="43"/>
      <c r="J136" s="43"/>
      <c r="K136" s="43"/>
      <c r="L136" s="43"/>
      <c r="M136" s="43"/>
      <c r="N136" s="43"/>
      <c r="O136" s="45"/>
      <c r="P136" s="45"/>
      <c r="Q136" s="43"/>
      <c r="R136" s="43"/>
      <c r="S136" s="43"/>
      <c r="T136" s="43"/>
      <c r="U136" s="43"/>
      <c r="V136" s="43"/>
      <c r="W136" s="43"/>
      <c r="X136" s="43"/>
      <c r="Y136" s="43"/>
      <c r="Z136" s="43"/>
      <c r="AA136" s="43"/>
    </row>
    <row r="137" spans="2:27" x14ac:dyDescent="0.45">
      <c r="B137" s="43"/>
      <c r="C137" s="197"/>
      <c r="D137" s="45"/>
      <c r="E137" s="45"/>
      <c r="F137" s="45"/>
      <c r="G137" s="45"/>
      <c r="H137" s="43"/>
      <c r="I137" s="43"/>
      <c r="J137" s="43"/>
      <c r="K137" s="43"/>
      <c r="L137" s="43"/>
      <c r="M137" s="43"/>
      <c r="N137" s="43"/>
      <c r="O137" s="43"/>
      <c r="P137" s="45"/>
      <c r="Q137" s="45"/>
      <c r="R137" s="45"/>
      <c r="S137" s="45"/>
      <c r="T137" s="43"/>
      <c r="U137" s="43"/>
      <c r="V137" s="43"/>
      <c r="W137" s="43"/>
      <c r="X137" s="43"/>
      <c r="Y137" s="43"/>
      <c r="Z137" s="43"/>
      <c r="AA137" s="43"/>
    </row>
    <row r="138" spans="2:27" x14ac:dyDescent="0.45">
      <c r="B138" s="43"/>
      <c r="C138" s="197"/>
      <c r="D138" s="45"/>
      <c r="E138" s="45"/>
      <c r="F138" s="45"/>
      <c r="G138" s="45"/>
      <c r="H138" s="43"/>
      <c r="I138" s="43"/>
      <c r="J138" s="43"/>
      <c r="K138" s="43"/>
      <c r="L138" s="43"/>
      <c r="M138" s="43"/>
      <c r="N138" s="43"/>
      <c r="O138" s="43"/>
      <c r="P138" s="45"/>
      <c r="Q138" s="45"/>
      <c r="R138" s="45"/>
      <c r="S138" s="45"/>
      <c r="T138" s="43"/>
      <c r="U138" s="43"/>
      <c r="V138" s="43"/>
      <c r="W138" s="43"/>
      <c r="X138" s="43"/>
      <c r="Y138" s="43"/>
      <c r="Z138" s="43"/>
      <c r="AA138" s="43"/>
    </row>
    <row r="139" spans="2:27" x14ac:dyDescent="0.45">
      <c r="B139" s="43"/>
      <c r="C139" s="197"/>
      <c r="D139" s="45"/>
      <c r="E139" s="45"/>
      <c r="F139" s="45"/>
      <c r="G139" s="45"/>
      <c r="H139" s="43"/>
      <c r="I139" s="43"/>
      <c r="J139" s="43"/>
      <c r="K139" s="43"/>
      <c r="L139" s="43"/>
      <c r="M139" s="43"/>
      <c r="N139" s="43"/>
      <c r="O139" s="43"/>
      <c r="P139" s="45"/>
      <c r="Q139" s="45"/>
      <c r="R139" s="45"/>
      <c r="S139" s="45"/>
      <c r="T139" s="43"/>
      <c r="U139" s="43"/>
      <c r="V139" s="43"/>
      <c r="W139" s="43"/>
      <c r="X139" s="43"/>
      <c r="Y139" s="43"/>
      <c r="Z139" s="43"/>
      <c r="AA139" s="43"/>
    </row>
    <row r="140" spans="2:27" x14ac:dyDescent="0.45">
      <c r="B140" s="43"/>
      <c r="C140" s="197"/>
      <c r="D140" s="45"/>
      <c r="E140" s="45"/>
      <c r="F140" s="45"/>
      <c r="G140" s="45"/>
      <c r="H140" s="43"/>
      <c r="I140" s="43"/>
      <c r="J140" s="43"/>
      <c r="K140" s="43"/>
      <c r="L140" s="43"/>
      <c r="M140" s="43"/>
      <c r="N140" s="43"/>
      <c r="O140" s="43"/>
      <c r="P140" s="45"/>
      <c r="Q140" s="45"/>
      <c r="R140" s="45"/>
      <c r="S140" s="45"/>
      <c r="T140" s="43"/>
      <c r="U140" s="43"/>
      <c r="V140" s="43"/>
      <c r="W140" s="43"/>
      <c r="X140" s="43"/>
      <c r="Y140" s="43"/>
      <c r="Z140" s="43"/>
      <c r="AA140" s="43"/>
    </row>
    <row r="141" spans="2:27" x14ac:dyDescent="0.45">
      <c r="B141" s="43"/>
      <c r="C141" s="197"/>
      <c r="D141" s="45"/>
      <c r="E141" s="45"/>
      <c r="F141" s="45"/>
      <c r="G141" s="45"/>
      <c r="H141" s="45"/>
      <c r="I141" s="45"/>
      <c r="J141" s="45"/>
      <c r="K141" s="43"/>
      <c r="L141" s="43"/>
      <c r="M141" s="43"/>
      <c r="N141" s="43"/>
      <c r="O141" s="43"/>
      <c r="P141" s="45"/>
      <c r="Q141" s="45"/>
      <c r="R141" s="45"/>
      <c r="S141" s="45"/>
      <c r="T141" s="45"/>
      <c r="U141" s="45"/>
      <c r="V141" s="45"/>
      <c r="W141" s="45"/>
      <c r="X141" s="45"/>
      <c r="Y141" s="43"/>
      <c r="Z141" s="43"/>
      <c r="AA141" s="43"/>
    </row>
    <row r="142" spans="2:27" x14ac:dyDescent="0.45">
      <c r="B142" s="43"/>
      <c r="C142" s="197"/>
      <c r="D142" s="44"/>
      <c r="E142" s="44"/>
      <c r="F142" s="44"/>
      <c r="G142" s="44"/>
      <c r="H142" s="45"/>
      <c r="I142" s="45"/>
      <c r="J142" s="45"/>
      <c r="K142" s="43"/>
      <c r="L142" s="43"/>
      <c r="M142" s="43"/>
      <c r="N142" s="43"/>
      <c r="O142" s="43"/>
      <c r="P142" s="44"/>
      <c r="Q142" s="44"/>
      <c r="R142" s="44"/>
      <c r="S142" s="44"/>
      <c r="T142" s="45"/>
      <c r="U142" s="45"/>
      <c r="V142" s="45"/>
      <c r="W142" s="45"/>
      <c r="X142" s="45"/>
      <c r="Y142" s="43"/>
      <c r="Z142" s="43"/>
      <c r="AA142" s="43"/>
    </row>
    <row r="143" spans="2:27" x14ac:dyDescent="0.45">
      <c r="B143" s="43"/>
      <c r="C143" s="197"/>
      <c r="D143" s="44"/>
      <c r="E143" s="44"/>
      <c r="F143" s="44"/>
      <c r="G143" s="44"/>
      <c r="H143" s="45"/>
      <c r="I143" s="45"/>
      <c r="J143" s="45"/>
      <c r="K143" s="43"/>
      <c r="L143" s="43"/>
      <c r="M143" s="43"/>
      <c r="N143" s="43"/>
      <c r="O143" s="43"/>
      <c r="P143" s="44"/>
      <c r="Q143" s="44"/>
      <c r="R143" s="44"/>
      <c r="S143" s="44"/>
      <c r="T143" s="45"/>
      <c r="U143" s="45"/>
      <c r="V143" s="45"/>
      <c r="W143" s="45"/>
      <c r="X143" s="45"/>
      <c r="Y143" s="43"/>
      <c r="Z143" s="43"/>
      <c r="AA143" s="43"/>
    </row>
    <row r="144" spans="2:27" x14ac:dyDescent="0.45">
      <c r="B144" s="43"/>
      <c r="C144" s="197"/>
      <c r="D144" s="44"/>
      <c r="E144" s="44"/>
      <c r="F144" s="44"/>
      <c r="G144" s="44"/>
      <c r="H144" s="45"/>
      <c r="I144" s="45"/>
      <c r="J144" s="45"/>
      <c r="K144" s="43"/>
      <c r="L144" s="43"/>
      <c r="M144" s="43"/>
      <c r="N144" s="43"/>
      <c r="O144" s="43"/>
      <c r="P144" s="44"/>
      <c r="Q144" s="44"/>
      <c r="R144" s="44"/>
      <c r="S144" s="44"/>
      <c r="T144" s="45"/>
      <c r="U144" s="45"/>
      <c r="V144" s="45"/>
      <c r="W144" s="45"/>
      <c r="X144" s="45"/>
      <c r="Y144" s="43"/>
      <c r="Z144" s="43"/>
      <c r="AA144" s="43"/>
    </row>
    <row r="145" spans="2:27" x14ac:dyDescent="0.45">
      <c r="B145" s="43"/>
      <c r="C145" s="197"/>
      <c r="D145" s="45"/>
      <c r="E145" s="43"/>
      <c r="F145" s="43"/>
      <c r="G145" s="43"/>
      <c r="H145" s="43"/>
      <c r="I145" s="43"/>
      <c r="J145" s="43"/>
      <c r="K145" s="43"/>
      <c r="L145" s="43"/>
      <c r="M145" s="43"/>
      <c r="N145" s="43"/>
      <c r="O145" s="45"/>
      <c r="P145" s="45"/>
      <c r="Q145" s="43"/>
      <c r="R145" s="43"/>
      <c r="S145" s="43"/>
      <c r="T145" s="43"/>
      <c r="U145" s="43"/>
      <c r="V145" s="43"/>
      <c r="W145" s="43"/>
      <c r="X145" s="43"/>
      <c r="Y145" s="43"/>
      <c r="Z145" s="43"/>
      <c r="AA145" s="43"/>
    </row>
    <row r="146" spans="2:27" x14ac:dyDescent="0.45">
      <c r="B146" s="43"/>
      <c r="C146" s="197"/>
      <c r="D146" s="45"/>
      <c r="E146" s="45"/>
      <c r="F146" s="45"/>
      <c r="G146" s="45"/>
      <c r="H146" s="43"/>
      <c r="I146" s="43"/>
      <c r="J146" s="43"/>
      <c r="K146" s="43"/>
      <c r="L146" s="43"/>
      <c r="M146" s="43"/>
      <c r="N146" s="43"/>
      <c r="O146" s="43"/>
      <c r="P146" s="45"/>
      <c r="Q146" s="45"/>
      <c r="R146" s="45"/>
      <c r="S146" s="45"/>
      <c r="T146" s="43"/>
      <c r="U146" s="43"/>
      <c r="V146" s="43"/>
      <c r="W146" s="43"/>
      <c r="X146" s="43"/>
      <c r="Y146" s="43"/>
      <c r="Z146" s="43"/>
      <c r="AA146" s="43"/>
    </row>
    <row r="147" spans="2:27" x14ac:dyDescent="0.45">
      <c r="B147" s="43"/>
      <c r="C147" s="197"/>
      <c r="D147" s="45"/>
      <c r="E147" s="45"/>
      <c r="F147" s="45"/>
      <c r="G147" s="45"/>
      <c r="H147" s="43"/>
      <c r="I147" s="43"/>
      <c r="J147" s="43"/>
      <c r="K147" s="43"/>
      <c r="L147" s="43"/>
      <c r="M147" s="43"/>
      <c r="N147" s="43"/>
      <c r="O147" s="43"/>
      <c r="P147" s="45"/>
      <c r="Q147" s="45"/>
      <c r="R147" s="45"/>
      <c r="S147" s="45"/>
      <c r="T147" s="43"/>
      <c r="U147" s="43"/>
      <c r="V147" s="43"/>
      <c r="W147" s="43"/>
      <c r="X147" s="43"/>
      <c r="Y147" s="43"/>
      <c r="Z147" s="43"/>
      <c r="AA147" s="43"/>
    </row>
    <row r="148" spans="2:27" x14ac:dyDescent="0.45">
      <c r="B148" s="43"/>
      <c r="C148" s="197"/>
      <c r="D148" s="45"/>
      <c r="E148" s="45"/>
      <c r="F148" s="45"/>
      <c r="G148" s="45"/>
      <c r="H148" s="43"/>
      <c r="I148" s="43"/>
      <c r="J148" s="47" t="s">
        <v>105</v>
      </c>
      <c r="K148" s="43"/>
      <c r="L148" s="43"/>
      <c r="M148" s="43"/>
      <c r="N148" s="43"/>
      <c r="O148" s="43"/>
      <c r="P148" s="45"/>
      <c r="Q148" s="45"/>
      <c r="R148" s="45"/>
      <c r="S148" s="45"/>
      <c r="T148" s="43"/>
      <c r="U148" s="43"/>
      <c r="V148" s="43"/>
      <c r="W148" s="43"/>
      <c r="X148" s="43"/>
      <c r="Y148" s="43"/>
      <c r="Z148" s="43"/>
      <c r="AA148" s="43"/>
    </row>
    <row r="149" spans="2:27" x14ac:dyDescent="0.45">
      <c r="B149" s="43"/>
      <c r="C149" s="197"/>
      <c r="D149" s="45"/>
      <c r="E149" s="45"/>
      <c r="F149" s="45"/>
      <c r="G149" s="45"/>
      <c r="H149" s="43"/>
      <c r="I149" s="43"/>
      <c r="J149" s="47" t="s">
        <v>106</v>
      </c>
      <c r="K149" s="43"/>
      <c r="L149" s="43"/>
      <c r="M149" s="43"/>
      <c r="N149" s="43"/>
      <c r="O149" s="43"/>
      <c r="P149" s="45"/>
      <c r="Q149" s="45"/>
      <c r="R149" s="45"/>
      <c r="S149" s="45"/>
      <c r="T149" s="43"/>
      <c r="U149" s="43"/>
      <c r="V149" s="43"/>
      <c r="W149" s="43"/>
      <c r="X149" s="43"/>
      <c r="Y149" s="43"/>
      <c r="Z149" s="43"/>
      <c r="AA149" s="43"/>
    </row>
    <row r="150" spans="2:27" x14ac:dyDescent="0.45">
      <c r="B150" s="43"/>
      <c r="C150" s="197"/>
      <c r="D150" s="45"/>
      <c r="E150" s="45"/>
      <c r="F150" s="45"/>
      <c r="G150" s="45"/>
      <c r="H150" s="45"/>
      <c r="I150" s="45"/>
      <c r="J150" s="47" t="s">
        <v>107</v>
      </c>
      <c r="K150" s="43"/>
      <c r="L150" s="43"/>
      <c r="M150" s="43"/>
      <c r="N150" s="43"/>
      <c r="O150" s="43"/>
      <c r="P150" s="45"/>
      <c r="Q150" s="45"/>
      <c r="R150" s="45"/>
      <c r="S150" s="45"/>
      <c r="T150" s="45"/>
      <c r="U150" s="45"/>
      <c r="V150" s="45"/>
      <c r="W150" s="45"/>
      <c r="X150" s="45"/>
      <c r="Y150" s="43"/>
      <c r="Z150" s="43"/>
      <c r="AA150" s="43"/>
    </row>
    <row r="151" spans="2:27" x14ac:dyDescent="0.45">
      <c r="B151" s="43"/>
      <c r="C151" s="197"/>
      <c r="D151" s="44"/>
      <c r="E151" s="44"/>
      <c r="F151" s="44"/>
      <c r="G151" s="44"/>
      <c r="H151" s="45"/>
      <c r="I151" s="45"/>
      <c r="J151" s="47" t="s">
        <v>108</v>
      </c>
      <c r="K151" s="43"/>
      <c r="L151" s="43"/>
      <c r="M151" s="43"/>
      <c r="N151" s="43"/>
      <c r="O151" s="43"/>
      <c r="P151" s="44"/>
      <c r="Q151" s="44"/>
      <c r="R151" s="44"/>
      <c r="S151" s="44"/>
      <c r="T151" s="45"/>
      <c r="U151" s="45"/>
      <c r="V151" s="45"/>
      <c r="W151" s="45"/>
      <c r="X151" s="45"/>
      <c r="Y151" s="43"/>
      <c r="Z151" s="43"/>
      <c r="AA151" s="43"/>
    </row>
    <row r="152" spans="2:27" x14ac:dyDescent="0.45">
      <c r="B152" s="43"/>
      <c r="C152" s="197"/>
      <c r="D152" s="44"/>
      <c r="E152" s="44"/>
      <c r="F152" s="44"/>
      <c r="G152" s="44"/>
      <c r="H152" s="45"/>
      <c r="I152" s="45"/>
      <c r="J152" s="45"/>
      <c r="K152" s="43"/>
      <c r="L152" s="43"/>
      <c r="M152" s="43"/>
      <c r="N152" s="43"/>
      <c r="O152" s="43"/>
      <c r="P152" s="44"/>
      <c r="Q152" s="44"/>
      <c r="R152" s="44"/>
      <c r="S152" s="44"/>
      <c r="T152" s="45"/>
      <c r="U152" s="45"/>
      <c r="V152" s="45"/>
      <c r="W152" s="45"/>
      <c r="X152" s="45"/>
      <c r="Y152" s="43"/>
      <c r="Z152" s="43"/>
      <c r="AA152" s="43"/>
    </row>
    <row r="153" spans="2:27" x14ac:dyDescent="0.45">
      <c r="B153" s="43"/>
      <c r="C153" s="197"/>
      <c r="D153" s="44"/>
      <c r="E153" s="44"/>
      <c r="F153" s="44"/>
      <c r="G153" s="44"/>
      <c r="H153" s="45"/>
      <c r="I153" s="45"/>
      <c r="J153" s="45"/>
      <c r="K153" s="43"/>
      <c r="L153" s="43"/>
      <c r="M153" s="43"/>
      <c r="N153" s="43"/>
      <c r="O153" s="43"/>
      <c r="P153" s="44"/>
      <c r="Q153" s="44"/>
      <c r="R153" s="44"/>
      <c r="S153" s="44"/>
      <c r="T153" s="45"/>
      <c r="U153" s="45"/>
      <c r="V153" s="45"/>
      <c r="W153" s="45"/>
      <c r="X153" s="45"/>
      <c r="Y153" s="43"/>
      <c r="Z153" s="43"/>
      <c r="AA153" s="43"/>
    </row>
    <row r="154" spans="2:27" x14ac:dyDescent="0.45">
      <c r="B154" s="43"/>
      <c r="C154" s="197"/>
      <c r="D154" s="45"/>
      <c r="E154" s="43"/>
      <c r="F154" s="43"/>
      <c r="G154" s="43"/>
      <c r="H154" s="43"/>
      <c r="I154" s="43"/>
      <c r="J154" s="43"/>
      <c r="K154" s="43"/>
      <c r="L154" s="43"/>
      <c r="M154" s="43"/>
      <c r="N154" s="43"/>
      <c r="O154" s="45"/>
      <c r="P154" s="45"/>
      <c r="Q154" s="43"/>
      <c r="R154" s="43"/>
      <c r="S154" s="43"/>
      <c r="T154" s="43"/>
      <c r="U154" s="43"/>
      <c r="V154" s="43"/>
      <c r="W154" s="43"/>
      <c r="X154" s="43"/>
      <c r="Y154" s="43"/>
      <c r="Z154" s="43"/>
      <c r="AA154" s="43"/>
    </row>
    <row r="155" spans="2:27" x14ac:dyDescent="0.45">
      <c r="B155" s="43"/>
      <c r="C155" s="197"/>
      <c r="D155" s="45"/>
      <c r="E155" s="45"/>
      <c r="F155" s="45"/>
      <c r="G155" s="45"/>
      <c r="H155" s="43"/>
      <c r="I155" s="43"/>
      <c r="J155" s="43"/>
      <c r="K155" s="43"/>
      <c r="L155" s="43"/>
      <c r="M155" s="43"/>
      <c r="N155" s="43"/>
      <c r="O155" s="43"/>
      <c r="P155" s="45"/>
      <c r="Q155" s="45"/>
      <c r="R155" s="45"/>
      <c r="S155" s="45"/>
      <c r="T155" s="43"/>
      <c r="U155" s="43"/>
      <c r="V155" s="43"/>
      <c r="W155" s="43"/>
      <c r="X155" s="43"/>
      <c r="Y155" s="43"/>
      <c r="Z155" s="43"/>
      <c r="AA155" s="43"/>
    </row>
    <row r="156" spans="2:27" x14ac:dyDescent="0.45">
      <c r="B156" s="43"/>
      <c r="C156" s="197"/>
      <c r="D156" s="45"/>
      <c r="E156" s="45"/>
      <c r="F156" s="45"/>
      <c r="G156" s="45"/>
      <c r="H156" s="43"/>
      <c r="I156" s="43"/>
      <c r="J156" s="43"/>
      <c r="K156" s="43"/>
      <c r="L156" s="43"/>
      <c r="M156" s="43"/>
      <c r="N156" s="43"/>
      <c r="O156" s="43"/>
      <c r="P156" s="45"/>
      <c r="Q156" s="45"/>
      <c r="R156" s="45"/>
      <c r="S156" s="45"/>
      <c r="T156" s="43"/>
      <c r="U156" s="43"/>
      <c r="V156" s="43"/>
      <c r="W156" s="43"/>
      <c r="X156" s="43"/>
      <c r="Y156" s="43"/>
      <c r="Z156" s="43"/>
      <c r="AA156" s="43"/>
    </row>
    <row r="157" spans="2:27" x14ac:dyDescent="0.45">
      <c r="B157" s="43"/>
      <c r="C157" s="197"/>
      <c r="D157" s="45"/>
      <c r="E157" s="45"/>
      <c r="F157" s="45"/>
      <c r="G157" s="45"/>
      <c r="H157" s="43"/>
      <c r="I157" s="43"/>
      <c r="J157" s="43"/>
      <c r="K157" s="43"/>
      <c r="L157" s="43"/>
      <c r="M157" s="43"/>
      <c r="N157" s="43"/>
      <c r="O157" s="43"/>
      <c r="P157" s="45"/>
      <c r="Q157" s="45"/>
      <c r="R157" s="45"/>
      <c r="S157" s="45"/>
      <c r="T157" s="43"/>
      <c r="U157" s="43"/>
      <c r="V157" s="43"/>
      <c r="W157" s="43"/>
      <c r="X157" s="43"/>
      <c r="Y157" s="43"/>
      <c r="Z157" s="43"/>
      <c r="AA157" s="43"/>
    </row>
    <row r="158" spans="2:27" x14ac:dyDescent="0.45">
      <c r="B158" s="43"/>
      <c r="C158" s="197"/>
      <c r="D158" s="45"/>
      <c r="E158" s="45"/>
      <c r="F158" s="45"/>
      <c r="G158" s="45"/>
      <c r="H158" s="43"/>
      <c r="I158" s="43"/>
      <c r="J158" s="43"/>
      <c r="K158" s="43"/>
      <c r="L158" s="43"/>
      <c r="M158" s="43"/>
      <c r="N158" s="43"/>
      <c r="O158" s="43"/>
      <c r="P158" s="45"/>
      <c r="Q158" s="45"/>
      <c r="R158" s="45"/>
      <c r="S158" s="45"/>
      <c r="T158" s="43"/>
      <c r="U158" s="43"/>
      <c r="V158" s="43"/>
      <c r="W158" s="43"/>
      <c r="X158" s="43"/>
      <c r="Y158" s="43"/>
      <c r="Z158" s="43"/>
      <c r="AA158" s="43"/>
    </row>
    <row r="159" spans="2:27" x14ac:dyDescent="0.45">
      <c r="B159" s="43"/>
      <c r="C159" s="197"/>
      <c r="D159" s="45"/>
      <c r="E159" s="45"/>
      <c r="F159" s="45"/>
      <c r="G159" s="45"/>
      <c r="H159" s="45"/>
      <c r="I159" s="45"/>
      <c r="J159" s="45"/>
      <c r="K159" s="43"/>
      <c r="L159" s="43"/>
      <c r="M159" s="43"/>
      <c r="N159" s="43"/>
      <c r="O159" s="43"/>
      <c r="P159" s="45"/>
      <c r="Q159" s="45"/>
      <c r="R159" s="45"/>
      <c r="S159" s="45"/>
      <c r="T159" s="45"/>
      <c r="U159" s="45"/>
      <c r="V159" s="45"/>
      <c r="W159" s="45"/>
      <c r="X159" s="45"/>
      <c r="Y159" s="43"/>
      <c r="Z159" s="43"/>
      <c r="AA159" s="43"/>
    </row>
    <row r="160" spans="2:27" x14ac:dyDescent="0.45">
      <c r="B160" s="43"/>
      <c r="C160" s="197"/>
      <c r="D160" s="44"/>
      <c r="E160" s="44"/>
      <c r="F160" s="44"/>
      <c r="G160" s="44"/>
      <c r="H160" s="45"/>
      <c r="I160" s="45"/>
      <c r="J160" s="45"/>
      <c r="K160" s="43"/>
      <c r="L160" s="43"/>
      <c r="M160" s="43"/>
      <c r="N160" s="43"/>
      <c r="O160" s="43"/>
      <c r="P160" s="44"/>
      <c r="Q160" s="44"/>
      <c r="R160" s="44"/>
      <c r="S160" s="44"/>
      <c r="T160" s="45"/>
      <c r="U160" s="45"/>
      <c r="V160" s="45"/>
      <c r="W160" s="45"/>
      <c r="X160" s="45"/>
      <c r="Y160" s="43"/>
      <c r="Z160" s="43"/>
      <c r="AA160" s="43"/>
    </row>
    <row r="161" spans="2:27" x14ac:dyDescent="0.45">
      <c r="B161" s="43"/>
      <c r="C161" s="197"/>
      <c r="D161" s="44"/>
      <c r="E161" s="44"/>
      <c r="F161" s="44"/>
      <c r="G161" s="44"/>
      <c r="H161" s="45"/>
      <c r="I161" s="45"/>
      <c r="J161" s="45"/>
      <c r="K161" s="43"/>
      <c r="L161" s="43"/>
      <c r="M161" s="43"/>
      <c r="N161" s="43"/>
      <c r="O161" s="43"/>
      <c r="P161" s="44"/>
      <c r="Q161" s="44"/>
      <c r="R161" s="44"/>
      <c r="S161" s="44"/>
      <c r="T161" s="45"/>
      <c r="U161" s="45"/>
      <c r="V161" s="45"/>
      <c r="W161" s="45"/>
      <c r="X161" s="45"/>
      <c r="Y161" s="43"/>
      <c r="Z161" s="43"/>
      <c r="AA161" s="43"/>
    </row>
    <row r="162" spans="2:27" x14ac:dyDescent="0.45">
      <c r="B162" s="43"/>
      <c r="C162" s="197"/>
      <c r="D162" s="44"/>
      <c r="E162" s="44"/>
      <c r="F162" s="44"/>
      <c r="G162" s="44"/>
      <c r="H162" s="45"/>
      <c r="I162" s="45"/>
      <c r="J162" s="45"/>
      <c r="K162" s="43"/>
      <c r="L162" s="43"/>
      <c r="M162" s="43"/>
      <c r="N162" s="43"/>
      <c r="O162" s="43"/>
      <c r="P162" s="44"/>
      <c r="Q162" s="44"/>
      <c r="R162" s="44"/>
      <c r="S162" s="44"/>
      <c r="T162" s="45"/>
      <c r="U162" s="45"/>
      <c r="V162" s="45"/>
      <c r="W162" s="45"/>
      <c r="X162" s="45"/>
      <c r="Y162" s="43"/>
      <c r="Z162" s="43"/>
      <c r="AA162" s="43"/>
    </row>
    <row r="163" spans="2:27" x14ac:dyDescent="0.45">
      <c r="B163" s="43"/>
      <c r="C163" s="197"/>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row>
    <row r="164" spans="2:27" x14ac:dyDescent="0.45">
      <c r="B164" s="43"/>
      <c r="C164" s="197"/>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row>
  </sheetData>
  <sheetProtection formatRows="0" selectLockedCells="1"/>
  <mergeCells count="17">
    <mergeCell ref="B3:C3"/>
    <mergeCell ref="B4:C4"/>
    <mergeCell ref="B5:C5"/>
    <mergeCell ref="B8:B9"/>
    <mergeCell ref="C8:C9"/>
    <mergeCell ref="B119:C119"/>
    <mergeCell ref="D8:E8"/>
    <mergeCell ref="F4:H4"/>
    <mergeCell ref="F5:H5"/>
    <mergeCell ref="B120:C120"/>
    <mergeCell ref="B112:C112"/>
    <mergeCell ref="B113:C113"/>
    <mergeCell ref="B114:C114"/>
    <mergeCell ref="B115:C115"/>
    <mergeCell ref="B116:C116"/>
    <mergeCell ref="B117:C117"/>
    <mergeCell ref="B118:C118"/>
  </mergeCells>
  <phoneticPr fontId="10"/>
  <conditionalFormatting sqref="D3:D5">
    <cfRule type="cellIs" dxfId="44" priority="5" operator="equal">
      <formula>0</formula>
    </cfRule>
  </conditionalFormatting>
  <conditionalFormatting sqref="H10:I109">
    <cfRule type="expression" dxfId="43" priority="3">
      <formula>AND($H10&lt;&gt;"",$I10&lt;&gt;"",$H10&gt;$I10)</formula>
    </cfRule>
  </conditionalFormatting>
  <conditionalFormatting sqref="H8:I8">
    <cfRule type="expression" dxfId="42" priority="2">
      <formula>AND($H$8&lt;&gt;0,$I$8&lt;&gt;0,$H$8&gt;$I$8)</formula>
    </cfRule>
  </conditionalFormatting>
  <conditionalFormatting sqref="I5">
    <cfRule type="expression" dxfId="41" priority="1">
      <formula>AND($I$5&lt;&gt;0,$I$5&lt;0.7)</formula>
    </cfRule>
  </conditionalFormatting>
  <dataValidations count="1">
    <dataValidation type="list" allowBlank="1" showInputMessage="1" showErrorMessage="1" sqref="G10:G109" xr:uid="{449B4669-1AC3-4F2F-B081-6662ED60D634}">
      <formula1>$J$148:$J$151</formula1>
    </dataValidation>
  </dataValidations>
  <pageMargins left="0.25" right="0.25" top="0.75" bottom="0.75" header="0.3" footer="0.3"/>
  <pageSetup paperSize="9" scale="34" orientation="landscape" r:id="rId1"/>
  <ignoredErrors>
    <ignoredError sqref="D3:D5"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05086-2E7F-47B1-888C-B97E60C13A8B}">
  <sheetPr>
    <tabColor theme="1" tint="0.34998626667073579"/>
    <pageSetUpPr fitToPage="1"/>
  </sheetPr>
  <dimension ref="A1:AA114"/>
  <sheetViews>
    <sheetView view="pageBreakPreview" zoomScale="90" zoomScaleNormal="100" zoomScaleSheetLayoutView="90" workbookViewId="0">
      <selection activeCell="A2" sqref="A2"/>
    </sheetView>
  </sheetViews>
  <sheetFormatPr defaultColWidth="9" defaultRowHeight="12" x14ac:dyDescent="0.45"/>
  <cols>
    <col min="1" max="1" width="3.09765625" style="33" customWidth="1"/>
    <col min="2" max="2" width="7" style="33" customWidth="1"/>
    <col min="3" max="3" width="7" style="40" customWidth="1"/>
    <col min="4" max="4" width="22.59765625" style="33" customWidth="1"/>
    <col min="5" max="5" width="33.09765625" style="33" customWidth="1"/>
    <col min="6" max="9" width="14.296875" style="33" customWidth="1"/>
    <col min="10" max="10" width="2.796875" style="33" customWidth="1"/>
    <col min="11" max="11" width="7.59765625" style="33" customWidth="1"/>
    <col min="12" max="12" width="3.09765625" style="33" customWidth="1"/>
    <col min="13" max="68" width="5.09765625" style="33" customWidth="1"/>
    <col min="69" max="16384" width="9" style="33"/>
  </cols>
  <sheetData>
    <row r="1" spans="1:16" x14ac:dyDescent="0.45">
      <c r="C1" s="33"/>
    </row>
    <row r="2" spans="1:16" ht="16.2" x14ac:dyDescent="0.45">
      <c r="A2" s="122"/>
      <c r="B2" s="136" t="s">
        <v>264</v>
      </c>
      <c r="C2" s="136"/>
      <c r="D2" s="195" t="s">
        <v>265</v>
      </c>
      <c r="E2" s="137"/>
      <c r="F2" s="286" t="s">
        <v>303</v>
      </c>
      <c r="G2" s="137"/>
      <c r="H2" s="136"/>
      <c r="I2" s="136"/>
      <c r="J2" s="137"/>
      <c r="K2" s="137"/>
      <c r="L2" s="138"/>
      <c r="M2" s="41"/>
      <c r="N2" s="42"/>
      <c r="O2" s="42"/>
      <c r="P2" s="42"/>
    </row>
    <row r="3" spans="1:16" ht="20.25" customHeight="1" x14ac:dyDescent="0.45">
      <c r="A3" s="338"/>
      <c r="B3" s="510" t="s">
        <v>278</v>
      </c>
      <c r="C3" s="510"/>
      <c r="D3" s="339">
        <f>様式第２実施計画書!F5</f>
        <v>0</v>
      </c>
      <c r="E3" s="305"/>
      <c r="F3" s="340"/>
      <c r="G3" s="340"/>
      <c r="H3" s="341"/>
      <c r="I3" s="341"/>
      <c r="J3" s="137"/>
      <c r="K3" s="137"/>
      <c r="L3" s="139"/>
      <c r="M3" s="41"/>
      <c r="N3" s="42"/>
      <c r="O3" s="42"/>
      <c r="P3" s="42"/>
    </row>
    <row r="4" spans="1:16" ht="16.5" customHeight="1" x14ac:dyDescent="0.45">
      <c r="A4" s="338"/>
      <c r="B4" s="506" t="s">
        <v>279</v>
      </c>
      <c r="C4" s="506"/>
      <c r="D4" s="339">
        <f>様式第２実施計画書!F6</f>
        <v>0</v>
      </c>
      <c r="E4" s="305"/>
      <c r="F4" s="505" t="s">
        <v>267</v>
      </c>
      <c r="G4" s="505"/>
      <c r="H4" s="505"/>
      <c r="I4" s="67">
        <f>'様式第4-1導入設備'!I11</f>
        <v>0</v>
      </c>
      <c r="J4" s="137"/>
      <c r="K4" s="137"/>
      <c r="L4" s="139"/>
      <c r="M4" s="41"/>
      <c r="N4" s="42"/>
      <c r="O4" s="42"/>
      <c r="P4" s="42"/>
    </row>
    <row r="5" spans="1:16" ht="16.5" customHeight="1" x14ac:dyDescent="0.45">
      <c r="A5" s="338"/>
      <c r="B5" s="506" t="s">
        <v>280</v>
      </c>
      <c r="C5" s="506"/>
      <c r="D5" s="339">
        <f>様式第２実施計画書!F7</f>
        <v>0</v>
      </c>
      <c r="E5" s="305"/>
      <c r="F5" s="505" t="s">
        <v>266</v>
      </c>
      <c r="G5" s="505"/>
      <c r="H5" s="505"/>
      <c r="I5" s="249">
        <f>IFERROR(H8/I4,0)</f>
        <v>0</v>
      </c>
      <c r="J5" s="137"/>
      <c r="K5" s="137"/>
      <c r="L5" s="139"/>
      <c r="M5" s="41"/>
      <c r="N5" s="42"/>
      <c r="O5" s="42"/>
      <c r="P5" s="42"/>
    </row>
    <row r="6" spans="1:16" ht="7.5" customHeight="1" x14ac:dyDescent="0.45">
      <c r="A6" s="338"/>
      <c r="B6" s="341"/>
      <c r="C6" s="341"/>
      <c r="D6" s="312"/>
      <c r="E6" s="340"/>
      <c r="F6" s="340"/>
      <c r="G6" s="340"/>
      <c r="H6" s="341"/>
      <c r="I6" s="341"/>
      <c r="J6" s="137"/>
      <c r="K6" s="137"/>
      <c r="L6" s="139"/>
      <c r="M6" s="41"/>
      <c r="N6" s="42"/>
      <c r="O6" s="42"/>
      <c r="P6" s="42"/>
    </row>
    <row r="7" spans="1:16" ht="38.25" customHeight="1" x14ac:dyDescent="0.45">
      <c r="A7" s="338"/>
      <c r="B7" s="342"/>
      <c r="C7" s="342"/>
      <c r="D7" s="343"/>
      <c r="E7" s="340"/>
      <c r="F7" s="344" t="s">
        <v>102</v>
      </c>
      <c r="G7" s="345" t="s">
        <v>103</v>
      </c>
      <c r="H7" s="346" t="s">
        <v>268</v>
      </c>
      <c r="I7" s="346" t="s">
        <v>104</v>
      </c>
      <c r="L7" s="138"/>
      <c r="M7" s="41"/>
      <c r="N7" s="42"/>
      <c r="O7" s="42"/>
      <c r="P7" s="42"/>
    </row>
    <row r="8" spans="1:16" ht="15" customHeight="1" thickBot="1" x14ac:dyDescent="0.5">
      <c r="A8" s="338"/>
      <c r="B8" s="507" t="s">
        <v>229</v>
      </c>
      <c r="C8" s="507" t="s">
        <v>230</v>
      </c>
      <c r="D8" s="509" t="s">
        <v>73</v>
      </c>
      <c r="E8" s="509"/>
      <c r="F8" s="347"/>
      <c r="G8" s="347"/>
      <c r="H8" s="264">
        <f>SUM(H10:H59)</f>
        <v>0</v>
      </c>
      <c r="I8" s="265">
        <f>SUM(I10:I59)</f>
        <v>0</v>
      </c>
      <c r="L8" s="122"/>
    </row>
    <row r="9" spans="1:16" ht="15" customHeight="1" thickTop="1" x14ac:dyDescent="0.45">
      <c r="A9" s="338"/>
      <c r="B9" s="508"/>
      <c r="C9" s="508"/>
      <c r="D9" s="348" t="s">
        <v>227</v>
      </c>
      <c r="E9" s="349" t="s">
        <v>228</v>
      </c>
      <c r="F9" s="350"/>
      <c r="G9" s="351"/>
      <c r="H9" s="266"/>
      <c r="I9" s="267"/>
      <c r="J9" s="152"/>
      <c r="K9" s="153"/>
      <c r="L9" s="122"/>
    </row>
    <row r="10" spans="1:16" x14ac:dyDescent="0.45">
      <c r="A10" s="338"/>
      <c r="B10" s="348">
        <v>1</v>
      </c>
      <c r="C10" s="352" t="str">
        <f>IF('様式第4-2需要家・需要地'!C10&lt;&gt;"",'様式第4-2需要家・需要地'!C10,"")</f>
        <v/>
      </c>
      <c r="D10" s="353" t="str">
        <f>IF('様式第4-2需要家・需要地'!D10&lt;&gt;"",'様式第4-2需要家・需要地'!D10,"")</f>
        <v/>
      </c>
      <c r="E10" s="353" t="str">
        <f>IF('様式第4-2需要家・需要地'!E10&lt;&gt;"",'様式第4-2需要家・需要地'!E10,"")</f>
        <v/>
      </c>
      <c r="F10" s="354" t="str">
        <f>IF('様式第4-2需要家・需要地'!F10&lt;&gt;"",'様式第4-2需要家・需要地'!F10,"")</f>
        <v/>
      </c>
      <c r="G10" s="352" t="str">
        <f>IF('様式第4-2需要家・需要地'!G10&lt;&gt;"",'様式第4-2需要家・需要地'!G10,"")</f>
        <v/>
      </c>
      <c r="H10" s="287" t="str">
        <f>IF('様式第4-2需要家・需要地'!H10&lt;&gt;"",'様式第4-2需要家・需要地'!H10,"")</f>
        <v/>
      </c>
      <c r="I10" s="288" t="str">
        <f>IF('様式第4-2需要家・需要地'!I10&lt;&gt;"",'様式第4-2需要家・需要地'!I10,"")</f>
        <v/>
      </c>
      <c r="J10" s="122"/>
      <c r="K10" s="122"/>
      <c r="L10" s="122"/>
    </row>
    <row r="11" spans="1:16" x14ac:dyDescent="0.45">
      <c r="A11" s="338"/>
      <c r="B11" s="344">
        <f t="shared" ref="B11:B59" si="0">B10+1</f>
        <v>2</v>
      </c>
      <c r="C11" s="352" t="str">
        <f>IF('様式第4-2需要家・需要地'!C11&lt;&gt;"",'様式第4-2需要家・需要地'!C11,"")</f>
        <v/>
      </c>
      <c r="D11" s="353" t="str">
        <f>IF('様式第4-2需要家・需要地'!D11&lt;&gt;"",'様式第4-2需要家・需要地'!D11,"")</f>
        <v/>
      </c>
      <c r="E11" s="353" t="str">
        <f>IF('様式第4-2需要家・需要地'!E11&lt;&gt;"",'様式第4-2需要家・需要地'!E11,"")</f>
        <v/>
      </c>
      <c r="F11" s="354" t="str">
        <f>IF('様式第4-2需要家・需要地'!F11&lt;&gt;"",'様式第4-2需要家・需要地'!F11,"")</f>
        <v/>
      </c>
      <c r="G11" s="352" t="str">
        <f>IF('様式第4-2需要家・需要地'!G11&lt;&gt;"",'様式第4-2需要家・需要地'!G11,"")</f>
        <v/>
      </c>
      <c r="H11" s="289" t="str">
        <f>IF('様式第4-2需要家・需要地'!H11&lt;&gt;"",'様式第4-2需要家・需要地'!H11,"")</f>
        <v/>
      </c>
      <c r="I11" s="288" t="str">
        <f>IF('様式第4-2需要家・需要地'!I11&lt;&gt;"",'様式第4-2需要家・需要地'!I11,"")</f>
        <v/>
      </c>
      <c r="J11" s="122"/>
      <c r="K11" s="122"/>
      <c r="L11" s="122"/>
    </row>
    <row r="12" spans="1:16" x14ac:dyDescent="0.45">
      <c r="A12" s="338"/>
      <c r="B12" s="344">
        <f t="shared" si="0"/>
        <v>3</v>
      </c>
      <c r="C12" s="352" t="str">
        <f>IF('様式第4-2需要家・需要地'!C12&lt;&gt;"",'様式第4-2需要家・需要地'!C12,"")</f>
        <v/>
      </c>
      <c r="D12" s="353" t="str">
        <f>IF('様式第4-2需要家・需要地'!D12&lt;&gt;"",'様式第4-2需要家・需要地'!D12,"")</f>
        <v/>
      </c>
      <c r="E12" s="353" t="str">
        <f>IF('様式第4-2需要家・需要地'!E12&lt;&gt;"",'様式第4-2需要家・需要地'!E12,"")</f>
        <v/>
      </c>
      <c r="F12" s="354" t="str">
        <f>IF('様式第4-2需要家・需要地'!F12&lt;&gt;"",'様式第4-2需要家・需要地'!F12,"")</f>
        <v/>
      </c>
      <c r="G12" s="352" t="str">
        <f>IF('様式第4-2需要家・需要地'!G12&lt;&gt;"",'様式第4-2需要家・需要地'!G12,"")</f>
        <v/>
      </c>
      <c r="H12" s="289" t="str">
        <f>IF('様式第4-2需要家・需要地'!H12&lt;&gt;"",'様式第4-2需要家・需要地'!H12,"")</f>
        <v/>
      </c>
      <c r="I12" s="288" t="str">
        <f>IF('様式第4-2需要家・需要地'!I12&lt;&gt;"",'様式第4-2需要家・需要地'!I12,"")</f>
        <v/>
      </c>
      <c r="J12" s="122"/>
      <c r="K12" s="122"/>
      <c r="L12" s="122"/>
    </row>
    <row r="13" spans="1:16" x14ac:dyDescent="0.45">
      <c r="A13" s="338"/>
      <c r="B13" s="344">
        <f t="shared" si="0"/>
        <v>4</v>
      </c>
      <c r="C13" s="352" t="str">
        <f>IF('様式第4-2需要家・需要地'!C13&lt;&gt;"",'様式第4-2需要家・需要地'!C13,"")</f>
        <v/>
      </c>
      <c r="D13" s="353" t="str">
        <f>IF('様式第4-2需要家・需要地'!D13&lt;&gt;"",'様式第4-2需要家・需要地'!D13,"")</f>
        <v/>
      </c>
      <c r="E13" s="353" t="str">
        <f>IF('様式第4-2需要家・需要地'!E13&lt;&gt;"",'様式第4-2需要家・需要地'!E13,"")</f>
        <v/>
      </c>
      <c r="F13" s="354" t="str">
        <f>IF('様式第4-2需要家・需要地'!F13&lt;&gt;"",'様式第4-2需要家・需要地'!F13,"")</f>
        <v/>
      </c>
      <c r="G13" s="352" t="str">
        <f>IF('様式第4-2需要家・需要地'!G13&lt;&gt;"",'様式第4-2需要家・需要地'!G13,"")</f>
        <v/>
      </c>
      <c r="H13" s="289" t="str">
        <f>IF('様式第4-2需要家・需要地'!H13&lt;&gt;"",'様式第4-2需要家・需要地'!H13,"")</f>
        <v/>
      </c>
      <c r="I13" s="288" t="str">
        <f>IF('様式第4-2需要家・需要地'!I13&lt;&gt;"",'様式第4-2需要家・需要地'!I13,"")</f>
        <v/>
      </c>
      <c r="J13" s="122"/>
      <c r="K13" s="122"/>
      <c r="L13" s="122"/>
    </row>
    <row r="14" spans="1:16" x14ac:dyDescent="0.45">
      <c r="A14" s="338"/>
      <c r="B14" s="344">
        <f t="shared" si="0"/>
        <v>5</v>
      </c>
      <c r="C14" s="352" t="str">
        <f>IF('様式第4-2需要家・需要地'!C58&lt;&gt;"",'様式第4-2需要家・需要地'!C58,"")</f>
        <v/>
      </c>
      <c r="D14" s="353" t="str">
        <f>IF('様式第4-2需要家・需要地'!D58&lt;&gt;"",'様式第4-2需要家・需要地'!D58,"")</f>
        <v/>
      </c>
      <c r="E14" s="353" t="str">
        <f>IF('様式第4-2需要家・需要地'!E58&lt;&gt;"",'様式第4-2需要家・需要地'!E58,"")</f>
        <v/>
      </c>
      <c r="F14" s="354" t="str">
        <f>IF('様式第4-2需要家・需要地'!F58&lt;&gt;"",'様式第4-2需要家・需要地'!F58,"")</f>
        <v/>
      </c>
      <c r="G14" s="352" t="str">
        <f>IF('様式第4-2需要家・需要地'!G58&lt;&gt;"",'様式第4-2需要家・需要地'!G58,"")</f>
        <v/>
      </c>
      <c r="H14" s="289" t="str">
        <f>IF('様式第4-2需要家・需要地'!H58&lt;&gt;"",'様式第4-2需要家・需要地'!H58,"")</f>
        <v/>
      </c>
      <c r="I14" s="288" t="str">
        <f>IF('様式第4-2需要家・需要地'!I58&lt;&gt;"",'様式第4-2需要家・需要地'!I58,"")</f>
        <v/>
      </c>
      <c r="J14" s="122"/>
      <c r="K14" s="122"/>
      <c r="L14" s="122"/>
    </row>
    <row r="15" spans="1:16" x14ac:dyDescent="0.45">
      <c r="A15" s="338"/>
      <c r="B15" s="344">
        <f t="shared" si="0"/>
        <v>6</v>
      </c>
      <c r="C15" s="352" t="str">
        <f>IF('様式第4-2需要家・需要地'!C59&lt;&gt;"",'様式第4-2需要家・需要地'!C59,"")</f>
        <v/>
      </c>
      <c r="D15" s="353" t="str">
        <f>IF('様式第4-2需要家・需要地'!D59&lt;&gt;"",'様式第4-2需要家・需要地'!D59,"")</f>
        <v/>
      </c>
      <c r="E15" s="353" t="str">
        <f>IF('様式第4-2需要家・需要地'!E59&lt;&gt;"",'様式第4-2需要家・需要地'!E59,"")</f>
        <v/>
      </c>
      <c r="F15" s="354" t="str">
        <f>IF('様式第4-2需要家・需要地'!F59&lt;&gt;"",'様式第4-2需要家・需要地'!F59,"")</f>
        <v/>
      </c>
      <c r="G15" s="352" t="str">
        <f>IF('様式第4-2需要家・需要地'!G59&lt;&gt;"",'様式第4-2需要家・需要地'!G59,"")</f>
        <v/>
      </c>
      <c r="H15" s="289" t="str">
        <f>IF('様式第4-2需要家・需要地'!H59&lt;&gt;"",'様式第4-2需要家・需要地'!H59,"")</f>
        <v/>
      </c>
      <c r="I15" s="288" t="str">
        <f>IF('様式第4-2需要家・需要地'!I59&lt;&gt;"",'様式第4-2需要家・需要地'!I59,"")</f>
        <v/>
      </c>
      <c r="J15" s="122"/>
      <c r="K15" s="122"/>
      <c r="L15" s="122"/>
    </row>
    <row r="16" spans="1:16" x14ac:dyDescent="0.45">
      <c r="A16" s="338"/>
      <c r="B16" s="344">
        <f t="shared" si="0"/>
        <v>7</v>
      </c>
      <c r="C16" s="352" t="str">
        <f>IF('様式第4-2需要家・需要地'!C60&lt;&gt;"",'様式第4-2需要家・需要地'!C60,"")</f>
        <v/>
      </c>
      <c r="D16" s="353" t="str">
        <f>IF('様式第4-2需要家・需要地'!D60&lt;&gt;"",'様式第4-2需要家・需要地'!D60,"")</f>
        <v/>
      </c>
      <c r="E16" s="353" t="str">
        <f>IF('様式第4-2需要家・需要地'!E60&lt;&gt;"",'様式第4-2需要家・需要地'!E60,"")</f>
        <v/>
      </c>
      <c r="F16" s="354" t="str">
        <f>IF('様式第4-2需要家・需要地'!F60&lt;&gt;"",'様式第4-2需要家・需要地'!F60,"")</f>
        <v/>
      </c>
      <c r="G16" s="352" t="str">
        <f>IF('様式第4-2需要家・需要地'!G60&lt;&gt;"",'様式第4-2需要家・需要地'!G60,"")</f>
        <v/>
      </c>
      <c r="H16" s="289" t="str">
        <f>IF('様式第4-2需要家・需要地'!H60&lt;&gt;"",'様式第4-2需要家・需要地'!H60,"")</f>
        <v/>
      </c>
      <c r="I16" s="288" t="str">
        <f>IF('様式第4-2需要家・需要地'!I60&lt;&gt;"",'様式第4-2需要家・需要地'!I60,"")</f>
        <v/>
      </c>
      <c r="J16" s="122"/>
      <c r="K16" s="122"/>
      <c r="L16" s="122"/>
    </row>
    <row r="17" spans="1:12" x14ac:dyDescent="0.45">
      <c r="A17" s="338"/>
      <c r="B17" s="344">
        <f t="shared" si="0"/>
        <v>8</v>
      </c>
      <c r="C17" s="352" t="str">
        <f>IF('様式第4-2需要家・需要地'!C61&lt;&gt;"",'様式第4-2需要家・需要地'!C61,"")</f>
        <v/>
      </c>
      <c r="D17" s="353" t="str">
        <f>IF('様式第4-2需要家・需要地'!D61&lt;&gt;"",'様式第4-2需要家・需要地'!D61,"")</f>
        <v/>
      </c>
      <c r="E17" s="353" t="str">
        <f>IF('様式第4-2需要家・需要地'!E61&lt;&gt;"",'様式第4-2需要家・需要地'!E61,"")</f>
        <v/>
      </c>
      <c r="F17" s="354" t="str">
        <f>IF('様式第4-2需要家・需要地'!F61&lt;&gt;"",'様式第4-2需要家・需要地'!F61,"")</f>
        <v/>
      </c>
      <c r="G17" s="352" t="str">
        <f>IF('様式第4-2需要家・需要地'!G61&lt;&gt;"",'様式第4-2需要家・需要地'!G61,"")</f>
        <v/>
      </c>
      <c r="H17" s="289" t="str">
        <f>IF('様式第4-2需要家・需要地'!H61&lt;&gt;"",'様式第4-2需要家・需要地'!H61,"")</f>
        <v/>
      </c>
      <c r="I17" s="288" t="str">
        <f>IF('様式第4-2需要家・需要地'!I61&lt;&gt;"",'様式第4-2需要家・需要地'!I61,"")</f>
        <v/>
      </c>
      <c r="J17" s="122"/>
      <c r="K17" s="122"/>
      <c r="L17" s="122"/>
    </row>
    <row r="18" spans="1:12" x14ac:dyDescent="0.45">
      <c r="A18" s="338"/>
      <c r="B18" s="344">
        <f t="shared" si="0"/>
        <v>9</v>
      </c>
      <c r="C18" s="352" t="str">
        <f>IF('様式第4-2需要家・需要地'!C62&lt;&gt;"",'様式第4-2需要家・需要地'!C62,"")</f>
        <v/>
      </c>
      <c r="D18" s="353" t="str">
        <f>IF('様式第4-2需要家・需要地'!D62&lt;&gt;"",'様式第4-2需要家・需要地'!D62,"")</f>
        <v/>
      </c>
      <c r="E18" s="353" t="str">
        <f>IF('様式第4-2需要家・需要地'!E62&lt;&gt;"",'様式第4-2需要家・需要地'!E62,"")</f>
        <v/>
      </c>
      <c r="F18" s="354" t="str">
        <f>IF('様式第4-2需要家・需要地'!F62&lt;&gt;"",'様式第4-2需要家・需要地'!F62,"")</f>
        <v/>
      </c>
      <c r="G18" s="352" t="str">
        <f>IF('様式第4-2需要家・需要地'!G62&lt;&gt;"",'様式第4-2需要家・需要地'!G62,"")</f>
        <v/>
      </c>
      <c r="H18" s="289" t="str">
        <f>IF('様式第4-2需要家・需要地'!H62&lt;&gt;"",'様式第4-2需要家・需要地'!H62,"")</f>
        <v/>
      </c>
      <c r="I18" s="288" t="str">
        <f>IF('様式第4-2需要家・需要地'!I62&lt;&gt;"",'様式第4-2需要家・需要地'!I62,"")</f>
        <v/>
      </c>
      <c r="J18" s="122"/>
      <c r="K18" s="122"/>
      <c r="L18" s="122"/>
    </row>
    <row r="19" spans="1:12" x14ac:dyDescent="0.45">
      <c r="A19" s="338"/>
      <c r="B19" s="344">
        <f t="shared" si="0"/>
        <v>10</v>
      </c>
      <c r="C19" s="352" t="str">
        <f>IF('様式第4-2需要家・需要地'!C63&lt;&gt;"",'様式第4-2需要家・需要地'!C63,"")</f>
        <v/>
      </c>
      <c r="D19" s="353" t="str">
        <f>IF('様式第4-2需要家・需要地'!D63&lt;&gt;"",'様式第4-2需要家・需要地'!D63,"")</f>
        <v/>
      </c>
      <c r="E19" s="353" t="str">
        <f>IF('様式第4-2需要家・需要地'!E63&lt;&gt;"",'様式第4-2需要家・需要地'!E63,"")</f>
        <v/>
      </c>
      <c r="F19" s="354" t="str">
        <f>IF('様式第4-2需要家・需要地'!F63&lt;&gt;"",'様式第4-2需要家・需要地'!F63,"")</f>
        <v/>
      </c>
      <c r="G19" s="352" t="str">
        <f>IF('様式第4-2需要家・需要地'!G63&lt;&gt;"",'様式第4-2需要家・需要地'!G63,"")</f>
        <v/>
      </c>
      <c r="H19" s="289" t="str">
        <f>IF('様式第4-2需要家・需要地'!H63&lt;&gt;"",'様式第4-2需要家・需要地'!H63,"")</f>
        <v/>
      </c>
      <c r="I19" s="288" t="str">
        <f>IF('様式第4-2需要家・需要地'!I63&lt;&gt;"",'様式第4-2需要家・需要地'!I63,"")</f>
        <v/>
      </c>
      <c r="J19" s="122"/>
      <c r="K19" s="122"/>
      <c r="L19" s="122"/>
    </row>
    <row r="20" spans="1:12" x14ac:dyDescent="0.45">
      <c r="A20" s="338"/>
      <c r="B20" s="344">
        <f t="shared" si="0"/>
        <v>11</v>
      </c>
      <c r="C20" s="352" t="str">
        <f>IF('様式第4-2需要家・需要地'!C64&lt;&gt;"",'様式第4-2需要家・需要地'!C64,"")</f>
        <v/>
      </c>
      <c r="D20" s="353" t="str">
        <f>IF('様式第4-2需要家・需要地'!D64&lt;&gt;"",'様式第4-2需要家・需要地'!D64,"")</f>
        <v/>
      </c>
      <c r="E20" s="353" t="str">
        <f>IF('様式第4-2需要家・需要地'!E64&lt;&gt;"",'様式第4-2需要家・需要地'!E64,"")</f>
        <v/>
      </c>
      <c r="F20" s="354" t="str">
        <f>IF('様式第4-2需要家・需要地'!F64&lt;&gt;"",'様式第4-2需要家・需要地'!F64,"")</f>
        <v/>
      </c>
      <c r="G20" s="352" t="str">
        <f>IF('様式第4-2需要家・需要地'!G64&lt;&gt;"",'様式第4-2需要家・需要地'!G64,"")</f>
        <v/>
      </c>
      <c r="H20" s="289" t="str">
        <f>IF('様式第4-2需要家・需要地'!H64&lt;&gt;"",'様式第4-2需要家・需要地'!H64,"")</f>
        <v/>
      </c>
      <c r="I20" s="288" t="str">
        <f>IF('様式第4-2需要家・需要地'!I64&lt;&gt;"",'様式第4-2需要家・需要地'!I64,"")</f>
        <v/>
      </c>
      <c r="J20" s="122"/>
      <c r="K20" s="122"/>
      <c r="L20" s="122"/>
    </row>
    <row r="21" spans="1:12" x14ac:dyDescent="0.45">
      <c r="A21" s="338"/>
      <c r="B21" s="344">
        <f t="shared" si="0"/>
        <v>12</v>
      </c>
      <c r="C21" s="352" t="str">
        <f>IF('様式第4-2需要家・需要地'!C65&lt;&gt;"",'様式第4-2需要家・需要地'!C65,"")</f>
        <v/>
      </c>
      <c r="D21" s="353" t="str">
        <f>IF('様式第4-2需要家・需要地'!D65&lt;&gt;"",'様式第4-2需要家・需要地'!D65,"")</f>
        <v/>
      </c>
      <c r="E21" s="353" t="str">
        <f>IF('様式第4-2需要家・需要地'!E65&lt;&gt;"",'様式第4-2需要家・需要地'!E65,"")</f>
        <v/>
      </c>
      <c r="F21" s="354" t="str">
        <f>IF('様式第4-2需要家・需要地'!F65&lt;&gt;"",'様式第4-2需要家・需要地'!F65,"")</f>
        <v/>
      </c>
      <c r="G21" s="352" t="str">
        <f>IF('様式第4-2需要家・需要地'!G65&lt;&gt;"",'様式第4-2需要家・需要地'!G65,"")</f>
        <v/>
      </c>
      <c r="H21" s="289" t="str">
        <f>IF('様式第4-2需要家・需要地'!H65&lt;&gt;"",'様式第4-2需要家・需要地'!H65,"")</f>
        <v/>
      </c>
      <c r="I21" s="288" t="str">
        <f>IF('様式第4-2需要家・需要地'!I65&lt;&gt;"",'様式第4-2需要家・需要地'!I65,"")</f>
        <v/>
      </c>
      <c r="J21" s="122"/>
      <c r="K21" s="122"/>
      <c r="L21" s="122"/>
    </row>
    <row r="22" spans="1:12" x14ac:dyDescent="0.45">
      <c r="A22" s="338"/>
      <c r="B22" s="344">
        <f t="shared" si="0"/>
        <v>13</v>
      </c>
      <c r="C22" s="352" t="str">
        <f>IF('様式第4-2需要家・需要地'!C66&lt;&gt;"",'様式第4-2需要家・需要地'!C66,"")</f>
        <v/>
      </c>
      <c r="D22" s="353" t="str">
        <f>IF('様式第4-2需要家・需要地'!D66&lt;&gt;"",'様式第4-2需要家・需要地'!D66,"")</f>
        <v/>
      </c>
      <c r="E22" s="353" t="str">
        <f>IF('様式第4-2需要家・需要地'!E66&lt;&gt;"",'様式第4-2需要家・需要地'!E66,"")</f>
        <v/>
      </c>
      <c r="F22" s="354" t="str">
        <f>IF('様式第4-2需要家・需要地'!F66&lt;&gt;"",'様式第4-2需要家・需要地'!F66,"")</f>
        <v/>
      </c>
      <c r="G22" s="352" t="str">
        <f>IF('様式第4-2需要家・需要地'!G66&lt;&gt;"",'様式第4-2需要家・需要地'!G66,"")</f>
        <v/>
      </c>
      <c r="H22" s="289" t="str">
        <f>IF('様式第4-2需要家・需要地'!H66&lt;&gt;"",'様式第4-2需要家・需要地'!H66,"")</f>
        <v/>
      </c>
      <c r="I22" s="288" t="str">
        <f>IF('様式第4-2需要家・需要地'!I66&lt;&gt;"",'様式第4-2需要家・需要地'!I66,"")</f>
        <v/>
      </c>
      <c r="J22" s="122"/>
      <c r="K22" s="122"/>
      <c r="L22" s="122"/>
    </row>
    <row r="23" spans="1:12" x14ac:dyDescent="0.45">
      <c r="A23" s="338"/>
      <c r="B23" s="344">
        <f t="shared" si="0"/>
        <v>14</v>
      </c>
      <c r="C23" s="352" t="str">
        <f>IF('様式第4-2需要家・需要地'!C67&lt;&gt;"",'様式第4-2需要家・需要地'!C67,"")</f>
        <v/>
      </c>
      <c r="D23" s="353" t="str">
        <f>IF('様式第4-2需要家・需要地'!D67&lt;&gt;"",'様式第4-2需要家・需要地'!D67,"")</f>
        <v/>
      </c>
      <c r="E23" s="353" t="str">
        <f>IF('様式第4-2需要家・需要地'!E67&lt;&gt;"",'様式第4-2需要家・需要地'!E67,"")</f>
        <v/>
      </c>
      <c r="F23" s="354" t="str">
        <f>IF('様式第4-2需要家・需要地'!F67&lt;&gt;"",'様式第4-2需要家・需要地'!F67,"")</f>
        <v/>
      </c>
      <c r="G23" s="352" t="str">
        <f>IF('様式第4-2需要家・需要地'!G67&lt;&gt;"",'様式第4-2需要家・需要地'!G67,"")</f>
        <v/>
      </c>
      <c r="H23" s="289" t="str">
        <f>IF('様式第4-2需要家・需要地'!H67&lt;&gt;"",'様式第4-2需要家・需要地'!H67,"")</f>
        <v/>
      </c>
      <c r="I23" s="288" t="str">
        <f>IF('様式第4-2需要家・需要地'!I67&lt;&gt;"",'様式第4-2需要家・需要地'!I67,"")</f>
        <v/>
      </c>
      <c r="J23" s="122"/>
      <c r="K23" s="122"/>
      <c r="L23" s="122"/>
    </row>
    <row r="24" spans="1:12" x14ac:dyDescent="0.45">
      <c r="A24" s="338"/>
      <c r="B24" s="344">
        <f t="shared" si="0"/>
        <v>15</v>
      </c>
      <c r="C24" s="352" t="str">
        <f>IF('様式第4-2需要家・需要地'!C68&lt;&gt;"",'様式第4-2需要家・需要地'!C68,"")</f>
        <v/>
      </c>
      <c r="D24" s="353" t="str">
        <f>IF('様式第4-2需要家・需要地'!D68&lt;&gt;"",'様式第4-2需要家・需要地'!D68,"")</f>
        <v/>
      </c>
      <c r="E24" s="353" t="str">
        <f>IF('様式第4-2需要家・需要地'!E68&lt;&gt;"",'様式第4-2需要家・需要地'!E68,"")</f>
        <v/>
      </c>
      <c r="F24" s="354" t="str">
        <f>IF('様式第4-2需要家・需要地'!F68&lt;&gt;"",'様式第4-2需要家・需要地'!F68,"")</f>
        <v/>
      </c>
      <c r="G24" s="352" t="str">
        <f>IF('様式第4-2需要家・需要地'!G68&lt;&gt;"",'様式第4-2需要家・需要地'!G68,"")</f>
        <v/>
      </c>
      <c r="H24" s="289" t="str">
        <f>IF('様式第4-2需要家・需要地'!H68&lt;&gt;"",'様式第4-2需要家・需要地'!H68,"")</f>
        <v/>
      </c>
      <c r="I24" s="288" t="str">
        <f>IF('様式第4-2需要家・需要地'!I68&lt;&gt;"",'様式第4-2需要家・需要地'!I68,"")</f>
        <v/>
      </c>
      <c r="J24" s="122"/>
      <c r="K24" s="122"/>
      <c r="L24" s="122"/>
    </row>
    <row r="25" spans="1:12" x14ac:dyDescent="0.45">
      <c r="A25" s="338"/>
      <c r="B25" s="344">
        <f t="shared" si="0"/>
        <v>16</v>
      </c>
      <c r="C25" s="352" t="str">
        <f>IF('様式第4-2需要家・需要地'!C69&lt;&gt;"",'様式第4-2需要家・需要地'!C69,"")</f>
        <v/>
      </c>
      <c r="D25" s="353" t="str">
        <f>IF('様式第4-2需要家・需要地'!D69&lt;&gt;"",'様式第4-2需要家・需要地'!D69,"")</f>
        <v/>
      </c>
      <c r="E25" s="353" t="str">
        <f>IF('様式第4-2需要家・需要地'!E69&lt;&gt;"",'様式第4-2需要家・需要地'!E69,"")</f>
        <v/>
      </c>
      <c r="F25" s="354" t="str">
        <f>IF('様式第4-2需要家・需要地'!F69&lt;&gt;"",'様式第4-2需要家・需要地'!F69,"")</f>
        <v/>
      </c>
      <c r="G25" s="352" t="str">
        <f>IF('様式第4-2需要家・需要地'!G69&lt;&gt;"",'様式第4-2需要家・需要地'!G69,"")</f>
        <v/>
      </c>
      <c r="H25" s="289" t="str">
        <f>IF('様式第4-2需要家・需要地'!H69&lt;&gt;"",'様式第4-2需要家・需要地'!H69,"")</f>
        <v/>
      </c>
      <c r="I25" s="288" t="str">
        <f>IF('様式第4-2需要家・需要地'!I69&lt;&gt;"",'様式第4-2需要家・需要地'!I69,"")</f>
        <v/>
      </c>
      <c r="J25" s="122"/>
      <c r="K25" s="122"/>
      <c r="L25" s="122"/>
    </row>
    <row r="26" spans="1:12" x14ac:dyDescent="0.45">
      <c r="A26" s="338"/>
      <c r="B26" s="344">
        <f t="shared" si="0"/>
        <v>17</v>
      </c>
      <c r="C26" s="352" t="str">
        <f>IF('様式第4-2需要家・需要地'!C70&lt;&gt;"",'様式第4-2需要家・需要地'!C70,"")</f>
        <v/>
      </c>
      <c r="D26" s="353" t="str">
        <f>IF('様式第4-2需要家・需要地'!D70&lt;&gt;"",'様式第4-2需要家・需要地'!D70,"")</f>
        <v/>
      </c>
      <c r="E26" s="353" t="str">
        <f>IF('様式第4-2需要家・需要地'!E70&lt;&gt;"",'様式第4-2需要家・需要地'!E70,"")</f>
        <v/>
      </c>
      <c r="F26" s="354" t="str">
        <f>IF('様式第4-2需要家・需要地'!F70&lt;&gt;"",'様式第4-2需要家・需要地'!F70,"")</f>
        <v/>
      </c>
      <c r="G26" s="352" t="str">
        <f>IF('様式第4-2需要家・需要地'!G70&lt;&gt;"",'様式第4-2需要家・需要地'!G70,"")</f>
        <v/>
      </c>
      <c r="H26" s="289" t="str">
        <f>IF('様式第4-2需要家・需要地'!H70&lt;&gt;"",'様式第4-2需要家・需要地'!H70,"")</f>
        <v/>
      </c>
      <c r="I26" s="288" t="str">
        <f>IF('様式第4-2需要家・需要地'!I70&lt;&gt;"",'様式第4-2需要家・需要地'!I70,"")</f>
        <v/>
      </c>
      <c r="J26" s="122"/>
      <c r="K26" s="122"/>
      <c r="L26" s="122"/>
    </row>
    <row r="27" spans="1:12" x14ac:dyDescent="0.45">
      <c r="A27" s="338"/>
      <c r="B27" s="344">
        <f t="shared" si="0"/>
        <v>18</v>
      </c>
      <c r="C27" s="352" t="str">
        <f>IF('様式第4-2需要家・需要地'!C71&lt;&gt;"",'様式第4-2需要家・需要地'!C71,"")</f>
        <v/>
      </c>
      <c r="D27" s="353" t="str">
        <f>IF('様式第4-2需要家・需要地'!D71&lt;&gt;"",'様式第4-2需要家・需要地'!D71,"")</f>
        <v/>
      </c>
      <c r="E27" s="353" t="str">
        <f>IF('様式第4-2需要家・需要地'!E71&lt;&gt;"",'様式第4-2需要家・需要地'!E71,"")</f>
        <v/>
      </c>
      <c r="F27" s="354" t="str">
        <f>IF('様式第4-2需要家・需要地'!F71&lt;&gt;"",'様式第4-2需要家・需要地'!F71,"")</f>
        <v/>
      </c>
      <c r="G27" s="352" t="str">
        <f>IF('様式第4-2需要家・需要地'!G71&lt;&gt;"",'様式第4-2需要家・需要地'!G71,"")</f>
        <v/>
      </c>
      <c r="H27" s="289" t="str">
        <f>IF('様式第4-2需要家・需要地'!H71&lt;&gt;"",'様式第4-2需要家・需要地'!H71,"")</f>
        <v/>
      </c>
      <c r="I27" s="288" t="str">
        <f>IF('様式第4-2需要家・需要地'!I71&lt;&gt;"",'様式第4-2需要家・需要地'!I71,"")</f>
        <v/>
      </c>
      <c r="J27" s="122"/>
      <c r="K27" s="122"/>
      <c r="L27" s="122"/>
    </row>
    <row r="28" spans="1:12" x14ac:dyDescent="0.45">
      <c r="A28" s="338"/>
      <c r="B28" s="344">
        <f t="shared" si="0"/>
        <v>19</v>
      </c>
      <c r="C28" s="352" t="str">
        <f>IF('様式第4-2需要家・需要地'!C72&lt;&gt;"",'様式第4-2需要家・需要地'!C72,"")</f>
        <v/>
      </c>
      <c r="D28" s="353" t="str">
        <f>IF('様式第4-2需要家・需要地'!D72&lt;&gt;"",'様式第4-2需要家・需要地'!D72,"")</f>
        <v/>
      </c>
      <c r="E28" s="353" t="str">
        <f>IF('様式第4-2需要家・需要地'!E72&lt;&gt;"",'様式第4-2需要家・需要地'!E72,"")</f>
        <v/>
      </c>
      <c r="F28" s="354" t="str">
        <f>IF('様式第4-2需要家・需要地'!F72&lt;&gt;"",'様式第4-2需要家・需要地'!F72,"")</f>
        <v/>
      </c>
      <c r="G28" s="352" t="str">
        <f>IF('様式第4-2需要家・需要地'!G72&lt;&gt;"",'様式第4-2需要家・需要地'!G72,"")</f>
        <v/>
      </c>
      <c r="H28" s="289" t="str">
        <f>IF('様式第4-2需要家・需要地'!H72&lt;&gt;"",'様式第4-2需要家・需要地'!H72,"")</f>
        <v/>
      </c>
      <c r="I28" s="288" t="str">
        <f>IF('様式第4-2需要家・需要地'!I72&lt;&gt;"",'様式第4-2需要家・需要地'!I72,"")</f>
        <v/>
      </c>
      <c r="J28" s="122"/>
      <c r="K28" s="122"/>
      <c r="L28" s="122"/>
    </row>
    <row r="29" spans="1:12" x14ac:dyDescent="0.45">
      <c r="A29" s="338"/>
      <c r="B29" s="344">
        <f t="shared" si="0"/>
        <v>20</v>
      </c>
      <c r="C29" s="352" t="str">
        <f>IF('様式第4-2需要家・需要地'!C73&lt;&gt;"",'様式第4-2需要家・需要地'!C73,"")</f>
        <v/>
      </c>
      <c r="D29" s="353" t="str">
        <f>IF('様式第4-2需要家・需要地'!D73&lt;&gt;"",'様式第4-2需要家・需要地'!D73,"")</f>
        <v/>
      </c>
      <c r="E29" s="353" t="str">
        <f>IF('様式第4-2需要家・需要地'!E73&lt;&gt;"",'様式第4-2需要家・需要地'!E73,"")</f>
        <v/>
      </c>
      <c r="F29" s="354" t="str">
        <f>IF('様式第4-2需要家・需要地'!F73&lt;&gt;"",'様式第4-2需要家・需要地'!F73,"")</f>
        <v/>
      </c>
      <c r="G29" s="352" t="str">
        <f>IF('様式第4-2需要家・需要地'!G73&lt;&gt;"",'様式第4-2需要家・需要地'!G73,"")</f>
        <v/>
      </c>
      <c r="H29" s="289" t="str">
        <f>IF('様式第4-2需要家・需要地'!H73&lt;&gt;"",'様式第4-2需要家・需要地'!H73,"")</f>
        <v/>
      </c>
      <c r="I29" s="288" t="str">
        <f>IF('様式第4-2需要家・需要地'!I73&lt;&gt;"",'様式第4-2需要家・需要地'!I73,"")</f>
        <v/>
      </c>
      <c r="J29" s="122"/>
      <c r="K29" s="122"/>
      <c r="L29" s="122"/>
    </row>
    <row r="30" spans="1:12" x14ac:dyDescent="0.45">
      <c r="A30" s="338"/>
      <c r="B30" s="344">
        <f t="shared" si="0"/>
        <v>21</v>
      </c>
      <c r="C30" s="352" t="str">
        <f>IF('様式第4-2需要家・需要地'!C74&lt;&gt;"",'様式第4-2需要家・需要地'!C74,"")</f>
        <v/>
      </c>
      <c r="D30" s="353" t="str">
        <f>IF('様式第4-2需要家・需要地'!D74&lt;&gt;"",'様式第4-2需要家・需要地'!D74,"")</f>
        <v/>
      </c>
      <c r="E30" s="353" t="str">
        <f>IF('様式第4-2需要家・需要地'!E74&lt;&gt;"",'様式第4-2需要家・需要地'!E74,"")</f>
        <v/>
      </c>
      <c r="F30" s="354" t="str">
        <f>IF('様式第4-2需要家・需要地'!F74&lt;&gt;"",'様式第4-2需要家・需要地'!F74,"")</f>
        <v/>
      </c>
      <c r="G30" s="352" t="str">
        <f>IF('様式第4-2需要家・需要地'!G74&lt;&gt;"",'様式第4-2需要家・需要地'!G74,"")</f>
        <v/>
      </c>
      <c r="H30" s="289" t="str">
        <f>IF('様式第4-2需要家・需要地'!H74&lt;&gt;"",'様式第4-2需要家・需要地'!H74,"")</f>
        <v/>
      </c>
      <c r="I30" s="288" t="str">
        <f>IF('様式第4-2需要家・需要地'!I74&lt;&gt;"",'様式第4-2需要家・需要地'!I74,"")</f>
        <v/>
      </c>
      <c r="J30" s="122"/>
      <c r="K30" s="122"/>
      <c r="L30" s="122"/>
    </row>
    <row r="31" spans="1:12" x14ac:dyDescent="0.45">
      <c r="A31" s="338"/>
      <c r="B31" s="344">
        <f t="shared" si="0"/>
        <v>22</v>
      </c>
      <c r="C31" s="352" t="str">
        <f>IF('様式第4-2需要家・需要地'!C75&lt;&gt;"",'様式第4-2需要家・需要地'!C75,"")</f>
        <v/>
      </c>
      <c r="D31" s="353" t="str">
        <f>IF('様式第4-2需要家・需要地'!D75&lt;&gt;"",'様式第4-2需要家・需要地'!D75,"")</f>
        <v/>
      </c>
      <c r="E31" s="353" t="str">
        <f>IF('様式第4-2需要家・需要地'!E75&lt;&gt;"",'様式第4-2需要家・需要地'!E75,"")</f>
        <v/>
      </c>
      <c r="F31" s="354" t="str">
        <f>IF('様式第4-2需要家・需要地'!F75&lt;&gt;"",'様式第4-2需要家・需要地'!F75,"")</f>
        <v/>
      </c>
      <c r="G31" s="352" t="str">
        <f>IF('様式第4-2需要家・需要地'!G75&lt;&gt;"",'様式第4-2需要家・需要地'!G75,"")</f>
        <v/>
      </c>
      <c r="H31" s="289" t="str">
        <f>IF('様式第4-2需要家・需要地'!H75&lt;&gt;"",'様式第4-2需要家・需要地'!H75,"")</f>
        <v/>
      </c>
      <c r="I31" s="288" t="str">
        <f>IF('様式第4-2需要家・需要地'!I75&lt;&gt;"",'様式第4-2需要家・需要地'!I75,"")</f>
        <v/>
      </c>
      <c r="J31" s="122"/>
      <c r="K31" s="122"/>
      <c r="L31" s="122"/>
    </row>
    <row r="32" spans="1:12" x14ac:dyDescent="0.45">
      <c r="A32" s="338"/>
      <c r="B32" s="344">
        <f t="shared" si="0"/>
        <v>23</v>
      </c>
      <c r="C32" s="352" t="str">
        <f>IF('様式第4-2需要家・需要地'!C76&lt;&gt;"",'様式第4-2需要家・需要地'!C76,"")</f>
        <v/>
      </c>
      <c r="D32" s="353" t="str">
        <f>IF('様式第4-2需要家・需要地'!D76&lt;&gt;"",'様式第4-2需要家・需要地'!D76,"")</f>
        <v/>
      </c>
      <c r="E32" s="353" t="str">
        <f>IF('様式第4-2需要家・需要地'!E76&lt;&gt;"",'様式第4-2需要家・需要地'!E76,"")</f>
        <v/>
      </c>
      <c r="F32" s="354" t="str">
        <f>IF('様式第4-2需要家・需要地'!F76&lt;&gt;"",'様式第4-2需要家・需要地'!F76,"")</f>
        <v/>
      </c>
      <c r="G32" s="352" t="str">
        <f>IF('様式第4-2需要家・需要地'!G76&lt;&gt;"",'様式第4-2需要家・需要地'!G76,"")</f>
        <v/>
      </c>
      <c r="H32" s="289" t="str">
        <f>IF('様式第4-2需要家・需要地'!H76&lt;&gt;"",'様式第4-2需要家・需要地'!H76,"")</f>
        <v/>
      </c>
      <c r="I32" s="288" t="str">
        <f>IF('様式第4-2需要家・需要地'!I76&lt;&gt;"",'様式第4-2需要家・需要地'!I76,"")</f>
        <v/>
      </c>
      <c r="J32" s="122"/>
      <c r="K32" s="122"/>
      <c r="L32" s="122"/>
    </row>
    <row r="33" spans="1:12" x14ac:dyDescent="0.45">
      <c r="A33" s="338"/>
      <c r="B33" s="344">
        <f t="shared" si="0"/>
        <v>24</v>
      </c>
      <c r="C33" s="352" t="str">
        <f>IF('様式第4-2需要家・需要地'!C77&lt;&gt;"",'様式第4-2需要家・需要地'!C77,"")</f>
        <v/>
      </c>
      <c r="D33" s="353" t="str">
        <f>IF('様式第4-2需要家・需要地'!D77&lt;&gt;"",'様式第4-2需要家・需要地'!D77,"")</f>
        <v/>
      </c>
      <c r="E33" s="353" t="str">
        <f>IF('様式第4-2需要家・需要地'!E77&lt;&gt;"",'様式第4-2需要家・需要地'!E77,"")</f>
        <v/>
      </c>
      <c r="F33" s="354" t="str">
        <f>IF('様式第4-2需要家・需要地'!F77&lt;&gt;"",'様式第4-2需要家・需要地'!F77,"")</f>
        <v/>
      </c>
      <c r="G33" s="352" t="str">
        <f>IF('様式第4-2需要家・需要地'!G77&lt;&gt;"",'様式第4-2需要家・需要地'!G77,"")</f>
        <v/>
      </c>
      <c r="H33" s="289" t="str">
        <f>IF('様式第4-2需要家・需要地'!H77&lt;&gt;"",'様式第4-2需要家・需要地'!H77,"")</f>
        <v/>
      </c>
      <c r="I33" s="288" t="str">
        <f>IF('様式第4-2需要家・需要地'!I77&lt;&gt;"",'様式第4-2需要家・需要地'!I77,"")</f>
        <v/>
      </c>
      <c r="J33" s="122"/>
      <c r="K33" s="122"/>
      <c r="L33" s="122"/>
    </row>
    <row r="34" spans="1:12" x14ac:dyDescent="0.45">
      <c r="A34" s="338"/>
      <c r="B34" s="344">
        <f t="shared" si="0"/>
        <v>25</v>
      </c>
      <c r="C34" s="352" t="str">
        <f>IF('様式第4-2需要家・需要地'!C78&lt;&gt;"",'様式第4-2需要家・需要地'!C78,"")</f>
        <v/>
      </c>
      <c r="D34" s="353" t="str">
        <f>IF('様式第4-2需要家・需要地'!D78&lt;&gt;"",'様式第4-2需要家・需要地'!D78,"")</f>
        <v/>
      </c>
      <c r="E34" s="353" t="str">
        <f>IF('様式第4-2需要家・需要地'!E78&lt;&gt;"",'様式第4-2需要家・需要地'!E78,"")</f>
        <v/>
      </c>
      <c r="F34" s="354" t="str">
        <f>IF('様式第4-2需要家・需要地'!F78&lt;&gt;"",'様式第4-2需要家・需要地'!F78,"")</f>
        <v/>
      </c>
      <c r="G34" s="352" t="str">
        <f>IF('様式第4-2需要家・需要地'!G78&lt;&gt;"",'様式第4-2需要家・需要地'!G78,"")</f>
        <v/>
      </c>
      <c r="H34" s="289" t="str">
        <f>IF('様式第4-2需要家・需要地'!H78&lt;&gt;"",'様式第4-2需要家・需要地'!H78,"")</f>
        <v/>
      </c>
      <c r="I34" s="288" t="str">
        <f>IF('様式第4-2需要家・需要地'!I78&lt;&gt;"",'様式第4-2需要家・需要地'!I78,"")</f>
        <v/>
      </c>
      <c r="J34" s="122"/>
      <c r="K34" s="122"/>
      <c r="L34" s="122"/>
    </row>
    <row r="35" spans="1:12" x14ac:dyDescent="0.45">
      <c r="A35" s="338"/>
      <c r="B35" s="344">
        <f t="shared" si="0"/>
        <v>26</v>
      </c>
      <c r="C35" s="352" t="str">
        <f>IF('様式第4-2需要家・需要地'!C79&lt;&gt;"",'様式第4-2需要家・需要地'!C79,"")</f>
        <v/>
      </c>
      <c r="D35" s="353" t="str">
        <f>IF('様式第4-2需要家・需要地'!D79&lt;&gt;"",'様式第4-2需要家・需要地'!D79,"")</f>
        <v/>
      </c>
      <c r="E35" s="353" t="str">
        <f>IF('様式第4-2需要家・需要地'!E79&lt;&gt;"",'様式第4-2需要家・需要地'!E79,"")</f>
        <v/>
      </c>
      <c r="F35" s="354" t="str">
        <f>IF('様式第4-2需要家・需要地'!F79&lt;&gt;"",'様式第4-2需要家・需要地'!F79,"")</f>
        <v/>
      </c>
      <c r="G35" s="352" t="str">
        <f>IF('様式第4-2需要家・需要地'!G79&lt;&gt;"",'様式第4-2需要家・需要地'!G79,"")</f>
        <v/>
      </c>
      <c r="H35" s="289" t="str">
        <f>IF('様式第4-2需要家・需要地'!H79&lt;&gt;"",'様式第4-2需要家・需要地'!H79,"")</f>
        <v/>
      </c>
      <c r="I35" s="288" t="str">
        <f>IF('様式第4-2需要家・需要地'!I79&lt;&gt;"",'様式第4-2需要家・需要地'!I79,"")</f>
        <v/>
      </c>
      <c r="J35" s="122"/>
      <c r="K35" s="122"/>
      <c r="L35" s="122"/>
    </row>
    <row r="36" spans="1:12" x14ac:dyDescent="0.45">
      <c r="A36" s="338"/>
      <c r="B36" s="344">
        <f t="shared" si="0"/>
        <v>27</v>
      </c>
      <c r="C36" s="352" t="str">
        <f>IF('様式第4-2需要家・需要地'!C80&lt;&gt;"",'様式第4-2需要家・需要地'!C80,"")</f>
        <v/>
      </c>
      <c r="D36" s="353" t="str">
        <f>IF('様式第4-2需要家・需要地'!D80&lt;&gt;"",'様式第4-2需要家・需要地'!D80,"")</f>
        <v/>
      </c>
      <c r="E36" s="353" t="str">
        <f>IF('様式第4-2需要家・需要地'!E80&lt;&gt;"",'様式第4-2需要家・需要地'!E80,"")</f>
        <v/>
      </c>
      <c r="F36" s="354" t="str">
        <f>IF('様式第4-2需要家・需要地'!F80&lt;&gt;"",'様式第4-2需要家・需要地'!F80,"")</f>
        <v/>
      </c>
      <c r="G36" s="352" t="str">
        <f>IF('様式第4-2需要家・需要地'!G80&lt;&gt;"",'様式第4-2需要家・需要地'!G80,"")</f>
        <v/>
      </c>
      <c r="H36" s="289" t="str">
        <f>IF('様式第4-2需要家・需要地'!H80&lt;&gt;"",'様式第4-2需要家・需要地'!H80,"")</f>
        <v/>
      </c>
      <c r="I36" s="288" t="str">
        <f>IF('様式第4-2需要家・需要地'!I80&lt;&gt;"",'様式第4-2需要家・需要地'!I80,"")</f>
        <v/>
      </c>
      <c r="J36" s="122"/>
      <c r="K36" s="122"/>
      <c r="L36" s="122"/>
    </row>
    <row r="37" spans="1:12" x14ac:dyDescent="0.45">
      <c r="A37" s="338"/>
      <c r="B37" s="344">
        <f t="shared" si="0"/>
        <v>28</v>
      </c>
      <c r="C37" s="352" t="str">
        <f>IF('様式第4-2需要家・需要地'!C81&lt;&gt;"",'様式第4-2需要家・需要地'!C81,"")</f>
        <v/>
      </c>
      <c r="D37" s="353" t="str">
        <f>IF('様式第4-2需要家・需要地'!D81&lt;&gt;"",'様式第4-2需要家・需要地'!D81,"")</f>
        <v/>
      </c>
      <c r="E37" s="353" t="str">
        <f>IF('様式第4-2需要家・需要地'!E81&lt;&gt;"",'様式第4-2需要家・需要地'!E81,"")</f>
        <v/>
      </c>
      <c r="F37" s="354" t="str">
        <f>IF('様式第4-2需要家・需要地'!F81&lt;&gt;"",'様式第4-2需要家・需要地'!F81,"")</f>
        <v/>
      </c>
      <c r="G37" s="352" t="str">
        <f>IF('様式第4-2需要家・需要地'!G81&lt;&gt;"",'様式第4-2需要家・需要地'!G81,"")</f>
        <v/>
      </c>
      <c r="H37" s="289" t="str">
        <f>IF('様式第4-2需要家・需要地'!H81&lt;&gt;"",'様式第4-2需要家・需要地'!H81,"")</f>
        <v/>
      </c>
      <c r="I37" s="288" t="str">
        <f>IF('様式第4-2需要家・需要地'!I81&lt;&gt;"",'様式第4-2需要家・需要地'!I81,"")</f>
        <v/>
      </c>
      <c r="J37" s="122"/>
      <c r="K37" s="122"/>
      <c r="L37" s="122"/>
    </row>
    <row r="38" spans="1:12" x14ac:dyDescent="0.45">
      <c r="A38" s="338"/>
      <c r="B38" s="344">
        <f t="shared" si="0"/>
        <v>29</v>
      </c>
      <c r="C38" s="352" t="str">
        <f>IF('様式第4-2需要家・需要地'!C82&lt;&gt;"",'様式第4-2需要家・需要地'!C82,"")</f>
        <v/>
      </c>
      <c r="D38" s="353" t="str">
        <f>IF('様式第4-2需要家・需要地'!D82&lt;&gt;"",'様式第4-2需要家・需要地'!D82,"")</f>
        <v/>
      </c>
      <c r="E38" s="353" t="str">
        <f>IF('様式第4-2需要家・需要地'!E82&lt;&gt;"",'様式第4-2需要家・需要地'!E82,"")</f>
        <v/>
      </c>
      <c r="F38" s="354" t="str">
        <f>IF('様式第4-2需要家・需要地'!F82&lt;&gt;"",'様式第4-2需要家・需要地'!F82,"")</f>
        <v/>
      </c>
      <c r="G38" s="352" t="str">
        <f>IF('様式第4-2需要家・需要地'!G82&lt;&gt;"",'様式第4-2需要家・需要地'!G82,"")</f>
        <v/>
      </c>
      <c r="H38" s="289" t="str">
        <f>IF('様式第4-2需要家・需要地'!H82&lt;&gt;"",'様式第4-2需要家・需要地'!H82,"")</f>
        <v/>
      </c>
      <c r="I38" s="288" t="str">
        <f>IF('様式第4-2需要家・需要地'!I82&lt;&gt;"",'様式第4-2需要家・需要地'!I82,"")</f>
        <v/>
      </c>
      <c r="J38" s="122"/>
      <c r="K38" s="122"/>
      <c r="L38" s="122"/>
    </row>
    <row r="39" spans="1:12" x14ac:dyDescent="0.45">
      <c r="A39" s="338"/>
      <c r="B39" s="344">
        <f t="shared" si="0"/>
        <v>30</v>
      </c>
      <c r="C39" s="352" t="str">
        <f>IF('様式第4-2需要家・需要地'!C83&lt;&gt;"",'様式第4-2需要家・需要地'!C83,"")</f>
        <v/>
      </c>
      <c r="D39" s="353" t="str">
        <f>IF('様式第4-2需要家・需要地'!D83&lt;&gt;"",'様式第4-2需要家・需要地'!D83,"")</f>
        <v/>
      </c>
      <c r="E39" s="353" t="str">
        <f>IF('様式第4-2需要家・需要地'!E83&lt;&gt;"",'様式第4-2需要家・需要地'!E83,"")</f>
        <v/>
      </c>
      <c r="F39" s="354" t="str">
        <f>IF('様式第4-2需要家・需要地'!F83&lt;&gt;"",'様式第4-2需要家・需要地'!F83,"")</f>
        <v/>
      </c>
      <c r="G39" s="352" t="str">
        <f>IF('様式第4-2需要家・需要地'!G83&lt;&gt;"",'様式第4-2需要家・需要地'!G83,"")</f>
        <v/>
      </c>
      <c r="H39" s="289" t="str">
        <f>IF('様式第4-2需要家・需要地'!H83&lt;&gt;"",'様式第4-2需要家・需要地'!H83,"")</f>
        <v/>
      </c>
      <c r="I39" s="288" t="str">
        <f>IF('様式第4-2需要家・需要地'!I83&lt;&gt;"",'様式第4-2需要家・需要地'!I83,"")</f>
        <v/>
      </c>
      <c r="J39" s="122"/>
      <c r="K39" s="122"/>
      <c r="L39" s="122"/>
    </row>
    <row r="40" spans="1:12" x14ac:dyDescent="0.45">
      <c r="A40" s="338"/>
      <c r="B40" s="344">
        <f t="shared" si="0"/>
        <v>31</v>
      </c>
      <c r="C40" s="352" t="str">
        <f>IF('様式第4-2需要家・需要地'!C84&lt;&gt;"",'様式第4-2需要家・需要地'!C84,"")</f>
        <v/>
      </c>
      <c r="D40" s="353" t="str">
        <f>IF('様式第4-2需要家・需要地'!D84&lt;&gt;"",'様式第4-2需要家・需要地'!D84,"")</f>
        <v/>
      </c>
      <c r="E40" s="353" t="str">
        <f>IF('様式第4-2需要家・需要地'!E84&lt;&gt;"",'様式第4-2需要家・需要地'!E84,"")</f>
        <v/>
      </c>
      <c r="F40" s="354" t="str">
        <f>IF('様式第4-2需要家・需要地'!F84&lt;&gt;"",'様式第4-2需要家・需要地'!F84,"")</f>
        <v/>
      </c>
      <c r="G40" s="352" t="str">
        <f>IF('様式第4-2需要家・需要地'!G84&lt;&gt;"",'様式第4-2需要家・需要地'!G84,"")</f>
        <v/>
      </c>
      <c r="H40" s="289" t="str">
        <f>IF('様式第4-2需要家・需要地'!H84&lt;&gt;"",'様式第4-2需要家・需要地'!H84,"")</f>
        <v/>
      </c>
      <c r="I40" s="288" t="str">
        <f>IF('様式第4-2需要家・需要地'!I84&lt;&gt;"",'様式第4-2需要家・需要地'!I84,"")</f>
        <v/>
      </c>
      <c r="J40" s="122"/>
      <c r="K40" s="122"/>
      <c r="L40" s="122"/>
    </row>
    <row r="41" spans="1:12" x14ac:dyDescent="0.45">
      <c r="A41" s="338"/>
      <c r="B41" s="344">
        <f t="shared" si="0"/>
        <v>32</v>
      </c>
      <c r="C41" s="352" t="str">
        <f>IF('様式第4-2需要家・需要地'!C85&lt;&gt;"",'様式第4-2需要家・需要地'!C85,"")</f>
        <v/>
      </c>
      <c r="D41" s="353" t="str">
        <f>IF('様式第4-2需要家・需要地'!D85&lt;&gt;"",'様式第4-2需要家・需要地'!D85,"")</f>
        <v/>
      </c>
      <c r="E41" s="353" t="str">
        <f>IF('様式第4-2需要家・需要地'!E85&lt;&gt;"",'様式第4-2需要家・需要地'!E85,"")</f>
        <v/>
      </c>
      <c r="F41" s="354" t="str">
        <f>IF('様式第4-2需要家・需要地'!F85&lt;&gt;"",'様式第4-2需要家・需要地'!F85,"")</f>
        <v/>
      </c>
      <c r="G41" s="352" t="str">
        <f>IF('様式第4-2需要家・需要地'!G85&lt;&gt;"",'様式第4-2需要家・需要地'!G85,"")</f>
        <v/>
      </c>
      <c r="H41" s="289" t="str">
        <f>IF('様式第4-2需要家・需要地'!H85&lt;&gt;"",'様式第4-2需要家・需要地'!H85,"")</f>
        <v/>
      </c>
      <c r="I41" s="288" t="str">
        <f>IF('様式第4-2需要家・需要地'!I85&lt;&gt;"",'様式第4-2需要家・需要地'!I85,"")</f>
        <v/>
      </c>
      <c r="J41" s="122"/>
      <c r="K41" s="122"/>
      <c r="L41" s="122"/>
    </row>
    <row r="42" spans="1:12" x14ac:dyDescent="0.45">
      <c r="A42" s="338"/>
      <c r="B42" s="344">
        <f t="shared" si="0"/>
        <v>33</v>
      </c>
      <c r="C42" s="352" t="str">
        <f>IF('様式第4-2需要家・需要地'!C86&lt;&gt;"",'様式第4-2需要家・需要地'!C86,"")</f>
        <v/>
      </c>
      <c r="D42" s="353" t="str">
        <f>IF('様式第4-2需要家・需要地'!D86&lt;&gt;"",'様式第4-2需要家・需要地'!D86,"")</f>
        <v/>
      </c>
      <c r="E42" s="353" t="str">
        <f>IF('様式第4-2需要家・需要地'!E86&lt;&gt;"",'様式第4-2需要家・需要地'!E86,"")</f>
        <v/>
      </c>
      <c r="F42" s="354" t="str">
        <f>IF('様式第4-2需要家・需要地'!F86&lt;&gt;"",'様式第4-2需要家・需要地'!F86,"")</f>
        <v/>
      </c>
      <c r="G42" s="352" t="str">
        <f>IF('様式第4-2需要家・需要地'!G86&lt;&gt;"",'様式第4-2需要家・需要地'!G86,"")</f>
        <v/>
      </c>
      <c r="H42" s="289" t="str">
        <f>IF('様式第4-2需要家・需要地'!H86&lt;&gt;"",'様式第4-2需要家・需要地'!H86,"")</f>
        <v/>
      </c>
      <c r="I42" s="288" t="str">
        <f>IF('様式第4-2需要家・需要地'!I86&lt;&gt;"",'様式第4-2需要家・需要地'!I86,"")</f>
        <v/>
      </c>
      <c r="J42" s="122"/>
      <c r="K42" s="122"/>
      <c r="L42" s="122"/>
    </row>
    <row r="43" spans="1:12" x14ac:dyDescent="0.45">
      <c r="A43" s="338"/>
      <c r="B43" s="344">
        <f t="shared" si="0"/>
        <v>34</v>
      </c>
      <c r="C43" s="352" t="str">
        <f>IF('様式第4-2需要家・需要地'!C87&lt;&gt;"",'様式第4-2需要家・需要地'!C87,"")</f>
        <v/>
      </c>
      <c r="D43" s="353" t="str">
        <f>IF('様式第4-2需要家・需要地'!D87&lt;&gt;"",'様式第4-2需要家・需要地'!D87,"")</f>
        <v/>
      </c>
      <c r="E43" s="353" t="str">
        <f>IF('様式第4-2需要家・需要地'!E87&lt;&gt;"",'様式第4-2需要家・需要地'!E87,"")</f>
        <v/>
      </c>
      <c r="F43" s="354" t="str">
        <f>IF('様式第4-2需要家・需要地'!F87&lt;&gt;"",'様式第4-2需要家・需要地'!F87,"")</f>
        <v/>
      </c>
      <c r="G43" s="352" t="str">
        <f>IF('様式第4-2需要家・需要地'!G87&lt;&gt;"",'様式第4-2需要家・需要地'!G87,"")</f>
        <v/>
      </c>
      <c r="H43" s="289" t="str">
        <f>IF('様式第4-2需要家・需要地'!H87&lt;&gt;"",'様式第4-2需要家・需要地'!H87,"")</f>
        <v/>
      </c>
      <c r="I43" s="288" t="str">
        <f>IF('様式第4-2需要家・需要地'!I87&lt;&gt;"",'様式第4-2需要家・需要地'!I87,"")</f>
        <v/>
      </c>
      <c r="J43" s="122"/>
      <c r="K43" s="122"/>
      <c r="L43" s="122"/>
    </row>
    <row r="44" spans="1:12" x14ac:dyDescent="0.45">
      <c r="A44" s="338"/>
      <c r="B44" s="344">
        <f t="shared" si="0"/>
        <v>35</v>
      </c>
      <c r="C44" s="352" t="str">
        <f>IF('様式第4-2需要家・需要地'!C88&lt;&gt;"",'様式第4-2需要家・需要地'!C88,"")</f>
        <v/>
      </c>
      <c r="D44" s="353" t="str">
        <f>IF('様式第4-2需要家・需要地'!D88&lt;&gt;"",'様式第4-2需要家・需要地'!D88,"")</f>
        <v/>
      </c>
      <c r="E44" s="353" t="str">
        <f>IF('様式第4-2需要家・需要地'!E88&lt;&gt;"",'様式第4-2需要家・需要地'!E88,"")</f>
        <v/>
      </c>
      <c r="F44" s="354" t="str">
        <f>IF('様式第4-2需要家・需要地'!F88&lt;&gt;"",'様式第4-2需要家・需要地'!F88,"")</f>
        <v/>
      </c>
      <c r="G44" s="352" t="str">
        <f>IF('様式第4-2需要家・需要地'!G88&lt;&gt;"",'様式第4-2需要家・需要地'!G88,"")</f>
        <v/>
      </c>
      <c r="H44" s="289" t="str">
        <f>IF('様式第4-2需要家・需要地'!H88&lt;&gt;"",'様式第4-2需要家・需要地'!H88,"")</f>
        <v/>
      </c>
      <c r="I44" s="288" t="str">
        <f>IF('様式第4-2需要家・需要地'!I88&lt;&gt;"",'様式第4-2需要家・需要地'!I88,"")</f>
        <v/>
      </c>
      <c r="J44" s="122"/>
      <c r="K44" s="122"/>
      <c r="L44" s="122"/>
    </row>
    <row r="45" spans="1:12" x14ac:dyDescent="0.45">
      <c r="A45" s="338"/>
      <c r="B45" s="344">
        <f t="shared" si="0"/>
        <v>36</v>
      </c>
      <c r="C45" s="352" t="str">
        <f>IF('様式第4-2需要家・需要地'!C89&lt;&gt;"",'様式第4-2需要家・需要地'!C89,"")</f>
        <v/>
      </c>
      <c r="D45" s="353" t="str">
        <f>IF('様式第4-2需要家・需要地'!D89&lt;&gt;"",'様式第4-2需要家・需要地'!D89,"")</f>
        <v/>
      </c>
      <c r="E45" s="353" t="str">
        <f>IF('様式第4-2需要家・需要地'!E89&lt;&gt;"",'様式第4-2需要家・需要地'!E89,"")</f>
        <v/>
      </c>
      <c r="F45" s="354" t="str">
        <f>IF('様式第4-2需要家・需要地'!F89&lt;&gt;"",'様式第4-2需要家・需要地'!F89,"")</f>
        <v/>
      </c>
      <c r="G45" s="352" t="str">
        <f>IF('様式第4-2需要家・需要地'!G89&lt;&gt;"",'様式第4-2需要家・需要地'!G89,"")</f>
        <v/>
      </c>
      <c r="H45" s="289" t="str">
        <f>IF('様式第4-2需要家・需要地'!H89&lt;&gt;"",'様式第4-2需要家・需要地'!H89,"")</f>
        <v/>
      </c>
      <c r="I45" s="288" t="str">
        <f>IF('様式第4-2需要家・需要地'!I89&lt;&gt;"",'様式第4-2需要家・需要地'!I89,"")</f>
        <v/>
      </c>
      <c r="J45" s="122"/>
      <c r="K45" s="122"/>
      <c r="L45" s="122"/>
    </row>
    <row r="46" spans="1:12" x14ac:dyDescent="0.45">
      <c r="A46" s="338"/>
      <c r="B46" s="344">
        <f t="shared" si="0"/>
        <v>37</v>
      </c>
      <c r="C46" s="352" t="str">
        <f>IF('様式第4-2需要家・需要地'!C90&lt;&gt;"",'様式第4-2需要家・需要地'!C90,"")</f>
        <v/>
      </c>
      <c r="D46" s="353" t="str">
        <f>IF('様式第4-2需要家・需要地'!D90&lt;&gt;"",'様式第4-2需要家・需要地'!D90,"")</f>
        <v/>
      </c>
      <c r="E46" s="353" t="str">
        <f>IF('様式第4-2需要家・需要地'!E90&lt;&gt;"",'様式第4-2需要家・需要地'!E90,"")</f>
        <v/>
      </c>
      <c r="F46" s="354" t="str">
        <f>IF('様式第4-2需要家・需要地'!F90&lt;&gt;"",'様式第4-2需要家・需要地'!F90,"")</f>
        <v/>
      </c>
      <c r="G46" s="352" t="str">
        <f>IF('様式第4-2需要家・需要地'!G90&lt;&gt;"",'様式第4-2需要家・需要地'!G90,"")</f>
        <v/>
      </c>
      <c r="H46" s="289" t="str">
        <f>IF('様式第4-2需要家・需要地'!H90&lt;&gt;"",'様式第4-2需要家・需要地'!H90,"")</f>
        <v/>
      </c>
      <c r="I46" s="288" t="str">
        <f>IF('様式第4-2需要家・需要地'!I90&lt;&gt;"",'様式第4-2需要家・需要地'!I90,"")</f>
        <v/>
      </c>
      <c r="J46" s="122"/>
      <c r="K46" s="122"/>
      <c r="L46" s="122"/>
    </row>
    <row r="47" spans="1:12" x14ac:dyDescent="0.45">
      <c r="A47" s="338"/>
      <c r="B47" s="344">
        <f t="shared" si="0"/>
        <v>38</v>
      </c>
      <c r="C47" s="352" t="str">
        <f>IF('様式第4-2需要家・需要地'!C91&lt;&gt;"",'様式第4-2需要家・需要地'!C91,"")</f>
        <v/>
      </c>
      <c r="D47" s="353" t="str">
        <f>IF('様式第4-2需要家・需要地'!D91&lt;&gt;"",'様式第4-2需要家・需要地'!D91,"")</f>
        <v/>
      </c>
      <c r="E47" s="353" t="str">
        <f>IF('様式第4-2需要家・需要地'!E91&lt;&gt;"",'様式第4-2需要家・需要地'!E91,"")</f>
        <v/>
      </c>
      <c r="F47" s="354" t="str">
        <f>IF('様式第4-2需要家・需要地'!F91&lt;&gt;"",'様式第4-2需要家・需要地'!F91,"")</f>
        <v/>
      </c>
      <c r="G47" s="352" t="str">
        <f>IF('様式第4-2需要家・需要地'!G91&lt;&gt;"",'様式第4-2需要家・需要地'!G91,"")</f>
        <v/>
      </c>
      <c r="H47" s="289" t="str">
        <f>IF('様式第4-2需要家・需要地'!H91&lt;&gt;"",'様式第4-2需要家・需要地'!H91,"")</f>
        <v/>
      </c>
      <c r="I47" s="288" t="str">
        <f>IF('様式第4-2需要家・需要地'!I91&lt;&gt;"",'様式第4-2需要家・需要地'!I91,"")</f>
        <v/>
      </c>
      <c r="J47" s="122"/>
      <c r="K47" s="122"/>
      <c r="L47" s="122"/>
    </row>
    <row r="48" spans="1:12" x14ac:dyDescent="0.45">
      <c r="A48" s="338"/>
      <c r="B48" s="344">
        <f t="shared" si="0"/>
        <v>39</v>
      </c>
      <c r="C48" s="352" t="str">
        <f>IF('様式第4-2需要家・需要地'!C98&lt;&gt;"",'様式第4-2需要家・需要地'!C98,"")</f>
        <v/>
      </c>
      <c r="D48" s="353" t="str">
        <f>IF('様式第4-2需要家・需要地'!D98&lt;&gt;"",'様式第4-2需要家・需要地'!D98,"")</f>
        <v/>
      </c>
      <c r="E48" s="353" t="str">
        <f>IF('様式第4-2需要家・需要地'!E98&lt;&gt;"",'様式第4-2需要家・需要地'!E98,"")</f>
        <v/>
      </c>
      <c r="F48" s="354" t="str">
        <f>IF('様式第4-2需要家・需要地'!F98&lt;&gt;"",'様式第4-2需要家・需要地'!F98,"")</f>
        <v/>
      </c>
      <c r="G48" s="352" t="str">
        <f>IF('様式第4-2需要家・需要地'!G98&lt;&gt;"",'様式第4-2需要家・需要地'!G98,"")</f>
        <v/>
      </c>
      <c r="H48" s="289" t="str">
        <f>IF('様式第4-2需要家・需要地'!H98&lt;&gt;"",'様式第4-2需要家・需要地'!H98,"")</f>
        <v/>
      </c>
      <c r="I48" s="288" t="str">
        <f>IF('様式第4-2需要家・需要地'!I98&lt;&gt;"",'様式第4-2需要家・需要地'!I98,"")</f>
        <v/>
      </c>
      <c r="J48" s="122"/>
      <c r="K48" s="122"/>
      <c r="L48" s="122"/>
    </row>
    <row r="49" spans="1:27" x14ac:dyDescent="0.45">
      <c r="A49" s="338"/>
      <c r="B49" s="344">
        <f t="shared" si="0"/>
        <v>40</v>
      </c>
      <c r="C49" s="352" t="str">
        <f>IF('様式第4-2需要家・需要地'!C99&lt;&gt;"",'様式第4-2需要家・需要地'!C99,"")</f>
        <v/>
      </c>
      <c r="D49" s="353" t="str">
        <f>IF('様式第4-2需要家・需要地'!D99&lt;&gt;"",'様式第4-2需要家・需要地'!D99,"")</f>
        <v/>
      </c>
      <c r="E49" s="353" t="str">
        <f>IF('様式第4-2需要家・需要地'!E99&lt;&gt;"",'様式第4-2需要家・需要地'!E99,"")</f>
        <v/>
      </c>
      <c r="F49" s="354" t="str">
        <f>IF('様式第4-2需要家・需要地'!F99&lt;&gt;"",'様式第4-2需要家・需要地'!F99,"")</f>
        <v/>
      </c>
      <c r="G49" s="352" t="str">
        <f>IF('様式第4-2需要家・需要地'!G99&lt;&gt;"",'様式第4-2需要家・需要地'!G99,"")</f>
        <v/>
      </c>
      <c r="H49" s="289" t="str">
        <f>IF('様式第4-2需要家・需要地'!H99&lt;&gt;"",'様式第4-2需要家・需要地'!H99,"")</f>
        <v/>
      </c>
      <c r="I49" s="288" t="str">
        <f>IF('様式第4-2需要家・需要地'!I99&lt;&gt;"",'様式第4-2需要家・需要地'!I99,"")</f>
        <v/>
      </c>
      <c r="J49" s="122"/>
      <c r="K49" s="122"/>
      <c r="L49" s="122"/>
    </row>
    <row r="50" spans="1:27" x14ac:dyDescent="0.45">
      <c r="A50" s="338"/>
      <c r="B50" s="344">
        <f t="shared" si="0"/>
        <v>41</v>
      </c>
      <c r="C50" s="352" t="str">
        <f>IF('様式第4-2需要家・需要地'!C100&lt;&gt;"",'様式第4-2需要家・需要地'!C100,"")</f>
        <v/>
      </c>
      <c r="D50" s="353" t="str">
        <f>IF('様式第4-2需要家・需要地'!D100&lt;&gt;"",'様式第4-2需要家・需要地'!D100,"")</f>
        <v/>
      </c>
      <c r="E50" s="353" t="str">
        <f>IF('様式第4-2需要家・需要地'!E100&lt;&gt;"",'様式第4-2需要家・需要地'!E100,"")</f>
        <v/>
      </c>
      <c r="F50" s="354" t="str">
        <f>IF('様式第4-2需要家・需要地'!F100&lt;&gt;"",'様式第4-2需要家・需要地'!F100,"")</f>
        <v/>
      </c>
      <c r="G50" s="352" t="str">
        <f>IF('様式第4-2需要家・需要地'!G100&lt;&gt;"",'様式第4-2需要家・需要地'!G100,"")</f>
        <v/>
      </c>
      <c r="H50" s="289" t="str">
        <f>IF('様式第4-2需要家・需要地'!H100&lt;&gt;"",'様式第4-2需要家・需要地'!H100,"")</f>
        <v/>
      </c>
      <c r="I50" s="288" t="str">
        <f>IF('様式第4-2需要家・需要地'!I100&lt;&gt;"",'様式第4-2需要家・需要地'!I100,"")</f>
        <v/>
      </c>
      <c r="J50" s="122"/>
      <c r="K50" s="122"/>
      <c r="L50" s="122"/>
    </row>
    <row r="51" spans="1:27" x14ac:dyDescent="0.45">
      <c r="A51" s="338"/>
      <c r="B51" s="344">
        <f t="shared" si="0"/>
        <v>42</v>
      </c>
      <c r="C51" s="352" t="str">
        <f>IF('様式第4-2需要家・需要地'!C101&lt;&gt;"",'様式第4-2需要家・需要地'!C101,"")</f>
        <v/>
      </c>
      <c r="D51" s="353" t="str">
        <f>IF('様式第4-2需要家・需要地'!D101&lt;&gt;"",'様式第4-2需要家・需要地'!D101,"")</f>
        <v/>
      </c>
      <c r="E51" s="353" t="str">
        <f>IF('様式第4-2需要家・需要地'!E101&lt;&gt;"",'様式第4-2需要家・需要地'!E101,"")</f>
        <v/>
      </c>
      <c r="F51" s="354" t="str">
        <f>IF('様式第4-2需要家・需要地'!F101&lt;&gt;"",'様式第4-2需要家・需要地'!F101,"")</f>
        <v/>
      </c>
      <c r="G51" s="352" t="str">
        <f>IF('様式第4-2需要家・需要地'!G101&lt;&gt;"",'様式第4-2需要家・需要地'!G101,"")</f>
        <v/>
      </c>
      <c r="H51" s="289" t="str">
        <f>IF('様式第4-2需要家・需要地'!H101&lt;&gt;"",'様式第4-2需要家・需要地'!H101,"")</f>
        <v/>
      </c>
      <c r="I51" s="288" t="str">
        <f>IF('様式第4-2需要家・需要地'!I101&lt;&gt;"",'様式第4-2需要家・需要地'!I101,"")</f>
        <v/>
      </c>
      <c r="J51" s="122"/>
      <c r="K51" s="122"/>
      <c r="L51" s="122"/>
    </row>
    <row r="52" spans="1:27" x14ac:dyDescent="0.45">
      <c r="A52" s="338"/>
      <c r="B52" s="344">
        <f t="shared" si="0"/>
        <v>43</v>
      </c>
      <c r="C52" s="352" t="str">
        <f>IF('様式第4-2需要家・需要地'!C102&lt;&gt;"",'様式第4-2需要家・需要地'!C102,"")</f>
        <v/>
      </c>
      <c r="D52" s="353" t="str">
        <f>IF('様式第4-2需要家・需要地'!D102&lt;&gt;"",'様式第4-2需要家・需要地'!D102,"")</f>
        <v/>
      </c>
      <c r="E52" s="353" t="str">
        <f>IF('様式第4-2需要家・需要地'!E102&lt;&gt;"",'様式第4-2需要家・需要地'!E102,"")</f>
        <v/>
      </c>
      <c r="F52" s="354" t="str">
        <f>IF('様式第4-2需要家・需要地'!F102&lt;&gt;"",'様式第4-2需要家・需要地'!F102,"")</f>
        <v/>
      </c>
      <c r="G52" s="352" t="str">
        <f>IF('様式第4-2需要家・需要地'!G102&lt;&gt;"",'様式第4-2需要家・需要地'!G102,"")</f>
        <v/>
      </c>
      <c r="H52" s="289" t="str">
        <f>IF('様式第4-2需要家・需要地'!H102&lt;&gt;"",'様式第4-2需要家・需要地'!H102,"")</f>
        <v/>
      </c>
      <c r="I52" s="288" t="str">
        <f>IF('様式第4-2需要家・需要地'!I102&lt;&gt;"",'様式第4-2需要家・需要地'!I102,"")</f>
        <v/>
      </c>
      <c r="J52" s="122"/>
      <c r="K52" s="122"/>
      <c r="L52" s="122"/>
    </row>
    <row r="53" spans="1:27" x14ac:dyDescent="0.45">
      <c r="A53" s="338"/>
      <c r="B53" s="344">
        <f t="shared" si="0"/>
        <v>44</v>
      </c>
      <c r="C53" s="352" t="str">
        <f>IF('様式第4-2需要家・需要地'!C103&lt;&gt;"",'様式第4-2需要家・需要地'!C103,"")</f>
        <v/>
      </c>
      <c r="D53" s="353" t="str">
        <f>IF('様式第4-2需要家・需要地'!D103&lt;&gt;"",'様式第4-2需要家・需要地'!D103,"")</f>
        <v/>
      </c>
      <c r="E53" s="353" t="str">
        <f>IF('様式第4-2需要家・需要地'!E103&lt;&gt;"",'様式第4-2需要家・需要地'!E103,"")</f>
        <v/>
      </c>
      <c r="F53" s="354" t="str">
        <f>IF('様式第4-2需要家・需要地'!F103&lt;&gt;"",'様式第4-2需要家・需要地'!F103,"")</f>
        <v/>
      </c>
      <c r="G53" s="352" t="str">
        <f>IF('様式第4-2需要家・需要地'!G103&lt;&gt;"",'様式第4-2需要家・需要地'!G103,"")</f>
        <v/>
      </c>
      <c r="H53" s="289" t="str">
        <f>IF('様式第4-2需要家・需要地'!H103&lt;&gt;"",'様式第4-2需要家・需要地'!H103,"")</f>
        <v/>
      </c>
      <c r="I53" s="288" t="str">
        <f>IF('様式第4-2需要家・需要地'!I103&lt;&gt;"",'様式第4-2需要家・需要地'!I103,"")</f>
        <v/>
      </c>
      <c r="J53" s="122"/>
      <c r="K53" s="122"/>
      <c r="L53" s="122"/>
    </row>
    <row r="54" spans="1:27" x14ac:dyDescent="0.45">
      <c r="A54" s="338"/>
      <c r="B54" s="344">
        <f t="shared" si="0"/>
        <v>45</v>
      </c>
      <c r="C54" s="352" t="str">
        <f>IF('様式第4-2需要家・需要地'!C104&lt;&gt;"",'様式第4-2需要家・需要地'!C104,"")</f>
        <v/>
      </c>
      <c r="D54" s="353" t="str">
        <f>IF('様式第4-2需要家・需要地'!D104&lt;&gt;"",'様式第4-2需要家・需要地'!D104,"")</f>
        <v/>
      </c>
      <c r="E54" s="353" t="str">
        <f>IF('様式第4-2需要家・需要地'!E104&lt;&gt;"",'様式第4-2需要家・需要地'!E104,"")</f>
        <v/>
      </c>
      <c r="F54" s="354" t="str">
        <f>IF('様式第4-2需要家・需要地'!F104&lt;&gt;"",'様式第4-2需要家・需要地'!F104,"")</f>
        <v/>
      </c>
      <c r="G54" s="352" t="str">
        <f>IF('様式第4-2需要家・需要地'!G104&lt;&gt;"",'様式第4-2需要家・需要地'!G104,"")</f>
        <v/>
      </c>
      <c r="H54" s="289" t="str">
        <f>IF('様式第4-2需要家・需要地'!H104&lt;&gt;"",'様式第4-2需要家・需要地'!H104,"")</f>
        <v/>
      </c>
      <c r="I54" s="288" t="str">
        <f>IF('様式第4-2需要家・需要地'!I104&lt;&gt;"",'様式第4-2需要家・需要地'!I104,"")</f>
        <v/>
      </c>
      <c r="J54" s="122"/>
      <c r="K54" s="122"/>
      <c r="L54" s="122"/>
    </row>
    <row r="55" spans="1:27" x14ac:dyDescent="0.45">
      <c r="A55" s="338"/>
      <c r="B55" s="344">
        <f t="shared" si="0"/>
        <v>46</v>
      </c>
      <c r="C55" s="352" t="str">
        <f>IF('様式第4-2需要家・需要地'!C105&lt;&gt;"",'様式第4-2需要家・需要地'!C105,"")</f>
        <v/>
      </c>
      <c r="D55" s="353" t="str">
        <f>IF('様式第4-2需要家・需要地'!D105&lt;&gt;"",'様式第4-2需要家・需要地'!D105,"")</f>
        <v/>
      </c>
      <c r="E55" s="353" t="str">
        <f>IF('様式第4-2需要家・需要地'!E105&lt;&gt;"",'様式第4-2需要家・需要地'!E105,"")</f>
        <v/>
      </c>
      <c r="F55" s="354" t="str">
        <f>IF('様式第4-2需要家・需要地'!F105&lt;&gt;"",'様式第4-2需要家・需要地'!F105,"")</f>
        <v/>
      </c>
      <c r="G55" s="352" t="str">
        <f>IF('様式第4-2需要家・需要地'!G105&lt;&gt;"",'様式第4-2需要家・需要地'!G105,"")</f>
        <v/>
      </c>
      <c r="H55" s="289" t="str">
        <f>IF('様式第4-2需要家・需要地'!H105&lt;&gt;"",'様式第4-2需要家・需要地'!H105,"")</f>
        <v/>
      </c>
      <c r="I55" s="288" t="str">
        <f>IF('様式第4-2需要家・需要地'!I105&lt;&gt;"",'様式第4-2需要家・需要地'!I105,"")</f>
        <v/>
      </c>
      <c r="J55" s="122"/>
      <c r="K55" s="122"/>
      <c r="L55" s="122"/>
    </row>
    <row r="56" spans="1:27" x14ac:dyDescent="0.45">
      <c r="A56" s="338"/>
      <c r="B56" s="344">
        <f t="shared" si="0"/>
        <v>47</v>
      </c>
      <c r="C56" s="352" t="str">
        <f>IF('様式第4-2需要家・需要地'!C106&lt;&gt;"",'様式第4-2需要家・需要地'!C106,"")</f>
        <v/>
      </c>
      <c r="D56" s="353" t="str">
        <f>IF('様式第4-2需要家・需要地'!D106&lt;&gt;"",'様式第4-2需要家・需要地'!D106,"")</f>
        <v/>
      </c>
      <c r="E56" s="353" t="str">
        <f>IF('様式第4-2需要家・需要地'!E106&lt;&gt;"",'様式第4-2需要家・需要地'!E106,"")</f>
        <v/>
      </c>
      <c r="F56" s="354" t="str">
        <f>IF('様式第4-2需要家・需要地'!F106&lt;&gt;"",'様式第4-2需要家・需要地'!F106,"")</f>
        <v/>
      </c>
      <c r="G56" s="352" t="str">
        <f>IF('様式第4-2需要家・需要地'!G106&lt;&gt;"",'様式第4-2需要家・需要地'!G106,"")</f>
        <v/>
      </c>
      <c r="H56" s="289" t="str">
        <f>IF('様式第4-2需要家・需要地'!H106&lt;&gt;"",'様式第4-2需要家・需要地'!H106,"")</f>
        <v/>
      </c>
      <c r="I56" s="288" t="str">
        <f>IF('様式第4-2需要家・需要地'!I106&lt;&gt;"",'様式第4-2需要家・需要地'!I106,"")</f>
        <v/>
      </c>
      <c r="J56" s="122"/>
      <c r="K56" s="122"/>
      <c r="L56" s="122"/>
    </row>
    <row r="57" spans="1:27" x14ac:dyDescent="0.45">
      <c r="A57" s="338"/>
      <c r="B57" s="344">
        <f t="shared" si="0"/>
        <v>48</v>
      </c>
      <c r="C57" s="352" t="str">
        <f>IF('様式第4-2需要家・需要地'!C107&lt;&gt;"",'様式第4-2需要家・需要地'!C107,"")</f>
        <v/>
      </c>
      <c r="D57" s="353" t="str">
        <f>IF('様式第4-2需要家・需要地'!D107&lt;&gt;"",'様式第4-2需要家・需要地'!D107,"")</f>
        <v/>
      </c>
      <c r="E57" s="353" t="str">
        <f>IF('様式第4-2需要家・需要地'!E107&lt;&gt;"",'様式第4-2需要家・需要地'!E107,"")</f>
        <v/>
      </c>
      <c r="F57" s="354" t="str">
        <f>IF('様式第4-2需要家・需要地'!F107&lt;&gt;"",'様式第4-2需要家・需要地'!F107,"")</f>
        <v/>
      </c>
      <c r="G57" s="352" t="str">
        <f>IF('様式第4-2需要家・需要地'!G107&lt;&gt;"",'様式第4-2需要家・需要地'!G107,"")</f>
        <v/>
      </c>
      <c r="H57" s="289" t="str">
        <f>IF('様式第4-2需要家・需要地'!H107&lt;&gt;"",'様式第4-2需要家・需要地'!H107,"")</f>
        <v/>
      </c>
      <c r="I57" s="288" t="str">
        <f>IF('様式第4-2需要家・需要地'!I107&lt;&gt;"",'様式第4-2需要家・需要地'!I107,"")</f>
        <v/>
      </c>
      <c r="J57" s="122"/>
      <c r="K57" s="122"/>
      <c r="L57" s="122"/>
    </row>
    <row r="58" spans="1:27" x14ac:dyDescent="0.45">
      <c r="A58" s="338"/>
      <c r="B58" s="344">
        <f t="shared" si="0"/>
        <v>49</v>
      </c>
      <c r="C58" s="352" t="str">
        <f>IF('様式第4-2需要家・需要地'!C108&lt;&gt;"",'様式第4-2需要家・需要地'!C108,"")</f>
        <v/>
      </c>
      <c r="D58" s="353" t="str">
        <f>IF('様式第4-2需要家・需要地'!D108&lt;&gt;"",'様式第4-2需要家・需要地'!D108,"")</f>
        <v/>
      </c>
      <c r="E58" s="353" t="str">
        <f>IF('様式第4-2需要家・需要地'!E108&lt;&gt;"",'様式第4-2需要家・需要地'!E108,"")</f>
        <v/>
      </c>
      <c r="F58" s="354" t="str">
        <f>IF('様式第4-2需要家・需要地'!F108&lt;&gt;"",'様式第4-2需要家・需要地'!F108,"")</f>
        <v/>
      </c>
      <c r="G58" s="352" t="str">
        <f>IF('様式第4-2需要家・需要地'!G108&lt;&gt;"",'様式第4-2需要家・需要地'!G108,"")</f>
        <v/>
      </c>
      <c r="H58" s="289" t="str">
        <f>IF('様式第4-2需要家・需要地'!H108&lt;&gt;"",'様式第4-2需要家・需要地'!H108,"")</f>
        <v/>
      </c>
      <c r="I58" s="288" t="str">
        <f>IF('様式第4-2需要家・需要地'!I108&lt;&gt;"",'様式第4-2需要家・需要地'!I108,"")</f>
        <v/>
      </c>
      <c r="J58" s="122"/>
      <c r="K58" s="122"/>
      <c r="L58" s="122"/>
    </row>
    <row r="59" spans="1:27" x14ac:dyDescent="0.45">
      <c r="A59" s="338"/>
      <c r="B59" s="344">
        <f t="shared" si="0"/>
        <v>50</v>
      </c>
      <c r="C59" s="352" t="str">
        <f>IF('様式第4-2需要家・需要地'!C109&lt;&gt;"",'様式第4-2需要家・需要地'!C109,"")</f>
        <v/>
      </c>
      <c r="D59" s="353" t="str">
        <f>IF('様式第4-2需要家・需要地'!D109&lt;&gt;"",'様式第4-2需要家・需要地'!D109,"")</f>
        <v/>
      </c>
      <c r="E59" s="353" t="str">
        <f>IF('様式第4-2需要家・需要地'!E109&lt;&gt;"",'様式第4-2需要家・需要地'!E109,"")</f>
        <v/>
      </c>
      <c r="F59" s="354" t="str">
        <f>IF('様式第4-2需要家・需要地'!F109&lt;&gt;"",'様式第4-2需要家・需要地'!F109,"")</f>
        <v/>
      </c>
      <c r="G59" s="352" t="str">
        <f>IF('様式第4-2需要家・需要地'!G109&lt;&gt;"",'様式第4-2需要家・需要地'!G109,"")</f>
        <v/>
      </c>
      <c r="H59" s="289" t="str">
        <f>IF('様式第4-2需要家・需要地'!H109&lt;&gt;"",'様式第4-2需要家・需要地'!H109,"")</f>
        <v/>
      </c>
      <c r="I59" s="288" t="str">
        <f>IF('様式第4-2需要家・需要地'!I109&lt;&gt;"",'様式第4-2需要家・需要地'!I109,"")</f>
        <v/>
      </c>
      <c r="J59" s="122"/>
      <c r="K59" s="122"/>
      <c r="L59" s="122"/>
    </row>
    <row r="60" spans="1:27" x14ac:dyDescent="0.45">
      <c r="B60" s="122"/>
      <c r="C60" s="123"/>
      <c r="D60" s="122"/>
      <c r="E60" s="122"/>
      <c r="F60" s="122"/>
      <c r="G60" s="122"/>
      <c r="H60" s="122"/>
      <c r="I60" s="122"/>
      <c r="J60" s="122"/>
      <c r="K60" s="122"/>
    </row>
    <row r="61" spans="1:27" ht="19.5" customHeight="1" x14ac:dyDescent="0.45">
      <c r="B61" s="21"/>
    </row>
    <row r="62" spans="1:27" ht="19.5" customHeight="1" x14ac:dyDescent="0.45">
      <c r="B62" s="502"/>
      <c r="C62" s="502"/>
      <c r="D62" s="35"/>
    </row>
    <row r="63" spans="1:27" ht="19.5" customHeight="1" x14ac:dyDescent="0.45">
      <c r="B63" s="499"/>
      <c r="C63" s="499"/>
      <c r="D63" s="35"/>
    </row>
    <row r="64" spans="1:27" ht="19.5" customHeight="1" x14ac:dyDescent="0.45">
      <c r="B64" s="499"/>
      <c r="C64" s="499"/>
      <c r="D64" s="223"/>
      <c r="E64" s="43"/>
      <c r="F64" s="43"/>
      <c r="G64" s="43"/>
      <c r="H64" s="43"/>
      <c r="I64" s="43"/>
      <c r="J64" s="43"/>
      <c r="K64" s="43"/>
      <c r="L64" s="43"/>
      <c r="M64" s="43"/>
      <c r="N64" s="43"/>
      <c r="O64" s="43"/>
      <c r="P64" s="43"/>
      <c r="Q64" s="43"/>
      <c r="R64" s="43"/>
      <c r="S64" s="43"/>
      <c r="T64" s="43"/>
      <c r="U64" s="43"/>
      <c r="V64" s="43"/>
      <c r="W64" s="43"/>
      <c r="X64" s="43"/>
      <c r="Y64" s="43"/>
      <c r="Z64" s="43"/>
      <c r="AA64" s="43"/>
    </row>
    <row r="65" spans="2:27" ht="19.5" customHeight="1" x14ac:dyDescent="0.45">
      <c r="B65" s="502"/>
      <c r="C65" s="502"/>
      <c r="D65" s="223"/>
      <c r="E65" s="43"/>
      <c r="F65" s="43"/>
      <c r="G65" s="43"/>
      <c r="H65" s="43"/>
      <c r="I65" s="43"/>
      <c r="J65" s="43"/>
      <c r="K65" s="43"/>
      <c r="L65" s="43"/>
      <c r="M65" s="43"/>
      <c r="N65" s="43"/>
      <c r="O65" s="43"/>
      <c r="P65" s="43"/>
      <c r="Q65" s="43"/>
      <c r="R65" s="43"/>
      <c r="S65" s="43"/>
      <c r="T65" s="43"/>
      <c r="U65" s="43"/>
      <c r="V65" s="43"/>
      <c r="W65" s="43"/>
      <c r="X65" s="43"/>
      <c r="Y65" s="43"/>
      <c r="Z65" s="43"/>
      <c r="AA65" s="43"/>
    </row>
    <row r="66" spans="2:27" ht="19.5" customHeight="1" x14ac:dyDescent="0.45">
      <c r="B66" s="499"/>
      <c r="C66" s="499"/>
      <c r="D66" s="223"/>
      <c r="E66" s="45"/>
      <c r="F66" s="45"/>
      <c r="G66" s="45"/>
      <c r="H66" s="45"/>
      <c r="I66" s="45"/>
      <c r="J66" s="45"/>
      <c r="K66" s="45"/>
      <c r="L66" s="45"/>
      <c r="M66" s="43"/>
      <c r="N66" s="43"/>
      <c r="O66" s="45"/>
      <c r="P66" s="45"/>
      <c r="Q66" s="45"/>
      <c r="R66" s="45"/>
      <c r="S66" s="45"/>
      <c r="T66" s="45"/>
      <c r="U66" s="45"/>
      <c r="V66" s="45"/>
      <c r="W66" s="45"/>
      <c r="X66" s="45"/>
      <c r="Y66" s="45"/>
      <c r="Z66" s="45"/>
      <c r="AA66" s="43"/>
    </row>
    <row r="67" spans="2:27" ht="19.5" customHeight="1" x14ac:dyDescent="0.45">
      <c r="B67" s="499"/>
      <c r="C67" s="499"/>
      <c r="D67" s="223"/>
      <c r="E67" s="45"/>
      <c r="F67" s="45"/>
      <c r="G67" s="45"/>
      <c r="H67" s="45"/>
      <c r="I67" s="45"/>
      <c r="J67" s="43"/>
      <c r="K67" s="43"/>
      <c r="L67" s="43"/>
      <c r="M67" s="43"/>
      <c r="N67" s="43"/>
      <c r="O67" s="45"/>
      <c r="P67" s="45"/>
      <c r="Q67" s="45"/>
      <c r="R67" s="45"/>
      <c r="S67" s="45"/>
      <c r="T67" s="45"/>
      <c r="U67" s="45"/>
      <c r="V67" s="45"/>
      <c r="W67" s="43"/>
      <c r="X67" s="43"/>
      <c r="Y67" s="43"/>
      <c r="Z67" s="43"/>
      <c r="AA67" s="43"/>
    </row>
    <row r="68" spans="2:27" ht="19.5" customHeight="1" x14ac:dyDescent="0.45">
      <c r="B68" s="502"/>
      <c r="C68" s="502"/>
      <c r="D68" s="223"/>
      <c r="E68" s="43"/>
      <c r="F68" s="43"/>
      <c r="G68" s="43"/>
      <c r="H68" s="43"/>
      <c r="I68" s="43"/>
      <c r="J68" s="43"/>
      <c r="K68" s="43"/>
      <c r="L68" s="43"/>
      <c r="M68" s="43"/>
      <c r="N68" s="43"/>
      <c r="O68" s="45"/>
      <c r="P68" s="45"/>
      <c r="Q68" s="43"/>
      <c r="R68" s="43"/>
      <c r="S68" s="43"/>
      <c r="T68" s="43"/>
      <c r="U68" s="43"/>
      <c r="V68" s="43"/>
      <c r="W68" s="43"/>
      <c r="X68" s="43"/>
      <c r="Y68" s="43"/>
      <c r="Z68" s="43"/>
      <c r="AA68" s="43"/>
    </row>
    <row r="69" spans="2:27" ht="19.5" customHeight="1" x14ac:dyDescent="0.45">
      <c r="B69" s="499"/>
      <c r="C69" s="499"/>
      <c r="D69" s="223"/>
      <c r="E69" s="45"/>
      <c r="F69" s="45"/>
      <c r="G69" s="45"/>
      <c r="H69" s="43"/>
      <c r="I69" s="43"/>
      <c r="J69" s="43"/>
      <c r="K69" s="43"/>
      <c r="L69" s="43"/>
      <c r="M69" s="43"/>
      <c r="N69" s="43"/>
      <c r="O69" s="43"/>
      <c r="P69" s="45"/>
      <c r="Q69" s="45"/>
      <c r="R69" s="45"/>
      <c r="S69" s="45"/>
      <c r="T69" s="43"/>
      <c r="U69" s="43"/>
      <c r="V69" s="43"/>
      <c r="W69" s="43"/>
      <c r="X69" s="43"/>
      <c r="Y69" s="43"/>
      <c r="Z69" s="43"/>
      <c r="AA69" s="43"/>
    </row>
    <row r="70" spans="2:27" ht="19.5" customHeight="1" x14ac:dyDescent="0.45">
      <c r="B70" s="499"/>
      <c r="C70" s="499"/>
      <c r="D70" s="223"/>
      <c r="E70" s="45"/>
      <c r="F70" s="45"/>
      <c r="G70" s="45"/>
      <c r="H70" s="43"/>
      <c r="I70" s="43"/>
      <c r="J70" s="43"/>
      <c r="K70" s="43"/>
      <c r="L70" s="43"/>
      <c r="M70" s="43"/>
      <c r="N70" s="43"/>
      <c r="O70" s="43"/>
      <c r="P70" s="45"/>
      <c r="Q70" s="45"/>
      <c r="R70" s="45"/>
      <c r="S70" s="45"/>
      <c r="T70" s="43"/>
      <c r="U70" s="43"/>
      <c r="V70" s="43"/>
      <c r="W70" s="43"/>
      <c r="X70" s="43"/>
      <c r="Y70" s="43"/>
      <c r="Z70" s="43"/>
      <c r="AA70" s="43"/>
    </row>
    <row r="71" spans="2:27" x14ac:dyDescent="0.45">
      <c r="B71" s="43"/>
      <c r="C71" s="197"/>
      <c r="D71" s="45"/>
      <c r="E71" s="45"/>
      <c r="F71" s="45"/>
      <c r="G71" s="45"/>
      <c r="H71" s="43"/>
      <c r="I71" s="43"/>
      <c r="J71" s="43"/>
      <c r="K71" s="43"/>
      <c r="L71" s="43"/>
      <c r="M71" s="43"/>
      <c r="N71" s="43"/>
      <c r="O71" s="43"/>
      <c r="P71" s="45"/>
      <c r="Q71" s="45"/>
      <c r="R71" s="45"/>
      <c r="S71" s="45"/>
      <c r="T71" s="43"/>
      <c r="U71" s="43"/>
      <c r="V71" s="43"/>
      <c r="W71" s="43"/>
      <c r="X71" s="43"/>
      <c r="Y71" s="43"/>
      <c r="Z71" s="43"/>
      <c r="AA71" s="43"/>
    </row>
    <row r="72" spans="2:27" x14ac:dyDescent="0.45">
      <c r="B72" s="43"/>
      <c r="C72" s="197"/>
      <c r="D72" s="45"/>
      <c r="E72" s="45"/>
      <c r="F72" s="45"/>
      <c r="G72" s="45"/>
      <c r="H72" s="43"/>
      <c r="I72" s="43"/>
      <c r="J72" s="43"/>
      <c r="K72" s="43"/>
      <c r="L72" s="43"/>
      <c r="M72" s="43"/>
      <c r="N72" s="43"/>
      <c r="O72" s="43"/>
      <c r="P72" s="45"/>
      <c r="Q72" s="45"/>
      <c r="R72" s="45"/>
      <c r="S72" s="45"/>
      <c r="T72" s="43"/>
      <c r="U72" s="43"/>
      <c r="V72" s="43"/>
      <c r="W72" s="43"/>
      <c r="X72" s="43"/>
      <c r="Y72" s="43"/>
      <c r="Z72" s="43"/>
      <c r="AA72" s="43"/>
    </row>
    <row r="73" spans="2:27" x14ac:dyDescent="0.45">
      <c r="B73" s="43"/>
      <c r="C73" s="197"/>
      <c r="D73" s="45"/>
      <c r="E73" s="45"/>
      <c r="F73" s="45"/>
      <c r="G73" s="45"/>
      <c r="H73" s="45"/>
      <c r="I73" s="45"/>
      <c r="J73" s="45"/>
      <c r="K73" s="43"/>
      <c r="L73" s="43"/>
      <c r="M73" s="43"/>
      <c r="N73" s="43"/>
      <c r="O73" s="43"/>
      <c r="P73" s="45"/>
      <c r="Q73" s="45"/>
      <c r="R73" s="45"/>
      <c r="S73" s="45"/>
      <c r="T73" s="45"/>
      <c r="U73" s="45"/>
      <c r="V73" s="45"/>
      <c r="W73" s="45"/>
      <c r="X73" s="45"/>
      <c r="Y73" s="43"/>
      <c r="Z73" s="43"/>
      <c r="AA73" s="43"/>
    </row>
    <row r="74" spans="2:27" x14ac:dyDescent="0.45">
      <c r="B74" s="43"/>
      <c r="C74" s="197"/>
      <c r="D74" s="44"/>
      <c r="E74" s="44"/>
      <c r="F74" s="44"/>
      <c r="G74" s="44"/>
      <c r="H74" s="45"/>
      <c r="I74" s="45"/>
      <c r="J74" s="45"/>
      <c r="K74" s="43"/>
      <c r="L74" s="43"/>
      <c r="M74" s="43"/>
      <c r="N74" s="43"/>
      <c r="O74" s="43"/>
      <c r="P74" s="44"/>
      <c r="Q74" s="44"/>
      <c r="R74" s="44"/>
      <c r="S74" s="44"/>
      <c r="T74" s="45"/>
      <c r="U74" s="45"/>
      <c r="V74" s="45"/>
      <c r="W74" s="45"/>
      <c r="X74" s="45"/>
      <c r="Y74" s="43"/>
      <c r="Z74" s="43"/>
      <c r="AA74" s="43"/>
    </row>
    <row r="75" spans="2:27" x14ac:dyDescent="0.45">
      <c r="B75" s="43"/>
      <c r="C75" s="197"/>
      <c r="D75" s="44"/>
      <c r="E75" s="44"/>
      <c r="F75" s="44"/>
      <c r="G75" s="44"/>
      <c r="H75" s="45"/>
      <c r="I75" s="45"/>
      <c r="J75" s="45"/>
      <c r="K75" s="43"/>
      <c r="L75" s="43"/>
      <c r="M75" s="43"/>
      <c r="N75" s="43"/>
      <c r="O75" s="43"/>
      <c r="P75" s="44"/>
      <c r="Q75" s="44"/>
      <c r="R75" s="44"/>
      <c r="S75" s="44"/>
      <c r="T75" s="45"/>
      <c r="U75" s="45"/>
      <c r="V75" s="45"/>
      <c r="W75" s="45"/>
      <c r="X75" s="45"/>
      <c r="Y75" s="43"/>
      <c r="Z75" s="43"/>
      <c r="AA75" s="43"/>
    </row>
    <row r="76" spans="2:27" x14ac:dyDescent="0.45">
      <c r="B76" s="43"/>
      <c r="C76" s="197"/>
      <c r="D76" s="44"/>
      <c r="E76" s="44"/>
      <c r="F76" s="44"/>
      <c r="G76" s="44"/>
      <c r="H76" s="45"/>
      <c r="I76" s="45"/>
      <c r="J76" s="45"/>
      <c r="K76" s="43"/>
      <c r="L76" s="43"/>
      <c r="M76" s="43"/>
      <c r="N76" s="43"/>
      <c r="O76" s="43"/>
      <c r="P76" s="44"/>
      <c r="Q76" s="44"/>
      <c r="R76" s="44"/>
      <c r="S76" s="44"/>
      <c r="T76" s="45"/>
      <c r="U76" s="45"/>
      <c r="V76" s="45"/>
      <c r="W76" s="45"/>
      <c r="X76" s="45"/>
      <c r="Y76" s="43"/>
      <c r="Z76" s="43"/>
      <c r="AA76" s="43"/>
    </row>
    <row r="77" spans="2:27" x14ac:dyDescent="0.45">
      <c r="B77" s="43"/>
      <c r="C77" s="197"/>
      <c r="D77" s="45"/>
      <c r="E77" s="43"/>
      <c r="F77" s="43"/>
      <c r="G77" s="43"/>
      <c r="H77" s="43"/>
      <c r="I77" s="43"/>
      <c r="J77" s="43"/>
      <c r="K77" s="43"/>
      <c r="L77" s="43"/>
      <c r="M77" s="43"/>
      <c r="N77" s="43"/>
      <c r="O77" s="45"/>
      <c r="P77" s="45"/>
      <c r="Q77" s="43"/>
      <c r="R77" s="43"/>
      <c r="S77" s="43"/>
      <c r="T77" s="43"/>
      <c r="U77" s="43"/>
      <c r="V77" s="43"/>
      <c r="W77" s="43"/>
      <c r="X77" s="43"/>
      <c r="Y77" s="43"/>
      <c r="Z77" s="43"/>
      <c r="AA77" s="43"/>
    </row>
    <row r="78" spans="2:27" x14ac:dyDescent="0.45">
      <c r="B78" s="43"/>
      <c r="C78" s="197"/>
      <c r="D78" s="45"/>
      <c r="E78" s="45"/>
      <c r="F78" s="45"/>
      <c r="G78" s="45"/>
      <c r="H78" s="43"/>
      <c r="I78" s="43"/>
      <c r="J78" s="43"/>
      <c r="K78" s="43"/>
      <c r="L78" s="43"/>
      <c r="M78" s="43"/>
      <c r="N78" s="43"/>
      <c r="O78" s="43"/>
      <c r="P78" s="45"/>
      <c r="Q78" s="45"/>
      <c r="R78" s="45"/>
      <c r="S78" s="45"/>
      <c r="T78" s="43"/>
      <c r="U78" s="43"/>
      <c r="V78" s="43"/>
      <c r="W78" s="43"/>
      <c r="X78" s="43"/>
      <c r="Y78" s="43"/>
      <c r="Z78" s="43"/>
      <c r="AA78" s="43"/>
    </row>
    <row r="79" spans="2:27" x14ac:dyDescent="0.45">
      <c r="B79" s="43"/>
      <c r="C79" s="197"/>
      <c r="D79" s="45"/>
      <c r="E79" s="45"/>
      <c r="F79" s="45"/>
      <c r="G79" s="45"/>
      <c r="H79" s="43"/>
      <c r="I79" s="43"/>
      <c r="J79" s="43"/>
      <c r="K79" s="43"/>
      <c r="L79" s="43"/>
      <c r="M79" s="43"/>
      <c r="N79" s="43"/>
      <c r="O79" s="43"/>
      <c r="P79" s="45"/>
      <c r="Q79" s="45"/>
      <c r="R79" s="45"/>
      <c r="S79" s="45"/>
      <c r="T79" s="43"/>
      <c r="U79" s="43"/>
      <c r="V79" s="43"/>
      <c r="W79" s="43"/>
      <c r="X79" s="43"/>
      <c r="Y79" s="43"/>
      <c r="Z79" s="43"/>
      <c r="AA79" s="43"/>
    </row>
    <row r="80" spans="2:27" x14ac:dyDescent="0.45">
      <c r="B80" s="43"/>
      <c r="C80" s="197"/>
      <c r="D80" s="45"/>
      <c r="E80" s="45"/>
      <c r="F80" s="45"/>
      <c r="G80" s="45"/>
      <c r="H80" s="43"/>
      <c r="I80" s="43"/>
      <c r="J80" s="43"/>
      <c r="K80" s="43"/>
      <c r="L80" s="43"/>
      <c r="M80" s="43"/>
      <c r="N80" s="43"/>
      <c r="O80" s="43"/>
      <c r="P80" s="45"/>
      <c r="Q80" s="45"/>
      <c r="R80" s="45"/>
      <c r="S80" s="45"/>
      <c r="T80" s="43"/>
      <c r="U80" s="43"/>
      <c r="V80" s="43"/>
      <c r="W80" s="43"/>
      <c r="X80" s="43"/>
      <c r="Y80" s="43"/>
      <c r="Z80" s="43"/>
      <c r="AA80" s="43"/>
    </row>
    <row r="81" spans="2:27" x14ac:dyDescent="0.45">
      <c r="B81" s="43"/>
      <c r="C81" s="197"/>
      <c r="D81" s="45"/>
      <c r="E81" s="45"/>
      <c r="F81" s="45"/>
      <c r="G81" s="45"/>
      <c r="H81" s="43"/>
      <c r="I81" s="43"/>
      <c r="J81" s="43"/>
      <c r="K81" s="43"/>
      <c r="L81" s="43"/>
      <c r="M81" s="43"/>
      <c r="N81" s="43"/>
      <c r="O81" s="43"/>
      <c r="P81" s="45"/>
      <c r="Q81" s="45"/>
      <c r="R81" s="45"/>
      <c r="S81" s="45"/>
      <c r="T81" s="43"/>
      <c r="U81" s="43"/>
      <c r="V81" s="43"/>
      <c r="W81" s="43"/>
      <c r="X81" s="43"/>
      <c r="Y81" s="43"/>
      <c r="Z81" s="43"/>
      <c r="AA81" s="43"/>
    </row>
    <row r="82" spans="2:27" x14ac:dyDescent="0.45">
      <c r="B82" s="43"/>
      <c r="C82" s="197"/>
      <c r="D82" s="45"/>
      <c r="E82" s="45"/>
      <c r="F82" s="45"/>
      <c r="G82" s="45"/>
      <c r="H82" s="45"/>
      <c r="I82" s="45"/>
      <c r="J82" s="45"/>
      <c r="K82" s="43"/>
      <c r="L82" s="43"/>
      <c r="M82" s="43"/>
      <c r="N82" s="43"/>
      <c r="O82" s="43"/>
      <c r="P82" s="45"/>
      <c r="Q82" s="45"/>
      <c r="R82" s="45"/>
      <c r="S82" s="45"/>
      <c r="T82" s="45"/>
      <c r="U82" s="45"/>
      <c r="V82" s="45"/>
      <c r="W82" s="45"/>
      <c r="X82" s="45"/>
      <c r="Y82" s="43"/>
      <c r="Z82" s="43"/>
      <c r="AA82" s="43"/>
    </row>
    <row r="83" spans="2:27" x14ac:dyDescent="0.45">
      <c r="B83" s="43"/>
      <c r="C83" s="197"/>
      <c r="D83" s="44"/>
      <c r="E83" s="44"/>
      <c r="F83" s="44"/>
      <c r="G83" s="44"/>
      <c r="H83" s="45"/>
      <c r="I83" s="45"/>
      <c r="J83" s="45"/>
      <c r="K83" s="43"/>
      <c r="L83" s="43"/>
      <c r="M83" s="43"/>
      <c r="N83" s="43"/>
      <c r="O83" s="43"/>
      <c r="P83" s="44"/>
      <c r="Q83" s="44"/>
      <c r="R83" s="44"/>
      <c r="S83" s="44"/>
      <c r="T83" s="45"/>
      <c r="U83" s="45"/>
      <c r="V83" s="45"/>
      <c r="W83" s="45"/>
      <c r="X83" s="45"/>
      <c r="Y83" s="43"/>
      <c r="Z83" s="43"/>
      <c r="AA83" s="43"/>
    </row>
    <row r="84" spans="2:27" x14ac:dyDescent="0.45">
      <c r="B84" s="43"/>
      <c r="C84" s="197"/>
      <c r="D84" s="44"/>
      <c r="E84" s="44"/>
      <c r="F84" s="44"/>
      <c r="G84" s="44"/>
      <c r="H84" s="45"/>
      <c r="I84" s="45"/>
      <c r="J84" s="45"/>
      <c r="K84" s="43"/>
      <c r="L84" s="43"/>
      <c r="M84" s="43"/>
      <c r="N84" s="43"/>
      <c r="O84" s="43"/>
      <c r="P84" s="44"/>
      <c r="Q84" s="44"/>
      <c r="R84" s="44"/>
      <c r="S84" s="44"/>
      <c r="T84" s="45"/>
      <c r="U84" s="45"/>
      <c r="V84" s="45"/>
      <c r="W84" s="45"/>
      <c r="X84" s="45"/>
      <c r="Y84" s="43"/>
      <c r="Z84" s="43"/>
      <c r="AA84" s="43"/>
    </row>
    <row r="85" spans="2:27" x14ac:dyDescent="0.45">
      <c r="B85" s="43"/>
      <c r="C85" s="197"/>
      <c r="D85" s="44"/>
      <c r="E85" s="44"/>
      <c r="F85" s="44"/>
      <c r="G85" s="44"/>
      <c r="H85" s="45"/>
      <c r="I85" s="45"/>
      <c r="J85" s="45"/>
      <c r="K85" s="43"/>
      <c r="L85" s="43"/>
      <c r="M85" s="43"/>
      <c r="N85" s="43"/>
      <c r="O85" s="43"/>
      <c r="P85" s="44"/>
      <c r="Q85" s="44"/>
      <c r="R85" s="44"/>
      <c r="S85" s="44"/>
      <c r="T85" s="45"/>
      <c r="U85" s="45"/>
      <c r="V85" s="45"/>
      <c r="W85" s="45"/>
      <c r="X85" s="45"/>
      <c r="Y85" s="43"/>
      <c r="Z85" s="43"/>
      <c r="AA85" s="43"/>
    </row>
    <row r="86" spans="2:27" x14ac:dyDescent="0.45">
      <c r="B86" s="43"/>
      <c r="C86" s="197"/>
      <c r="D86" s="45"/>
      <c r="E86" s="43"/>
      <c r="F86" s="43"/>
      <c r="G86" s="43"/>
      <c r="H86" s="43"/>
      <c r="I86" s="43"/>
      <c r="J86" s="43"/>
      <c r="K86" s="43"/>
      <c r="L86" s="43"/>
      <c r="M86" s="43"/>
      <c r="N86" s="43"/>
      <c r="O86" s="45"/>
      <c r="P86" s="45"/>
      <c r="Q86" s="43"/>
      <c r="R86" s="43"/>
      <c r="S86" s="43"/>
      <c r="T86" s="43"/>
      <c r="U86" s="43"/>
      <c r="V86" s="43"/>
      <c r="W86" s="43"/>
      <c r="X86" s="43"/>
      <c r="Y86" s="43"/>
      <c r="Z86" s="43"/>
      <c r="AA86" s="43"/>
    </row>
    <row r="87" spans="2:27" x14ac:dyDescent="0.45">
      <c r="B87" s="43"/>
      <c r="C87" s="197"/>
      <c r="D87" s="45"/>
      <c r="E87" s="45"/>
      <c r="F87" s="45"/>
      <c r="G87" s="45"/>
      <c r="H87" s="43"/>
      <c r="I87" s="43"/>
      <c r="J87" s="43"/>
      <c r="K87" s="43"/>
      <c r="L87" s="43"/>
      <c r="M87" s="43"/>
      <c r="N87" s="43"/>
      <c r="O87" s="43"/>
      <c r="P87" s="45"/>
      <c r="Q87" s="45"/>
      <c r="R87" s="45"/>
      <c r="S87" s="45"/>
      <c r="T87" s="43"/>
      <c r="U87" s="43"/>
      <c r="V87" s="43"/>
      <c r="W87" s="43"/>
      <c r="X87" s="43"/>
      <c r="Y87" s="43"/>
      <c r="Z87" s="43"/>
      <c r="AA87" s="43"/>
    </row>
    <row r="88" spans="2:27" x14ac:dyDescent="0.45">
      <c r="B88" s="43"/>
      <c r="C88" s="197"/>
      <c r="D88" s="45"/>
      <c r="E88" s="45"/>
      <c r="F88" s="45"/>
      <c r="G88" s="45"/>
      <c r="H88" s="43"/>
      <c r="I88" s="43"/>
      <c r="J88" s="43"/>
      <c r="K88" s="43"/>
      <c r="L88" s="43"/>
      <c r="M88" s="43"/>
      <c r="N88" s="43"/>
      <c r="O88" s="43"/>
      <c r="P88" s="45"/>
      <c r="Q88" s="45"/>
      <c r="R88" s="45"/>
      <c r="S88" s="45"/>
      <c r="T88" s="43"/>
      <c r="U88" s="43"/>
      <c r="V88" s="43"/>
      <c r="W88" s="43"/>
      <c r="X88" s="43"/>
      <c r="Y88" s="43"/>
      <c r="Z88" s="43"/>
      <c r="AA88" s="43"/>
    </row>
    <row r="89" spans="2:27" x14ac:dyDescent="0.45">
      <c r="B89" s="43"/>
      <c r="C89" s="197"/>
      <c r="D89" s="45"/>
      <c r="E89" s="45"/>
      <c r="F89" s="45"/>
      <c r="G89" s="45"/>
      <c r="H89" s="43"/>
      <c r="I89" s="43"/>
      <c r="J89" s="43"/>
      <c r="K89" s="43"/>
      <c r="L89" s="43"/>
      <c r="M89" s="43"/>
      <c r="N89" s="43"/>
      <c r="O89" s="43"/>
      <c r="P89" s="45"/>
      <c r="Q89" s="45"/>
      <c r="R89" s="45"/>
      <c r="S89" s="45"/>
      <c r="T89" s="43"/>
      <c r="U89" s="43"/>
      <c r="V89" s="43"/>
      <c r="W89" s="43"/>
      <c r="X89" s="43"/>
      <c r="Y89" s="43"/>
      <c r="Z89" s="43"/>
      <c r="AA89" s="43"/>
    </row>
    <row r="90" spans="2:27" x14ac:dyDescent="0.45">
      <c r="B90" s="43"/>
      <c r="C90" s="197"/>
      <c r="D90" s="45"/>
      <c r="E90" s="45"/>
      <c r="F90" s="45"/>
      <c r="G90" s="45"/>
      <c r="H90" s="43"/>
      <c r="I90" s="43"/>
      <c r="J90" s="43"/>
      <c r="K90" s="43"/>
      <c r="L90" s="43"/>
      <c r="M90" s="43"/>
      <c r="N90" s="43"/>
      <c r="O90" s="43"/>
      <c r="P90" s="45"/>
      <c r="Q90" s="45"/>
      <c r="R90" s="45"/>
      <c r="S90" s="45"/>
      <c r="T90" s="43"/>
      <c r="U90" s="43"/>
      <c r="V90" s="43"/>
      <c r="W90" s="43"/>
      <c r="X90" s="43"/>
      <c r="Y90" s="43"/>
      <c r="Z90" s="43"/>
      <c r="AA90" s="43"/>
    </row>
    <row r="91" spans="2:27" x14ac:dyDescent="0.45">
      <c r="B91" s="43"/>
      <c r="C91" s="197"/>
      <c r="D91" s="45"/>
      <c r="E91" s="45"/>
      <c r="F91" s="45"/>
      <c r="G91" s="45"/>
      <c r="H91" s="45"/>
      <c r="I91" s="45"/>
      <c r="J91" s="45"/>
      <c r="K91" s="43"/>
      <c r="L91" s="43"/>
      <c r="M91" s="43"/>
      <c r="N91" s="43"/>
      <c r="O91" s="43"/>
      <c r="P91" s="45"/>
      <c r="Q91" s="45"/>
      <c r="R91" s="45"/>
      <c r="S91" s="45"/>
      <c r="T91" s="45"/>
      <c r="U91" s="45"/>
      <c r="V91" s="45"/>
      <c r="W91" s="45"/>
      <c r="X91" s="45"/>
      <c r="Y91" s="43"/>
      <c r="Z91" s="43"/>
      <c r="AA91" s="43"/>
    </row>
    <row r="92" spans="2:27" x14ac:dyDescent="0.45">
      <c r="B92" s="43"/>
      <c r="C92" s="197"/>
      <c r="D92" s="44"/>
      <c r="E92" s="44"/>
      <c r="F92" s="44"/>
      <c r="G92" s="44"/>
      <c r="H92" s="45"/>
      <c r="I92" s="45"/>
      <c r="J92" s="45"/>
      <c r="K92" s="43"/>
      <c r="L92" s="43"/>
      <c r="M92" s="43"/>
      <c r="N92" s="43"/>
      <c r="O92" s="43"/>
      <c r="P92" s="44"/>
      <c r="Q92" s="44"/>
      <c r="R92" s="44"/>
      <c r="S92" s="44"/>
      <c r="T92" s="45"/>
      <c r="U92" s="45"/>
      <c r="V92" s="45"/>
      <c r="W92" s="45"/>
      <c r="X92" s="45"/>
      <c r="Y92" s="43"/>
      <c r="Z92" s="43"/>
      <c r="AA92" s="43"/>
    </row>
    <row r="93" spans="2:27" x14ac:dyDescent="0.45">
      <c r="B93" s="43"/>
      <c r="C93" s="197"/>
      <c r="D93" s="44"/>
      <c r="E93" s="44"/>
      <c r="F93" s="44"/>
      <c r="G93" s="44"/>
      <c r="H93" s="45"/>
      <c r="I93" s="45"/>
      <c r="J93" s="45"/>
      <c r="K93" s="43"/>
      <c r="L93" s="43"/>
      <c r="M93" s="43"/>
      <c r="N93" s="43"/>
      <c r="O93" s="43"/>
      <c r="P93" s="44"/>
      <c r="Q93" s="44"/>
      <c r="R93" s="44"/>
      <c r="S93" s="44"/>
      <c r="T93" s="45"/>
      <c r="U93" s="45"/>
      <c r="V93" s="45"/>
      <c r="W93" s="45"/>
      <c r="X93" s="45"/>
      <c r="Y93" s="43"/>
      <c r="Z93" s="43"/>
      <c r="AA93" s="43"/>
    </row>
    <row r="94" spans="2:27" x14ac:dyDescent="0.45">
      <c r="B94" s="43"/>
      <c r="C94" s="197"/>
      <c r="D94" s="44"/>
      <c r="E94" s="44"/>
      <c r="F94" s="44"/>
      <c r="G94" s="44"/>
      <c r="H94" s="45"/>
      <c r="I94" s="45"/>
      <c r="J94" s="45"/>
      <c r="K94" s="43"/>
      <c r="L94" s="43"/>
      <c r="M94" s="43"/>
      <c r="N94" s="43"/>
      <c r="O94" s="43"/>
      <c r="P94" s="44"/>
      <c r="Q94" s="44"/>
      <c r="R94" s="44"/>
      <c r="S94" s="44"/>
      <c r="T94" s="45"/>
      <c r="U94" s="45"/>
      <c r="V94" s="45"/>
      <c r="W94" s="45"/>
      <c r="X94" s="45"/>
      <c r="Y94" s="43"/>
      <c r="Z94" s="43"/>
      <c r="AA94" s="43"/>
    </row>
    <row r="95" spans="2:27" x14ac:dyDescent="0.45">
      <c r="B95" s="43"/>
      <c r="C95" s="197"/>
      <c r="D95" s="45"/>
      <c r="E95" s="43"/>
      <c r="F95" s="43"/>
      <c r="G95" s="43"/>
      <c r="H95" s="43"/>
      <c r="I95" s="43"/>
      <c r="J95" s="43"/>
      <c r="K95" s="43"/>
      <c r="L95" s="43"/>
      <c r="M95" s="43"/>
      <c r="N95" s="43"/>
      <c r="O95" s="45"/>
      <c r="P95" s="45"/>
      <c r="Q95" s="43"/>
      <c r="R95" s="43"/>
      <c r="S95" s="43"/>
      <c r="T95" s="43"/>
      <c r="U95" s="43"/>
      <c r="V95" s="43"/>
      <c r="W95" s="43"/>
      <c r="X95" s="43"/>
      <c r="Y95" s="43"/>
      <c r="Z95" s="43"/>
      <c r="AA95" s="43"/>
    </row>
    <row r="96" spans="2:27" x14ac:dyDescent="0.45">
      <c r="B96" s="43"/>
      <c r="C96" s="197"/>
      <c r="D96" s="45"/>
      <c r="E96" s="45"/>
      <c r="F96" s="45"/>
      <c r="G96" s="45"/>
      <c r="H96" s="43"/>
      <c r="I96" s="43"/>
      <c r="J96" s="43"/>
      <c r="K96" s="43"/>
      <c r="L96" s="43"/>
      <c r="M96" s="43"/>
      <c r="N96" s="43"/>
      <c r="O96" s="43"/>
      <c r="P96" s="45"/>
      <c r="Q96" s="45"/>
      <c r="R96" s="45"/>
      <c r="S96" s="45"/>
      <c r="T96" s="43"/>
      <c r="U96" s="43"/>
      <c r="V96" s="43"/>
      <c r="W96" s="43"/>
      <c r="X96" s="43"/>
      <c r="Y96" s="43"/>
      <c r="Z96" s="43"/>
      <c r="AA96" s="43"/>
    </row>
    <row r="97" spans="2:27" x14ac:dyDescent="0.45">
      <c r="B97" s="43"/>
      <c r="C97" s="197"/>
      <c r="D97" s="45"/>
      <c r="E97" s="45"/>
      <c r="F97" s="45"/>
      <c r="G97" s="45"/>
      <c r="H97" s="43"/>
      <c r="I97" s="43"/>
      <c r="J97" s="43"/>
      <c r="K97" s="43"/>
      <c r="L97" s="43"/>
      <c r="M97" s="43"/>
      <c r="N97" s="43"/>
      <c r="O97" s="43"/>
      <c r="P97" s="45"/>
      <c r="Q97" s="45"/>
      <c r="R97" s="45"/>
      <c r="S97" s="45"/>
      <c r="T97" s="43"/>
      <c r="U97" s="43"/>
      <c r="V97" s="43"/>
      <c r="W97" s="43"/>
      <c r="X97" s="43"/>
      <c r="Y97" s="43"/>
      <c r="Z97" s="43"/>
      <c r="AA97" s="43"/>
    </row>
    <row r="98" spans="2:27" x14ac:dyDescent="0.45">
      <c r="B98" s="43"/>
      <c r="C98" s="197"/>
      <c r="D98" s="45"/>
      <c r="E98" s="45"/>
      <c r="F98" s="45"/>
      <c r="G98" s="45"/>
      <c r="H98" s="43"/>
      <c r="I98" s="43"/>
      <c r="J98" s="47" t="s">
        <v>105</v>
      </c>
      <c r="K98" s="43"/>
      <c r="L98" s="43"/>
      <c r="M98" s="43"/>
      <c r="N98" s="43"/>
      <c r="O98" s="43"/>
      <c r="P98" s="45"/>
      <c r="Q98" s="45"/>
      <c r="R98" s="45"/>
      <c r="S98" s="45"/>
      <c r="T98" s="43"/>
      <c r="U98" s="43"/>
      <c r="V98" s="43"/>
      <c r="W98" s="43"/>
      <c r="X98" s="43"/>
      <c r="Y98" s="43"/>
      <c r="Z98" s="43"/>
      <c r="AA98" s="43"/>
    </row>
    <row r="99" spans="2:27" x14ac:dyDescent="0.45">
      <c r="B99" s="43"/>
      <c r="C99" s="197"/>
      <c r="D99" s="45"/>
      <c r="E99" s="45"/>
      <c r="F99" s="45"/>
      <c r="G99" s="45"/>
      <c r="H99" s="43"/>
      <c r="I99" s="43"/>
      <c r="J99" s="47" t="s">
        <v>106</v>
      </c>
      <c r="K99" s="43"/>
      <c r="L99" s="43"/>
      <c r="M99" s="43"/>
      <c r="N99" s="43"/>
      <c r="O99" s="43"/>
      <c r="P99" s="45"/>
      <c r="Q99" s="45"/>
      <c r="R99" s="45"/>
      <c r="S99" s="45"/>
      <c r="T99" s="43"/>
      <c r="U99" s="43"/>
      <c r="V99" s="43"/>
      <c r="W99" s="43"/>
      <c r="X99" s="43"/>
      <c r="Y99" s="43"/>
      <c r="Z99" s="43"/>
      <c r="AA99" s="43"/>
    </row>
    <row r="100" spans="2:27" x14ac:dyDescent="0.45">
      <c r="B100" s="43"/>
      <c r="C100" s="197"/>
      <c r="D100" s="45"/>
      <c r="E100" s="45"/>
      <c r="F100" s="45"/>
      <c r="G100" s="45"/>
      <c r="H100" s="45"/>
      <c r="I100" s="45"/>
      <c r="J100" s="47" t="s">
        <v>107</v>
      </c>
      <c r="K100" s="43"/>
      <c r="L100" s="43"/>
      <c r="M100" s="43"/>
      <c r="N100" s="43"/>
      <c r="O100" s="43"/>
      <c r="P100" s="45"/>
      <c r="Q100" s="45"/>
      <c r="R100" s="45"/>
      <c r="S100" s="45"/>
      <c r="T100" s="45"/>
      <c r="U100" s="45"/>
      <c r="V100" s="45"/>
      <c r="W100" s="45"/>
      <c r="X100" s="45"/>
      <c r="Y100" s="43"/>
      <c r="Z100" s="43"/>
      <c r="AA100" s="43"/>
    </row>
    <row r="101" spans="2:27" x14ac:dyDescent="0.45">
      <c r="B101" s="43"/>
      <c r="C101" s="197"/>
      <c r="D101" s="44"/>
      <c r="E101" s="44"/>
      <c r="F101" s="44"/>
      <c r="G101" s="44"/>
      <c r="H101" s="45"/>
      <c r="I101" s="45"/>
      <c r="J101" s="47" t="s">
        <v>108</v>
      </c>
      <c r="K101" s="43"/>
      <c r="L101" s="43"/>
      <c r="M101" s="43"/>
      <c r="N101" s="43"/>
      <c r="O101" s="43"/>
      <c r="P101" s="44"/>
      <c r="Q101" s="44"/>
      <c r="R101" s="44"/>
      <c r="S101" s="44"/>
      <c r="T101" s="45"/>
      <c r="U101" s="45"/>
      <c r="V101" s="45"/>
      <c r="W101" s="45"/>
      <c r="X101" s="45"/>
      <c r="Y101" s="43"/>
      <c r="Z101" s="43"/>
      <c r="AA101" s="43"/>
    </row>
    <row r="102" spans="2:27" x14ac:dyDescent="0.45">
      <c r="B102" s="43"/>
      <c r="C102" s="197"/>
      <c r="D102" s="44"/>
      <c r="E102" s="44"/>
      <c r="F102" s="44"/>
      <c r="G102" s="44"/>
      <c r="H102" s="45"/>
      <c r="I102" s="45"/>
      <c r="J102" s="45"/>
      <c r="K102" s="43"/>
      <c r="L102" s="43"/>
      <c r="M102" s="43"/>
      <c r="N102" s="43"/>
      <c r="O102" s="43"/>
      <c r="P102" s="44"/>
      <c r="Q102" s="44"/>
      <c r="R102" s="44"/>
      <c r="S102" s="44"/>
      <c r="T102" s="45"/>
      <c r="U102" s="45"/>
      <c r="V102" s="45"/>
      <c r="W102" s="45"/>
      <c r="X102" s="45"/>
      <c r="Y102" s="43"/>
      <c r="Z102" s="43"/>
      <c r="AA102" s="43"/>
    </row>
    <row r="103" spans="2:27" x14ac:dyDescent="0.45">
      <c r="B103" s="43"/>
      <c r="C103" s="197"/>
      <c r="D103" s="44"/>
      <c r="E103" s="44"/>
      <c r="F103" s="44"/>
      <c r="G103" s="44"/>
      <c r="H103" s="45"/>
      <c r="I103" s="45"/>
      <c r="J103" s="45"/>
      <c r="K103" s="43"/>
      <c r="L103" s="43"/>
      <c r="M103" s="43"/>
      <c r="N103" s="43"/>
      <c r="O103" s="43"/>
      <c r="P103" s="44"/>
      <c r="Q103" s="44"/>
      <c r="R103" s="44"/>
      <c r="S103" s="44"/>
      <c r="T103" s="45"/>
      <c r="U103" s="45"/>
      <c r="V103" s="45"/>
      <c r="W103" s="45"/>
      <c r="X103" s="45"/>
      <c r="Y103" s="43"/>
      <c r="Z103" s="43"/>
      <c r="AA103" s="43"/>
    </row>
    <row r="104" spans="2:27" x14ac:dyDescent="0.45">
      <c r="B104" s="43"/>
      <c r="C104" s="197"/>
      <c r="D104" s="45"/>
      <c r="E104" s="43"/>
      <c r="F104" s="43"/>
      <c r="G104" s="43"/>
      <c r="H104" s="43"/>
      <c r="I104" s="43"/>
      <c r="J104" s="43"/>
      <c r="K104" s="43"/>
      <c r="L104" s="43"/>
      <c r="M104" s="43"/>
      <c r="N104" s="43"/>
      <c r="O104" s="45"/>
      <c r="P104" s="45"/>
      <c r="Q104" s="43"/>
      <c r="R104" s="43"/>
      <c r="S104" s="43"/>
      <c r="T104" s="43"/>
      <c r="U104" s="43"/>
      <c r="V104" s="43"/>
      <c r="W104" s="43"/>
      <c r="X104" s="43"/>
      <c r="Y104" s="43"/>
      <c r="Z104" s="43"/>
      <c r="AA104" s="43"/>
    </row>
    <row r="105" spans="2:27" x14ac:dyDescent="0.45">
      <c r="B105" s="43"/>
      <c r="C105" s="197"/>
      <c r="D105" s="45"/>
      <c r="E105" s="45"/>
      <c r="F105" s="45"/>
      <c r="G105" s="45"/>
      <c r="H105" s="43"/>
      <c r="I105" s="43"/>
      <c r="J105" s="43"/>
      <c r="K105" s="43"/>
      <c r="L105" s="43"/>
      <c r="M105" s="43"/>
      <c r="N105" s="43"/>
      <c r="O105" s="43"/>
      <c r="P105" s="45"/>
      <c r="Q105" s="45"/>
      <c r="R105" s="45"/>
      <c r="S105" s="45"/>
      <c r="T105" s="43"/>
      <c r="U105" s="43"/>
      <c r="V105" s="43"/>
      <c r="W105" s="43"/>
      <c r="X105" s="43"/>
      <c r="Y105" s="43"/>
      <c r="Z105" s="43"/>
      <c r="AA105" s="43"/>
    </row>
    <row r="106" spans="2:27" x14ac:dyDescent="0.45">
      <c r="B106" s="43"/>
      <c r="C106" s="197"/>
      <c r="D106" s="45"/>
      <c r="E106" s="45"/>
      <c r="F106" s="45"/>
      <c r="G106" s="45"/>
      <c r="H106" s="43"/>
      <c r="I106" s="43"/>
      <c r="J106" s="43"/>
      <c r="K106" s="43"/>
      <c r="L106" s="43"/>
      <c r="M106" s="43"/>
      <c r="N106" s="43"/>
      <c r="O106" s="43"/>
      <c r="P106" s="45"/>
      <c r="Q106" s="45"/>
      <c r="R106" s="45"/>
      <c r="S106" s="45"/>
      <c r="T106" s="43"/>
      <c r="U106" s="43"/>
      <c r="V106" s="43"/>
      <c r="W106" s="43"/>
      <c r="X106" s="43"/>
      <c r="Y106" s="43"/>
      <c r="Z106" s="43"/>
      <c r="AA106" s="43"/>
    </row>
    <row r="107" spans="2:27" x14ac:dyDescent="0.45">
      <c r="B107" s="43"/>
      <c r="C107" s="197"/>
      <c r="D107" s="45"/>
      <c r="E107" s="45"/>
      <c r="F107" s="45"/>
      <c r="G107" s="45"/>
      <c r="H107" s="43"/>
      <c r="I107" s="43"/>
      <c r="J107" s="43"/>
      <c r="K107" s="43"/>
      <c r="L107" s="43"/>
      <c r="M107" s="43"/>
      <c r="N107" s="43"/>
      <c r="O107" s="43"/>
      <c r="P107" s="45"/>
      <c r="Q107" s="45"/>
      <c r="R107" s="45"/>
      <c r="S107" s="45"/>
      <c r="T107" s="43"/>
      <c r="U107" s="43"/>
      <c r="V107" s="43"/>
      <c r="W107" s="43"/>
      <c r="X107" s="43"/>
      <c r="Y107" s="43"/>
      <c r="Z107" s="43"/>
      <c r="AA107" s="43"/>
    </row>
    <row r="108" spans="2:27" x14ac:dyDescent="0.45">
      <c r="B108" s="43"/>
      <c r="C108" s="197"/>
      <c r="D108" s="45"/>
      <c r="E108" s="45"/>
      <c r="F108" s="45"/>
      <c r="G108" s="45"/>
      <c r="H108" s="43"/>
      <c r="I108" s="43"/>
      <c r="J108" s="43"/>
      <c r="K108" s="43"/>
      <c r="L108" s="43"/>
      <c r="M108" s="43"/>
      <c r="N108" s="43"/>
      <c r="O108" s="43"/>
      <c r="P108" s="45"/>
      <c r="Q108" s="45"/>
      <c r="R108" s="45"/>
      <c r="S108" s="45"/>
      <c r="T108" s="43"/>
      <c r="U108" s="43"/>
      <c r="V108" s="43"/>
      <c r="W108" s="43"/>
      <c r="X108" s="43"/>
      <c r="Y108" s="43"/>
      <c r="Z108" s="43"/>
      <c r="AA108" s="43"/>
    </row>
    <row r="109" spans="2:27" x14ac:dyDescent="0.45">
      <c r="B109" s="43"/>
      <c r="C109" s="197"/>
      <c r="D109" s="45"/>
      <c r="E109" s="45"/>
      <c r="F109" s="45"/>
      <c r="G109" s="45"/>
      <c r="H109" s="45"/>
      <c r="I109" s="45"/>
      <c r="J109" s="45"/>
      <c r="K109" s="43"/>
      <c r="L109" s="43"/>
      <c r="M109" s="43"/>
      <c r="N109" s="43"/>
      <c r="O109" s="43"/>
      <c r="P109" s="45"/>
      <c r="Q109" s="45"/>
      <c r="R109" s="45"/>
      <c r="S109" s="45"/>
      <c r="T109" s="45"/>
      <c r="U109" s="45"/>
      <c r="V109" s="45"/>
      <c r="W109" s="45"/>
      <c r="X109" s="45"/>
      <c r="Y109" s="43"/>
      <c r="Z109" s="43"/>
      <c r="AA109" s="43"/>
    </row>
    <row r="110" spans="2:27" x14ac:dyDescent="0.45">
      <c r="B110" s="43"/>
      <c r="C110" s="197"/>
      <c r="D110" s="44"/>
      <c r="E110" s="44"/>
      <c r="F110" s="44"/>
      <c r="G110" s="44"/>
      <c r="H110" s="45"/>
      <c r="I110" s="45"/>
      <c r="J110" s="45"/>
      <c r="K110" s="43"/>
      <c r="L110" s="43"/>
      <c r="M110" s="43"/>
      <c r="N110" s="43"/>
      <c r="O110" s="43"/>
      <c r="P110" s="44"/>
      <c r="Q110" s="44"/>
      <c r="R110" s="44"/>
      <c r="S110" s="44"/>
      <c r="T110" s="45"/>
      <c r="U110" s="45"/>
      <c r="V110" s="45"/>
      <c r="W110" s="45"/>
      <c r="X110" s="45"/>
      <c r="Y110" s="43"/>
      <c r="Z110" s="43"/>
      <c r="AA110" s="43"/>
    </row>
    <row r="111" spans="2:27" x14ac:dyDescent="0.45">
      <c r="B111" s="43"/>
      <c r="C111" s="197"/>
      <c r="D111" s="44"/>
      <c r="E111" s="44"/>
      <c r="F111" s="44"/>
      <c r="G111" s="44"/>
      <c r="H111" s="45"/>
      <c r="I111" s="45"/>
      <c r="J111" s="45"/>
      <c r="K111" s="43"/>
      <c r="L111" s="43"/>
      <c r="M111" s="43"/>
      <c r="N111" s="43"/>
      <c r="O111" s="43"/>
      <c r="P111" s="44"/>
      <c r="Q111" s="44"/>
      <c r="R111" s="44"/>
      <c r="S111" s="44"/>
      <c r="T111" s="45"/>
      <c r="U111" s="45"/>
      <c r="V111" s="45"/>
      <c r="W111" s="45"/>
      <c r="X111" s="45"/>
      <c r="Y111" s="43"/>
      <c r="Z111" s="43"/>
      <c r="AA111" s="43"/>
    </row>
    <row r="112" spans="2:27" x14ac:dyDescent="0.45">
      <c r="B112" s="43"/>
      <c r="C112" s="197"/>
      <c r="D112" s="44"/>
      <c r="E112" s="44"/>
      <c r="F112" s="44"/>
      <c r="G112" s="44"/>
      <c r="H112" s="45"/>
      <c r="I112" s="45"/>
      <c r="J112" s="45"/>
      <c r="K112" s="43"/>
      <c r="L112" s="43"/>
      <c r="M112" s="43"/>
      <c r="N112" s="43"/>
      <c r="O112" s="43"/>
      <c r="P112" s="44"/>
      <c r="Q112" s="44"/>
      <c r="R112" s="44"/>
      <c r="S112" s="44"/>
      <c r="T112" s="45"/>
      <c r="U112" s="45"/>
      <c r="V112" s="45"/>
      <c r="W112" s="45"/>
      <c r="X112" s="45"/>
      <c r="Y112" s="43"/>
      <c r="Z112" s="43"/>
      <c r="AA112" s="43"/>
    </row>
    <row r="113" spans="2:27" x14ac:dyDescent="0.45">
      <c r="B113" s="43"/>
      <c r="C113" s="197"/>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row>
    <row r="114" spans="2:27" x14ac:dyDescent="0.45">
      <c r="B114" s="43"/>
      <c r="C114" s="197"/>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row>
  </sheetData>
  <sheetProtection algorithmName="SHA-512" hashValue="lYA03hoPo07u/DwyKfmVcuZyG3CM2xDZCvfGVVgX601JxV610vqbIOCffW+KsQlbNdp60HcgPKYxrQNRWwvijw==" saltValue="CZcZ6D33ZlaiBvcw/d9q8Q==" spinCount="100000" sheet="1" selectLockedCells="1"/>
  <mergeCells count="17">
    <mergeCell ref="B3:C3"/>
    <mergeCell ref="B4:C4"/>
    <mergeCell ref="B70:C70"/>
    <mergeCell ref="B62:C62"/>
    <mergeCell ref="B63:C63"/>
    <mergeCell ref="B64:C64"/>
    <mergeCell ref="B65:C65"/>
    <mergeCell ref="B66:C66"/>
    <mergeCell ref="B67:C67"/>
    <mergeCell ref="B68:C68"/>
    <mergeCell ref="B69:C69"/>
    <mergeCell ref="F4:H4"/>
    <mergeCell ref="B5:C5"/>
    <mergeCell ref="F5:H5"/>
    <mergeCell ref="B8:B9"/>
    <mergeCell ref="C8:C9"/>
    <mergeCell ref="D8:E8"/>
  </mergeCells>
  <phoneticPr fontId="10"/>
  <conditionalFormatting sqref="D3:D5">
    <cfRule type="cellIs" dxfId="40" priority="4" operator="equal">
      <formula>0</formula>
    </cfRule>
  </conditionalFormatting>
  <conditionalFormatting sqref="I5">
    <cfRule type="expression" dxfId="39" priority="3">
      <formula>AND($I$5&lt;&gt;0,$I$5&lt;0.7)</formula>
    </cfRule>
  </conditionalFormatting>
  <conditionalFormatting sqref="H8:I8">
    <cfRule type="expression" dxfId="38" priority="2">
      <formula>AND($H$8&lt;&gt;0,$I$8&lt;&gt;0,$H$8&gt;$I$8)</formula>
    </cfRule>
  </conditionalFormatting>
  <conditionalFormatting sqref="H10:I59">
    <cfRule type="expression" dxfId="37" priority="1">
      <formula>AND($H10&lt;&gt;"",$I10&lt;&gt;"",$H10&gt;$I10)</formula>
    </cfRule>
  </conditionalFormatting>
  <pageMargins left="0.25" right="0.25" top="0.75" bottom="0.75" header="0.3" footer="0.3"/>
  <pageSetup paperSize="9" scale="63" orientation="landscape" r:id="rId1"/>
  <ignoredErrors>
    <ignoredError sqref="C10:I59"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ED26-B432-4BF3-B4B3-60747478C1A4}">
  <sheetPr>
    <pageSetUpPr fitToPage="1"/>
  </sheetPr>
  <dimension ref="A2:U63"/>
  <sheetViews>
    <sheetView view="pageBreakPreview" zoomScale="80" zoomScaleNormal="85" zoomScaleSheetLayoutView="80" workbookViewId="0">
      <selection activeCell="C4" sqref="C4"/>
    </sheetView>
  </sheetViews>
  <sheetFormatPr defaultColWidth="9" defaultRowHeight="12" x14ac:dyDescent="0.15"/>
  <cols>
    <col min="1" max="1" width="1.59765625" style="48" customWidth="1"/>
    <col min="2" max="19" width="10.59765625" style="48" customWidth="1"/>
    <col min="20" max="20" width="2.59765625" style="48" customWidth="1"/>
    <col min="21" max="21" width="10.59765625" style="48" customWidth="1"/>
    <col min="22" max="16384" width="9" style="48"/>
  </cols>
  <sheetData>
    <row r="2" spans="1:21" ht="16.2" x14ac:dyDescent="0.2">
      <c r="A2" s="105"/>
      <c r="B2" s="202" t="s">
        <v>269</v>
      </c>
      <c r="C2" s="201" t="s">
        <v>270</v>
      </c>
      <c r="D2" s="105"/>
      <c r="E2" s="105"/>
      <c r="F2" s="105"/>
      <c r="G2" s="105"/>
      <c r="H2" s="105"/>
      <c r="I2" s="105"/>
      <c r="J2" s="105"/>
      <c r="K2" s="140"/>
      <c r="L2" s="105"/>
      <c r="M2" s="105"/>
      <c r="N2" s="105"/>
      <c r="O2" s="105"/>
      <c r="P2" s="105"/>
      <c r="Q2" s="105"/>
      <c r="R2" s="105"/>
      <c r="S2" s="105"/>
      <c r="T2" s="105"/>
    </row>
    <row r="3" spans="1:21" ht="25.5" customHeight="1" x14ac:dyDescent="0.15">
      <c r="A3" s="105"/>
      <c r="B3" s="105"/>
      <c r="C3" s="105"/>
      <c r="D3" s="105"/>
      <c r="E3" s="105"/>
      <c r="F3" s="105"/>
      <c r="G3" s="105"/>
      <c r="H3" s="105"/>
      <c r="I3" s="105"/>
      <c r="J3" s="105"/>
      <c r="K3" s="105"/>
      <c r="L3" s="141"/>
      <c r="M3" s="105"/>
      <c r="N3" s="105"/>
      <c r="O3" s="162" t="s">
        <v>231</v>
      </c>
      <c r="P3" s="221" t="s">
        <v>232</v>
      </c>
      <c r="Q3" s="515">
        <f>様式第２実施計画書!F5</f>
        <v>0</v>
      </c>
      <c r="R3" s="515"/>
      <c r="S3" s="515"/>
      <c r="T3" s="105"/>
      <c r="U3" s="21"/>
    </row>
    <row r="4" spans="1:21" ht="17.25" customHeight="1" x14ac:dyDescent="0.15">
      <c r="A4" s="105"/>
      <c r="B4" s="203" t="s">
        <v>130</v>
      </c>
      <c r="C4" s="254"/>
      <c r="D4" s="203"/>
      <c r="E4" s="203" t="s">
        <v>131</v>
      </c>
      <c r="F4" s="512"/>
      <c r="G4" s="513"/>
      <c r="H4" s="514"/>
      <c r="I4" s="105"/>
      <c r="J4" s="142"/>
      <c r="K4" s="105"/>
      <c r="L4" s="105"/>
      <c r="M4" s="105"/>
      <c r="N4" s="105"/>
      <c r="O4" s="166"/>
      <c r="P4" s="221" t="s">
        <v>233</v>
      </c>
      <c r="Q4" s="516">
        <f>様式第２実施計画書!F6</f>
        <v>0</v>
      </c>
      <c r="R4" s="516"/>
      <c r="S4" s="516"/>
      <c r="T4" s="105"/>
      <c r="U4" s="21"/>
    </row>
    <row r="5" spans="1:21" ht="17.25" customHeight="1" x14ac:dyDescent="0.15">
      <c r="A5" s="105"/>
      <c r="B5" s="105"/>
      <c r="C5" s="105"/>
      <c r="D5" s="105"/>
      <c r="E5" s="105"/>
      <c r="F5" s="105"/>
      <c r="G5" s="105"/>
      <c r="H5" s="105"/>
      <c r="I5" s="105"/>
      <c r="J5" s="105"/>
      <c r="K5" s="105"/>
      <c r="L5" s="105"/>
      <c r="M5" s="105"/>
      <c r="N5" s="105"/>
      <c r="O5" s="166"/>
      <c r="P5" s="222" t="s">
        <v>234</v>
      </c>
      <c r="Q5" s="517">
        <f>様式第２実施計画書!F7</f>
        <v>0</v>
      </c>
      <c r="R5" s="517"/>
      <c r="S5" s="517"/>
      <c r="T5" s="105"/>
      <c r="U5" s="21"/>
    </row>
    <row r="6" spans="1:21" x14ac:dyDescent="0.15">
      <c r="A6" s="105"/>
      <c r="B6" s="107" t="s">
        <v>221</v>
      </c>
      <c r="C6" s="108"/>
      <c r="D6" s="108"/>
      <c r="E6" s="108"/>
      <c r="F6" s="108"/>
      <c r="G6" s="108"/>
      <c r="H6" s="108"/>
      <c r="I6" s="108"/>
      <c r="J6" s="108"/>
      <c r="K6" s="108"/>
      <c r="L6" s="108"/>
      <c r="M6" s="108"/>
      <c r="N6" s="108"/>
      <c r="O6" s="108"/>
      <c r="P6" s="108"/>
      <c r="Q6" s="108"/>
      <c r="R6" s="108"/>
      <c r="S6" s="109"/>
      <c r="T6" s="105"/>
    </row>
    <row r="7" spans="1:21" x14ac:dyDescent="0.15">
      <c r="A7" s="105"/>
      <c r="B7" s="110"/>
      <c r="C7" s="111"/>
      <c r="D7" s="111"/>
      <c r="E7" s="111"/>
      <c r="F7" s="111"/>
      <c r="G7" s="111"/>
      <c r="H7" s="111"/>
      <c r="I7" s="111"/>
      <c r="J7" s="111"/>
      <c r="K7" s="111"/>
      <c r="L7" s="111"/>
      <c r="M7" s="111"/>
      <c r="N7" s="111"/>
      <c r="O7" s="111"/>
      <c r="P7" s="111"/>
      <c r="Q7" s="111"/>
      <c r="R7" s="111"/>
      <c r="S7" s="112"/>
      <c r="T7" s="105"/>
    </row>
    <row r="8" spans="1:21" x14ac:dyDescent="0.15">
      <c r="A8" s="105"/>
      <c r="B8" s="110"/>
      <c r="C8" s="111"/>
      <c r="D8" s="111"/>
      <c r="E8" s="111"/>
      <c r="F8" s="111"/>
      <c r="G8" s="111"/>
      <c r="H8" s="111"/>
      <c r="I8" s="111"/>
      <c r="J8" s="111"/>
      <c r="K8" s="111"/>
      <c r="L8" s="111"/>
      <c r="M8" s="111"/>
      <c r="N8" s="111"/>
      <c r="O8" s="111"/>
      <c r="P8" s="111"/>
      <c r="Q8" s="111"/>
      <c r="R8" s="111"/>
      <c r="S8" s="112"/>
      <c r="T8" s="105"/>
    </row>
    <row r="9" spans="1:21" x14ac:dyDescent="0.15">
      <c r="A9" s="105"/>
      <c r="B9" s="110"/>
      <c r="C9" s="111"/>
      <c r="D9" s="111"/>
      <c r="E9" s="111"/>
      <c r="F9" s="111"/>
      <c r="G9" s="111"/>
      <c r="H9" s="111"/>
      <c r="I9" s="111"/>
      <c r="J9" s="111"/>
      <c r="K9" s="111"/>
      <c r="L9" s="111"/>
      <c r="M9" s="111"/>
      <c r="N9" s="111"/>
      <c r="O9" s="111"/>
      <c r="P9" s="111"/>
      <c r="Q9" s="111"/>
      <c r="R9" s="111"/>
      <c r="S9" s="112"/>
      <c r="T9" s="105"/>
    </row>
    <row r="10" spans="1:21" x14ac:dyDescent="0.15">
      <c r="A10" s="105"/>
      <c r="B10" s="110"/>
      <c r="C10" s="111"/>
      <c r="D10" s="111"/>
      <c r="E10" s="111"/>
      <c r="F10" s="111"/>
      <c r="G10" s="111"/>
      <c r="H10" s="111"/>
      <c r="I10" s="111"/>
      <c r="J10" s="111"/>
      <c r="K10" s="111"/>
      <c r="L10" s="111"/>
      <c r="M10" s="111"/>
      <c r="N10" s="111"/>
      <c r="O10" s="111"/>
      <c r="P10" s="111"/>
      <c r="Q10" s="111"/>
      <c r="R10" s="111"/>
      <c r="S10" s="112"/>
      <c r="T10" s="105"/>
    </row>
    <row r="11" spans="1:21" x14ac:dyDescent="0.15">
      <c r="A11" s="105"/>
      <c r="B11" s="110"/>
      <c r="C11" s="111"/>
      <c r="D11" s="111"/>
      <c r="E11" s="111"/>
      <c r="F11" s="111"/>
      <c r="G11" s="111"/>
      <c r="H11" s="111"/>
      <c r="I11" s="111"/>
      <c r="J11" s="111"/>
      <c r="K11" s="111"/>
      <c r="L11" s="111"/>
      <c r="M11" s="111"/>
      <c r="N11" s="111"/>
      <c r="O11" s="111"/>
      <c r="P11" s="111"/>
      <c r="Q11" s="111"/>
      <c r="R11" s="111"/>
      <c r="S11" s="112"/>
      <c r="T11" s="105"/>
    </row>
    <row r="12" spans="1:21" x14ac:dyDescent="0.15">
      <c r="A12" s="105"/>
      <c r="B12" s="110"/>
      <c r="C12" s="111"/>
      <c r="D12" s="111"/>
      <c r="E12" s="111"/>
      <c r="F12" s="111"/>
      <c r="G12" s="111"/>
      <c r="H12" s="111"/>
      <c r="I12" s="111"/>
      <c r="J12" s="111"/>
      <c r="K12" s="111"/>
      <c r="L12" s="111"/>
      <c r="M12" s="111"/>
      <c r="N12" s="111"/>
      <c r="O12" s="111"/>
      <c r="P12" s="111"/>
      <c r="Q12" s="111"/>
      <c r="R12" s="111"/>
      <c r="S12" s="112"/>
      <c r="T12" s="105"/>
    </row>
    <row r="13" spans="1:21" x14ac:dyDescent="0.15">
      <c r="A13" s="105"/>
      <c r="B13" s="110"/>
      <c r="C13" s="111"/>
      <c r="D13" s="111"/>
      <c r="E13" s="111"/>
      <c r="F13" s="111"/>
      <c r="G13" s="111"/>
      <c r="H13" s="111"/>
      <c r="I13" s="111"/>
      <c r="J13" s="111"/>
      <c r="K13" s="111"/>
      <c r="L13" s="111"/>
      <c r="M13" s="111"/>
      <c r="N13" s="111"/>
      <c r="O13" s="111"/>
      <c r="P13" s="111"/>
      <c r="Q13" s="111"/>
      <c r="R13" s="111"/>
      <c r="S13" s="112"/>
      <c r="T13" s="105"/>
    </row>
    <row r="14" spans="1:21" x14ac:dyDescent="0.15">
      <c r="A14" s="105"/>
      <c r="B14" s="110"/>
      <c r="C14" s="111"/>
      <c r="D14" s="111"/>
      <c r="E14" s="111"/>
      <c r="F14" s="111"/>
      <c r="G14" s="111"/>
      <c r="H14" s="111"/>
      <c r="I14" s="111"/>
      <c r="J14" s="111"/>
      <c r="K14" s="111"/>
      <c r="L14" s="111"/>
      <c r="M14" s="111"/>
      <c r="N14" s="111"/>
      <c r="O14" s="111"/>
      <c r="P14" s="111"/>
      <c r="Q14" s="111"/>
      <c r="R14" s="111"/>
      <c r="S14" s="112"/>
      <c r="T14" s="105"/>
    </row>
    <row r="15" spans="1:21" x14ac:dyDescent="0.15">
      <c r="A15" s="105"/>
      <c r="B15" s="110"/>
      <c r="C15" s="111"/>
      <c r="D15" s="111"/>
      <c r="E15" s="111"/>
      <c r="F15" s="111"/>
      <c r="G15" s="111"/>
      <c r="H15" s="111"/>
      <c r="I15" s="111"/>
      <c r="J15" s="111"/>
      <c r="K15" s="111"/>
      <c r="L15" s="111"/>
      <c r="M15" s="111"/>
      <c r="N15" s="111"/>
      <c r="O15" s="111"/>
      <c r="P15" s="111"/>
      <c r="Q15" s="111"/>
      <c r="R15" s="111"/>
      <c r="S15" s="112"/>
      <c r="T15" s="105"/>
    </row>
    <row r="16" spans="1:21" x14ac:dyDescent="0.15">
      <c r="A16" s="105"/>
      <c r="B16" s="110"/>
      <c r="C16" s="111"/>
      <c r="D16" s="111"/>
      <c r="E16" s="111"/>
      <c r="F16" s="111"/>
      <c r="G16" s="111"/>
      <c r="H16" s="111"/>
      <c r="I16" s="111"/>
      <c r="J16" s="111"/>
      <c r="K16" s="111"/>
      <c r="L16" s="111"/>
      <c r="M16" s="111"/>
      <c r="N16" s="111"/>
      <c r="O16" s="111"/>
      <c r="P16" s="111"/>
      <c r="Q16" s="111"/>
      <c r="R16" s="111"/>
      <c r="S16" s="112"/>
      <c r="T16" s="105"/>
    </row>
    <row r="17" spans="1:20" x14ac:dyDescent="0.15">
      <c r="A17" s="105"/>
      <c r="B17" s="110"/>
      <c r="C17" s="111"/>
      <c r="D17" s="111"/>
      <c r="E17" s="111"/>
      <c r="F17" s="111"/>
      <c r="G17" s="111"/>
      <c r="H17" s="111"/>
      <c r="I17" s="111"/>
      <c r="J17" s="111"/>
      <c r="K17" s="111"/>
      <c r="L17" s="111"/>
      <c r="M17" s="111"/>
      <c r="N17" s="111"/>
      <c r="O17" s="111"/>
      <c r="P17" s="111"/>
      <c r="Q17" s="111"/>
      <c r="R17" s="111"/>
      <c r="S17" s="112"/>
      <c r="T17" s="105"/>
    </row>
    <row r="18" spans="1:20" x14ac:dyDescent="0.15">
      <c r="A18" s="105"/>
      <c r="B18" s="110"/>
      <c r="C18" s="111"/>
      <c r="D18" s="111"/>
      <c r="E18" s="111"/>
      <c r="F18" s="111"/>
      <c r="G18" s="111"/>
      <c r="H18" s="111"/>
      <c r="I18" s="111"/>
      <c r="J18" s="111"/>
      <c r="K18" s="111"/>
      <c r="L18" s="111"/>
      <c r="M18" s="111"/>
      <c r="N18" s="111"/>
      <c r="O18" s="111"/>
      <c r="P18" s="111"/>
      <c r="Q18" s="111"/>
      <c r="R18" s="111"/>
      <c r="S18" s="112"/>
      <c r="T18" s="105"/>
    </row>
    <row r="19" spans="1:20" x14ac:dyDescent="0.15">
      <c r="A19" s="105"/>
      <c r="B19" s="110"/>
      <c r="C19" s="111"/>
      <c r="D19" s="111"/>
      <c r="E19" s="111"/>
      <c r="F19" s="111"/>
      <c r="G19" s="111"/>
      <c r="H19" s="111"/>
      <c r="I19" s="111"/>
      <c r="J19" s="111"/>
      <c r="K19" s="111"/>
      <c r="L19" s="111"/>
      <c r="M19" s="111"/>
      <c r="N19" s="111"/>
      <c r="O19" s="111"/>
      <c r="P19" s="111"/>
      <c r="Q19" s="111"/>
      <c r="R19" s="111"/>
      <c r="S19" s="112"/>
      <c r="T19" s="105"/>
    </row>
    <row r="20" spans="1:20" x14ac:dyDescent="0.15">
      <c r="A20" s="105"/>
      <c r="B20" s="110"/>
      <c r="C20" s="111"/>
      <c r="D20" s="111"/>
      <c r="E20" s="111"/>
      <c r="F20" s="111"/>
      <c r="G20" s="111"/>
      <c r="H20" s="111"/>
      <c r="I20" s="111"/>
      <c r="J20" s="111"/>
      <c r="K20" s="111"/>
      <c r="L20" s="111"/>
      <c r="M20" s="111"/>
      <c r="N20" s="111"/>
      <c r="O20" s="111"/>
      <c r="P20" s="111"/>
      <c r="Q20" s="111"/>
      <c r="R20" s="111"/>
      <c r="S20" s="112"/>
      <c r="T20" s="105"/>
    </row>
    <row r="21" spans="1:20" x14ac:dyDescent="0.15">
      <c r="A21" s="105"/>
      <c r="B21" s="110"/>
      <c r="C21" s="111"/>
      <c r="D21" s="111"/>
      <c r="E21" s="111"/>
      <c r="F21" s="111"/>
      <c r="G21" s="111"/>
      <c r="H21" s="111"/>
      <c r="I21" s="111"/>
      <c r="J21" s="111"/>
      <c r="K21" s="111"/>
      <c r="L21" s="111"/>
      <c r="M21" s="111"/>
      <c r="N21" s="111"/>
      <c r="O21" s="111"/>
      <c r="P21" s="111"/>
      <c r="Q21" s="111"/>
      <c r="R21" s="111"/>
      <c r="S21" s="112"/>
      <c r="T21" s="105"/>
    </row>
    <row r="22" spans="1:20" x14ac:dyDescent="0.15">
      <c r="A22" s="105"/>
      <c r="B22" s="110"/>
      <c r="C22" s="111"/>
      <c r="D22" s="111"/>
      <c r="E22" s="111"/>
      <c r="F22" s="111"/>
      <c r="G22" s="111"/>
      <c r="H22" s="111"/>
      <c r="I22" s="111"/>
      <c r="J22" s="111"/>
      <c r="K22" s="111"/>
      <c r="L22" s="111"/>
      <c r="M22" s="111"/>
      <c r="N22" s="111"/>
      <c r="O22" s="111"/>
      <c r="P22" s="111"/>
      <c r="Q22" s="111"/>
      <c r="R22" s="111"/>
      <c r="S22" s="112"/>
      <c r="T22" s="105"/>
    </row>
    <row r="23" spans="1:20" x14ac:dyDescent="0.15">
      <c r="A23" s="105"/>
      <c r="B23" s="110"/>
      <c r="C23" s="111"/>
      <c r="D23" s="111"/>
      <c r="E23" s="111"/>
      <c r="F23" s="111"/>
      <c r="G23" s="111"/>
      <c r="H23" s="111"/>
      <c r="I23" s="111"/>
      <c r="J23" s="111"/>
      <c r="K23" s="111"/>
      <c r="L23" s="111"/>
      <c r="M23" s="111"/>
      <c r="N23" s="111"/>
      <c r="O23" s="111"/>
      <c r="P23" s="111"/>
      <c r="Q23" s="111"/>
      <c r="R23" s="111"/>
      <c r="S23" s="112"/>
      <c r="T23" s="105"/>
    </row>
    <row r="24" spans="1:20" x14ac:dyDescent="0.15">
      <c r="A24" s="105"/>
      <c r="B24" s="110"/>
      <c r="C24" s="111"/>
      <c r="D24" s="111"/>
      <c r="E24" s="111"/>
      <c r="F24" s="111"/>
      <c r="G24" s="111"/>
      <c r="H24" s="111"/>
      <c r="I24" s="111"/>
      <c r="J24" s="111"/>
      <c r="K24" s="111"/>
      <c r="L24" s="111"/>
      <c r="M24" s="111"/>
      <c r="N24" s="111"/>
      <c r="O24" s="111"/>
      <c r="P24" s="111"/>
      <c r="Q24" s="111"/>
      <c r="R24" s="111"/>
      <c r="S24" s="112"/>
      <c r="T24" s="105"/>
    </row>
    <row r="25" spans="1:20" x14ac:dyDescent="0.15">
      <c r="A25" s="105"/>
      <c r="B25" s="110"/>
      <c r="C25" s="111"/>
      <c r="D25" s="111"/>
      <c r="E25" s="111"/>
      <c r="F25" s="111"/>
      <c r="G25" s="111"/>
      <c r="H25" s="111"/>
      <c r="I25" s="111"/>
      <c r="J25" s="111"/>
      <c r="K25" s="111"/>
      <c r="L25" s="111"/>
      <c r="M25" s="111"/>
      <c r="N25" s="111"/>
      <c r="O25" s="111"/>
      <c r="P25" s="111"/>
      <c r="Q25" s="111"/>
      <c r="R25" s="111"/>
      <c r="S25" s="112"/>
      <c r="T25" s="105"/>
    </row>
    <row r="26" spans="1:20" x14ac:dyDescent="0.15">
      <c r="A26" s="105"/>
      <c r="B26" s="110"/>
      <c r="C26" s="111"/>
      <c r="D26" s="111"/>
      <c r="E26" s="111"/>
      <c r="F26" s="111"/>
      <c r="G26" s="111"/>
      <c r="H26" s="111"/>
      <c r="I26" s="111"/>
      <c r="J26" s="111"/>
      <c r="K26" s="111"/>
      <c r="L26" s="111"/>
      <c r="M26" s="111"/>
      <c r="N26" s="111"/>
      <c r="O26" s="111"/>
      <c r="P26" s="111"/>
      <c r="Q26" s="111"/>
      <c r="R26" s="111"/>
      <c r="S26" s="112"/>
      <c r="T26" s="105"/>
    </row>
    <row r="27" spans="1:20" x14ac:dyDescent="0.15">
      <c r="A27" s="105"/>
      <c r="B27" s="110"/>
      <c r="C27" s="111"/>
      <c r="D27" s="111"/>
      <c r="E27" s="111"/>
      <c r="F27" s="111"/>
      <c r="G27" s="111"/>
      <c r="H27" s="111"/>
      <c r="I27" s="111"/>
      <c r="J27" s="111"/>
      <c r="K27" s="111"/>
      <c r="L27" s="111"/>
      <c r="M27" s="111"/>
      <c r="N27" s="111"/>
      <c r="O27" s="111"/>
      <c r="P27" s="111"/>
      <c r="Q27" s="111"/>
      <c r="R27" s="111"/>
      <c r="S27" s="112"/>
      <c r="T27" s="105"/>
    </row>
    <row r="28" spans="1:20" x14ac:dyDescent="0.15">
      <c r="A28" s="105"/>
      <c r="B28" s="110"/>
      <c r="C28" s="111"/>
      <c r="D28" s="111"/>
      <c r="E28" s="111"/>
      <c r="F28" s="111"/>
      <c r="G28" s="111"/>
      <c r="H28" s="111"/>
      <c r="I28" s="111"/>
      <c r="J28" s="111"/>
      <c r="K28" s="111"/>
      <c r="L28" s="111"/>
      <c r="M28" s="111"/>
      <c r="N28" s="111"/>
      <c r="O28" s="111"/>
      <c r="P28" s="111"/>
      <c r="Q28" s="111"/>
      <c r="R28" s="111"/>
      <c r="S28" s="112"/>
      <c r="T28" s="105"/>
    </row>
    <row r="29" spans="1:20" x14ac:dyDescent="0.15">
      <c r="A29" s="105"/>
      <c r="B29" s="110"/>
      <c r="C29" s="111"/>
      <c r="D29" s="111"/>
      <c r="E29" s="111"/>
      <c r="F29" s="111"/>
      <c r="G29" s="111"/>
      <c r="H29" s="111"/>
      <c r="I29" s="111"/>
      <c r="J29" s="111"/>
      <c r="K29" s="111"/>
      <c r="L29" s="111"/>
      <c r="M29" s="111"/>
      <c r="N29" s="111"/>
      <c r="O29" s="111"/>
      <c r="P29" s="111"/>
      <c r="Q29" s="111"/>
      <c r="R29" s="111"/>
      <c r="S29" s="112"/>
      <c r="T29" s="105"/>
    </row>
    <row r="30" spans="1:20" x14ac:dyDescent="0.15">
      <c r="A30" s="105"/>
      <c r="B30" s="110"/>
      <c r="C30" s="111"/>
      <c r="D30" s="111"/>
      <c r="E30" s="111"/>
      <c r="F30" s="111"/>
      <c r="G30" s="111"/>
      <c r="H30" s="111"/>
      <c r="I30" s="111"/>
      <c r="J30" s="111"/>
      <c r="K30" s="111"/>
      <c r="L30" s="111"/>
      <c r="M30" s="111"/>
      <c r="N30" s="111"/>
      <c r="O30" s="111"/>
      <c r="P30" s="111"/>
      <c r="Q30" s="111"/>
      <c r="R30" s="111"/>
      <c r="S30" s="112"/>
      <c r="T30" s="105"/>
    </row>
    <row r="31" spans="1:20" x14ac:dyDescent="0.15">
      <c r="A31" s="105"/>
      <c r="B31" s="110"/>
      <c r="C31" s="111"/>
      <c r="D31" s="111"/>
      <c r="E31" s="111"/>
      <c r="F31" s="111"/>
      <c r="G31" s="111"/>
      <c r="H31" s="111"/>
      <c r="I31" s="111"/>
      <c r="J31" s="111"/>
      <c r="K31" s="111"/>
      <c r="L31" s="111"/>
      <c r="M31" s="111"/>
      <c r="N31" s="111"/>
      <c r="O31" s="111"/>
      <c r="P31" s="111"/>
      <c r="Q31" s="111"/>
      <c r="R31" s="111"/>
      <c r="S31" s="112"/>
      <c r="T31" s="105"/>
    </row>
    <row r="32" spans="1:20" x14ac:dyDescent="0.15">
      <c r="A32" s="105"/>
      <c r="B32" s="110"/>
      <c r="C32" s="111"/>
      <c r="D32" s="111"/>
      <c r="E32" s="111"/>
      <c r="F32" s="111"/>
      <c r="G32" s="111"/>
      <c r="H32" s="111"/>
      <c r="I32" s="111"/>
      <c r="J32" s="111"/>
      <c r="K32" s="111"/>
      <c r="L32" s="111"/>
      <c r="M32" s="111"/>
      <c r="N32" s="111"/>
      <c r="O32" s="111"/>
      <c r="P32" s="111"/>
      <c r="Q32" s="111"/>
      <c r="R32" s="111"/>
      <c r="S32" s="112"/>
      <c r="T32" s="105"/>
    </row>
    <row r="33" spans="1:20" x14ac:dyDescent="0.15">
      <c r="A33" s="105"/>
      <c r="B33" s="110"/>
      <c r="C33" s="111"/>
      <c r="D33" s="111"/>
      <c r="E33" s="111"/>
      <c r="F33" s="111"/>
      <c r="G33" s="111"/>
      <c r="H33" s="111"/>
      <c r="I33" s="111"/>
      <c r="J33" s="111"/>
      <c r="K33" s="111"/>
      <c r="L33" s="111"/>
      <c r="M33" s="111"/>
      <c r="N33" s="111"/>
      <c r="O33" s="111"/>
      <c r="P33" s="111"/>
      <c r="Q33" s="111"/>
      <c r="R33" s="111"/>
      <c r="S33" s="112"/>
      <c r="T33" s="105"/>
    </row>
    <row r="34" spans="1:20" x14ac:dyDescent="0.15">
      <c r="A34" s="105"/>
      <c r="B34" s="110"/>
      <c r="C34" s="111"/>
      <c r="D34" s="111"/>
      <c r="E34" s="111"/>
      <c r="F34" s="111"/>
      <c r="G34" s="111"/>
      <c r="H34" s="111"/>
      <c r="I34" s="111"/>
      <c r="J34" s="111"/>
      <c r="K34" s="111"/>
      <c r="L34" s="111"/>
      <c r="M34" s="111"/>
      <c r="N34" s="111"/>
      <c r="O34" s="111"/>
      <c r="P34" s="111"/>
      <c r="Q34" s="111"/>
      <c r="R34" s="111"/>
      <c r="S34" s="112"/>
      <c r="T34" s="105"/>
    </row>
    <row r="35" spans="1:20" x14ac:dyDescent="0.15">
      <c r="A35" s="105"/>
      <c r="B35" s="110"/>
      <c r="C35" s="111"/>
      <c r="D35" s="111"/>
      <c r="E35" s="111"/>
      <c r="F35" s="111"/>
      <c r="G35" s="111"/>
      <c r="H35" s="111"/>
      <c r="I35" s="111"/>
      <c r="J35" s="111"/>
      <c r="K35" s="111"/>
      <c r="L35" s="111"/>
      <c r="M35" s="111"/>
      <c r="N35" s="111"/>
      <c r="O35" s="111"/>
      <c r="P35" s="111"/>
      <c r="Q35" s="111"/>
      <c r="R35" s="111"/>
      <c r="S35" s="112"/>
      <c r="T35" s="105"/>
    </row>
    <row r="36" spans="1:20" x14ac:dyDescent="0.15">
      <c r="A36" s="105"/>
      <c r="B36" s="110"/>
      <c r="C36" s="111"/>
      <c r="D36" s="111"/>
      <c r="E36" s="111"/>
      <c r="F36" s="111"/>
      <c r="G36" s="111"/>
      <c r="H36" s="111"/>
      <c r="I36" s="111"/>
      <c r="J36" s="111"/>
      <c r="K36" s="111"/>
      <c r="L36" s="111"/>
      <c r="M36" s="111"/>
      <c r="N36" s="111"/>
      <c r="O36" s="111"/>
      <c r="P36" s="111"/>
      <c r="Q36" s="111"/>
      <c r="R36" s="111"/>
      <c r="S36" s="112"/>
      <c r="T36" s="105"/>
    </row>
    <row r="37" spans="1:20" x14ac:dyDescent="0.15">
      <c r="A37" s="105"/>
      <c r="B37" s="110"/>
      <c r="C37" s="111"/>
      <c r="D37" s="111"/>
      <c r="E37" s="111"/>
      <c r="F37" s="111"/>
      <c r="G37" s="111"/>
      <c r="H37" s="111"/>
      <c r="I37" s="111"/>
      <c r="J37" s="111"/>
      <c r="K37" s="111"/>
      <c r="L37" s="111"/>
      <c r="M37" s="111"/>
      <c r="N37" s="111"/>
      <c r="O37" s="111"/>
      <c r="P37" s="111"/>
      <c r="Q37" s="111"/>
      <c r="R37" s="111"/>
      <c r="S37" s="112"/>
      <c r="T37" s="105"/>
    </row>
    <row r="38" spans="1:20" x14ac:dyDescent="0.15">
      <c r="A38" s="105"/>
      <c r="B38" s="110"/>
      <c r="C38" s="111"/>
      <c r="D38" s="111"/>
      <c r="E38" s="111"/>
      <c r="F38" s="111"/>
      <c r="G38" s="111"/>
      <c r="H38" s="111"/>
      <c r="I38" s="111"/>
      <c r="J38" s="111"/>
      <c r="K38" s="111"/>
      <c r="L38" s="111"/>
      <c r="M38" s="111"/>
      <c r="N38" s="111"/>
      <c r="O38" s="111"/>
      <c r="P38" s="111"/>
      <c r="Q38" s="111"/>
      <c r="R38" s="111"/>
      <c r="S38" s="112"/>
      <c r="T38" s="105"/>
    </row>
    <row r="39" spans="1:20" x14ac:dyDescent="0.15">
      <c r="A39" s="105"/>
      <c r="B39" s="110"/>
      <c r="C39" s="111"/>
      <c r="D39" s="111"/>
      <c r="E39" s="111"/>
      <c r="F39" s="111"/>
      <c r="G39" s="111"/>
      <c r="H39" s="111"/>
      <c r="I39" s="111"/>
      <c r="J39" s="111"/>
      <c r="K39" s="111"/>
      <c r="L39" s="111"/>
      <c r="M39" s="111"/>
      <c r="N39" s="111"/>
      <c r="O39" s="111"/>
      <c r="P39" s="111"/>
      <c r="Q39" s="111"/>
      <c r="R39" s="111"/>
      <c r="S39" s="112"/>
      <c r="T39" s="105"/>
    </row>
    <row r="40" spans="1:20" x14ac:dyDescent="0.15">
      <c r="A40" s="105"/>
      <c r="B40" s="110"/>
      <c r="C40" s="111"/>
      <c r="D40" s="111"/>
      <c r="E40" s="111"/>
      <c r="F40" s="111"/>
      <c r="G40" s="111"/>
      <c r="H40" s="111"/>
      <c r="I40" s="111"/>
      <c r="J40" s="111"/>
      <c r="K40" s="111"/>
      <c r="L40" s="111"/>
      <c r="M40" s="111"/>
      <c r="N40" s="111"/>
      <c r="O40" s="111"/>
      <c r="P40" s="111"/>
      <c r="Q40" s="111"/>
      <c r="R40" s="111"/>
      <c r="S40" s="112"/>
      <c r="T40" s="105"/>
    </row>
    <row r="41" spans="1:20" x14ac:dyDescent="0.15">
      <c r="A41" s="105"/>
      <c r="B41" s="110"/>
      <c r="C41" s="111"/>
      <c r="D41" s="111"/>
      <c r="E41" s="111"/>
      <c r="F41" s="111"/>
      <c r="G41" s="111"/>
      <c r="H41" s="111"/>
      <c r="I41" s="111"/>
      <c r="J41" s="111"/>
      <c r="K41" s="111"/>
      <c r="L41" s="111"/>
      <c r="M41" s="111"/>
      <c r="N41" s="111"/>
      <c r="O41" s="111"/>
      <c r="P41" s="111"/>
      <c r="Q41" s="111"/>
      <c r="R41" s="111"/>
      <c r="S41" s="112"/>
      <c r="T41" s="105"/>
    </row>
    <row r="42" spans="1:20" x14ac:dyDescent="0.15">
      <c r="A42" s="105"/>
      <c r="B42" s="110"/>
      <c r="C42" s="111"/>
      <c r="D42" s="111"/>
      <c r="E42" s="111"/>
      <c r="F42" s="111"/>
      <c r="G42" s="111"/>
      <c r="H42" s="111"/>
      <c r="I42" s="111"/>
      <c r="J42" s="111"/>
      <c r="K42" s="111"/>
      <c r="L42" s="111"/>
      <c r="M42" s="111"/>
      <c r="N42" s="111"/>
      <c r="O42" s="111"/>
      <c r="P42" s="111"/>
      <c r="Q42" s="111"/>
      <c r="R42" s="111"/>
      <c r="S42" s="112"/>
      <c r="T42" s="105"/>
    </row>
    <row r="43" spans="1:20" x14ac:dyDescent="0.15">
      <c r="A43" s="105"/>
      <c r="B43" s="110"/>
      <c r="C43" s="111"/>
      <c r="D43" s="111"/>
      <c r="E43" s="111"/>
      <c r="F43" s="111"/>
      <c r="G43" s="111"/>
      <c r="H43" s="111"/>
      <c r="I43" s="111"/>
      <c r="J43" s="111"/>
      <c r="K43" s="111"/>
      <c r="L43" s="111"/>
      <c r="M43" s="111"/>
      <c r="N43" s="111"/>
      <c r="O43" s="111"/>
      <c r="P43" s="111"/>
      <c r="Q43" s="111"/>
      <c r="R43" s="111"/>
      <c r="S43" s="112"/>
      <c r="T43" s="105"/>
    </row>
    <row r="44" spans="1:20" x14ac:dyDescent="0.15">
      <c r="A44" s="105"/>
      <c r="B44" s="110"/>
      <c r="C44" s="111"/>
      <c r="D44" s="111"/>
      <c r="E44" s="111"/>
      <c r="F44" s="111"/>
      <c r="G44" s="111"/>
      <c r="H44" s="111"/>
      <c r="I44" s="111"/>
      <c r="J44" s="111"/>
      <c r="K44" s="111"/>
      <c r="L44" s="111"/>
      <c r="M44" s="111"/>
      <c r="N44" s="111"/>
      <c r="O44" s="111"/>
      <c r="P44" s="111"/>
      <c r="Q44" s="111"/>
      <c r="R44" s="111"/>
      <c r="S44" s="112"/>
      <c r="T44" s="105"/>
    </row>
    <row r="45" spans="1:20" x14ac:dyDescent="0.15">
      <c r="A45" s="105"/>
      <c r="B45" s="110"/>
      <c r="C45" s="111"/>
      <c r="D45" s="111"/>
      <c r="E45" s="111"/>
      <c r="F45" s="111"/>
      <c r="G45" s="111"/>
      <c r="H45" s="111"/>
      <c r="I45" s="111"/>
      <c r="J45" s="111"/>
      <c r="K45" s="111"/>
      <c r="L45" s="111"/>
      <c r="M45" s="111"/>
      <c r="N45" s="111"/>
      <c r="O45" s="111"/>
      <c r="P45" s="111"/>
      <c r="Q45" s="111"/>
      <c r="R45" s="111"/>
      <c r="S45" s="112"/>
      <c r="T45" s="105"/>
    </row>
    <row r="46" spans="1:20" x14ac:dyDescent="0.15">
      <c r="A46" s="105"/>
      <c r="B46" s="110"/>
      <c r="C46" s="111"/>
      <c r="D46" s="111"/>
      <c r="E46" s="111"/>
      <c r="F46" s="111"/>
      <c r="G46" s="111"/>
      <c r="H46" s="111"/>
      <c r="I46" s="111"/>
      <c r="J46" s="111"/>
      <c r="K46" s="111"/>
      <c r="L46" s="111"/>
      <c r="M46" s="111"/>
      <c r="N46" s="111"/>
      <c r="O46" s="111"/>
      <c r="P46" s="111"/>
      <c r="Q46" s="111"/>
      <c r="R46" s="111"/>
      <c r="S46" s="112"/>
      <c r="T46" s="105"/>
    </row>
    <row r="47" spans="1:20" x14ac:dyDescent="0.15">
      <c r="A47" s="105"/>
      <c r="B47" s="110"/>
      <c r="C47" s="111"/>
      <c r="D47" s="111"/>
      <c r="E47" s="111"/>
      <c r="F47" s="111"/>
      <c r="G47" s="111"/>
      <c r="H47" s="111"/>
      <c r="I47" s="111"/>
      <c r="J47" s="111"/>
      <c r="K47" s="111"/>
      <c r="L47" s="111"/>
      <c r="M47" s="111"/>
      <c r="N47" s="111"/>
      <c r="O47" s="111"/>
      <c r="P47" s="111"/>
      <c r="Q47" s="111"/>
      <c r="R47" s="111"/>
      <c r="S47" s="112"/>
      <c r="T47" s="105"/>
    </row>
    <row r="48" spans="1:20" x14ac:dyDescent="0.15">
      <c r="A48" s="105"/>
      <c r="B48" s="110"/>
      <c r="C48" s="111"/>
      <c r="D48" s="111"/>
      <c r="E48" s="111"/>
      <c r="F48" s="111"/>
      <c r="G48" s="111"/>
      <c r="H48" s="111"/>
      <c r="I48" s="111"/>
      <c r="J48" s="111"/>
      <c r="K48" s="111"/>
      <c r="L48" s="111"/>
      <c r="M48" s="111"/>
      <c r="N48" s="111"/>
      <c r="O48" s="111"/>
      <c r="P48" s="111"/>
      <c r="Q48" s="111"/>
      <c r="R48" s="111"/>
      <c r="S48" s="112"/>
      <c r="T48" s="105"/>
    </row>
    <row r="49" spans="1:20" x14ac:dyDescent="0.15">
      <c r="A49" s="105"/>
      <c r="B49" s="110"/>
      <c r="C49" s="111"/>
      <c r="D49" s="111"/>
      <c r="E49" s="111"/>
      <c r="F49" s="111"/>
      <c r="G49" s="111"/>
      <c r="H49" s="111"/>
      <c r="I49" s="111"/>
      <c r="J49" s="111"/>
      <c r="K49" s="111"/>
      <c r="L49" s="111"/>
      <c r="M49" s="111"/>
      <c r="N49" s="111"/>
      <c r="O49" s="111"/>
      <c r="P49" s="111"/>
      <c r="Q49" s="111"/>
      <c r="R49" s="111"/>
      <c r="S49" s="112"/>
      <c r="T49" s="105"/>
    </row>
    <row r="50" spans="1:20" x14ac:dyDescent="0.15">
      <c r="A50" s="105"/>
      <c r="B50" s="110"/>
      <c r="C50" s="111"/>
      <c r="D50" s="111"/>
      <c r="E50" s="111"/>
      <c r="F50" s="111"/>
      <c r="G50" s="111"/>
      <c r="H50" s="111"/>
      <c r="I50" s="111"/>
      <c r="J50" s="111"/>
      <c r="K50" s="111"/>
      <c r="L50" s="111"/>
      <c r="M50" s="111"/>
      <c r="N50" s="111"/>
      <c r="O50" s="111"/>
      <c r="P50" s="111"/>
      <c r="Q50" s="111"/>
      <c r="R50" s="111"/>
      <c r="S50" s="112"/>
      <c r="T50" s="105"/>
    </row>
    <row r="51" spans="1:20" x14ac:dyDescent="0.15">
      <c r="A51" s="105"/>
      <c r="B51" s="113"/>
      <c r="C51" s="114"/>
      <c r="D51" s="114"/>
      <c r="E51" s="114"/>
      <c r="F51" s="114"/>
      <c r="G51" s="114"/>
      <c r="H51" s="114"/>
      <c r="I51" s="114"/>
      <c r="J51" s="114"/>
      <c r="K51" s="114"/>
      <c r="L51" s="114"/>
      <c r="M51" s="114"/>
      <c r="N51" s="114"/>
      <c r="O51" s="114"/>
      <c r="P51" s="114"/>
      <c r="Q51" s="114"/>
      <c r="R51" s="114"/>
      <c r="S51" s="115"/>
      <c r="T51" s="105"/>
    </row>
    <row r="52" spans="1:20" x14ac:dyDescent="0.15">
      <c r="A52" s="105"/>
      <c r="B52" s="105"/>
      <c r="C52" s="105"/>
      <c r="D52" s="105"/>
      <c r="E52" s="105"/>
      <c r="F52" s="105"/>
      <c r="G52" s="105"/>
      <c r="H52" s="105"/>
      <c r="I52" s="105"/>
      <c r="J52" s="105"/>
      <c r="K52" s="105"/>
      <c r="L52" s="105"/>
      <c r="M52" s="105"/>
      <c r="N52" s="105"/>
      <c r="O52" s="105"/>
      <c r="P52" s="105"/>
      <c r="Q52" s="105"/>
      <c r="R52" s="105"/>
      <c r="S52" s="105"/>
      <c r="T52" s="105"/>
    </row>
    <row r="53" spans="1:20" ht="18.75" customHeight="1" x14ac:dyDescent="0.15">
      <c r="A53" s="105"/>
      <c r="B53" s="105"/>
      <c r="C53" s="105"/>
      <c r="D53" s="105"/>
      <c r="E53" s="105"/>
      <c r="F53" s="105"/>
      <c r="G53" s="105"/>
      <c r="H53" s="105"/>
      <c r="I53" s="105"/>
      <c r="J53" s="105"/>
      <c r="K53" s="105"/>
      <c r="L53" s="105"/>
      <c r="M53" s="105"/>
      <c r="N53" s="105"/>
      <c r="O53" s="21"/>
      <c r="P53" s="105"/>
      <c r="Q53" s="105"/>
      <c r="R53" s="105"/>
      <c r="S53" s="105"/>
      <c r="T53" s="105"/>
    </row>
    <row r="54" spans="1:20" ht="18.75" customHeight="1" x14ac:dyDescent="0.15">
      <c r="A54" s="105"/>
      <c r="B54" s="105"/>
      <c r="C54" s="105"/>
      <c r="D54" s="105"/>
      <c r="E54" s="105"/>
      <c r="F54" s="105"/>
      <c r="G54" s="105"/>
      <c r="H54" s="105"/>
      <c r="I54" s="105"/>
      <c r="J54" s="105"/>
      <c r="K54" s="105"/>
      <c r="L54" s="105"/>
      <c r="M54" s="105"/>
      <c r="N54" s="105"/>
      <c r="O54" s="162"/>
      <c r="P54" s="221"/>
      <c r="Q54" s="511"/>
      <c r="R54" s="511"/>
      <c r="S54" s="511"/>
      <c r="T54" s="105"/>
    </row>
    <row r="55" spans="1:20" ht="18.75" customHeight="1" x14ac:dyDescent="0.15">
      <c r="A55" s="105"/>
      <c r="B55" s="105"/>
      <c r="C55" s="105"/>
      <c r="D55" s="105"/>
      <c r="E55" s="105"/>
      <c r="F55" s="105"/>
      <c r="G55" s="105"/>
      <c r="H55" s="105"/>
      <c r="I55" s="105"/>
      <c r="J55" s="105"/>
      <c r="K55" s="105"/>
      <c r="L55" s="105"/>
      <c r="M55" s="105"/>
      <c r="N55" s="105"/>
      <c r="O55" s="166"/>
      <c r="P55" s="221"/>
      <c r="Q55" s="511"/>
      <c r="R55" s="511"/>
      <c r="S55" s="511"/>
      <c r="T55" s="105"/>
    </row>
    <row r="56" spans="1:20" ht="18.75" customHeight="1" x14ac:dyDescent="0.15">
      <c r="A56" s="105"/>
      <c r="B56" s="105"/>
      <c r="C56" s="105"/>
      <c r="D56" s="105"/>
      <c r="E56" s="105"/>
      <c r="F56" s="105"/>
      <c r="G56" s="105"/>
      <c r="H56" s="105"/>
      <c r="I56" s="105"/>
      <c r="J56" s="105"/>
      <c r="K56" s="105"/>
      <c r="L56" s="105"/>
      <c r="M56" s="105"/>
      <c r="N56" s="105"/>
      <c r="O56" s="166"/>
      <c r="P56" s="93"/>
      <c r="Q56" s="511"/>
      <c r="R56" s="511"/>
      <c r="S56" s="511"/>
      <c r="T56" s="105"/>
    </row>
    <row r="57" spans="1:20" ht="18.75" customHeight="1" x14ac:dyDescent="0.15">
      <c r="A57" s="105"/>
      <c r="B57" s="105"/>
      <c r="C57" s="105"/>
      <c r="D57" s="105"/>
      <c r="E57" s="105"/>
      <c r="F57" s="105"/>
      <c r="G57" s="105"/>
      <c r="H57" s="105"/>
      <c r="I57" s="105"/>
      <c r="J57" s="105"/>
      <c r="K57" s="105"/>
      <c r="L57" s="105"/>
      <c r="M57" s="105"/>
      <c r="N57" s="105"/>
      <c r="O57" s="162"/>
      <c r="P57" s="93"/>
      <c r="Q57" s="511"/>
      <c r="R57" s="511"/>
      <c r="S57" s="511"/>
      <c r="T57" s="105"/>
    </row>
    <row r="58" spans="1:20" ht="18.75" customHeight="1" x14ac:dyDescent="0.15">
      <c r="A58" s="105"/>
      <c r="B58" s="105"/>
      <c r="C58" s="105"/>
      <c r="D58" s="105"/>
      <c r="E58" s="105"/>
      <c r="F58" s="105"/>
      <c r="G58" s="105"/>
      <c r="H58" s="105"/>
      <c r="I58" s="105"/>
      <c r="J58" s="105"/>
      <c r="K58" s="105"/>
      <c r="L58" s="105"/>
      <c r="M58" s="105"/>
      <c r="N58" s="105"/>
      <c r="O58" s="166"/>
      <c r="P58" s="93"/>
      <c r="Q58" s="511"/>
      <c r="R58" s="511"/>
      <c r="S58" s="511"/>
      <c r="T58" s="105"/>
    </row>
    <row r="59" spans="1:20" ht="18.75" customHeight="1" x14ac:dyDescent="0.15">
      <c r="A59" s="105"/>
      <c r="B59" s="105"/>
      <c r="C59" s="105"/>
      <c r="D59" s="105"/>
      <c r="E59" s="105"/>
      <c r="F59" s="105"/>
      <c r="G59" s="105"/>
      <c r="H59" s="105"/>
      <c r="I59" s="105"/>
      <c r="J59" s="105"/>
      <c r="K59" s="105"/>
      <c r="L59" s="105"/>
      <c r="M59" s="105"/>
      <c r="N59" s="105"/>
      <c r="O59" s="166"/>
      <c r="P59" s="93"/>
      <c r="Q59" s="511"/>
      <c r="R59" s="511"/>
      <c r="S59" s="511"/>
      <c r="T59" s="105"/>
    </row>
    <row r="60" spans="1:20" ht="18.75" customHeight="1" x14ac:dyDescent="0.15">
      <c r="A60" s="105"/>
      <c r="B60" s="105"/>
      <c r="C60" s="105"/>
      <c r="D60" s="105"/>
      <c r="E60" s="105"/>
      <c r="F60" s="105"/>
      <c r="G60" s="105"/>
      <c r="H60" s="105"/>
      <c r="I60" s="105"/>
      <c r="J60" s="105"/>
      <c r="K60" s="105"/>
      <c r="L60" s="105"/>
      <c r="M60" s="105"/>
      <c r="N60" s="105"/>
      <c r="O60" s="162"/>
      <c r="P60" s="93"/>
      <c r="Q60" s="511"/>
      <c r="R60" s="511"/>
      <c r="S60" s="511"/>
      <c r="T60" s="105"/>
    </row>
    <row r="61" spans="1:20" ht="18.75" customHeight="1" x14ac:dyDescent="0.15">
      <c r="O61" s="166"/>
      <c r="P61" s="93"/>
      <c r="Q61" s="457"/>
      <c r="R61" s="457"/>
      <c r="S61" s="457"/>
    </row>
    <row r="62" spans="1:20" ht="18.75" customHeight="1" x14ac:dyDescent="0.15">
      <c r="O62" s="166"/>
      <c r="P62" s="93"/>
      <c r="Q62" s="457"/>
      <c r="R62" s="457"/>
      <c r="S62" s="457"/>
      <c r="T62" s="226"/>
    </row>
    <row r="63" spans="1:20" ht="18.75" customHeight="1" x14ac:dyDescent="0.15">
      <c r="O63" s="166"/>
      <c r="P63" s="93"/>
    </row>
  </sheetData>
  <mergeCells count="13">
    <mergeCell ref="F4:H4"/>
    <mergeCell ref="Q3:S3"/>
    <mergeCell ref="Q4:S4"/>
    <mergeCell ref="Q5:S5"/>
    <mergeCell ref="Q54:S54"/>
    <mergeCell ref="Q60:S60"/>
    <mergeCell ref="Q61:S61"/>
    <mergeCell ref="Q62:S62"/>
    <mergeCell ref="Q55:S55"/>
    <mergeCell ref="Q56:S56"/>
    <mergeCell ref="Q57:S57"/>
    <mergeCell ref="Q58:S58"/>
    <mergeCell ref="Q59:S59"/>
  </mergeCells>
  <phoneticPr fontId="10"/>
  <conditionalFormatting sqref="Q3:S5">
    <cfRule type="cellIs" dxfId="36" priority="1" operator="equal">
      <formula>0</formula>
    </cfRule>
  </conditionalFormatting>
  <pageMargins left="0.7" right="0.7" top="0.75" bottom="0.75" header="0.3" footer="0.3"/>
  <pageSetup paperSize="9" scale="6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4F517-40C5-49E4-957D-3725BB4184D6}">
  <sheetPr>
    <tabColor rgb="FFFFFF00"/>
    <pageSetUpPr fitToPage="1"/>
  </sheetPr>
  <dimension ref="A2:H120"/>
  <sheetViews>
    <sheetView view="pageBreakPreview" zoomScaleNormal="100" zoomScaleSheetLayoutView="100" workbookViewId="0">
      <selection activeCell="B10" sqref="B10"/>
    </sheetView>
  </sheetViews>
  <sheetFormatPr defaultColWidth="9" defaultRowHeight="12" x14ac:dyDescent="0.15"/>
  <cols>
    <col min="1" max="1" width="3.09765625" style="48" customWidth="1"/>
    <col min="2" max="2" width="6.5" style="48" customWidth="1"/>
    <col min="3" max="3" width="10.59765625" style="48" customWidth="1"/>
    <col min="4" max="4" width="55.59765625" style="48" customWidth="1"/>
    <col min="5" max="5" width="3.09765625" style="48" customWidth="1"/>
    <col min="6" max="16384" width="9" style="48"/>
  </cols>
  <sheetData>
    <row r="2" spans="1:8" x14ac:dyDescent="0.15">
      <c r="A2" s="105"/>
      <c r="B2" s="105" t="s">
        <v>132</v>
      </c>
      <c r="C2" s="105"/>
      <c r="D2" s="106"/>
      <c r="E2" s="105"/>
    </row>
    <row r="3" spans="1:8" ht="29.25" customHeight="1" x14ac:dyDescent="0.15">
      <c r="A3" s="105"/>
      <c r="B3" s="520" t="s">
        <v>272</v>
      </c>
      <c r="C3" s="520"/>
      <c r="D3" s="520"/>
      <c r="E3" s="105"/>
    </row>
    <row r="4" spans="1:8" s="21" customFormat="1" ht="15.75" customHeight="1" x14ac:dyDescent="0.45">
      <c r="A4" s="84"/>
      <c r="B4" s="162" t="s">
        <v>231</v>
      </c>
      <c r="C4" s="258" t="s">
        <v>298</v>
      </c>
      <c r="D4" s="261">
        <f>様式第２実施計画書!F5</f>
        <v>0</v>
      </c>
      <c r="E4" s="215"/>
      <c r="H4" s="50"/>
    </row>
    <row r="5" spans="1:8" s="21" customFormat="1" ht="15.75" customHeight="1" x14ac:dyDescent="0.45">
      <c r="A5" s="84"/>
      <c r="B5" s="166"/>
      <c r="C5" s="269" t="s">
        <v>299</v>
      </c>
      <c r="D5" s="261">
        <f>様式第２実施計画書!F6</f>
        <v>0</v>
      </c>
      <c r="E5" s="268"/>
      <c r="H5" s="50"/>
    </row>
    <row r="6" spans="1:8" s="21" customFormat="1" ht="15.75" customHeight="1" x14ac:dyDescent="0.45">
      <c r="A6" s="84"/>
      <c r="B6" s="166"/>
      <c r="C6" s="269" t="s">
        <v>300</v>
      </c>
      <c r="D6" s="261">
        <f>様式第２実施計画書!F7</f>
        <v>0</v>
      </c>
      <c r="E6" s="268"/>
      <c r="H6" s="50"/>
    </row>
    <row r="7" spans="1:8" ht="9" customHeight="1" x14ac:dyDescent="0.15">
      <c r="A7" s="105"/>
      <c r="B7" s="204"/>
      <c r="C7" s="257"/>
      <c r="D7" s="204"/>
      <c r="E7" s="105"/>
    </row>
    <row r="8" spans="1:8" x14ac:dyDescent="0.15">
      <c r="A8" s="105"/>
      <c r="B8" s="105"/>
      <c r="C8" s="105"/>
      <c r="D8" s="143" t="s">
        <v>271</v>
      </c>
      <c r="E8" s="105"/>
    </row>
    <row r="9" spans="1:8" ht="24" x14ac:dyDescent="0.15">
      <c r="A9" s="105"/>
      <c r="B9" s="205" t="s">
        <v>130</v>
      </c>
      <c r="C9" s="512" t="s">
        <v>135</v>
      </c>
      <c r="D9" s="514"/>
      <c r="E9" s="105"/>
    </row>
    <row r="10" spans="1:8" x14ac:dyDescent="0.15">
      <c r="A10" s="105"/>
      <c r="B10" s="292"/>
      <c r="C10" s="518"/>
      <c r="D10" s="519"/>
      <c r="E10" s="105"/>
    </row>
    <row r="11" spans="1:8" x14ac:dyDescent="0.15">
      <c r="A11" s="105"/>
      <c r="B11" s="292"/>
      <c r="C11" s="518"/>
      <c r="D11" s="519"/>
      <c r="E11" s="105"/>
    </row>
    <row r="12" spans="1:8" x14ac:dyDescent="0.15">
      <c r="A12" s="105"/>
      <c r="B12" s="292"/>
      <c r="C12" s="518"/>
      <c r="D12" s="519"/>
      <c r="E12" s="105"/>
      <c r="G12" s="51"/>
    </row>
    <row r="13" spans="1:8" x14ac:dyDescent="0.15">
      <c r="A13" s="105"/>
      <c r="B13" s="292"/>
      <c r="C13" s="518"/>
      <c r="D13" s="519"/>
      <c r="E13" s="105"/>
      <c r="G13" s="51"/>
    </row>
    <row r="14" spans="1:8" x14ac:dyDescent="0.15">
      <c r="A14" s="105"/>
      <c r="B14" s="292"/>
      <c r="C14" s="518"/>
      <c r="D14" s="519"/>
      <c r="E14" s="105"/>
    </row>
    <row r="15" spans="1:8" x14ac:dyDescent="0.15">
      <c r="A15" s="105"/>
      <c r="B15" s="292"/>
      <c r="C15" s="518"/>
      <c r="D15" s="519"/>
      <c r="E15" s="105"/>
    </row>
    <row r="16" spans="1:8" x14ac:dyDescent="0.15">
      <c r="A16" s="105"/>
      <c r="B16" s="292"/>
      <c r="C16" s="518"/>
      <c r="D16" s="519"/>
      <c r="E16" s="105"/>
    </row>
    <row r="17" spans="1:5" x14ac:dyDescent="0.15">
      <c r="A17" s="105"/>
      <c r="B17" s="292"/>
      <c r="C17" s="518"/>
      <c r="D17" s="519"/>
      <c r="E17" s="105"/>
    </row>
    <row r="18" spans="1:5" x14ac:dyDescent="0.15">
      <c r="A18" s="105"/>
      <c r="B18" s="292"/>
      <c r="C18" s="379"/>
      <c r="D18" s="380"/>
      <c r="E18" s="105"/>
    </row>
    <row r="19" spans="1:5" x14ac:dyDescent="0.15">
      <c r="A19" s="105"/>
      <c r="B19" s="292"/>
      <c r="C19" s="379"/>
      <c r="D19" s="380"/>
      <c r="E19" s="105"/>
    </row>
    <row r="20" spans="1:5" x14ac:dyDescent="0.15">
      <c r="A20" s="105"/>
      <c r="B20" s="292"/>
      <c r="C20" s="379"/>
      <c r="D20" s="380"/>
      <c r="E20" s="105"/>
    </row>
    <row r="21" spans="1:5" x14ac:dyDescent="0.15">
      <c r="A21" s="105"/>
      <c r="B21" s="292"/>
      <c r="C21" s="379"/>
      <c r="D21" s="380"/>
      <c r="E21" s="105"/>
    </row>
    <row r="22" spans="1:5" x14ac:dyDescent="0.15">
      <c r="A22" s="105"/>
      <c r="B22" s="292"/>
      <c r="C22" s="379"/>
      <c r="D22" s="380"/>
      <c r="E22" s="105"/>
    </row>
    <row r="23" spans="1:5" x14ac:dyDescent="0.15">
      <c r="A23" s="105"/>
      <c r="B23" s="292"/>
      <c r="C23" s="379"/>
      <c r="D23" s="380"/>
      <c r="E23" s="105"/>
    </row>
    <row r="24" spans="1:5" x14ac:dyDescent="0.15">
      <c r="A24" s="105"/>
      <c r="B24" s="292"/>
      <c r="C24" s="379"/>
      <c r="D24" s="380"/>
      <c r="E24" s="105"/>
    </row>
    <row r="25" spans="1:5" x14ac:dyDescent="0.15">
      <c r="A25" s="105"/>
      <c r="B25" s="292"/>
      <c r="C25" s="379"/>
      <c r="D25" s="380"/>
      <c r="E25" s="105"/>
    </row>
    <row r="26" spans="1:5" x14ac:dyDescent="0.15">
      <c r="A26" s="105"/>
      <c r="B26" s="292"/>
      <c r="C26" s="379"/>
      <c r="D26" s="380"/>
      <c r="E26" s="105"/>
    </row>
    <row r="27" spans="1:5" x14ac:dyDescent="0.15">
      <c r="A27" s="105"/>
      <c r="B27" s="292"/>
      <c r="C27" s="379"/>
      <c r="D27" s="380"/>
      <c r="E27" s="105"/>
    </row>
    <row r="28" spans="1:5" x14ac:dyDescent="0.15">
      <c r="A28" s="105"/>
      <c r="B28" s="292"/>
      <c r="C28" s="379"/>
      <c r="D28" s="380"/>
      <c r="E28" s="105"/>
    </row>
    <row r="29" spans="1:5" x14ac:dyDescent="0.15">
      <c r="A29" s="105"/>
      <c r="B29" s="292"/>
      <c r="C29" s="379"/>
      <c r="D29" s="380"/>
      <c r="E29" s="105"/>
    </row>
    <row r="30" spans="1:5" x14ac:dyDescent="0.15">
      <c r="A30" s="105"/>
      <c r="B30" s="292"/>
      <c r="C30" s="379"/>
      <c r="D30" s="380"/>
      <c r="E30" s="105"/>
    </row>
    <row r="31" spans="1:5" x14ac:dyDescent="0.15">
      <c r="A31" s="105"/>
      <c r="B31" s="292"/>
      <c r="C31" s="379"/>
      <c r="D31" s="380"/>
      <c r="E31" s="105"/>
    </row>
    <row r="32" spans="1:5" x14ac:dyDescent="0.15">
      <c r="A32" s="105"/>
      <c r="B32" s="292"/>
      <c r="C32" s="379"/>
      <c r="D32" s="380"/>
      <c r="E32" s="105"/>
    </row>
    <row r="33" spans="1:5" x14ac:dyDescent="0.15">
      <c r="A33" s="105"/>
      <c r="B33" s="292"/>
      <c r="C33" s="379"/>
      <c r="D33" s="380"/>
      <c r="E33" s="105"/>
    </row>
    <row r="34" spans="1:5" x14ac:dyDescent="0.15">
      <c r="A34" s="105"/>
      <c r="B34" s="292"/>
      <c r="C34" s="379"/>
      <c r="D34" s="380"/>
      <c r="E34" s="105"/>
    </row>
    <row r="35" spans="1:5" x14ac:dyDescent="0.15">
      <c r="A35" s="105"/>
      <c r="B35" s="292"/>
      <c r="C35" s="379"/>
      <c r="D35" s="380"/>
      <c r="E35" s="105"/>
    </row>
    <row r="36" spans="1:5" x14ac:dyDescent="0.15">
      <c r="A36" s="105"/>
      <c r="B36" s="292"/>
      <c r="C36" s="379"/>
      <c r="D36" s="380"/>
      <c r="E36" s="105"/>
    </row>
    <row r="37" spans="1:5" x14ac:dyDescent="0.15">
      <c r="A37" s="105"/>
      <c r="B37" s="292"/>
      <c r="C37" s="379"/>
      <c r="D37" s="380"/>
      <c r="E37" s="105"/>
    </row>
    <row r="38" spans="1:5" x14ac:dyDescent="0.15">
      <c r="A38" s="105"/>
      <c r="B38" s="292"/>
      <c r="C38" s="379"/>
      <c r="D38" s="380"/>
      <c r="E38" s="105"/>
    </row>
    <row r="39" spans="1:5" x14ac:dyDescent="0.15">
      <c r="A39" s="105"/>
      <c r="B39" s="292"/>
      <c r="C39" s="379"/>
      <c r="D39" s="380"/>
      <c r="E39" s="105"/>
    </row>
    <row r="40" spans="1:5" x14ac:dyDescent="0.15">
      <c r="A40" s="105"/>
      <c r="B40" s="292"/>
      <c r="C40" s="379"/>
      <c r="D40" s="380"/>
      <c r="E40" s="105"/>
    </row>
    <row r="41" spans="1:5" x14ac:dyDescent="0.15">
      <c r="A41" s="105"/>
      <c r="B41" s="292"/>
      <c r="C41" s="379"/>
      <c r="D41" s="380"/>
      <c r="E41" s="105"/>
    </row>
    <row r="42" spans="1:5" x14ac:dyDescent="0.15">
      <c r="A42" s="105"/>
      <c r="B42" s="292"/>
      <c r="C42" s="379"/>
      <c r="D42" s="380"/>
      <c r="E42" s="105"/>
    </row>
    <row r="43" spans="1:5" x14ac:dyDescent="0.15">
      <c r="A43" s="105"/>
      <c r="B43" s="292"/>
      <c r="C43" s="379"/>
      <c r="D43" s="380"/>
      <c r="E43" s="105"/>
    </row>
    <row r="44" spans="1:5" x14ac:dyDescent="0.15">
      <c r="A44" s="105"/>
      <c r="B44" s="292"/>
      <c r="C44" s="379"/>
      <c r="D44" s="380"/>
      <c r="E44" s="105"/>
    </row>
    <row r="45" spans="1:5" x14ac:dyDescent="0.15">
      <c r="A45" s="105"/>
      <c r="B45" s="292"/>
      <c r="C45" s="379"/>
      <c r="D45" s="380"/>
      <c r="E45" s="105"/>
    </row>
    <row r="46" spans="1:5" x14ac:dyDescent="0.15">
      <c r="A46" s="105"/>
      <c r="B46" s="292"/>
      <c r="C46" s="379"/>
      <c r="D46" s="380"/>
      <c r="E46" s="105"/>
    </row>
    <row r="47" spans="1:5" x14ac:dyDescent="0.15">
      <c r="A47" s="105"/>
      <c r="B47" s="292"/>
      <c r="C47" s="379"/>
      <c r="D47" s="380"/>
      <c r="E47" s="105"/>
    </row>
    <row r="48" spans="1:5" x14ac:dyDescent="0.15">
      <c r="A48" s="105"/>
      <c r="B48" s="292"/>
      <c r="C48" s="379"/>
      <c r="D48" s="380"/>
      <c r="E48" s="105"/>
    </row>
    <row r="49" spans="1:5" x14ac:dyDescent="0.15">
      <c r="A49" s="105"/>
      <c r="B49" s="292"/>
      <c r="C49" s="379"/>
      <c r="D49" s="380"/>
      <c r="E49" s="105"/>
    </row>
    <row r="50" spans="1:5" x14ac:dyDescent="0.15">
      <c r="A50" s="105"/>
      <c r="B50" s="292"/>
      <c r="C50" s="379"/>
      <c r="D50" s="380"/>
      <c r="E50" s="105"/>
    </row>
    <row r="51" spans="1:5" x14ac:dyDescent="0.15">
      <c r="A51" s="105"/>
      <c r="B51" s="292"/>
      <c r="C51" s="379"/>
      <c r="D51" s="380"/>
      <c r="E51" s="105"/>
    </row>
    <row r="52" spans="1:5" x14ac:dyDescent="0.15">
      <c r="A52" s="105"/>
      <c r="B52" s="292"/>
      <c r="C52" s="379"/>
      <c r="D52" s="380"/>
      <c r="E52" s="105"/>
    </row>
    <row r="53" spans="1:5" x14ac:dyDescent="0.15">
      <c r="A53" s="105"/>
      <c r="B53" s="292"/>
      <c r="C53" s="379"/>
      <c r="D53" s="380"/>
      <c r="E53" s="105"/>
    </row>
    <row r="54" spans="1:5" x14ac:dyDescent="0.15">
      <c r="A54" s="105"/>
      <c r="B54" s="292"/>
      <c r="C54" s="379"/>
      <c r="D54" s="380"/>
      <c r="E54" s="105"/>
    </row>
    <row r="55" spans="1:5" x14ac:dyDescent="0.15">
      <c r="A55" s="105"/>
      <c r="B55" s="292"/>
      <c r="C55" s="379"/>
      <c r="D55" s="380"/>
      <c r="E55" s="105"/>
    </row>
    <row r="56" spans="1:5" x14ac:dyDescent="0.15">
      <c r="A56" s="105"/>
      <c r="B56" s="292"/>
      <c r="C56" s="379"/>
      <c r="D56" s="380"/>
      <c r="E56" s="105"/>
    </row>
    <row r="57" spans="1:5" x14ac:dyDescent="0.15">
      <c r="A57" s="105"/>
      <c r="B57" s="292"/>
      <c r="C57" s="518"/>
      <c r="D57" s="519"/>
      <c r="E57" s="105"/>
    </row>
    <row r="58" spans="1:5" x14ac:dyDescent="0.15">
      <c r="A58" s="105"/>
      <c r="B58" s="292"/>
      <c r="C58" s="518"/>
      <c r="D58" s="519"/>
      <c r="E58" s="105"/>
    </row>
    <row r="59" spans="1:5" x14ac:dyDescent="0.15">
      <c r="A59" s="105"/>
      <c r="B59" s="292"/>
      <c r="C59" s="518"/>
      <c r="D59" s="519"/>
      <c r="E59" s="105"/>
    </row>
    <row r="60" spans="1:5" x14ac:dyDescent="0.15">
      <c r="A60" s="105"/>
      <c r="B60" s="292"/>
      <c r="C60" s="518"/>
      <c r="D60" s="519"/>
      <c r="E60" s="105"/>
    </row>
    <row r="61" spans="1:5" x14ac:dyDescent="0.15">
      <c r="A61" s="105"/>
      <c r="B61" s="292"/>
      <c r="C61" s="518"/>
      <c r="D61" s="519"/>
      <c r="E61" s="105"/>
    </row>
    <row r="62" spans="1:5" x14ac:dyDescent="0.15">
      <c r="A62" s="105"/>
      <c r="B62" s="292"/>
      <c r="C62" s="518"/>
      <c r="D62" s="519"/>
      <c r="E62" s="105"/>
    </row>
    <row r="63" spans="1:5" x14ac:dyDescent="0.15">
      <c r="A63" s="105"/>
      <c r="B63" s="292"/>
      <c r="C63" s="518"/>
      <c r="D63" s="519"/>
      <c r="E63" s="105"/>
    </row>
    <row r="64" spans="1:5" x14ac:dyDescent="0.15">
      <c r="A64" s="105"/>
      <c r="B64" s="292"/>
      <c r="C64" s="518"/>
      <c r="D64" s="519"/>
      <c r="E64" s="105"/>
    </row>
    <row r="65" spans="1:5" x14ac:dyDescent="0.15">
      <c r="A65" s="105"/>
      <c r="B65" s="292"/>
      <c r="C65" s="518"/>
      <c r="D65" s="519"/>
      <c r="E65" s="105"/>
    </row>
    <row r="66" spans="1:5" x14ac:dyDescent="0.15">
      <c r="A66" s="105"/>
      <c r="B66" s="292"/>
      <c r="C66" s="518"/>
      <c r="D66" s="519"/>
      <c r="E66" s="105"/>
    </row>
    <row r="67" spans="1:5" x14ac:dyDescent="0.15">
      <c r="A67" s="105"/>
      <c r="B67" s="292"/>
      <c r="C67" s="379"/>
      <c r="D67" s="380"/>
      <c r="E67" s="105"/>
    </row>
    <row r="68" spans="1:5" x14ac:dyDescent="0.15">
      <c r="A68" s="105"/>
      <c r="B68" s="292"/>
      <c r="C68" s="379"/>
      <c r="D68" s="380"/>
      <c r="E68" s="105"/>
    </row>
    <row r="69" spans="1:5" x14ac:dyDescent="0.15">
      <c r="A69" s="105"/>
      <c r="B69" s="292"/>
      <c r="C69" s="379"/>
      <c r="D69" s="380"/>
      <c r="E69" s="105"/>
    </row>
    <row r="70" spans="1:5" x14ac:dyDescent="0.15">
      <c r="A70" s="105"/>
      <c r="B70" s="292"/>
      <c r="C70" s="379"/>
      <c r="D70" s="380"/>
      <c r="E70" s="105"/>
    </row>
    <row r="71" spans="1:5" x14ac:dyDescent="0.15">
      <c r="A71" s="105"/>
      <c r="B71" s="292"/>
      <c r="C71" s="379"/>
      <c r="D71" s="380"/>
      <c r="E71" s="105"/>
    </row>
    <row r="72" spans="1:5" x14ac:dyDescent="0.15">
      <c r="A72" s="105"/>
      <c r="B72" s="292"/>
      <c r="C72" s="379"/>
      <c r="D72" s="380"/>
      <c r="E72" s="105"/>
    </row>
    <row r="73" spans="1:5" x14ac:dyDescent="0.15">
      <c r="A73" s="105"/>
      <c r="B73" s="292"/>
      <c r="C73" s="379"/>
      <c r="D73" s="380"/>
      <c r="E73" s="105"/>
    </row>
    <row r="74" spans="1:5" x14ac:dyDescent="0.15">
      <c r="A74" s="105"/>
      <c r="B74" s="292"/>
      <c r="C74" s="379"/>
      <c r="D74" s="380"/>
      <c r="E74" s="105"/>
    </row>
    <row r="75" spans="1:5" x14ac:dyDescent="0.15">
      <c r="A75" s="105"/>
      <c r="B75" s="292"/>
      <c r="C75" s="379"/>
      <c r="D75" s="380"/>
      <c r="E75" s="105"/>
    </row>
    <row r="76" spans="1:5" x14ac:dyDescent="0.15">
      <c r="A76" s="105"/>
      <c r="B76" s="292"/>
      <c r="C76" s="379"/>
      <c r="D76" s="380"/>
      <c r="E76" s="105"/>
    </row>
    <row r="77" spans="1:5" x14ac:dyDescent="0.15">
      <c r="A77" s="105"/>
      <c r="B77" s="292"/>
      <c r="C77" s="379"/>
      <c r="D77" s="380"/>
      <c r="E77" s="105"/>
    </row>
    <row r="78" spans="1:5" x14ac:dyDescent="0.15">
      <c r="A78" s="105"/>
      <c r="B78" s="292"/>
      <c r="C78" s="379"/>
      <c r="D78" s="380"/>
      <c r="E78" s="105"/>
    </row>
    <row r="79" spans="1:5" x14ac:dyDescent="0.15">
      <c r="A79" s="105"/>
      <c r="B79" s="292"/>
      <c r="C79" s="379"/>
      <c r="D79" s="380"/>
      <c r="E79" s="105"/>
    </row>
    <row r="80" spans="1:5" x14ac:dyDescent="0.15">
      <c r="A80" s="105"/>
      <c r="B80" s="292"/>
      <c r="C80" s="379"/>
      <c r="D80" s="380"/>
      <c r="E80" s="105"/>
    </row>
    <row r="81" spans="1:5" x14ac:dyDescent="0.15">
      <c r="A81" s="105"/>
      <c r="B81" s="292"/>
      <c r="C81" s="379"/>
      <c r="D81" s="380"/>
      <c r="E81" s="105"/>
    </row>
    <row r="82" spans="1:5" x14ac:dyDescent="0.15">
      <c r="A82" s="105"/>
      <c r="B82" s="292"/>
      <c r="C82" s="379"/>
      <c r="D82" s="380"/>
      <c r="E82" s="105"/>
    </row>
    <row r="83" spans="1:5" x14ac:dyDescent="0.15">
      <c r="A83" s="105"/>
      <c r="B83" s="292"/>
      <c r="C83" s="379"/>
      <c r="D83" s="380"/>
      <c r="E83" s="105"/>
    </row>
    <row r="84" spans="1:5" x14ac:dyDescent="0.15">
      <c r="A84" s="105"/>
      <c r="B84" s="292"/>
      <c r="C84" s="379"/>
      <c r="D84" s="380"/>
      <c r="E84" s="105"/>
    </row>
    <row r="85" spans="1:5" x14ac:dyDescent="0.15">
      <c r="A85" s="105"/>
      <c r="B85" s="292"/>
      <c r="C85" s="379"/>
      <c r="D85" s="380"/>
      <c r="E85" s="105"/>
    </row>
    <row r="86" spans="1:5" x14ac:dyDescent="0.15">
      <c r="A86" s="105"/>
      <c r="B86" s="292"/>
      <c r="C86" s="379"/>
      <c r="D86" s="380"/>
      <c r="E86" s="105"/>
    </row>
    <row r="87" spans="1:5" x14ac:dyDescent="0.15">
      <c r="A87" s="105"/>
      <c r="B87" s="292"/>
      <c r="C87" s="379"/>
      <c r="D87" s="380"/>
      <c r="E87" s="105"/>
    </row>
    <row r="88" spans="1:5" x14ac:dyDescent="0.15">
      <c r="A88" s="105"/>
      <c r="B88" s="292"/>
      <c r="C88" s="379"/>
      <c r="D88" s="380"/>
      <c r="E88" s="105"/>
    </row>
    <row r="89" spans="1:5" x14ac:dyDescent="0.15">
      <c r="A89" s="105"/>
      <c r="B89" s="292"/>
      <c r="C89" s="379"/>
      <c r="D89" s="380"/>
      <c r="E89" s="105"/>
    </row>
    <row r="90" spans="1:5" x14ac:dyDescent="0.15">
      <c r="A90" s="105"/>
      <c r="B90" s="292"/>
      <c r="C90" s="379"/>
      <c r="D90" s="380"/>
      <c r="E90" s="105"/>
    </row>
    <row r="91" spans="1:5" x14ac:dyDescent="0.15">
      <c r="A91" s="105"/>
      <c r="B91" s="292"/>
      <c r="C91" s="379"/>
      <c r="D91" s="380"/>
      <c r="E91" s="105"/>
    </row>
    <row r="92" spans="1:5" x14ac:dyDescent="0.15">
      <c r="A92" s="105"/>
      <c r="B92" s="292"/>
      <c r="C92" s="379"/>
      <c r="D92" s="380"/>
      <c r="E92" s="105"/>
    </row>
    <row r="93" spans="1:5" x14ac:dyDescent="0.15">
      <c r="A93" s="105"/>
      <c r="B93" s="292"/>
      <c r="C93" s="379"/>
      <c r="D93" s="380"/>
      <c r="E93" s="105"/>
    </row>
    <row r="94" spans="1:5" x14ac:dyDescent="0.15">
      <c r="A94" s="105"/>
      <c r="B94" s="292"/>
      <c r="C94" s="379"/>
      <c r="D94" s="380"/>
      <c r="E94" s="105"/>
    </row>
    <row r="95" spans="1:5" x14ac:dyDescent="0.15">
      <c r="A95" s="105"/>
      <c r="B95" s="292"/>
      <c r="C95" s="379"/>
      <c r="D95" s="380"/>
      <c r="E95" s="105"/>
    </row>
    <row r="96" spans="1:5" x14ac:dyDescent="0.15">
      <c r="A96" s="105"/>
      <c r="B96" s="292"/>
      <c r="C96" s="518"/>
      <c r="D96" s="519"/>
      <c r="E96" s="105"/>
    </row>
    <row r="97" spans="1:5" x14ac:dyDescent="0.15">
      <c r="A97" s="105"/>
      <c r="B97" s="292"/>
      <c r="C97" s="518"/>
      <c r="D97" s="519"/>
      <c r="E97" s="105"/>
    </row>
    <row r="98" spans="1:5" x14ac:dyDescent="0.15">
      <c r="A98" s="105"/>
      <c r="B98" s="292"/>
      <c r="C98" s="518"/>
      <c r="D98" s="519"/>
      <c r="E98" s="105"/>
    </row>
    <row r="99" spans="1:5" x14ac:dyDescent="0.15">
      <c r="A99" s="105"/>
      <c r="B99" s="292"/>
      <c r="C99" s="518"/>
      <c r="D99" s="519"/>
      <c r="E99" s="105"/>
    </row>
    <row r="100" spans="1:5" x14ac:dyDescent="0.15">
      <c r="A100" s="105"/>
      <c r="B100" s="292"/>
      <c r="C100" s="518"/>
      <c r="D100" s="519"/>
      <c r="E100" s="105"/>
    </row>
    <row r="101" spans="1:5" x14ac:dyDescent="0.15">
      <c r="A101" s="105"/>
      <c r="B101" s="292"/>
      <c r="C101" s="518"/>
      <c r="D101" s="519"/>
      <c r="E101" s="105"/>
    </row>
    <row r="102" spans="1:5" x14ac:dyDescent="0.15">
      <c r="A102" s="105"/>
      <c r="B102" s="292"/>
      <c r="C102" s="518"/>
      <c r="D102" s="519"/>
      <c r="E102" s="105"/>
    </row>
    <row r="103" spans="1:5" x14ac:dyDescent="0.15">
      <c r="A103" s="105"/>
      <c r="B103" s="292"/>
      <c r="C103" s="518"/>
      <c r="D103" s="519"/>
      <c r="E103" s="105"/>
    </row>
    <row r="104" spans="1:5" x14ac:dyDescent="0.15">
      <c r="A104" s="105"/>
      <c r="B104" s="292"/>
      <c r="C104" s="518"/>
      <c r="D104" s="519"/>
      <c r="E104" s="105"/>
    </row>
    <row r="105" spans="1:5" x14ac:dyDescent="0.15">
      <c r="A105" s="105"/>
      <c r="B105" s="292"/>
      <c r="C105" s="518"/>
      <c r="D105" s="519"/>
      <c r="E105" s="105"/>
    </row>
    <row r="106" spans="1:5" x14ac:dyDescent="0.15">
      <c r="A106" s="105"/>
      <c r="B106" s="292"/>
      <c r="C106" s="518"/>
      <c r="D106" s="519"/>
      <c r="E106" s="105"/>
    </row>
    <row r="107" spans="1:5" x14ac:dyDescent="0.15">
      <c r="A107" s="105"/>
      <c r="B107" s="292"/>
      <c r="C107" s="518"/>
      <c r="D107" s="519"/>
      <c r="E107" s="105"/>
    </row>
    <row r="108" spans="1:5" x14ac:dyDescent="0.15">
      <c r="A108" s="105"/>
      <c r="B108" s="292"/>
      <c r="C108" s="518"/>
      <c r="D108" s="519"/>
      <c r="E108" s="105"/>
    </row>
    <row r="109" spans="1:5" x14ac:dyDescent="0.15">
      <c r="A109" s="105"/>
      <c r="B109" s="292"/>
      <c r="C109" s="518"/>
      <c r="D109" s="519"/>
      <c r="E109" s="105"/>
    </row>
    <row r="110" spans="1:5" x14ac:dyDescent="0.15">
      <c r="A110" s="105"/>
      <c r="B110" s="105"/>
      <c r="C110" s="105"/>
      <c r="D110" s="105"/>
      <c r="E110" s="105"/>
    </row>
    <row r="111" spans="1:5" ht="18.75" customHeight="1" x14ac:dyDescent="0.15">
      <c r="B111" s="21"/>
      <c r="C111" s="21"/>
      <c r="D111" s="21"/>
    </row>
    <row r="112" spans="1:5" ht="18.75" customHeight="1" x14ac:dyDescent="0.15">
      <c r="B112" s="162"/>
      <c r="C112" s="162"/>
      <c r="D112" s="215"/>
    </row>
    <row r="113" spans="2:4" ht="18.75" customHeight="1" x14ac:dyDescent="0.15">
      <c r="B113" s="162"/>
      <c r="C113" s="162"/>
      <c r="D113" s="215"/>
    </row>
    <row r="114" spans="2:4" ht="18.75" customHeight="1" x14ac:dyDescent="0.15">
      <c r="B114" s="162"/>
      <c r="C114" s="162"/>
      <c r="D114" s="215"/>
    </row>
    <row r="115" spans="2:4" ht="18.75" customHeight="1" x14ac:dyDescent="0.15">
      <c r="B115" s="162"/>
      <c r="C115" s="162"/>
      <c r="D115" s="215"/>
    </row>
    <row r="116" spans="2:4" ht="18.75" customHeight="1" x14ac:dyDescent="0.15">
      <c r="B116" s="162"/>
      <c r="C116" s="162"/>
      <c r="D116" s="215"/>
    </row>
    <row r="117" spans="2:4" ht="18.75" customHeight="1" x14ac:dyDescent="0.15">
      <c r="B117" s="162"/>
      <c r="C117" s="162"/>
      <c r="D117" s="215"/>
    </row>
    <row r="118" spans="2:4" ht="18.75" customHeight="1" x14ac:dyDescent="0.15">
      <c r="B118" s="162"/>
      <c r="C118" s="162"/>
      <c r="D118" s="215"/>
    </row>
    <row r="119" spans="2:4" ht="18.75" customHeight="1" x14ac:dyDescent="0.15">
      <c r="B119" s="162"/>
      <c r="C119" s="162"/>
      <c r="D119" s="215"/>
    </row>
    <row r="120" spans="2:4" ht="18.75" customHeight="1" x14ac:dyDescent="0.15">
      <c r="B120" s="162"/>
      <c r="C120" s="162"/>
      <c r="D120" s="215"/>
    </row>
  </sheetData>
  <mergeCells count="34">
    <mergeCell ref="B3:D3"/>
    <mergeCell ref="C9:D9"/>
    <mergeCell ref="C10:D10"/>
    <mergeCell ref="C11:D11"/>
    <mergeCell ref="C12:D12"/>
    <mergeCell ref="C13:D13"/>
    <mergeCell ref="C14:D14"/>
    <mergeCell ref="C15:D15"/>
    <mergeCell ref="C16:D16"/>
    <mergeCell ref="C17:D17"/>
    <mergeCell ref="C57:D57"/>
    <mergeCell ref="C58:D58"/>
    <mergeCell ref="C59:D59"/>
    <mergeCell ref="C60:D60"/>
    <mergeCell ref="C61:D61"/>
    <mergeCell ref="C62:D62"/>
    <mergeCell ref="C63:D63"/>
    <mergeCell ref="C64:D64"/>
    <mergeCell ref="C65:D65"/>
    <mergeCell ref="C66:D66"/>
    <mergeCell ref="C96:D96"/>
    <mergeCell ref="C97:D97"/>
    <mergeCell ref="C98:D98"/>
    <mergeCell ref="C99:D99"/>
    <mergeCell ref="C100:D100"/>
    <mergeCell ref="C109:D109"/>
    <mergeCell ref="C106:D106"/>
    <mergeCell ref="C107:D107"/>
    <mergeCell ref="C108:D108"/>
    <mergeCell ref="C101:D101"/>
    <mergeCell ref="C102:D102"/>
    <mergeCell ref="C103:D103"/>
    <mergeCell ref="C104:D104"/>
    <mergeCell ref="C105:D105"/>
  </mergeCells>
  <phoneticPr fontId="10"/>
  <conditionalFormatting sqref="D4:D6">
    <cfRule type="cellIs" dxfId="35" priority="1" operator="equal">
      <formula>0</formula>
    </cfRule>
  </conditionalFormatting>
  <pageMargins left="0.7" right="0.7" top="0.75" bottom="0.75" header="0.3" footer="0.3"/>
  <pageSetup paperSize="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2A6F8-1BB8-4EA1-9DFA-8D7C07EAA811}">
  <sheetPr>
    <tabColor rgb="FFFFFF00"/>
    <pageSetUpPr fitToPage="1"/>
  </sheetPr>
  <dimension ref="A2:H120"/>
  <sheetViews>
    <sheetView view="pageBreakPreview" zoomScaleNormal="100" zoomScaleSheetLayoutView="100" workbookViewId="0">
      <selection activeCell="B10" sqref="B10"/>
    </sheetView>
  </sheetViews>
  <sheetFormatPr defaultColWidth="9" defaultRowHeight="12" x14ac:dyDescent="0.15"/>
  <cols>
    <col min="1" max="1" width="3.09765625" style="48" customWidth="1"/>
    <col min="2" max="2" width="6.5" style="48" customWidth="1"/>
    <col min="3" max="3" width="10.59765625" style="48" customWidth="1"/>
    <col min="4" max="4" width="55.59765625" style="48" customWidth="1"/>
    <col min="5" max="5" width="3.09765625" style="48" customWidth="1"/>
    <col min="6" max="16384" width="9" style="48"/>
  </cols>
  <sheetData>
    <row r="2" spans="1:8" x14ac:dyDescent="0.15">
      <c r="A2" s="105"/>
      <c r="B2" s="105" t="s">
        <v>274</v>
      </c>
      <c r="C2" s="105"/>
      <c r="D2" s="106"/>
      <c r="E2" s="105"/>
    </row>
    <row r="3" spans="1:8" ht="24" customHeight="1" x14ac:dyDescent="0.15">
      <c r="A3" s="105"/>
      <c r="B3" s="520" t="s">
        <v>273</v>
      </c>
      <c r="C3" s="520"/>
      <c r="D3" s="520"/>
      <c r="E3" s="105"/>
    </row>
    <row r="4" spans="1:8" s="21" customFormat="1" ht="15.75" customHeight="1" x14ac:dyDescent="0.45">
      <c r="A4" s="84"/>
      <c r="B4" s="162" t="s">
        <v>231</v>
      </c>
      <c r="C4" s="269" t="s">
        <v>298</v>
      </c>
      <c r="D4" s="261">
        <f>様式第２実施計画書!F5</f>
        <v>0</v>
      </c>
      <c r="E4" s="215"/>
      <c r="H4" s="50"/>
    </row>
    <row r="5" spans="1:8" s="21" customFormat="1" ht="15.75" customHeight="1" x14ac:dyDescent="0.45">
      <c r="A5" s="84"/>
      <c r="B5" s="166"/>
      <c r="C5" s="269" t="s">
        <v>299</v>
      </c>
      <c r="D5" s="261">
        <f>様式第２実施計画書!F6</f>
        <v>0</v>
      </c>
      <c r="E5" s="268"/>
      <c r="H5" s="50"/>
    </row>
    <row r="6" spans="1:8" s="21" customFormat="1" ht="15.75" customHeight="1" x14ac:dyDescent="0.45">
      <c r="A6" s="84"/>
      <c r="B6" s="166"/>
      <c r="C6" s="269" t="s">
        <v>300</v>
      </c>
      <c r="D6" s="261">
        <f>様式第２実施計画書!F7</f>
        <v>0</v>
      </c>
      <c r="E6" s="268"/>
      <c r="H6" s="50"/>
    </row>
    <row r="7" spans="1:8" ht="9" customHeight="1" x14ac:dyDescent="0.15">
      <c r="A7" s="105"/>
      <c r="B7" s="204"/>
      <c r="C7" s="257"/>
      <c r="D7" s="204"/>
      <c r="E7" s="105"/>
    </row>
    <row r="8" spans="1:8" x14ac:dyDescent="0.15">
      <c r="A8" s="105"/>
      <c r="B8" s="105"/>
      <c r="C8" s="105"/>
      <c r="D8" s="143" t="s">
        <v>271</v>
      </c>
      <c r="E8" s="105"/>
    </row>
    <row r="9" spans="1:8" ht="24" x14ac:dyDescent="0.15">
      <c r="A9" s="105"/>
      <c r="B9" s="205" t="s">
        <v>130</v>
      </c>
      <c r="C9" s="512" t="s">
        <v>135</v>
      </c>
      <c r="D9" s="514"/>
      <c r="E9" s="105"/>
    </row>
    <row r="10" spans="1:8" x14ac:dyDescent="0.15">
      <c r="A10" s="105"/>
      <c r="B10" s="292"/>
      <c r="C10" s="518"/>
      <c r="D10" s="519"/>
      <c r="E10" s="105"/>
    </row>
    <row r="11" spans="1:8" x14ac:dyDescent="0.15">
      <c r="A11" s="105"/>
      <c r="B11" s="292"/>
      <c r="C11" s="518"/>
      <c r="D11" s="519"/>
      <c r="E11" s="105"/>
    </row>
    <row r="12" spans="1:8" x14ac:dyDescent="0.15">
      <c r="A12" s="105"/>
      <c r="B12" s="292"/>
      <c r="C12" s="518"/>
      <c r="D12" s="519"/>
      <c r="E12" s="105"/>
      <c r="G12" s="51"/>
    </row>
    <row r="13" spans="1:8" x14ac:dyDescent="0.15">
      <c r="A13" s="105"/>
      <c r="B13" s="292"/>
      <c r="C13" s="379"/>
      <c r="D13" s="380"/>
      <c r="E13" s="105"/>
      <c r="G13" s="51"/>
    </row>
    <row r="14" spans="1:8" x14ac:dyDescent="0.15">
      <c r="A14" s="105"/>
      <c r="B14" s="292"/>
      <c r="C14" s="379"/>
      <c r="D14" s="380"/>
      <c r="E14" s="105"/>
      <c r="G14" s="51"/>
    </row>
    <row r="15" spans="1:8" x14ac:dyDescent="0.15">
      <c r="A15" s="105"/>
      <c r="B15" s="292"/>
      <c r="C15" s="379"/>
      <c r="D15" s="380"/>
      <c r="E15" s="105"/>
      <c r="G15" s="51"/>
    </row>
    <row r="16" spans="1:8" x14ac:dyDescent="0.15">
      <c r="A16" s="105"/>
      <c r="B16" s="292"/>
      <c r="C16" s="379"/>
      <c r="D16" s="380"/>
      <c r="E16" s="105"/>
      <c r="G16" s="51"/>
    </row>
    <row r="17" spans="1:7" x14ac:dyDescent="0.15">
      <c r="A17" s="105"/>
      <c r="B17" s="292"/>
      <c r="C17" s="379"/>
      <c r="D17" s="380"/>
      <c r="E17" s="105"/>
      <c r="G17" s="51"/>
    </row>
    <row r="18" spans="1:7" x14ac:dyDescent="0.15">
      <c r="A18" s="105"/>
      <c r="B18" s="292"/>
      <c r="C18" s="379"/>
      <c r="D18" s="380"/>
      <c r="E18" s="105"/>
      <c r="G18" s="51"/>
    </row>
    <row r="19" spans="1:7" x14ac:dyDescent="0.15">
      <c r="A19" s="105"/>
      <c r="B19" s="292"/>
      <c r="C19" s="379"/>
      <c r="D19" s="380"/>
      <c r="E19" s="105"/>
      <c r="G19" s="51"/>
    </row>
    <row r="20" spans="1:7" x14ac:dyDescent="0.15">
      <c r="A20" s="105"/>
      <c r="B20" s="292"/>
      <c r="C20" s="379"/>
      <c r="D20" s="380"/>
      <c r="E20" s="105"/>
      <c r="G20" s="51"/>
    </row>
    <row r="21" spans="1:7" x14ac:dyDescent="0.15">
      <c r="A21" s="105"/>
      <c r="B21" s="292"/>
      <c r="C21" s="379"/>
      <c r="D21" s="380"/>
      <c r="E21" s="105"/>
      <c r="G21" s="51"/>
    </row>
    <row r="22" spans="1:7" x14ac:dyDescent="0.15">
      <c r="A22" s="105"/>
      <c r="B22" s="292"/>
      <c r="C22" s="379"/>
      <c r="D22" s="380"/>
      <c r="E22" s="105"/>
      <c r="G22" s="51"/>
    </row>
    <row r="23" spans="1:7" x14ac:dyDescent="0.15">
      <c r="A23" s="105"/>
      <c r="B23" s="292"/>
      <c r="C23" s="379"/>
      <c r="D23" s="380"/>
      <c r="E23" s="105"/>
      <c r="G23" s="51"/>
    </row>
    <row r="24" spans="1:7" x14ac:dyDescent="0.15">
      <c r="A24" s="105"/>
      <c r="B24" s="292"/>
      <c r="C24" s="379"/>
      <c r="D24" s="380"/>
      <c r="E24" s="105"/>
      <c r="G24" s="51"/>
    </row>
    <row r="25" spans="1:7" x14ac:dyDescent="0.15">
      <c r="A25" s="105"/>
      <c r="B25" s="292"/>
      <c r="C25" s="379"/>
      <c r="D25" s="380"/>
      <c r="E25" s="105"/>
      <c r="G25" s="51"/>
    </row>
    <row r="26" spans="1:7" x14ac:dyDescent="0.15">
      <c r="A26" s="105"/>
      <c r="B26" s="292"/>
      <c r="C26" s="379"/>
      <c r="D26" s="380"/>
      <c r="E26" s="105"/>
      <c r="G26" s="51"/>
    </row>
    <row r="27" spans="1:7" x14ac:dyDescent="0.15">
      <c r="A27" s="105"/>
      <c r="B27" s="292"/>
      <c r="C27" s="379"/>
      <c r="D27" s="380"/>
      <c r="E27" s="105"/>
      <c r="G27" s="51"/>
    </row>
    <row r="28" spans="1:7" x14ac:dyDescent="0.15">
      <c r="A28" s="105"/>
      <c r="B28" s="292"/>
      <c r="C28" s="379"/>
      <c r="D28" s="380"/>
      <c r="E28" s="105"/>
      <c r="G28" s="51"/>
    </row>
    <row r="29" spans="1:7" x14ac:dyDescent="0.15">
      <c r="A29" s="105"/>
      <c r="B29" s="292"/>
      <c r="C29" s="379"/>
      <c r="D29" s="380"/>
      <c r="E29" s="105"/>
      <c r="G29" s="51"/>
    </row>
    <row r="30" spans="1:7" x14ac:dyDescent="0.15">
      <c r="A30" s="105"/>
      <c r="B30" s="292"/>
      <c r="C30" s="379"/>
      <c r="D30" s="380"/>
      <c r="E30" s="105"/>
      <c r="G30" s="51"/>
    </row>
    <row r="31" spans="1:7" x14ac:dyDescent="0.15">
      <c r="A31" s="105"/>
      <c r="B31" s="292"/>
      <c r="C31" s="379"/>
      <c r="D31" s="380"/>
      <c r="E31" s="105"/>
      <c r="G31" s="51"/>
    </row>
    <row r="32" spans="1:7" x14ac:dyDescent="0.15">
      <c r="A32" s="105"/>
      <c r="B32" s="292"/>
      <c r="C32" s="379"/>
      <c r="D32" s="380"/>
      <c r="E32" s="105"/>
      <c r="G32" s="51"/>
    </row>
    <row r="33" spans="1:7" x14ac:dyDescent="0.15">
      <c r="A33" s="105"/>
      <c r="B33" s="292"/>
      <c r="C33" s="379"/>
      <c r="D33" s="380"/>
      <c r="E33" s="105"/>
      <c r="G33" s="51"/>
    </row>
    <row r="34" spans="1:7" x14ac:dyDescent="0.15">
      <c r="A34" s="105"/>
      <c r="B34" s="292"/>
      <c r="C34" s="379"/>
      <c r="D34" s="380"/>
      <c r="E34" s="105"/>
      <c r="G34" s="51"/>
    </row>
    <row r="35" spans="1:7" x14ac:dyDescent="0.15">
      <c r="A35" s="105"/>
      <c r="B35" s="292"/>
      <c r="C35" s="379"/>
      <c r="D35" s="380"/>
      <c r="E35" s="105"/>
      <c r="G35" s="51"/>
    </row>
    <row r="36" spans="1:7" x14ac:dyDescent="0.15">
      <c r="A36" s="105"/>
      <c r="B36" s="292"/>
      <c r="C36" s="379"/>
      <c r="D36" s="380"/>
      <c r="E36" s="105"/>
      <c r="G36" s="51"/>
    </row>
    <row r="37" spans="1:7" x14ac:dyDescent="0.15">
      <c r="A37" s="105"/>
      <c r="B37" s="292"/>
      <c r="C37" s="379"/>
      <c r="D37" s="380"/>
      <c r="E37" s="105"/>
      <c r="G37" s="51"/>
    </row>
    <row r="38" spans="1:7" x14ac:dyDescent="0.15">
      <c r="A38" s="105"/>
      <c r="B38" s="292"/>
      <c r="C38" s="379"/>
      <c r="D38" s="380"/>
      <c r="E38" s="105"/>
      <c r="G38" s="51"/>
    </row>
    <row r="39" spans="1:7" x14ac:dyDescent="0.15">
      <c r="A39" s="105"/>
      <c r="B39" s="292"/>
      <c r="C39" s="379"/>
      <c r="D39" s="380"/>
      <c r="E39" s="105"/>
      <c r="G39" s="51"/>
    </row>
    <row r="40" spans="1:7" x14ac:dyDescent="0.15">
      <c r="A40" s="105"/>
      <c r="B40" s="292"/>
      <c r="C40" s="379"/>
      <c r="D40" s="380"/>
      <c r="E40" s="105"/>
      <c r="G40" s="51"/>
    </row>
    <row r="41" spans="1:7" x14ac:dyDescent="0.15">
      <c r="A41" s="105"/>
      <c r="B41" s="292"/>
      <c r="C41" s="379"/>
      <c r="D41" s="380"/>
      <c r="E41" s="105"/>
      <c r="G41" s="51"/>
    </row>
    <row r="42" spans="1:7" x14ac:dyDescent="0.15">
      <c r="A42" s="105"/>
      <c r="B42" s="292"/>
      <c r="C42" s="379"/>
      <c r="D42" s="380"/>
      <c r="E42" s="105"/>
      <c r="G42" s="51"/>
    </row>
    <row r="43" spans="1:7" x14ac:dyDescent="0.15">
      <c r="A43" s="105"/>
      <c r="B43" s="292"/>
      <c r="C43" s="379"/>
      <c r="D43" s="380"/>
      <c r="E43" s="105"/>
      <c r="G43" s="51"/>
    </row>
    <row r="44" spans="1:7" x14ac:dyDescent="0.15">
      <c r="A44" s="105"/>
      <c r="B44" s="292"/>
      <c r="C44" s="379"/>
      <c r="D44" s="380"/>
      <c r="E44" s="105"/>
      <c r="G44" s="51"/>
    </row>
    <row r="45" spans="1:7" x14ac:dyDescent="0.15">
      <c r="A45" s="105"/>
      <c r="B45" s="292"/>
      <c r="C45" s="379"/>
      <c r="D45" s="380"/>
      <c r="E45" s="105"/>
      <c r="G45" s="51"/>
    </row>
    <row r="46" spans="1:7" x14ac:dyDescent="0.15">
      <c r="A46" s="105"/>
      <c r="B46" s="292"/>
      <c r="C46" s="518"/>
      <c r="D46" s="519"/>
      <c r="E46" s="105"/>
      <c r="G46" s="51"/>
    </row>
    <row r="47" spans="1:7" x14ac:dyDescent="0.15">
      <c r="A47" s="105"/>
      <c r="B47" s="292"/>
      <c r="C47" s="518"/>
      <c r="D47" s="519"/>
      <c r="E47" s="105"/>
    </row>
    <row r="48" spans="1:7" x14ac:dyDescent="0.15">
      <c r="A48" s="105"/>
      <c r="B48" s="292"/>
      <c r="C48" s="518"/>
      <c r="D48" s="519"/>
      <c r="E48" s="105"/>
    </row>
    <row r="49" spans="1:5" x14ac:dyDescent="0.15">
      <c r="A49" s="105"/>
      <c r="B49" s="292"/>
      <c r="C49" s="518"/>
      <c r="D49" s="519"/>
      <c r="E49" s="105"/>
    </row>
    <row r="50" spans="1:5" x14ac:dyDescent="0.15">
      <c r="A50" s="105"/>
      <c r="B50" s="292"/>
      <c r="C50" s="518"/>
      <c r="D50" s="519"/>
      <c r="E50" s="105"/>
    </row>
    <row r="51" spans="1:5" x14ac:dyDescent="0.15">
      <c r="A51" s="105"/>
      <c r="B51" s="292"/>
      <c r="C51" s="518"/>
      <c r="D51" s="519"/>
      <c r="E51" s="105"/>
    </row>
    <row r="52" spans="1:5" x14ac:dyDescent="0.15">
      <c r="A52" s="105"/>
      <c r="B52" s="292"/>
      <c r="C52" s="518"/>
      <c r="D52" s="519"/>
      <c r="E52" s="105"/>
    </row>
    <row r="53" spans="1:5" x14ac:dyDescent="0.15">
      <c r="A53" s="105"/>
      <c r="B53" s="292"/>
      <c r="C53" s="518"/>
      <c r="D53" s="519"/>
      <c r="E53" s="105"/>
    </row>
    <row r="54" spans="1:5" x14ac:dyDescent="0.15">
      <c r="A54" s="105"/>
      <c r="B54" s="292"/>
      <c r="C54" s="518"/>
      <c r="D54" s="519"/>
      <c r="E54" s="105"/>
    </row>
    <row r="55" spans="1:5" x14ac:dyDescent="0.15">
      <c r="A55" s="105"/>
      <c r="B55" s="292"/>
      <c r="C55" s="518"/>
      <c r="D55" s="519"/>
      <c r="E55" s="105"/>
    </row>
    <row r="56" spans="1:5" x14ac:dyDescent="0.15">
      <c r="A56" s="105"/>
      <c r="B56" s="292"/>
      <c r="C56" s="518"/>
      <c r="D56" s="519"/>
      <c r="E56" s="105"/>
    </row>
    <row r="57" spans="1:5" x14ac:dyDescent="0.15">
      <c r="A57" s="105"/>
      <c r="B57" s="292"/>
      <c r="C57" s="518"/>
      <c r="D57" s="519"/>
      <c r="E57" s="105"/>
    </row>
    <row r="58" spans="1:5" x14ac:dyDescent="0.15">
      <c r="A58" s="105"/>
      <c r="B58" s="292"/>
      <c r="C58" s="518"/>
      <c r="D58" s="519"/>
      <c r="E58" s="105"/>
    </row>
    <row r="59" spans="1:5" x14ac:dyDescent="0.15">
      <c r="A59" s="105"/>
      <c r="B59" s="292"/>
      <c r="C59" s="518"/>
      <c r="D59" s="519"/>
      <c r="E59" s="105"/>
    </row>
    <row r="60" spans="1:5" x14ac:dyDescent="0.15">
      <c r="A60" s="105"/>
      <c r="B60" s="292"/>
      <c r="C60" s="518"/>
      <c r="D60" s="519"/>
      <c r="E60" s="105"/>
    </row>
    <row r="61" spans="1:5" x14ac:dyDescent="0.15">
      <c r="A61" s="105"/>
      <c r="B61" s="292"/>
      <c r="C61" s="518"/>
      <c r="D61" s="519"/>
      <c r="E61" s="105"/>
    </row>
    <row r="62" spans="1:5" x14ac:dyDescent="0.15">
      <c r="A62" s="105"/>
      <c r="B62" s="292"/>
      <c r="C62" s="518"/>
      <c r="D62" s="519"/>
      <c r="E62" s="105"/>
    </row>
    <row r="63" spans="1:5" x14ac:dyDescent="0.15">
      <c r="A63" s="105"/>
      <c r="B63" s="292"/>
      <c r="C63" s="518"/>
      <c r="D63" s="519"/>
      <c r="E63" s="105"/>
    </row>
    <row r="64" spans="1:5" x14ac:dyDescent="0.15">
      <c r="A64" s="105"/>
      <c r="B64" s="292"/>
      <c r="C64" s="518"/>
      <c r="D64" s="519"/>
      <c r="E64" s="105"/>
    </row>
    <row r="65" spans="1:5" x14ac:dyDescent="0.15">
      <c r="A65" s="105"/>
      <c r="B65" s="292"/>
      <c r="C65" s="518"/>
      <c r="D65" s="519"/>
      <c r="E65" s="105"/>
    </row>
    <row r="66" spans="1:5" x14ac:dyDescent="0.15">
      <c r="A66" s="105"/>
      <c r="B66" s="292"/>
      <c r="C66" s="518"/>
      <c r="D66" s="519"/>
      <c r="E66" s="105"/>
    </row>
    <row r="67" spans="1:5" x14ac:dyDescent="0.15">
      <c r="A67" s="105"/>
      <c r="B67" s="292"/>
      <c r="C67" s="518"/>
      <c r="D67" s="519"/>
      <c r="E67" s="105"/>
    </row>
    <row r="68" spans="1:5" x14ac:dyDescent="0.15">
      <c r="A68" s="105"/>
      <c r="B68" s="292"/>
      <c r="C68" s="518"/>
      <c r="D68" s="519"/>
      <c r="E68" s="105"/>
    </row>
    <row r="69" spans="1:5" x14ac:dyDescent="0.15">
      <c r="A69" s="105"/>
      <c r="B69" s="292"/>
      <c r="C69" s="518"/>
      <c r="D69" s="519"/>
      <c r="E69" s="105"/>
    </row>
    <row r="70" spans="1:5" x14ac:dyDescent="0.15">
      <c r="A70" s="105"/>
      <c r="B70" s="292"/>
      <c r="C70" s="518"/>
      <c r="D70" s="519"/>
      <c r="E70" s="105"/>
    </row>
    <row r="71" spans="1:5" x14ac:dyDescent="0.15">
      <c r="A71" s="105"/>
      <c r="B71" s="292"/>
      <c r="C71" s="518"/>
      <c r="D71" s="519"/>
      <c r="E71" s="105"/>
    </row>
    <row r="72" spans="1:5" x14ac:dyDescent="0.15">
      <c r="A72" s="105"/>
      <c r="B72" s="292"/>
      <c r="C72" s="518"/>
      <c r="D72" s="519"/>
      <c r="E72" s="105"/>
    </row>
    <row r="73" spans="1:5" x14ac:dyDescent="0.15">
      <c r="A73" s="105"/>
      <c r="B73" s="292"/>
      <c r="C73" s="379"/>
      <c r="D73" s="380"/>
      <c r="E73" s="105"/>
    </row>
    <row r="74" spans="1:5" x14ac:dyDescent="0.15">
      <c r="A74" s="105"/>
      <c r="B74" s="292"/>
      <c r="C74" s="379"/>
      <c r="D74" s="380"/>
      <c r="E74" s="105"/>
    </row>
    <row r="75" spans="1:5" x14ac:dyDescent="0.15">
      <c r="A75" s="105"/>
      <c r="B75" s="292"/>
      <c r="C75" s="379"/>
      <c r="D75" s="380"/>
      <c r="E75" s="105"/>
    </row>
    <row r="76" spans="1:5" x14ac:dyDescent="0.15">
      <c r="A76" s="105"/>
      <c r="B76" s="292"/>
      <c r="C76" s="379"/>
      <c r="D76" s="380"/>
      <c r="E76" s="105"/>
    </row>
    <row r="77" spans="1:5" x14ac:dyDescent="0.15">
      <c r="A77" s="105"/>
      <c r="B77" s="292"/>
      <c r="C77" s="379"/>
      <c r="D77" s="380"/>
      <c r="E77" s="105"/>
    </row>
    <row r="78" spans="1:5" x14ac:dyDescent="0.15">
      <c r="A78" s="105"/>
      <c r="B78" s="292"/>
      <c r="C78" s="379"/>
      <c r="D78" s="380"/>
      <c r="E78" s="105"/>
    </row>
    <row r="79" spans="1:5" x14ac:dyDescent="0.15">
      <c r="A79" s="105"/>
      <c r="B79" s="292"/>
      <c r="C79" s="379"/>
      <c r="D79" s="380"/>
      <c r="E79" s="105"/>
    </row>
    <row r="80" spans="1:5" x14ac:dyDescent="0.15">
      <c r="A80" s="105"/>
      <c r="B80" s="292"/>
      <c r="C80" s="379"/>
      <c r="D80" s="380"/>
      <c r="E80" s="105"/>
    </row>
    <row r="81" spans="1:5" x14ac:dyDescent="0.15">
      <c r="A81" s="105"/>
      <c r="B81" s="292"/>
      <c r="C81" s="379"/>
      <c r="D81" s="380"/>
      <c r="E81" s="105"/>
    </row>
    <row r="82" spans="1:5" x14ac:dyDescent="0.15">
      <c r="A82" s="105"/>
      <c r="B82" s="292"/>
      <c r="C82" s="379"/>
      <c r="D82" s="380"/>
      <c r="E82" s="105"/>
    </row>
    <row r="83" spans="1:5" x14ac:dyDescent="0.15">
      <c r="A83" s="105"/>
      <c r="B83" s="292"/>
      <c r="C83" s="379"/>
      <c r="D83" s="380"/>
      <c r="E83" s="105"/>
    </row>
    <row r="84" spans="1:5" x14ac:dyDescent="0.15">
      <c r="A84" s="105"/>
      <c r="B84" s="292"/>
      <c r="C84" s="379"/>
      <c r="D84" s="380"/>
      <c r="E84" s="105"/>
    </row>
    <row r="85" spans="1:5" x14ac:dyDescent="0.15">
      <c r="A85" s="105"/>
      <c r="B85" s="292"/>
      <c r="C85" s="379"/>
      <c r="D85" s="380"/>
      <c r="E85" s="105"/>
    </row>
    <row r="86" spans="1:5" x14ac:dyDescent="0.15">
      <c r="A86" s="105"/>
      <c r="B86" s="292"/>
      <c r="C86" s="379"/>
      <c r="D86" s="380"/>
      <c r="E86" s="105"/>
    </row>
    <row r="87" spans="1:5" x14ac:dyDescent="0.15">
      <c r="A87" s="105"/>
      <c r="B87" s="292"/>
      <c r="C87" s="379"/>
      <c r="D87" s="380"/>
      <c r="E87" s="105"/>
    </row>
    <row r="88" spans="1:5" x14ac:dyDescent="0.15">
      <c r="A88" s="105"/>
      <c r="B88" s="292"/>
      <c r="C88" s="379"/>
      <c r="D88" s="380"/>
      <c r="E88" s="105"/>
    </row>
    <row r="89" spans="1:5" x14ac:dyDescent="0.15">
      <c r="A89" s="105"/>
      <c r="B89" s="292"/>
      <c r="C89" s="379"/>
      <c r="D89" s="380"/>
      <c r="E89" s="105"/>
    </row>
    <row r="90" spans="1:5" x14ac:dyDescent="0.15">
      <c r="A90" s="105"/>
      <c r="B90" s="292"/>
      <c r="C90" s="518"/>
      <c r="D90" s="519"/>
      <c r="E90" s="105"/>
    </row>
    <row r="91" spans="1:5" x14ac:dyDescent="0.15">
      <c r="A91" s="105"/>
      <c r="B91" s="292"/>
      <c r="C91" s="518"/>
      <c r="D91" s="519"/>
      <c r="E91" s="105"/>
    </row>
    <row r="92" spans="1:5" x14ac:dyDescent="0.15">
      <c r="A92" s="105"/>
      <c r="B92" s="292"/>
      <c r="C92" s="518"/>
      <c r="D92" s="519"/>
      <c r="E92" s="105"/>
    </row>
    <row r="93" spans="1:5" x14ac:dyDescent="0.15">
      <c r="A93" s="105"/>
      <c r="B93" s="292"/>
      <c r="C93" s="518"/>
      <c r="D93" s="519"/>
      <c r="E93" s="105"/>
    </row>
    <row r="94" spans="1:5" x14ac:dyDescent="0.15">
      <c r="A94" s="105"/>
      <c r="B94" s="292"/>
      <c r="C94" s="518"/>
      <c r="D94" s="519"/>
      <c r="E94" s="105"/>
    </row>
    <row r="95" spans="1:5" x14ac:dyDescent="0.15">
      <c r="A95" s="105"/>
      <c r="B95" s="292"/>
      <c r="C95" s="518"/>
      <c r="D95" s="519"/>
      <c r="E95" s="105"/>
    </row>
    <row r="96" spans="1:5" x14ac:dyDescent="0.15">
      <c r="A96" s="105"/>
      <c r="B96" s="292"/>
      <c r="C96" s="518"/>
      <c r="D96" s="519"/>
      <c r="E96" s="105"/>
    </row>
    <row r="97" spans="1:5" x14ac:dyDescent="0.15">
      <c r="A97" s="105"/>
      <c r="B97" s="292"/>
      <c r="C97" s="518"/>
      <c r="D97" s="519"/>
      <c r="E97" s="105"/>
    </row>
    <row r="98" spans="1:5" x14ac:dyDescent="0.15">
      <c r="A98" s="105"/>
      <c r="B98" s="292"/>
      <c r="C98" s="518"/>
      <c r="D98" s="519"/>
      <c r="E98" s="105"/>
    </row>
    <row r="99" spans="1:5" x14ac:dyDescent="0.15">
      <c r="A99" s="105"/>
      <c r="B99" s="292"/>
      <c r="C99" s="518"/>
      <c r="D99" s="519"/>
      <c r="E99" s="105"/>
    </row>
    <row r="100" spans="1:5" x14ac:dyDescent="0.15">
      <c r="A100" s="105"/>
      <c r="B100" s="292"/>
      <c r="C100" s="518"/>
      <c r="D100" s="519"/>
      <c r="E100" s="105"/>
    </row>
    <row r="101" spans="1:5" x14ac:dyDescent="0.15">
      <c r="A101" s="105"/>
      <c r="B101" s="292"/>
      <c r="C101" s="518"/>
      <c r="D101" s="519"/>
      <c r="E101" s="105"/>
    </row>
    <row r="102" spans="1:5" x14ac:dyDescent="0.15">
      <c r="A102" s="105"/>
      <c r="B102" s="292"/>
      <c r="C102" s="518"/>
      <c r="D102" s="519"/>
      <c r="E102" s="105"/>
    </row>
    <row r="103" spans="1:5" x14ac:dyDescent="0.15">
      <c r="A103" s="105"/>
      <c r="B103" s="292"/>
      <c r="C103" s="518"/>
      <c r="D103" s="519"/>
      <c r="E103" s="105"/>
    </row>
    <row r="104" spans="1:5" x14ac:dyDescent="0.15">
      <c r="A104" s="105"/>
      <c r="B104" s="292"/>
      <c r="C104" s="518"/>
      <c r="D104" s="519"/>
      <c r="E104" s="105"/>
    </row>
    <row r="105" spans="1:5" x14ac:dyDescent="0.15">
      <c r="A105" s="105"/>
      <c r="B105" s="292"/>
      <c r="C105" s="518"/>
      <c r="D105" s="519"/>
      <c r="E105" s="105"/>
    </row>
    <row r="106" spans="1:5" x14ac:dyDescent="0.15">
      <c r="A106" s="105"/>
      <c r="B106" s="292"/>
      <c r="C106" s="518"/>
      <c r="D106" s="519"/>
      <c r="E106" s="105"/>
    </row>
    <row r="107" spans="1:5" x14ac:dyDescent="0.15">
      <c r="A107" s="105"/>
      <c r="B107" s="292"/>
      <c r="C107" s="518"/>
      <c r="D107" s="519"/>
      <c r="E107" s="105"/>
    </row>
    <row r="108" spans="1:5" x14ac:dyDescent="0.15">
      <c r="A108" s="105"/>
      <c r="B108" s="292"/>
      <c r="C108" s="518"/>
      <c r="D108" s="519"/>
      <c r="E108" s="105"/>
    </row>
    <row r="109" spans="1:5" x14ac:dyDescent="0.15">
      <c r="A109" s="105"/>
      <c r="B109" s="292"/>
      <c r="C109" s="518"/>
      <c r="D109" s="519"/>
      <c r="E109" s="105"/>
    </row>
    <row r="110" spans="1:5" x14ac:dyDescent="0.15">
      <c r="A110" s="105"/>
      <c r="B110" s="105"/>
      <c r="C110" s="105"/>
      <c r="D110" s="105"/>
      <c r="E110" s="105"/>
    </row>
    <row r="111" spans="1:5" ht="18.75" customHeight="1" x14ac:dyDescent="0.15">
      <c r="B111" s="21"/>
      <c r="C111" s="21"/>
      <c r="D111" s="21"/>
    </row>
    <row r="112" spans="1:5" ht="18.75" customHeight="1" x14ac:dyDescent="0.15">
      <c r="B112" s="162"/>
      <c r="C112" s="162"/>
      <c r="D112" s="215"/>
    </row>
    <row r="113" spans="2:4" ht="18.75" customHeight="1" x14ac:dyDescent="0.15">
      <c r="B113" s="162"/>
      <c r="C113" s="162"/>
      <c r="D113" s="215"/>
    </row>
    <row r="114" spans="2:4" ht="18.75" customHeight="1" x14ac:dyDescent="0.15">
      <c r="B114" s="162"/>
      <c r="C114" s="162"/>
      <c r="D114" s="215"/>
    </row>
    <row r="115" spans="2:4" ht="18.75" customHeight="1" x14ac:dyDescent="0.15">
      <c r="B115" s="162"/>
      <c r="C115" s="162"/>
      <c r="D115" s="215"/>
    </row>
    <row r="116" spans="2:4" ht="18.75" customHeight="1" x14ac:dyDescent="0.15">
      <c r="B116" s="162"/>
      <c r="C116" s="162"/>
      <c r="D116" s="215"/>
    </row>
    <row r="117" spans="2:4" ht="18.75" customHeight="1" x14ac:dyDescent="0.15">
      <c r="B117" s="162"/>
      <c r="C117" s="162"/>
      <c r="D117" s="215"/>
    </row>
    <row r="118" spans="2:4" ht="18.75" customHeight="1" x14ac:dyDescent="0.15">
      <c r="B118" s="162"/>
      <c r="C118" s="162"/>
      <c r="D118" s="215"/>
    </row>
    <row r="119" spans="2:4" ht="18.75" customHeight="1" x14ac:dyDescent="0.15">
      <c r="B119" s="162"/>
      <c r="C119" s="162"/>
      <c r="D119" s="215"/>
    </row>
    <row r="120" spans="2:4" ht="18.75" customHeight="1" x14ac:dyDescent="0.15">
      <c r="B120" s="162"/>
      <c r="C120" s="162"/>
      <c r="D120" s="215"/>
    </row>
  </sheetData>
  <mergeCells count="52">
    <mergeCell ref="B3:D3"/>
    <mergeCell ref="C9:D9"/>
    <mergeCell ref="C10:D10"/>
    <mergeCell ref="C11:D11"/>
    <mergeCell ref="C12:D12"/>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8:D108"/>
    <mergeCell ref="C109:D109"/>
    <mergeCell ref="C103:D103"/>
    <mergeCell ref="C104:D104"/>
    <mergeCell ref="C105:D105"/>
    <mergeCell ref="C106:D106"/>
    <mergeCell ref="C107:D107"/>
  </mergeCells>
  <phoneticPr fontId="10"/>
  <conditionalFormatting sqref="D4:D6">
    <cfRule type="cellIs" dxfId="34" priority="1" operator="equal">
      <formula>0</formula>
    </cfRule>
  </conditionalFormatting>
  <pageMargins left="0.7" right="0.7" top="0.75" bottom="0.75" header="0.3" footer="0.3"/>
  <pageSetup paperSize="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C271E-BD53-4AEF-A499-32054A843B71}">
  <sheetPr>
    <tabColor rgb="FFFF0000"/>
    <pageSetUpPr fitToPage="1"/>
  </sheetPr>
  <dimension ref="A2:L121"/>
  <sheetViews>
    <sheetView view="pageBreakPreview" zoomScale="90" zoomScaleNormal="90" zoomScaleSheetLayoutView="90" workbookViewId="0">
      <selection activeCell="E12" sqref="E12"/>
    </sheetView>
  </sheetViews>
  <sheetFormatPr defaultColWidth="9" defaultRowHeight="12" x14ac:dyDescent="0.15"/>
  <cols>
    <col min="1" max="1" width="3.09765625" style="48" customWidth="1"/>
    <col min="2" max="2" width="5.09765625" style="48" customWidth="1"/>
    <col min="3" max="3" width="20.296875" style="48" customWidth="1"/>
    <col min="4" max="4" width="3.296875" style="48" customWidth="1"/>
    <col min="5" max="5" width="12.09765625" style="48" customWidth="1"/>
    <col min="6" max="6" width="3.19921875" style="48" customWidth="1"/>
    <col min="7" max="7" width="18.09765625" style="48" customWidth="1"/>
    <col min="8" max="8" width="29.09765625" style="48" customWidth="1"/>
    <col min="9" max="9" width="3.09765625" style="48" customWidth="1"/>
    <col min="10" max="16384" width="9" style="48"/>
  </cols>
  <sheetData>
    <row r="2" spans="1:12" x14ac:dyDescent="0.15">
      <c r="A2" s="105"/>
      <c r="B2" s="144" t="s">
        <v>172</v>
      </c>
      <c r="C2" s="144"/>
      <c r="D2" s="144"/>
      <c r="E2" s="144"/>
      <c r="F2" s="144"/>
      <c r="G2" s="144"/>
      <c r="H2" s="144"/>
      <c r="I2" s="105"/>
    </row>
    <row r="3" spans="1:12" ht="18.75" customHeight="1" x14ac:dyDescent="0.15">
      <c r="A3" s="548" t="s">
        <v>136</v>
      </c>
      <c r="B3" s="548"/>
      <c r="C3" s="548"/>
      <c r="D3" s="548"/>
      <c r="E3" s="548"/>
      <c r="F3" s="548"/>
      <c r="G3" s="548"/>
      <c r="H3" s="548"/>
      <c r="I3" s="548"/>
    </row>
    <row r="4" spans="1:12" ht="6.75" customHeight="1" x14ac:dyDescent="0.15">
      <c r="A4" s="105"/>
      <c r="B4" s="144"/>
      <c r="C4" s="144"/>
      <c r="D4" s="144"/>
      <c r="E4" s="144"/>
      <c r="F4" s="144"/>
      <c r="G4" s="144"/>
      <c r="H4" s="144"/>
      <c r="I4" s="105"/>
    </row>
    <row r="5" spans="1:12" ht="24.75" customHeight="1" x14ac:dyDescent="0.15">
      <c r="A5" s="105"/>
      <c r="B5" s="144"/>
      <c r="C5" s="144"/>
      <c r="D5" s="144"/>
      <c r="E5" s="144"/>
      <c r="F5" s="144"/>
      <c r="G5" s="218" t="s">
        <v>285</v>
      </c>
      <c r="H5" s="549">
        <f>様式第２実施計画書!F5</f>
        <v>0</v>
      </c>
      <c r="I5" s="549"/>
      <c r="K5" s="21"/>
    </row>
    <row r="6" spans="1:12" ht="14.25" customHeight="1" x14ac:dyDescent="0.15">
      <c r="A6" s="105"/>
      <c r="B6" s="144"/>
      <c r="C6" s="144"/>
      <c r="D6" s="144"/>
      <c r="E6" s="144"/>
      <c r="F6" s="144"/>
      <c r="G6" s="227" t="s">
        <v>283</v>
      </c>
      <c r="H6" s="549">
        <f>様式第２実施計画書!F6</f>
        <v>0</v>
      </c>
      <c r="I6" s="549"/>
      <c r="K6" s="21"/>
    </row>
    <row r="7" spans="1:12" ht="14.25" customHeight="1" x14ac:dyDescent="0.15">
      <c r="A7" s="105"/>
      <c r="B7" s="144"/>
      <c r="C7" s="144"/>
      <c r="D7" s="144"/>
      <c r="E7" s="144"/>
      <c r="F7" s="144"/>
      <c r="G7" s="227" t="s">
        <v>284</v>
      </c>
      <c r="H7" s="549">
        <f>様式第２実施計画書!F7</f>
        <v>0</v>
      </c>
      <c r="I7" s="549"/>
      <c r="K7" s="21"/>
    </row>
    <row r="8" spans="1:12" x14ac:dyDescent="0.15">
      <c r="A8" s="105"/>
      <c r="B8" s="144"/>
      <c r="C8" s="144"/>
      <c r="D8" s="144"/>
      <c r="E8" s="144"/>
      <c r="F8" s="144"/>
      <c r="G8" s="144"/>
      <c r="H8" s="144"/>
      <c r="I8" s="105"/>
    </row>
    <row r="9" spans="1:12" s="208" customFormat="1" ht="17.25" customHeight="1" x14ac:dyDescent="0.45">
      <c r="A9" s="203"/>
      <c r="B9" s="550" t="s">
        <v>322</v>
      </c>
      <c r="C9" s="550"/>
      <c r="D9" s="550"/>
      <c r="E9" s="550"/>
      <c r="F9" s="550"/>
      <c r="G9" s="550"/>
      <c r="H9" s="550"/>
      <c r="I9" s="206"/>
      <c r="J9" s="207"/>
      <c r="K9" s="207"/>
      <c r="L9" s="207"/>
    </row>
    <row r="10" spans="1:12" s="208" customFormat="1" ht="17.25" customHeight="1" x14ac:dyDescent="0.45">
      <c r="A10" s="203"/>
      <c r="B10" s="550"/>
      <c r="C10" s="550"/>
      <c r="D10" s="550"/>
      <c r="E10" s="550"/>
      <c r="F10" s="550"/>
      <c r="G10" s="550"/>
      <c r="H10" s="550"/>
      <c r="I10" s="206"/>
      <c r="J10" s="207"/>
      <c r="K10" s="207"/>
      <c r="L10" s="207"/>
    </row>
    <row r="11" spans="1:12" ht="12" customHeight="1" x14ac:dyDescent="0.2">
      <c r="A11" s="105"/>
      <c r="B11" s="209"/>
      <c r="C11" s="209"/>
      <c r="D11" s="209"/>
      <c r="E11" s="209"/>
      <c r="F11" s="209"/>
      <c r="G11" s="209"/>
      <c r="H11" s="209"/>
      <c r="I11" s="145"/>
      <c r="J11" s="52"/>
      <c r="K11" s="52"/>
      <c r="L11" s="52"/>
    </row>
    <row r="12" spans="1:12" ht="12" customHeight="1" x14ac:dyDescent="0.2">
      <c r="A12" s="105"/>
      <c r="B12" s="209"/>
      <c r="C12" s="293" t="s">
        <v>130</v>
      </c>
      <c r="D12" s="209"/>
      <c r="E12" s="255"/>
      <c r="F12" s="294"/>
      <c r="G12" s="210" t="s">
        <v>199</v>
      </c>
      <c r="H12" s="256"/>
      <c r="I12" s="145"/>
      <c r="J12" s="52"/>
      <c r="K12" s="52"/>
      <c r="L12" s="52"/>
    </row>
    <row r="13" spans="1:12" x14ac:dyDescent="0.15">
      <c r="A13" s="105"/>
      <c r="B13" s="105"/>
      <c r="C13" s="105"/>
      <c r="D13" s="105"/>
      <c r="E13" s="105"/>
      <c r="F13" s="105"/>
      <c r="G13" s="105"/>
      <c r="H13" s="105"/>
      <c r="I13" s="105"/>
    </row>
    <row r="14" spans="1:12" x14ac:dyDescent="0.15">
      <c r="A14" s="105"/>
      <c r="B14" s="144" t="s">
        <v>137</v>
      </c>
      <c r="C14" s="144"/>
      <c r="D14" s="144"/>
      <c r="E14" s="144"/>
      <c r="F14" s="144"/>
      <c r="G14" s="144"/>
      <c r="H14" s="105"/>
      <c r="I14" s="105"/>
    </row>
    <row r="15" spans="1:12" ht="12.6" thickBot="1" x14ac:dyDescent="0.2">
      <c r="A15" s="105"/>
      <c r="B15" s="105"/>
      <c r="C15" s="105"/>
      <c r="D15" s="105"/>
      <c r="E15" s="105"/>
      <c r="F15" s="105"/>
      <c r="G15" s="105"/>
      <c r="H15" s="105"/>
      <c r="I15" s="105"/>
    </row>
    <row r="16" spans="1:12" ht="16.5" customHeight="1" x14ac:dyDescent="0.15">
      <c r="A16" s="105"/>
      <c r="B16" s="542"/>
      <c r="C16" s="522" t="s">
        <v>138</v>
      </c>
      <c r="D16" s="544" t="s">
        <v>139</v>
      </c>
      <c r="E16" s="545"/>
      <c r="F16" s="544" t="s">
        <v>140</v>
      </c>
      <c r="G16" s="545"/>
      <c r="H16" s="522" t="s">
        <v>141</v>
      </c>
      <c r="I16" s="105"/>
    </row>
    <row r="17" spans="1:9" ht="16.5" customHeight="1" thickBot="1" x14ac:dyDescent="0.2">
      <c r="A17" s="105"/>
      <c r="B17" s="543"/>
      <c r="C17" s="524"/>
      <c r="D17" s="546"/>
      <c r="E17" s="547"/>
      <c r="F17" s="546" t="s">
        <v>296</v>
      </c>
      <c r="G17" s="547"/>
      <c r="H17" s="524"/>
      <c r="I17" s="105"/>
    </row>
    <row r="18" spans="1:9" ht="13.5" customHeight="1" x14ac:dyDescent="0.15">
      <c r="A18" s="105"/>
      <c r="B18" s="522">
        <v>1</v>
      </c>
      <c r="C18" s="539" t="s">
        <v>142</v>
      </c>
      <c r="D18" s="355" t="s">
        <v>310</v>
      </c>
      <c r="E18" s="359" t="s">
        <v>304</v>
      </c>
      <c r="F18" s="297" t="s">
        <v>310</v>
      </c>
      <c r="G18" s="359" t="s">
        <v>307</v>
      </c>
      <c r="H18" s="70" t="s">
        <v>286</v>
      </c>
      <c r="I18" s="105"/>
    </row>
    <row r="19" spans="1:9" ht="13.5" customHeight="1" x14ac:dyDescent="0.15">
      <c r="A19" s="105"/>
      <c r="B19" s="523"/>
      <c r="C19" s="540"/>
      <c r="D19" s="356" t="s">
        <v>310</v>
      </c>
      <c r="E19" s="359" t="s">
        <v>305</v>
      </c>
      <c r="F19" s="296" t="s">
        <v>310</v>
      </c>
      <c r="G19" s="359" t="s">
        <v>308</v>
      </c>
      <c r="H19" s="70" t="s">
        <v>287</v>
      </c>
      <c r="I19" s="105"/>
    </row>
    <row r="20" spans="1:9" ht="13.5" customHeight="1" x14ac:dyDescent="0.15">
      <c r="A20" s="105"/>
      <c r="B20" s="523"/>
      <c r="C20" s="540"/>
      <c r="D20" s="356" t="s">
        <v>310</v>
      </c>
      <c r="E20" s="359" t="s">
        <v>306</v>
      </c>
      <c r="F20" s="296" t="s">
        <v>310</v>
      </c>
      <c r="G20" s="359" t="s">
        <v>309</v>
      </c>
      <c r="H20" s="71" t="s">
        <v>288</v>
      </c>
      <c r="I20" s="105"/>
    </row>
    <row r="21" spans="1:9" ht="13.5" customHeight="1" thickBot="1" x14ac:dyDescent="0.2">
      <c r="A21" s="105"/>
      <c r="B21" s="524"/>
      <c r="C21" s="541"/>
      <c r="D21" s="357"/>
      <c r="E21" s="360"/>
      <c r="F21" s="298"/>
      <c r="G21" s="73" t="s">
        <v>164</v>
      </c>
      <c r="H21" s="73" t="s">
        <v>289</v>
      </c>
      <c r="I21" s="105"/>
    </row>
    <row r="22" spans="1:9" ht="13.5" customHeight="1" x14ac:dyDescent="0.15">
      <c r="A22" s="105"/>
      <c r="B22" s="522">
        <v>2</v>
      </c>
      <c r="C22" s="539" t="s">
        <v>143</v>
      </c>
      <c r="D22" s="355" t="s">
        <v>310</v>
      </c>
      <c r="E22" s="359" t="s">
        <v>304</v>
      </c>
      <c r="F22" s="297" t="s">
        <v>310</v>
      </c>
      <c r="G22" s="359" t="s">
        <v>307</v>
      </c>
      <c r="H22" s="70" t="s">
        <v>290</v>
      </c>
      <c r="I22" s="105"/>
    </row>
    <row r="23" spans="1:9" ht="13.5" customHeight="1" x14ac:dyDescent="0.15">
      <c r="A23" s="105"/>
      <c r="B23" s="523"/>
      <c r="C23" s="540"/>
      <c r="D23" s="356" t="s">
        <v>310</v>
      </c>
      <c r="E23" s="359" t="s">
        <v>305</v>
      </c>
      <c r="F23" s="296" t="s">
        <v>310</v>
      </c>
      <c r="G23" s="359" t="s">
        <v>308</v>
      </c>
      <c r="H23" s="70" t="s">
        <v>287</v>
      </c>
      <c r="I23" s="105"/>
    </row>
    <row r="24" spans="1:9" ht="13.5" customHeight="1" x14ac:dyDescent="0.15">
      <c r="A24" s="105"/>
      <c r="B24" s="523"/>
      <c r="C24" s="540"/>
      <c r="D24" s="356" t="s">
        <v>310</v>
      </c>
      <c r="E24" s="359" t="s">
        <v>306</v>
      </c>
      <c r="F24" s="296" t="s">
        <v>310</v>
      </c>
      <c r="G24" s="359" t="s">
        <v>309</v>
      </c>
      <c r="H24" s="70" t="s">
        <v>288</v>
      </c>
      <c r="I24" s="105"/>
    </row>
    <row r="25" spans="1:9" ht="13.5" customHeight="1" thickBot="1" x14ac:dyDescent="0.2">
      <c r="A25" s="105"/>
      <c r="B25" s="524"/>
      <c r="C25" s="541"/>
      <c r="D25" s="357"/>
      <c r="E25" s="360"/>
      <c r="F25" s="298"/>
      <c r="G25" s="73" t="s">
        <v>164</v>
      </c>
      <c r="H25" s="73" t="s">
        <v>291</v>
      </c>
      <c r="I25" s="105"/>
    </row>
    <row r="26" spans="1:9" ht="13.5" customHeight="1" x14ac:dyDescent="0.15">
      <c r="A26" s="105"/>
      <c r="B26" s="522">
        <v>3</v>
      </c>
      <c r="C26" s="539" t="s">
        <v>144</v>
      </c>
      <c r="D26" s="355" t="s">
        <v>310</v>
      </c>
      <c r="E26" s="359" t="s">
        <v>304</v>
      </c>
      <c r="F26" s="297" t="s">
        <v>310</v>
      </c>
      <c r="G26" s="359" t="s">
        <v>307</v>
      </c>
      <c r="H26" s="71" t="s">
        <v>290</v>
      </c>
      <c r="I26" s="105"/>
    </row>
    <row r="27" spans="1:9" ht="13.5" customHeight="1" x14ac:dyDescent="0.15">
      <c r="A27" s="105"/>
      <c r="B27" s="523"/>
      <c r="C27" s="540"/>
      <c r="D27" s="356" t="s">
        <v>310</v>
      </c>
      <c r="E27" s="359" t="s">
        <v>305</v>
      </c>
      <c r="F27" s="296" t="s">
        <v>310</v>
      </c>
      <c r="G27" s="359" t="s">
        <v>308</v>
      </c>
      <c r="H27" s="71" t="s">
        <v>287</v>
      </c>
      <c r="I27" s="105"/>
    </row>
    <row r="28" spans="1:9" ht="13.5" customHeight="1" x14ac:dyDescent="0.15">
      <c r="A28" s="105"/>
      <c r="B28" s="523"/>
      <c r="C28" s="540"/>
      <c r="D28" s="356" t="s">
        <v>310</v>
      </c>
      <c r="E28" s="359" t="s">
        <v>306</v>
      </c>
      <c r="F28" s="296" t="s">
        <v>310</v>
      </c>
      <c r="G28" s="359" t="s">
        <v>309</v>
      </c>
      <c r="H28" s="71" t="s">
        <v>288</v>
      </c>
      <c r="I28" s="105"/>
    </row>
    <row r="29" spans="1:9" ht="13.5" customHeight="1" thickBot="1" x14ac:dyDescent="0.2">
      <c r="A29" s="105"/>
      <c r="B29" s="524"/>
      <c r="C29" s="541"/>
      <c r="D29" s="357"/>
      <c r="E29" s="360"/>
      <c r="F29" s="298"/>
      <c r="G29" s="73" t="s">
        <v>165</v>
      </c>
      <c r="H29" s="73" t="s">
        <v>291</v>
      </c>
      <c r="I29" s="105"/>
    </row>
    <row r="30" spans="1:9" ht="13.5" customHeight="1" x14ac:dyDescent="0.15">
      <c r="A30" s="105"/>
      <c r="B30" s="522">
        <v>4</v>
      </c>
      <c r="C30" s="539" t="s">
        <v>145</v>
      </c>
      <c r="D30" s="355" t="s">
        <v>310</v>
      </c>
      <c r="E30" s="359" t="s">
        <v>304</v>
      </c>
      <c r="F30" s="297" t="s">
        <v>310</v>
      </c>
      <c r="G30" s="359" t="s">
        <v>307</v>
      </c>
      <c r="H30" s="70" t="s">
        <v>290</v>
      </c>
      <c r="I30" s="105"/>
    </row>
    <row r="31" spans="1:9" ht="13.5" customHeight="1" x14ac:dyDescent="0.15">
      <c r="A31" s="105"/>
      <c r="B31" s="523"/>
      <c r="C31" s="540"/>
      <c r="D31" s="356" t="s">
        <v>310</v>
      </c>
      <c r="E31" s="359" t="s">
        <v>305</v>
      </c>
      <c r="F31" s="296" t="s">
        <v>310</v>
      </c>
      <c r="G31" s="359" t="s">
        <v>308</v>
      </c>
      <c r="H31" s="70" t="s">
        <v>292</v>
      </c>
      <c r="I31" s="105"/>
    </row>
    <row r="32" spans="1:9" ht="13.5" customHeight="1" x14ac:dyDescent="0.15">
      <c r="A32" s="105"/>
      <c r="B32" s="523"/>
      <c r="C32" s="540"/>
      <c r="D32" s="356" t="s">
        <v>310</v>
      </c>
      <c r="E32" s="359" t="s">
        <v>306</v>
      </c>
      <c r="F32" s="296" t="s">
        <v>310</v>
      </c>
      <c r="G32" s="359" t="s">
        <v>309</v>
      </c>
      <c r="H32" s="70" t="s">
        <v>288</v>
      </c>
      <c r="I32" s="105"/>
    </row>
    <row r="33" spans="1:9" ht="13.5" customHeight="1" thickBot="1" x14ac:dyDescent="0.2">
      <c r="A33" s="105"/>
      <c r="B33" s="524"/>
      <c r="C33" s="541"/>
      <c r="D33" s="357"/>
      <c r="E33" s="360"/>
      <c r="F33" s="298"/>
      <c r="G33" s="73" t="s">
        <v>164</v>
      </c>
      <c r="H33" s="73" t="s">
        <v>291</v>
      </c>
      <c r="I33" s="105"/>
    </row>
    <row r="34" spans="1:9" ht="13.5" customHeight="1" x14ac:dyDescent="0.15">
      <c r="A34" s="105"/>
      <c r="B34" s="522">
        <v>5</v>
      </c>
      <c r="C34" s="525" t="s">
        <v>146</v>
      </c>
      <c r="D34" s="355" t="s">
        <v>310</v>
      </c>
      <c r="E34" s="359" t="s">
        <v>304</v>
      </c>
      <c r="F34" s="297" t="s">
        <v>310</v>
      </c>
      <c r="G34" s="359" t="s">
        <v>307</v>
      </c>
      <c r="H34" s="74" t="s">
        <v>286</v>
      </c>
      <c r="I34" s="105"/>
    </row>
    <row r="35" spans="1:9" ht="13.5" customHeight="1" x14ac:dyDescent="0.15">
      <c r="A35" s="105"/>
      <c r="B35" s="523"/>
      <c r="C35" s="526"/>
      <c r="D35" s="356" t="s">
        <v>310</v>
      </c>
      <c r="E35" s="359" t="s">
        <v>305</v>
      </c>
      <c r="F35" s="296" t="s">
        <v>310</v>
      </c>
      <c r="G35" s="359" t="s">
        <v>308</v>
      </c>
      <c r="H35" s="71" t="s">
        <v>292</v>
      </c>
      <c r="I35" s="105"/>
    </row>
    <row r="36" spans="1:9" ht="13.5" customHeight="1" x14ac:dyDescent="0.15">
      <c r="A36" s="105"/>
      <c r="B36" s="523"/>
      <c r="C36" s="526"/>
      <c r="D36" s="356" t="s">
        <v>310</v>
      </c>
      <c r="E36" s="359" t="s">
        <v>306</v>
      </c>
      <c r="F36" s="296" t="s">
        <v>310</v>
      </c>
      <c r="G36" s="359" t="s">
        <v>309</v>
      </c>
      <c r="H36" s="71" t="s">
        <v>288</v>
      </c>
      <c r="I36" s="105"/>
    </row>
    <row r="37" spans="1:9" ht="13.5" customHeight="1" thickBot="1" x14ac:dyDescent="0.2">
      <c r="A37" s="105"/>
      <c r="B37" s="524"/>
      <c r="C37" s="527"/>
      <c r="D37" s="358"/>
      <c r="E37" s="360"/>
      <c r="F37" s="298"/>
      <c r="G37" s="73" t="s">
        <v>165</v>
      </c>
      <c r="H37" s="75" t="s">
        <v>291</v>
      </c>
      <c r="I37" s="105"/>
    </row>
    <row r="38" spans="1:9" ht="13.5" customHeight="1" x14ac:dyDescent="0.15">
      <c r="A38" s="105"/>
      <c r="B38" s="522">
        <v>6</v>
      </c>
      <c r="C38" s="525" t="s">
        <v>147</v>
      </c>
      <c r="D38" s="355" t="s">
        <v>310</v>
      </c>
      <c r="E38" s="359" t="s">
        <v>304</v>
      </c>
      <c r="F38" s="297" t="s">
        <v>310</v>
      </c>
      <c r="G38" s="359" t="s">
        <v>307</v>
      </c>
      <c r="H38" s="71" t="s">
        <v>290</v>
      </c>
      <c r="I38" s="105"/>
    </row>
    <row r="39" spans="1:9" ht="13.5" customHeight="1" x14ac:dyDescent="0.15">
      <c r="A39" s="105"/>
      <c r="B39" s="523"/>
      <c r="C39" s="526"/>
      <c r="D39" s="356" t="s">
        <v>310</v>
      </c>
      <c r="E39" s="359" t="s">
        <v>305</v>
      </c>
      <c r="F39" s="296" t="s">
        <v>310</v>
      </c>
      <c r="G39" s="359" t="s">
        <v>308</v>
      </c>
      <c r="H39" s="71" t="s">
        <v>292</v>
      </c>
      <c r="I39" s="105"/>
    </row>
    <row r="40" spans="1:9" ht="13.5" customHeight="1" x14ac:dyDescent="0.15">
      <c r="A40" s="105"/>
      <c r="B40" s="523"/>
      <c r="C40" s="526"/>
      <c r="D40" s="356" t="s">
        <v>310</v>
      </c>
      <c r="E40" s="359" t="s">
        <v>306</v>
      </c>
      <c r="F40" s="296" t="s">
        <v>310</v>
      </c>
      <c r="G40" s="359" t="s">
        <v>309</v>
      </c>
      <c r="H40" s="71" t="s">
        <v>288</v>
      </c>
      <c r="I40" s="105"/>
    </row>
    <row r="41" spans="1:9" ht="13.5" customHeight="1" thickBot="1" x14ac:dyDescent="0.2">
      <c r="A41" s="105"/>
      <c r="B41" s="524"/>
      <c r="C41" s="527"/>
      <c r="D41" s="358"/>
      <c r="E41" s="360"/>
      <c r="F41" s="298"/>
      <c r="G41" s="73" t="s">
        <v>293</v>
      </c>
      <c r="H41" s="75" t="s">
        <v>291</v>
      </c>
      <c r="I41" s="105"/>
    </row>
    <row r="42" spans="1:9" ht="13.5" customHeight="1" x14ac:dyDescent="0.15">
      <c r="A42" s="105"/>
      <c r="B42" s="522">
        <v>7</v>
      </c>
      <c r="C42" s="525" t="s">
        <v>148</v>
      </c>
      <c r="D42" s="355" t="s">
        <v>310</v>
      </c>
      <c r="E42" s="359" t="s">
        <v>304</v>
      </c>
      <c r="F42" s="297" t="s">
        <v>310</v>
      </c>
      <c r="G42" s="359" t="s">
        <v>307</v>
      </c>
      <c r="H42" s="71" t="s">
        <v>290</v>
      </c>
      <c r="I42" s="105"/>
    </row>
    <row r="43" spans="1:9" ht="13.5" customHeight="1" x14ac:dyDescent="0.15">
      <c r="A43" s="105"/>
      <c r="B43" s="523"/>
      <c r="C43" s="526"/>
      <c r="D43" s="356" t="s">
        <v>310</v>
      </c>
      <c r="E43" s="359" t="s">
        <v>305</v>
      </c>
      <c r="F43" s="296" t="s">
        <v>310</v>
      </c>
      <c r="G43" s="359" t="s">
        <v>308</v>
      </c>
      <c r="H43" s="71" t="s">
        <v>287</v>
      </c>
      <c r="I43" s="105"/>
    </row>
    <row r="44" spans="1:9" ht="13.5" customHeight="1" x14ac:dyDescent="0.15">
      <c r="A44" s="105"/>
      <c r="B44" s="523"/>
      <c r="C44" s="526"/>
      <c r="D44" s="356" t="s">
        <v>310</v>
      </c>
      <c r="E44" s="359" t="s">
        <v>306</v>
      </c>
      <c r="F44" s="296" t="s">
        <v>310</v>
      </c>
      <c r="G44" s="359" t="s">
        <v>309</v>
      </c>
      <c r="H44" s="71" t="s">
        <v>288</v>
      </c>
      <c r="I44" s="105"/>
    </row>
    <row r="45" spans="1:9" ht="13.5" customHeight="1" thickBot="1" x14ac:dyDescent="0.2">
      <c r="A45" s="105"/>
      <c r="B45" s="524"/>
      <c r="C45" s="527"/>
      <c r="D45" s="358"/>
      <c r="E45" s="360"/>
      <c r="F45" s="298"/>
      <c r="G45" s="73" t="s">
        <v>165</v>
      </c>
      <c r="H45" s="75" t="s">
        <v>291</v>
      </c>
      <c r="I45" s="105"/>
    </row>
    <row r="46" spans="1:9" ht="13.5" customHeight="1" x14ac:dyDescent="0.15">
      <c r="A46" s="105"/>
      <c r="B46" s="522">
        <v>8</v>
      </c>
      <c r="C46" s="525" t="s">
        <v>149</v>
      </c>
      <c r="D46" s="355" t="s">
        <v>310</v>
      </c>
      <c r="E46" s="359" t="s">
        <v>304</v>
      </c>
      <c r="F46" s="297" t="s">
        <v>310</v>
      </c>
      <c r="G46" s="359" t="s">
        <v>307</v>
      </c>
      <c r="H46" s="71" t="s">
        <v>286</v>
      </c>
      <c r="I46" s="105"/>
    </row>
    <row r="47" spans="1:9" ht="13.5" customHeight="1" x14ac:dyDescent="0.15">
      <c r="A47" s="105"/>
      <c r="B47" s="523"/>
      <c r="C47" s="526"/>
      <c r="D47" s="356" t="s">
        <v>310</v>
      </c>
      <c r="E47" s="359" t="s">
        <v>305</v>
      </c>
      <c r="F47" s="296" t="s">
        <v>310</v>
      </c>
      <c r="G47" s="359" t="s">
        <v>308</v>
      </c>
      <c r="H47" s="71" t="s">
        <v>287</v>
      </c>
      <c r="I47" s="105"/>
    </row>
    <row r="48" spans="1:9" ht="13.5" customHeight="1" x14ac:dyDescent="0.15">
      <c r="A48" s="105"/>
      <c r="B48" s="523"/>
      <c r="C48" s="526"/>
      <c r="D48" s="356" t="s">
        <v>310</v>
      </c>
      <c r="E48" s="359" t="s">
        <v>306</v>
      </c>
      <c r="F48" s="296" t="s">
        <v>310</v>
      </c>
      <c r="G48" s="359" t="s">
        <v>309</v>
      </c>
      <c r="H48" s="71" t="s">
        <v>288</v>
      </c>
      <c r="I48" s="105"/>
    </row>
    <row r="49" spans="1:9" ht="13.5" customHeight="1" thickBot="1" x14ac:dyDescent="0.2">
      <c r="A49" s="105"/>
      <c r="B49" s="524"/>
      <c r="C49" s="527"/>
      <c r="D49" s="358"/>
      <c r="E49" s="360"/>
      <c r="F49" s="298"/>
      <c r="G49" s="73" t="s">
        <v>165</v>
      </c>
      <c r="H49" s="75" t="s">
        <v>291</v>
      </c>
      <c r="I49" s="105"/>
    </row>
    <row r="50" spans="1:9" ht="13.5" customHeight="1" x14ac:dyDescent="0.15">
      <c r="A50" s="105"/>
      <c r="B50" s="522">
        <v>9</v>
      </c>
      <c r="C50" s="525" t="s">
        <v>150</v>
      </c>
      <c r="D50" s="355" t="s">
        <v>310</v>
      </c>
      <c r="E50" s="359" t="s">
        <v>304</v>
      </c>
      <c r="F50" s="297" t="s">
        <v>310</v>
      </c>
      <c r="G50" s="359" t="s">
        <v>307</v>
      </c>
      <c r="H50" s="71" t="s">
        <v>290</v>
      </c>
      <c r="I50" s="105"/>
    </row>
    <row r="51" spans="1:9" ht="13.5" customHeight="1" x14ac:dyDescent="0.15">
      <c r="A51" s="105"/>
      <c r="B51" s="523"/>
      <c r="C51" s="526"/>
      <c r="D51" s="356" t="s">
        <v>310</v>
      </c>
      <c r="E51" s="359" t="s">
        <v>305</v>
      </c>
      <c r="F51" s="296" t="s">
        <v>310</v>
      </c>
      <c r="G51" s="359" t="s">
        <v>308</v>
      </c>
      <c r="H51" s="71" t="s">
        <v>287</v>
      </c>
      <c r="I51" s="105"/>
    </row>
    <row r="52" spans="1:9" ht="13.5" customHeight="1" x14ac:dyDescent="0.15">
      <c r="A52" s="105"/>
      <c r="B52" s="523"/>
      <c r="C52" s="526"/>
      <c r="D52" s="356" t="s">
        <v>310</v>
      </c>
      <c r="E52" s="359" t="s">
        <v>306</v>
      </c>
      <c r="F52" s="296" t="s">
        <v>310</v>
      </c>
      <c r="G52" s="359" t="s">
        <v>309</v>
      </c>
      <c r="H52" s="71" t="s">
        <v>288</v>
      </c>
      <c r="I52" s="105"/>
    </row>
    <row r="53" spans="1:9" ht="13.5" customHeight="1" thickBot="1" x14ac:dyDescent="0.2">
      <c r="A53" s="105"/>
      <c r="B53" s="524"/>
      <c r="C53" s="527"/>
      <c r="D53" s="358"/>
      <c r="E53" s="360"/>
      <c r="F53" s="298"/>
      <c r="G53" s="73" t="s">
        <v>165</v>
      </c>
      <c r="H53" s="75" t="s">
        <v>291</v>
      </c>
      <c r="I53" s="105"/>
    </row>
    <row r="54" spans="1:9" ht="13.5" customHeight="1" x14ac:dyDescent="0.15">
      <c r="A54" s="105"/>
      <c r="B54" s="522">
        <v>10</v>
      </c>
      <c r="C54" s="525" t="s">
        <v>151</v>
      </c>
      <c r="D54" s="355" t="s">
        <v>310</v>
      </c>
      <c r="E54" s="359" t="s">
        <v>304</v>
      </c>
      <c r="F54" s="297" t="s">
        <v>310</v>
      </c>
      <c r="G54" s="359" t="s">
        <v>307</v>
      </c>
      <c r="H54" s="71" t="s">
        <v>286</v>
      </c>
      <c r="I54" s="105"/>
    </row>
    <row r="55" spans="1:9" ht="13.5" customHeight="1" x14ac:dyDescent="0.15">
      <c r="A55" s="105"/>
      <c r="B55" s="523"/>
      <c r="C55" s="526"/>
      <c r="D55" s="356" t="s">
        <v>310</v>
      </c>
      <c r="E55" s="359" t="s">
        <v>305</v>
      </c>
      <c r="F55" s="296" t="s">
        <v>310</v>
      </c>
      <c r="G55" s="359" t="s">
        <v>308</v>
      </c>
      <c r="H55" s="71" t="s">
        <v>292</v>
      </c>
      <c r="I55" s="105"/>
    </row>
    <row r="56" spans="1:9" ht="13.5" customHeight="1" x14ac:dyDescent="0.15">
      <c r="A56" s="105"/>
      <c r="B56" s="523"/>
      <c r="C56" s="526"/>
      <c r="D56" s="356" t="s">
        <v>310</v>
      </c>
      <c r="E56" s="359" t="s">
        <v>306</v>
      </c>
      <c r="F56" s="296" t="s">
        <v>310</v>
      </c>
      <c r="G56" s="359" t="s">
        <v>309</v>
      </c>
      <c r="H56" s="71" t="s">
        <v>288</v>
      </c>
      <c r="I56" s="105"/>
    </row>
    <row r="57" spans="1:9" ht="13.5" customHeight="1" thickBot="1" x14ac:dyDescent="0.2">
      <c r="A57" s="105"/>
      <c r="B57" s="524"/>
      <c r="C57" s="527"/>
      <c r="D57" s="358"/>
      <c r="E57" s="360"/>
      <c r="F57" s="298"/>
      <c r="G57" s="73" t="s">
        <v>165</v>
      </c>
      <c r="H57" s="75" t="s">
        <v>291</v>
      </c>
      <c r="I57" s="105"/>
    </row>
    <row r="58" spans="1:9" ht="13.5" customHeight="1" x14ac:dyDescent="0.15">
      <c r="A58" s="105"/>
      <c r="B58" s="522">
        <v>11</v>
      </c>
      <c r="C58" s="525" t="s">
        <v>152</v>
      </c>
      <c r="D58" s="355" t="s">
        <v>310</v>
      </c>
      <c r="E58" s="359" t="s">
        <v>304</v>
      </c>
      <c r="F58" s="297" t="s">
        <v>310</v>
      </c>
      <c r="G58" s="359" t="s">
        <v>307</v>
      </c>
      <c r="H58" s="74" t="s">
        <v>286</v>
      </c>
      <c r="I58" s="105"/>
    </row>
    <row r="59" spans="1:9" ht="13.5" customHeight="1" x14ac:dyDescent="0.15">
      <c r="A59" s="105"/>
      <c r="B59" s="523"/>
      <c r="C59" s="526"/>
      <c r="D59" s="356" t="s">
        <v>310</v>
      </c>
      <c r="E59" s="359" t="s">
        <v>305</v>
      </c>
      <c r="F59" s="296" t="s">
        <v>310</v>
      </c>
      <c r="G59" s="359" t="s">
        <v>308</v>
      </c>
      <c r="H59" s="71" t="s">
        <v>292</v>
      </c>
      <c r="I59" s="105"/>
    </row>
    <row r="60" spans="1:9" ht="13.5" customHeight="1" x14ac:dyDescent="0.15">
      <c r="A60" s="105"/>
      <c r="B60" s="523"/>
      <c r="C60" s="526"/>
      <c r="D60" s="356" t="s">
        <v>310</v>
      </c>
      <c r="E60" s="359" t="s">
        <v>306</v>
      </c>
      <c r="F60" s="296" t="s">
        <v>310</v>
      </c>
      <c r="G60" s="359" t="s">
        <v>309</v>
      </c>
      <c r="H60" s="71" t="s">
        <v>288</v>
      </c>
      <c r="I60" s="105"/>
    </row>
    <row r="61" spans="1:9" ht="13.5" customHeight="1" thickBot="1" x14ac:dyDescent="0.2">
      <c r="A61" s="105"/>
      <c r="B61" s="524"/>
      <c r="C61" s="527"/>
      <c r="D61" s="358"/>
      <c r="E61" s="360"/>
      <c r="F61" s="298"/>
      <c r="G61" s="73" t="s">
        <v>165</v>
      </c>
      <c r="H61" s="75" t="s">
        <v>291</v>
      </c>
      <c r="I61" s="105"/>
    </row>
    <row r="62" spans="1:9" ht="13.5" customHeight="1" x14ac:dyDescent="0.15">
      <c r="A62" s="105"/>
      <c r="B62" s="522">
        <v>12</v>
      </c>
      <c r="C62" s="525" t="s">
        <v>153</v>
      </c>
      <c r="D62" s="355" t="s">
        <v>310</v>
      </c>
      <c r="E62" s="359" t="s">
        <v>304</v>
      </c>
      <c r="F62" s="297" t="s">
        <v>310</v>
      </c>
      <c r="G62" s="359" t="s">
        <v>307</v>
      </c>
      <c r="H62" s="71" t="s">
        <v>286</v>
      </c>
      <c r="I62" s="105"/>
    </row>
    <row r="63" spans="1:9" ht="13.5" customHeight="1" x14ac:dyDescent="0.15">
      <c r="A63" s="105"/>
      <c r="B63" s="523"/>
      <c r="C63" s="526"/>
      <c r="D63" s="356" t="s">
        <v>310</v>
      </c>
      <c r="E63" s="359" t="s">
        <v>305</v>
      </c>
      <c r="F63" s="296" t="s">
        <v>310</v>
      </c>
      <c r="G63" s="359" t="s">
        <v>308</v>
      </c>
      <c r="H63" s="71" t="s">
        <v>287</v>
      </c>
      <c r="I63" s="105"/>
    </row>
    <row r="64" spans="1:9" ht="13.5" customHeight="1" x14ac:dyDescent="0.15">
      <c r="A64" s="105"/>
      <c r="B64" s="523"/>
      <c r="C64" s="526"/>
      <c r="D64" s="356" t="s">
        <v>310</v>
      </c>
      <c r="E64" s="359" t="s">
        <v>306</v>
      </c>
      <c r="F64" s="296" t="s">
        <v>310</v>
      </c>
      <c r="G64" s="359" t="s">
        <v>309</v>
      </c>
      <c r="H64" s="71" t="s">
        <v>288</v>
      </c>
      <c r="I64" s="105"/>
    </row>
    <row r="65" spans="1:9" ht="13.5" customHeight="1" thickBot="1" x14ac:dyDescent="0.2">
      <c r="A65" s="105"/>
      <c r="B65" s="524"/>
      <c r="C65" s="527"/>
      <c r="D65" s="358"/>
      <c r="E65" s="360"/>
      <c r="F65" s="298"/>
      <c r="G65" s="73" t="s">
        <v>165</v>
      </c>
      <c r="H65" s="75" t="s">
        <v>291</v>
      </c>
      <c r="I65" s="105"/>
    </row>
    <row r="66" spans="1:9" ht="13.5" customHeight="1" x14ac:dyDescent="0.15">
      <c r="A66" s="105"/>
      <c r="B66" s="522">
        <v>13</v>
      </c>
      <c r="C66" s="525" t="s">
        <v>154</v>
      </c>
      <c r="D66" s="355" t="s">
        <v>310</v>
      </c>
      <c r="E66" s="359" t="s">
        <v>304</v>
      </c>
      <c r="F66" s="297" t="s">
        <v>310</v>
      </c>
      <c r="G66" s="359" t="s">
        <v>307</v>
      </c>
      <c r="H66" s="71" t="s">
        <v>290</v>
      </c>
      <c r="I66" s="105"/>
    </row>
    <row r="67" spans="1:9" ht="13.5" customHeight="1" x14ac:dyDescent="0.15">
      <c r="A67" s="105"/>
      <c r="B67" s="523"/>
      <c r="C67" s="526"/>
      <c r="D67" s="356" t="s">
        <v>310</v>
      </c>
      <c r="E67" s="359" t="s">
        <v>305</v>
      </c>
      <c r="F67" s="296" t="s">
        <v>310</v>
      </c>
      <c r="G67" s="359" t="s">
        <v>308</v>
      </c>
      <c r="H67" s="71" t="s">
        <v>287</v>
      </c>
      <c r="I67" s="105"/>
    </row>
    <row r="68" spans="1:9" ht="13.5" customHeight="1" x14ac:dyDescent="0.15">
      <c r="A68" s="105"/>
      <c r="B68" s="523"/>
      <c r="C68" s="526"/>
      <c r="D68" s="356" t="s">
        <v>310</v>
      </c>
      <c r="E68" s="359" t="s">
        <v>306</v>
      </c>
      <c r="F68" s="296" t="s">
        <v>310</v>
      </c>
      <c r="G68" s="359" t="s">
        <v>309</v>
      </c>
      <c r="H68" s="71" t="s">
        <v>288</v>
      </c>
      <c r="I68" s="105"/>
    </row>
    <row r="69" spans="1:9" ht="13.5" customHeight="1" thickBot="1" x14ac:dyDescent="0.2">
      <c r="A69" s="105"/>
      <c r="B69" s="524"/>
      <c r="C69" s="527"/>
      <c r="D69" s="358"/>
      <c r="E69" s="360"/>
      <c r="F69" s="298"/>
      <c r="G69" s="73" t="s">
        <v>165</v>
      </c>
      <c r="H69" s="75" t="s">
        <v>291</v>
      </c>
      <c r="I69" s="105"/>
    </row>
    <row r="70" spans="1:9" ht="13.5" customHeight="1" x14ac:dyDescent="0.15">
      <c r="A70" s="105"/>
      <c r="B70" s="522">
        <v>14</v>
      </c>
      <c r="C70" s="525" t="s">
        <v>155</v>
      </c>
      <c r="D70" s="355" t="s">
        <v>310</v>
      </c>
      <c r="E70" s="359" t="s">
        <v>304</v>
      </c>
      <c r="F70" s="297" t="s">
        <v>310</v>
      </c>
      <c r="G70" s="359" t="s">
        <v>307</v>
      </c>
      <c r="H70" s="71" t="s">
        <v>286</v>
      </c>
      <c r="I70" s="105"/>
    </row>
    <row r="71" spans="1:9" ht="13.5" customHeight="1" x14ac:dyDescent="0.15">
      <c r="A71" s="105"/>
      <c r="B71" s="523"/>
      <c r="C71" s="526"/>
      <c r="D71" s="356" t="s">
        <v>310</v>
      </c>
      <c r="E71" s="359" t="s">
        <v>305</v>
      </c>
      <c r="F71" s="296" t="s">
        <v>310</v>
      </c>
      <c r="G71" s="359" t="s">
        <v>308</v>
      </c>
      <c r="H71" s="71" t="s">
        <v>292</v>
      </c>
      <c r="I71" s="105"/>
    </row>
    <row r="72" spans="1:9" ht="13.5" customHeight="1" x14ac:dyDescent="0.15">
      <c r="A72" s="105"/>
      <c r="B72" s="523"/>
      <c r="C72" s="526"/>
      <c r="D72" s="356" t="s">
        <v>310</v>
      </c>
      <c r="E72" s="359" t="s">
        <v>306</v>
      </c>
      <c r="F72" s="296" t="s">
        <v>310</v>
      </c>
      <c r="G72" s="359" t="s">
        <v>309</v>
      </c>
      <c r="H72" s="71" t="s">
        <v>156</v>
      </c>
      <c r="I72" s="105"/>
    </row>
    <row r="73" spans="1:9" ht="13.5" customHeight="1" thickBot="1" x14ac:dyDescent="0.2">
      <c r="A73" s="105"/>
      <c r="B73" s="524"/>
      <c r="C73" s="527"/>
      <c r="D73" s="358"/>
      <c r="E73" s="360"/>
      <c r="F73" s="298"/>
      <c r="G73" s="73" t="s">
        <v>165</v>
      </c>
      <c r="H73" s="75" t="s">
        <v>291</v>
      </c>
      <c r="I73" s="105"/>
    </row>
    <row r="74" spans="1:9" ht="13.5" customHeight="1" x14ac:dyDescent="0.15">
      <c r="A74" s="105"/>
      <c r="B74" s="522">
        <v>15</v>
      </c>
      <c r="C74" s="525" t="s">
        <v>157</v>
      </c>
      <c r="D74" s="355" t="s">
        <v>310</v>
      </c>
      <c r="E74" s="359" t="s">
        <v>304</v>
      </c>
      <c r="F74" s="297" t="s">
        <v>310</v>
      </c>
      <c r="G74" s="359" t="s">
        <v>307</v>
      </c>
      <c r="H74" s="71" t="s">
        <v>290</v>
      </c>
      <c r="I74" s="105"/>
    </row>
    <row r="75" spans="1:9" ht="13.5" customHeight="1" x14ac:dyDescent="0.15">
      <c r="A75" s="105"/>
      <c r="B75" s="523"/>
      <c r="C75" s="526"/>
      <c r="D75" s="356" t="s">
        <v>310</v>
      </c>
      <c r="E75" s="359" t="s">
        <v>305</v>
      </c>
      <c r="F75" s="296" t="s">
        <v>310</v>
      </c>
      <c r="G75" s="359" t="s">
        <v>308</v>
      </c>
      <c r="H75" s="71" t="s">
        <v>287</v>
      </c>
      <c r="I75" s="105"/>
    </row>
    <row r="76" spans="1:9" ht="13.5" customHeight="1" x14ac:dyDescent="0.15">
      <c r="A76" s="105"/>
      <c r="B76" s="523"/>
      <c r="C76" s="526"/>
      <c r="D76" s="356" t="s">
        <v>310</v>
      </c>
      <c r="E76" s="359" t="s">
        <v>306</v>
      </c>
      <c r="F76" s="296" t="s">
        <v>310</v>
      </c>
      <c r="G76" s="359" t="s">
        <v>309</v>
      </c>
      <c r="H76" s="71" t="s">
        <v>288</v>
      </c>
      <c r="I76" s="105"/>
    </row>
    <row r="77" spans="1:9" ht="13.5" customHeight="1" thickBot="1" x14ac:dyDescent="0.2">
      <c r="A77" s="105"/>
      <c r="B77" s="524"/>
      <c r="C77" s="527"/>
      <c r="D77" s="358"/>
      <c r="E77" s="360"/>
      <c r="F77" s="298"/>
      <c r="G77" s="73" t="s">
        <v>165</v>
      </c>
      <c r="H77" s="75" t="s">
        <v>291</v>
      </c>
      <c r="I77" s="105"/>
    </row>
    <row r="78" spans="1:9" ht="13.5" customHeight="1" x14ac:dyDescent="0.15">
      <c r="A78" s="105"/>
      <c r="B78" s="522">
        <v>16</v>
      </c>
      <c r="C78" s="525" t="s">
        <v>158</v>
      </c>
      <c r="D78" s="355" t="s">
        <v>310</v>
      </c>
      <c r="E78" s="359" t="s">
        <v>304</v>
      </c>
      <c r="F78" s="297" t="s">
        <v>310</v>
      </c>
      <c r="G78" s="359" t="s">
        <v>307</v>
      </c>
      <c r="H78" s="71" t="s">
        <v>286</v>
      </c>
      <c r="I78" s="105"/>
    </row>
    <row r="79" spans="1:9" ht="13.5" customHeight="1" x14ac:dyDescent="0.15">
      <c r="A79" s="105"/>
      <c r="B79" s="523"/>
      <c r="C79" s="526"/>
      <c r="D79" s="356" t="s">
        <v>310</v>
      </c>
      <c r="E79" s="359" t="s">
        <v>305</v>
      </c>
      <c r="F79" s="296" t="s">
        <v>310</v>
      </c>
      <c r="G79" s="359" t="s">
        <v>308</v>
      </c>
      <c r="H79" s="71" t="s">
        <v>292</v>
      </c>
      <c r="I79" s="105"/>
    </row>
    <row r="80" spans="1:9" ht="13.5" customHeight="1" x14ac:dyDescent="0.15">
      <c r="A80" s="105"/>
      <c r="B80" s="523"/>
      <c r="C80" s="526"/>
      <c r="D80" s="356" t="s">
        <v>310</v>
      </c>
      <c r="E80" s="359" t="s">
        <v>306</v>
      </c>
      <c r="F80" s="296" t="s">
        <v>310</v>
      </c>
      <c r="G80" s="359" t="s">
        <v>309</v>
      </c>
      <c r="H80" s="71" t="s">
        <v>156</v>
      </c>
      <c r="I80" s="105"/>
    </row>
    <row r="81" spans="1:9" ht="13.5" customHeight="1" thickBot="1" x14ac:dyDescent="0.2">
      <c r="A81" s="105"/>
      <c r="B81" s="524"/>
      <c r="C81" s="527"/>
      <c r="D81" s="358"/>
      <c r="E81" s="360"/>
      <c r="F81" s="298"/>
      <c r="G81" s="73" t="s">
        <v>165</v>
      </c>
      <c r="H81" s="75" t="s">
        <v>291</v>
      </c>
      <c r="I81" s="105"/>
    </row>
    <row r="82" spans="1:9" ht="13.5" customHeight="1" x14ac:dyDescent="0.15">
      <c r="A82" s="105"/>
      <c r="B82" s="522">
        <v>17</v>
      </c>
      <c r="C82" s="525" t="s">
        <v>159</v>
      </c>
      <c r="D82" s="355" t="s">
        <v>310</v>
      </c>
      <c r="E82" s="359" t="s">
        <v>304</v>
      </c>
      <c r="F82" s="297" t="s">
        <v>310</v>
      </c>
      <c r="G82" s="359" t="s">
        <v>307</v>
      </c>
      <c r="H82" s="74" t="s">
        <v>286</v>
      </c>
      <c r="I82" s="105"/>
    </row>
    <row r="83" spans="1:9" ht="13.5" customHeight="1" x14ac:dyDescent="0.15">
      <c r="A83" s="105"/>
      <c r="B83" s="523"/>
      <c r="C83" s="526"/>
      <c r="D83" s="356" t="s">
        <v>310</v>
      </c>
      <c r="E83" s="359" t="s">
        <v>305</v>
      </c>
      <c r="F83" s="296" t="s">
        <v>310</v>
      </c>
      <c r="G83" s="359" t="s">
        <v>308</v>
      </c>
      <c r="H83" s="71" t="s">
        <v>287</v>
      </c>
      <c r="I83" s="105"/>
    </row>
    <row r="84" spans="1:9" ht="13.5" customHeight="1" x14ac:dyDescent="0.15">
      <c r="A84" s="105"/>
      <c r="B84" s="523"/>
      <c r="C84" s="526"/>
      <c r="D84" s="356" t="s">
        <v>310</v>
      </c>
      <c r="E84" s="359" t="s">
        <v>306</v>
      </c>
      <c r="F84" s="296" t="s">
        <v>310</v>
      </c>
      <c r="G84" s="359" t="s">
        <v>309</v>
      </c>
      <c r="H84" s="71" t="s">
        <v>288</v>
      </c>
      <c r="I84" s="105"/>
    </row>
    <row r="85" spans="1:9" ht="13.5" customHeight="1" thickBot="1" x14ac:dyDescent="0.2">
      <c r="A85" s="105"/>
      <c r="B85" s="524"/>
      <c r="C85" s="527"/>
      <c r="D85" s="358"/>
      <c r="E85" s="360"/>
      <c r="F85" s="298"/>
      <c r="G85" s="73" t="s">
        <v>165</v>
      </c>
      <c r="H85" s="75" t="s">
        <v>291</v>
      </c>
      <c r="I85" s="105"/>
    </row>
    <row r="86" spans="1:9" ht="13.5" customHeight="1" x14ac:dyDescent="0.15">
      <c r="A86" s="105"/>
      <c r="B86" s="522">
        <v>18</v>
      </c>
      <c r="C86" s="525" t="s">
        <v>160</v>
      </c>
      <c r="D86" s="355" t="s">
        <v>310</v>
      </c>
      <c r="E86" s="359" t="s">
        <v>304</v>
      </c>
      <c r="F86" s="297" t="s">
        <v>310</v>
      </c>
      <c r="G86" s="359" t="s">
        <v>307</v>
      </c>
      <c r="H86" s="71" t="s">
        <v>286</v>
      </c>
      <c r="I86" s="105"/>
    </row>
    <row r="87" spans="1:9" ht="13.5" customHeight="1" x14ac:dyDescent="0.15">
      <c r="A87" s="105"/>
      <c r="B87" s="523"/>
      <c r="C87" s="526"/>
      <c r="D87" s="356" t="s">
        <v>310</v>
      </c>
      <c r="E87" s="359" t="s">
        <v>305</v>
      </c>
      <c r="F87" s="296" t="s">
        <v>310</v>
      </c>
      <c r="G87" s="359" t="s">
        <v>308</v>
      </c>
      <c r="H87" s="71" t="s">
        <v>287</v>
      </c>
      <c r="I87" s="105"/>
    </row>
    <row r="88" spans="1:9" ht="13.5" customHeight="1" x14ac:dyDescent="0.15">
      <c r="A88" s="105"/>
      <c r="B88" s="523"/>
      <c r="C88" s="526"/>
      <c r="D88" s="356" t="s">
        <v>310</v>
      </c>
      <c r="E88" s="359" t="s">
        <v>306</v>
      </c>
      <c r="F88" s="296" t="s">
        <v>310</v>
      </c>
      <c r="G88" s="359" t="s">
        <v>309</v>
      </c>
      <c r="H88" s="71" t="s">
        <v>156</v>
      </c>
      <c r="I88" s="105"/>
    </row>
    <row r="89" spans="1:9" ht="13.5" customHeight="1" thickBot="1" x14ac:dyDescent="0.2">
      <c r="A89" s="105"/>
      <c r="B89" s="524"/>
      <c r="C89" s="527"/>
      <c r="D89" s="358"/>
      <c r="E89" s="360"/>
      <c r="F89" s="298"/>
      <c r="G89" s="73" t="s">
        <v>165</v>
      </c>
      <c r="H89" s="75" t="s">
        <v>291</v>
      </c>
      <c r="I89" s="105"/>
    </row>
    <row r="90" spans="1:9" ht="13.5" customHeight="1" x14ac:dyDescent="0.15">
      <c r="A90" s="105"/>
      <c r="B90" s="522">
        <v>19</v>
      </c>
      <c r="C90" s="525" t="s">
        <v>161</v>
      </c>
      <c r="D90" s="355" t="s">
        <v>310</v>
      </c>
      <c r="E90" s="359" t="s">
        <v>304</v>
      </c>
      <c r="F90" s="297" t="s">
        <v>310</v>
      </c>
      <c r="G90" s="359" t="s">
        <v>307</v>
      </c>
      <c r="H90" s="71" t="s">
        <v>286</v>
      </c>
      <c r="I90" s="105"/>
    </row>
    <row r="91" spans="1:9" ht="13.5" customHeight="1" x14ac:dyDescent="0.15">
      <c r="A91" s="105"/>
      <c r="B91" s="523"/>
      <c r="C91" s="526"/>
      <c r="D91" s="356" t="s">
        <v>310</v>
      </c>
      <c r="E91" s="359" t="s">
        <v>305</v>
      </c>
      <c r="F91" s="296" t="s">
        <v>310</v>
      </c>
      <c r="G91" s="359" t="s">
        <v>308</v>
      </c>
      <c r="H91" s="71" t="s">
        <v>287</v>
      </c>
      <c r="I91" s="105"/>
    </row>
    <row r="92" spans="1:9" ht="13.5" customHeight="1" x14ac:dyDescent="0.15">
      <c r="A92" s="105"/>
      <c r="B92" s="523"/>
      <c r="C92" s="526"/>
      <c r="D92" s="356" t="s">
        <v>310</v>
      </c>
      <c r="E92" s="359" t="s">
        <v>306</v>
      </c>
      <c r="F92" s="296" t="s">
        <v>310</v>
      </c>
      <c r="G92" s="359" t="s">
        <v>309</v>
      </c>
      <c r="H92" s="71" t="s">
        <v>156</v>
      </c>
      <c r="I92" s="105"/>
    </row>
    <row r="93" spans="1:9" ht="13.5" customHeight="1" thickBot="1" x14ac:dyDescent="0.2">
      <c r="A93" s="105"/>
      <c r="B93" s="524"/>
      <c r="C93" s="527"/>
      <c r="D93" s="358"/>
      <c r="E93" s="360"/>
      <c r="F93" s="298"/>
      <c r="G93" s="73" t="s">
        <v>165</v>
      </c>
      <c r="H93" s="75" t="s">
        <v>291</v>
      </c>
      <c r="I93" s="105"/>
    </row>
    <row r="94" spans="1:9" ht="13.5" customHeight="1" x14ac:dyDescent="0.15">
      <c r="A94" s="105"/>
      <c r="B94" s="522">
        <v>20</v>
      </c>
      <c r="C94" s="525" t="s">
        <v>162</v>
      </c>
      <c r="D94" s="355" t="s">
        <v>310</v>
      </c>
      <c r="E94" s="359" t="s">
        <v>304</v>
      </c>
      <c r="F94" s="297" t="s">
        <v>310</v>
      </c>
      <c r="G94" s="359" t="s">
        <v>307</v>
      </c>
      <c r="H94" s="71" t="s">
        <v>290</v>
      </c>
      <c r="I94" s="105"/>
    </row>
    <row r="95" spans="1:9" ht="13.5" customHeight="1" x14ac:dyDescent="0.15">
      <c r="A95" s="105"/>
      <c r="B95" s="523"/>
      <c r="C95" s="526"/>
      <c r="D95" s="356" t="s">
        <v>310</v>
      </c>
      <c r="E95" s="359" t="s">
        <v>305</v>
      </c>
      <c r="F95" s="296" t="s">
        <v>310</v>
      </c>
      <c r="G95" s="359" t="s">
        <v>308</v>
      </c>
      <c r="H95" s="71" t="s">
        <v>292</v>
      </c>
      <c r="I95" s="105"/>
    </row>
    <row r="96" spans="1:9" x14ac:dyDescent="0.15">
      <c r="A96" s="105"/>
      <c r="B96" s="523"/>
      <c r="C96" s="537" t="s">
        <v>316</v>
      </c>
      <c r="D96" s="356" t="s">
        <v>310</v>
      </c>
      <c r="E96" s="359" t="s">
        <v>306</v>
      </c>
      <c r="F96" s="296" t="s">
        <v>310</v>
      </c>
      <c r="G96" s="359" t="s">
        <v>309</v>
      </c>
      <c r="H96" s="71" t="s">
        <v>156</v>
      </c>
      <c r="I96" s="105"/>
    </row>
    <row r="97" spans="1:9" ht="24.75" customHeight="1" thickBot="1" x14ac:dyDescent="0.2">
      <c r="A97" s="105"/>
      <c r="B97" s="524"/>
      <c r="C97" s="538"/>
      <c r="D97" s="295"/>
      <c r="E97" s="360"/>
      <c r="F97" s="298"/>
      <c r="G97" s="73" t="s">
        <v>165</v>
      </c>
      <c r="H97" s="75" t="s">
        <v>291</v>
      </c>
      <c r="I97" s="105"/>
    </row>
    <row r="98" spans="1:9" ht="24" x14ac:dyDescent="0.15">
      <c r="A98" s="105"/>
      <c r="B98" s="522">
        <v>21</v>
      </c>
      <c r="C98" s="70" t="s">
        <v>163</v>
      </c>
      <c r="D98" s="355" t="s">
        <v>310</v>
      </c>
      <c r="E98" s="359" t="s">
        <v>304</v>
      </c>
      <c r="F98" s="297" t="s">
        <v>310</v>
      </c>
      <c r="G98" s="359" t="s">
        <v>307</v>
      </c>
      <c r="H98" s="71" t="s">
        <v>290</v>
      </c>
      <c r="I98" s="105"/>
    </row>
    <row r="99" spans="1:9" ht="13.5" customHeight="1" x14ac:dyDescent="0.15">
      <c r="A99" s="105"/>
      <c r="B99" s="523"/>
      <c r="C99" s="537" t="s">
        <v>294</v>
      </c>
      <c r="D99" s="356" t="s">
        <v>310</v>
      </c>
      <c r="E99" s="359" t="s">
        <v>305</v>
      </c>
      <c r="F99" s="296" t="s">
        <v>310</v>
      </c>
      <c r="G99" s="359" t="s">
        <v>308</v>
      </c>
      <c r="H99" s="71" t="s">
        <v>287</v>
      </c>
      <c r="I99" s="105"/>
    </row>
    <row r="100" spans="1:9" ht="13.5" customHeight="1" x14ac:dyDescent="0.15">
      <c r="A100" s="105"/>
      <c r="B100" s="523"/>
      <c r="C100" s="537"/>
      <c r="D100" s="356" t="s">
        <v>310</v>
      </c>
      <c r="E100" s="359" t="s">
        <v>306</v>
      </c>
      <c r="F100" s="296" t="s">
        <v>310</v>
      </c>
      <c r="G100" s="359" t="s">
        <v>309</v>
      </c>
      <c r="H100" s="71" t="s">
        <v>288</v>
      </c>
      <c r="I100" s="105"/>
    </row>
    <row r="101" spans="1:9" ht="13.5" customHeight="1" thickBot="1" x14ac:dyDescent="0.2">
      <c r="A101" s="105"/>
      <c r="B101" s="524"/>
      <c r="C101" s="538"/>
      <c r="D101" s="295"/>
      <c r="E101" s="72"/>
      <c r="F101" s="298"/>
      <c r="G101" s="73" t="s">
        <v>165</v>
      </c>
      <c r="H101" s="75" t="s">
        <v>291</v>
      </c>
      <c r="I101" s="105"/>
    </row>
    <row r="102" spans="1:9" ht="12" customHeight="1" x14ac:dyDescent="0.15">
      <c r="A102" s="105"/>
      <c r="B102" s="528" t="s">
        <v>295</v>
      </c>
      <c r="C102" s="529"/>
      <c r="D102" s="529"/>
      <c r="E102" s="529"/>
      <c r="F102" s="529"/>
      <c r="G102" s="529"/>
      <c r="H102" s="530"/>
      <c r="I102" s="105"/>
    </row>
    <row r="103" spans="1:9" x14ac:dyDescent="0.15">
      <c r="A103" s="105"/>
      <c r="B103" s="531"/>
      <c r="C103" s="532"/>
      <c r="D103" s="532"/>
      <c r="E103" s="532"/>
      <c r="F103" s="532"/>
      <c r="G103" s="532"/>
      <c r="H103" s="533"/>
      <c r="I103" s="105"/>
    </row>
    <row r="104" spans="1:9" ht="12.6" thickBot="1" x14ac:dyDescent="0.2">
      <c r="A104" s="105"/>
      <c r="B104" s="534"/>
      <c r="C104" s="535"/>
      <c r="D104" s="535"/>
      <c r="E104" s="535"/>
      <c r="F104" s="535"/>
      <c r="G104" s="535"/>
      <c r="H104" s="536"/>
      <c r="I104" s="105"/>
    </row>
    <row r="105" spans="1:9" x14ac:dyDescent="0.15">
      <c r="A105" s="105"/>
      <c r="B105" s="105"/>
      <c r="C105" s="105"/>
      <c r="D105" s="105"/>
      <c r="E105" s="105"/>
      <c r="F105" s="105"/>
      <c r="G105" s="105"/>
      <c r="H105" s="105"/>
      <c r="I105" s="105"/>
    </row>
    <row r="106" spans="1:9" ht="12.75" customHeight="1" x14ac:dyDescent="0.15">
      <c r="A106" s="105"/>
      <c r="B106" s="146" t="s">
        <v>166</v>
      </c>
      <c r="C106" s="521" t="s">
        <v>167</v>
      </c>
      <c r="D106" s="521"/>
      <c r="E106" s="521"/>
      <c r="F106" s="521"/>
      <c r="G106" s="521"/>
      <c r="H106" s="521"/>
      <c r="I106" s="105"/>
    </row>
    <row r="107" spans="1:9" ht="12" customHeight="1" x14ac:dyDescent="0.15">
      <c r="A107" s="105"/>
      <c r="B107" s="147"/>
      <c r="C107" s="521"/>
      <c r="D107" s="521"/>
      <c r="E107" s="521"/>
      <c r="F107" s="521"/>
      <c r="G107" s="521"/>
      <c r="H107" s="521"/>
      <c r="I107" s="105"/>
    </row>
    <row r="108" spans="1:9" ht="12" customHeight="1" x14ac:dyDescent="0.15">
      <c r="A108" s="105"/>
      <c r="B108" s="147"/>
      <c r="C108" s="521"/>
      <c r="D108" s="521"/>
      <c r="E108" s="521"/>
      <c r="F108" s="521"/>
      <c r="G108" s="521"/>
      <c r="H108" s="521"/>
      <c r="I108" s="105"/>
    </row>
    <row r="109" spans="1:9" x14ac:dyDescent="0.15">
      <c r="A109" s="105"/>
      <c r="B109" s="148" t="s">
        <v>168</v>
      </c>
      <c r="C109" s="144" t="s">
        <v>169</v>
      </c>
      <c r="D109" s="144"/>
      <c r="E109" s="144"/>
      <c r="F109" s="144"/>
      <c r="G109" s="144"/>
      <c r="H109" s="144"/>
      <c r="I109" s="105"/>
    </row>
    <row r="110" spans="1:9" x14ac:dyDescent="0.15">
      <c r="A110" s="105"/>
      <c r="B110" s="148" t="s">
        <v>170</v>
      </c>
      <c r="C110" s="144" t="s">
        <v>171</v>
      </c>
      <c r="D110" s="144"/>
      <c r="E110" s="144"/>
      <c r="F110" s="144"/>
      <c r="G110" s="144"/>
      <c r="H110" s="144"/>
      <c r="I110" s="105"/>
    </row>
    <row r="111" spans="1:9" x14ac:dyDescent="0.15">
      <c r="A111" s="105"/>
      <c r="B111" s="105"/>
      <c r="C111" s="105"/>
      <c r="D111" s="105"/>
      <c r="E111" s="105"/>
      <c r="F111" s="105"/>
      <c r="G111" s="105"/>
      <c r="H111" s="105"/>
      <c r="I111" s="105"/>
    </row>
    <row r="112" spans="1:9" ht="19.5" customHeight="1" x14ac:dyDescent="0.15">
      <c r="G112" s="21"/>
    </row>
    <row r="113" spans="7:10" ht="19.5" customHeight="1" x14ac:dyDescent="0.15">
      <c r="G113" s="218"/>
      <c r="J113" s="299" t="s">
        <v>311</v>
      </c>
    </row>
    <row r="114" spans="7:10" ht="19.5" customHeight="1" x14ac:dyDescent="0.15">
      <c r="G114" s="227"/>
      <c r="J114" s="299" t="s">
        <v>312</v>
      </c>
    </row>
    <row r="115" spans="7:10" ht="19.5" customHeight="1" x14ac:dyDescent="0.15">
      <c r="G115" s="227"/>
    </row>
    <row r="116" spans="7:10" ht="19.5" customHeight="1" x14ac:dyDescent="0.15">
      <c r="G116" s="218"/>
    </row>
    <row r="117" spans="7:10" ht="19.5" customHeight="1" x14ac:dyDescent="0.15">
      <c r="G117" s="227"/>
    </row>
    <row r="118" spans="7:10" ht="19.5" customHeight="1" x14ac:dyDescent="0.15">
      <c r="G118" s="227"/>
    </row>
    <row r="119" spans="7:10" ht="19.5" customHeight="1" x14ac:dyDescent="0.15">
      <c r="G119" s="218"/>
    </row>
    <row r="120" spans="7:10" ht="19.5" customHeight="1" x14ac:dyDescent="0.15">
      <c r="G120" s="227"/>
    </row>
    <row r="121" spans="7:10" ht="19.5" customHeight="1" x14ac:dyDescent="0.15">
      <c r="G121" s="227"/>
    </row>
  </sheetData>
  <sheetProtection formatRows="0" selectLockedCells="1"/>
  <mergeCells count="56">
    <mergeCell ref="A3:I3"/>
    <mergeCell ref="H5:I5"/>
    <mergeCell ref="H6:I6"/>
    <mergeCell ref="H7:I7"/>
    <mergeCell ref="B9:H10"/>
    <mergeCell ref="B16:B17"/>
    <mergeCell ref="C16:C17"/>
    <mergeCell ref="H16:H17"/>
    <mergeCell ref="B18:B21"/>
    <mergeCell ref="C18:C21"/>
    <mergeCell ref="D16:E17"/>
    <mergeCell ref="F16:G16"/>
    <mergeCell ref="F17:G17"/>
    <mergeCell ref="B22:B25"/>
    <mergeCell ref="C22:C25"/>
    <mergeCell ref="B26:B29"/>
    <mergeCell ref="C26:C29"/>
    <mergeCell ref="B30:B33"/>
    <mergeCell ref="C30:C33"/>
    <mergeCell ref="B34:B37"/>
    <mergeCell ref="C34:C37"/>
    <mergeCell ref="B38:B41"/>
    <mergeCell ref="C38:C41"/>
    <mergeCell ref="B42:B45"/>
    <mergeCell ref="C42:C45"/>
    <mergeCell ref="B46:B49"/>
    <mergeCell ref="C46:C49"/>
    <mergeCell ref="B50:B53"/>
    <mergeCell ref="C50:C53"/>
    <mergeCell ref="B54:B57"/>
    <mergeCell ref="C54:C57"/>
    <mergeCell ref="B58:B61"/>
    <mergeCell ref="C58:C61"/>
    <mergeCell ref="B62:B65"/>
    <mergeCell ref="C62:C65"/>
    <mergeCell ref="B66:B69"/>
    <mergeCell ref="C66:C69"/>
    <mergeCell ref="B70:B73"/>
    <mergeCell ref="C70:C73"/>
    <mergeCell ref="B74:B77"/>
    <mergeCell ref="C74:C77"/>
    <mergeCell ref="B78:B81"/>
    <mergeCell ref="C78:C81"/>
    <mergeCell ref="C106:H108"/>
    <mergeCell ref="B82:B85"/>
    <mergeCell ref="C82:C85"/>
    <mergeCell ref="B86:B89"/>
    <mergeCell ref="C86:C89"/>
    <mergeCell ref="B90:B93"/>
    <mergeCell ref="C90:C93"/>
    <mergeCell ref="B94:B97"/>
    <mergeCell ref="B98:B101"/>
    <mergeCell ref="B102:H104"/>
    <mergeCell ref="C96:C97"/>
    <mergeCell ref="C94:C95"/>
    <mergeCell ref="C99:C101"/>
  </mergeCells>
  <phoneticPr fontId="10"/>
  <conditionalFormatting sqref="H5:I7">
    <cfRule type="cellIs" dxfId="33" priority="1" operator="equal">
      <formula>0</formula>
    </cfRule>
  </conditionalFormatting>
  <dataValidations disablePrompts="1" count="1">
    <dataValidation type="list" allowBlank="1" showInputMessage="1" showErrorMessage="1" sqref="D18:D20 F18:F20 D22:D24 F22:F24 D26:D28 F26:F28 D30:D32 F30:F32 D34:D36 F34:F36 D38:D40 F38:F40 D42:D44 F42:F44 D46:D48 F46:F48 D50:D52 F50:F52 D54:D56 F54:F56 D58:D60 F58:F60 D62:D64 F62:F64 D66:D68 F66:F68 D70:D72 F70:F72 D74:D76 F74:F76 D78:D80 F78:F80 D82:D84 F82:F84 D86:D88 F86:F88 D90:D92 F90:F92 D94:D96 F94:F96 D98:D100 F98:F100" xr:uid="{13C543AF-52A7-4DDB-A1EB-CD9A58555404}">
      <formula1>$J$113:$J$114</formula1>
    </dataValidation>
  </dataValidations>
  <pageMargins left="0.70866141732283472" right="0.70866141732283472" top="0.74803149606299213" bottom="0.74803149606299213" header="0.31496062992125984" footer="0.31496062992125984"/>
  <pageSetup paperSize="9" scale="82" fitToHeight="0" orientation="portrait" r:id="rId1"/>
  <rowBreaks count="1" manualBreakCount="1">
    <brk id="61" max="16383" man="1"/>
  </rowBreaks>
  <ignoredErrors>
    <ignoredError sqref="H5:I7" unlockedFormula="1"/>
  </ignoredError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14</vt:i4>
      </vt:variant>
      <vt:variant>
        <vt:lpstr>名前付き一覧</vt:lpstr>
      </vt:variant>
      <vt:variant>
        <vt:i4>16</vt:i4>
      </vt:variant>
    </vt:vector>
  </HeadingPairs>
  <TitlesOfParts>
    <vt:vector size="30" baseType="lpstr">
      <vt:lpstr>審査用</vt:lpstr>
      <vt:lpstr>様式第２実施計画書</vt:lpstr>
      <vt:lpstr>様式第２別紙2-１</vt:lpstr>
      <vt:lpstr>様式第２別紙2-2</vt:lpstr>
      <vt:lpstr>様式第３実施体制</vt:lpstr>
      <vt:lpstr>様式第4-1導入設備</vt:lpstr>
      <vt:lpstr>様式第4-1審査用</vt:lpstr>
      <vt:lpstr>様式第4-1整備スケジュール</vt:lpstr>
      <vt:lpstr>様式第4-2需要家・需要地</vt:lpstr>
      <vt:lpstr>様式第4-2審査用</vt:lpstr>
      <vt:lpstr>様式第4-3設備構造図</vt:lpstr>
      <vt:lpstr>添付４(1)地番リスト</vt:lpstr>
      <vt:lpstr>添付４(２)地番リスト（境界）</vt:lpstr>
      <vt:lpstr>添付11関係法令</vt:lpstr>
      <vt:lpstr>添付11関係法令!Print_Area</vt:lpstr>
      <vt:lpstr>'添付４(1)地番リスト'!Print_Area</vt:lpstr>
      <vt:lpstr>'添付４(２)地番リスト（境界）'!Print_Area</vt:lpstr>
      <vt:lpstr>様式第２実施計画書!Print_Area</vt:lpstr>
      <vt:lpstr>'様式第２別紙2-１'!Print_Area</vt:lpstr>
      <vt:lpstr>'様式第２別紙2-2'!Print_Area</vt:lpstr>
      <vt:lpstr>様式第３実施体制!Print_Area</vt:lpstr>
      <vt:lpstr>'様式第4-1審査用'!Print_Area</vt:lpstr>
      <vt:lpstr>'様式第4-1整備スケジュール'!Print_Area</vt:lpstr>
      <vt:lpstr>'様式第4-1導入設備'!Print_Area</vt:lpstr>
      <vt:lpstr>'様式第4-2需要家・需要地'!Print_Area</vt:lpstr>
      <vt:lpstr>'様式第4-2審査用'!Print_Area</vt:lpstr>
      <vt:lpstr>'様式第4-3設備構造図'!Print_Area</vt:lpstr>
      <vt:lpstr>添付11関係法令!Print_Titles</vt:lpstr>
      <vt:lpstr>'様式第4-1審査用'!Print_Titles</vt:lpstr>
      <vt:lpstr>'様式第4-1導入設備'!Print_Titles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2022-06-20T04:36:47Z</cp:lastPrinted>
  <dcterms:created xsi:type="dcterms:W3CDTF">2015-06-05T18:17:20Z</dcterms:created>
  <dcterms:modified xsi:type="dcterms:W3CDTF">2022-06-30T03:33:10Z</dcterms:modified>
</cp:coreProperties>
</file>