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filterPrivacy="1" defaultThemeVersion="166925"/>
  <xr:revisionPtr revIDLastSave="0" documentId="13_ncr:1_{BD19F672-4E82-4427-A245-0DC24EDEA38E}" xr6:coauthVersionLast="46" xr6:coauthVersionMax="46" xr10:uidLastSave="{00000000-0000-0000-0000-000000000000}"/>
  <bookViews>
    <workbookView xWindow="-120" yWindow="-120" windowWidth="20730" windowHeight="11160" tabRatio="899" xr2:uid="{00000000-000D-0000-FFFF-FFFF00000000}"/>
  </bookViews>
  <sheets>
    <sheet name="本資料の目的・使い方" sheetId="30" r:id="rId1"/>
    <sheet name="①　経費入力シート (入力見本)" sheetId="25" r:id="rId2"/>
    <sheet name="①　経費入力シート（入力用） " sheetId="26" r:id="rId3"/>
    <sheet name="②-1　jGrants転記用シート" sheetId="24" r:id="rId4"/>
    <sheet name="②-2　計算シート" sheetId="12" r:id="rId5"/>
    <sheet name="③-1　jGrants転記用シート【特別措置適用版】" sheetId="29" r:id="rId6"/>
    <sheet name="③-2　計算シート【特別措置適用版】" sheetId="19" r:id="rId7"/>
  </sheets>
  <definedNames>
    <definedName name="_xlnm.Print_Area" localSheetId="1">'①　経費入力シート (入力見本)'!$A$1:$P$98</definedName>
    <definedName name="_xlnm.Print_Area" localSheetId="2">'①　経費入力シート（入力用） '!$A$1:$P$98</definedName>
    <definedName name="_xlnm.Print_Area" localSheetId="3">'②-1　jGrants転記用シート'!$A$1:$R$32</definedName>
    <definedName name="_xlnm.Print_Area" localSheetId="5">'③-1　jGrants転記用シート【特別措置適用版】'!$A$1:$S$32</definedName>
    <definedName name="_xlnm.Print_Area" localSheetId="0">本資料の目的・使い方!$A$1:$G$16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8" i="19" l="1"/>
  <c r="E17" i="19"/>
  <c r="E16" i="19"/>
  <c r="E15" i="19"/>
  <c r="E14" i="19"/>
  <c r="E13" i="19"/>
  <c r="E12" i="19"/>
  <c r="E11" i="19"/>
  <c r="E10" i="19"/>
  <c r="L8" i="12"/>
  <c r="L13" i="12" s="1"/>
  <c r="E18" i="12"/>
  <c r="E17" i="12"/>
  <c r="E16" i="12"/>
  <c r="E15" i="12"/>
  <c r="E14" i="12"/>
  <c r="E13" i="12"/>
  <c r="E12" i="12"/>
  <c r="E11" i="12"/>
  <c r="E10" i="12"/>
  <c r="E9" i="12"/>
  <c r="E8" i="12"/>
  <c r="A1" i="24" l="1" a="1"/>
  <c r="A1" i="24" s="1"/>
  <c r="A1" i="29" a="1"/>
  <c r="A1" i="29" s="1"/>
  <c r="H97" i="26" l="1"/>
  <c r="L8" i="19" l="1"/>
  <c r="E9" i="19"/>
  <c r="E8" i="19"/>
  <c r="H98" i="26"/>
  <c r="A1" i="26" a="1"/>
  <c r="A1" i="26" s="1"/>
  <c r="H98" i="25"/>
  <c r="H97" i="25"/>
  <c r="A1" i="25" a="1"/>
  <c r="A1" i="25" s="1"/>
  <c r="L13" i="19" l="1"/>
  <c r="E21" i="12"/>
  <c r="L26" i="12" l="1"/>
  <c r="N5" i="24" s="1"/>
  <c r="E22" i="12"/>
  <c r="A1" i="19" a="1"/>
  <c r="A1" i="19" s="1"/>
  <c r="A1" i="12" a="1"/>
  <c r="A1" i="12" s="1"/>
  <c r="L14" i="12" l="1"/>
  <c r="E21" i="19"/>
  <c r="E22" i="19" s="1"/>
  <c r="L14" i="19" s="1"/>
  <c r="L15" i="19" l="1"/>
  <c r="L17" i="19"/>
  <c r="L15" i="12"/>
  <c r="L17" i="12" s="1"/>
  <c r="L26" i="19"/>
  <c r="E25" i="19" s="1"/>
  <c r="L18" i="12" l="1"/>
  <c r="L22" i="19"/>
  <c r="L24" i="19" s="1"/>
  <c r="L18" i="19" s="1"/>
  <c r="N7" i="29" s="1"/>
  <c r="L22" i="12"/>
  <c r="L24" i="12" s="1"/>
  <c r="N5" i="29"/>
  <c r="N7" i="24" l="1"/>
  <c r="C26" i="19"/>
  <c r="E25" i="12"/>
  <c r="N10" i="29" l="1"/>
  <c r="M11" i="29" s="1"/>
  <c r="N6" i="29"/>
  <c r="N10" i="24" l="1"/>
  <c r="M11" i="24" s="1"/>
  <c r="C26" i="12" l="1"/>
  <c r="N6" i="24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<sst xmlns="http://schemas.openxmlformats.org/spreadsheetml/2006/main" count="315" uniqueCount="122">
  <si>
    <t>②広報費</t>
  </si>
  <si>
    <t>②広報費</t>
    <phoneticPr fontId="1"/>
  </si>
  <si>
    <t>①機械装置等費</t>
  </si>
  <si>
    <t>①機械装置等費</t>
    <phoneticPr fontId="1"/>
  </si>
  <si>
    <t>⑤資料購入費</t>
  </si>
  <si>
    <t>⑤資料購入費</t>
    <phoneticPr fontId="1"/>
  </si>
  <si>
    <t>⑥雑役務費</t>
  </si>
  <si>
    <t>⑥雑役務費</t>
    <phoneticPr fontId="1"/>
  </si>
  <si>
    <t>⑦借料</t>
  </si>
  <si>
    <t>⑦借料</t>
    <phoneticPr fontId="1"/>
  </si>
  <si>
    <t>⑨設備処分費</t>
  </si>
  <si>
    <t>⑨設備処分費</t>
    <phoneticPr fontId="1"/>
  </si>
  <si>
    <t>⑩委託費</t>
  </si>
  <si>
    <t>⑩委託費</t>
    <phoneticPr fontId="1"/>
  </si>
  <si>
    <t>⑫感染防止対策費</t>
    <phoneticPr fontId="1"/>
  </si>
  <si>
    <t>③展示会等出展費（オンラインによる展示会等に限る）</t>
  </si>
  <si>
    <t>③展示会等出展費（オンラインによる展示会等に限る）</t>
    <phoneticPr fontId="1"/>
  </si>
  <si>
    <t>④開発費</t>
  </si>
  <si>
    <t>④開発費</t>
    <phoneticPr fontId="1"/>
  </si>
  <si>
    <t>⑧専門家謝金</t>
  </si>
  <si>
    <t>⑧専門家謝金</t>
    <phoneticPr fontId="1"/>
  </si>
  <si>
    <t>⑪外注費</t>
  </si>
  <si>
    <t>⑪外注費</t>
    <phoneticPr fontId="1"/>
  </si>
  <si>
    <t>A</t>
    <phoneticPr fontId="1"/>
  </si>
  <si>
    <t>経費区分</t>
    <rPh sb="0" eb="2">
      <t>ケイヒ</t>
    </rPh>
    <rPh sb="2" eb="4">
      <t>クブン</t>
    </rPh>
    <phoneticPr fontId="1"/>
  </si>
  <si>
    <t>計算式</t>
    <rPh sb="0" eb="3">
      <t>ケイサンシキ</t>
    </rPh>
    <phoneticPr fontId="1"/>
  </si>
  <si>
    <t>①～⑪の合計</t>
    <rPh sb="4" eb="6">
      <t>ゴウケイ</t>
    </rPh>
    <phoneticPr fontId="1"/>
  </si>
  <si>
    <t>B</t>
    <phoneticPr fontId="1"/>
  </si>
  <si>
    <t>↓</t>
    <phoneticPr fontId="1"/>
  </si>
  <si>
    <t>D</t>
    <phoneticPr fontId="1"/>
  </si>
  <si>
    <t>C</t>
    <phoneticPr fontId="1"/>
  </si>
  <si>
    <t>E</t>
    <phoneticPr fontId="1"/>
  </si>
  <si>
    <t>F</t>
    <phoneticPr fontId="1"/>
  </si>
  <si>
    <t>C×3/4（補助率）
※円未満は切り捨て</t>
    <rPh sb="6" eb="9">
      <t>ホジョリツ</t>
    </rPh>
    <rPh sb="12" eb="13">
      <t>エン</t>
    </rPh>
    <rPh sb="13" eb="15">
      <t>ミマン</t>
    </rPh>
    <rPh sb="16" eb="17">
      <t>キ</t>
    </rPh>
    <rPh sb="18" eb="19">
      <t>ス</t>
    </rPh>
    <phoneticPr fontId="1"/>
  </si>
  <si>
    <t>A×3/4（補助率）
※円未満は切り捨て</t>
    <rPh sb="6" eb="9">
      <t>ホジョリツ</t>
    </rPh>
    <rPh sb="12" eb="13">
      <t>エン</t>
    </rPh>
    <rPh sb="13" eb="15">
      <t>ミマン</t>
    </rPh>
    <rPh sb="16" eb="17">
      <t>キ</t>
    </rPh>
    <rPh sb="18" eb="19">
      <t>ス</t>
    </rPh>
    <phoneticPr fontId="1"/>
  </si>
  <si>
    <t>イ．全経費の補助金額の1/4</t>
    <rPh sb="2" eb="3">
      <t>ゼン</t>
    </rPh>
    <rPh sb="3" eb="5">
      <t>ケイヒ</t>
    </rPh>
    <rPh sb="6" eb="9">
      <t>ホジョキン</t>
    </rPh>
    <rPh sb="9" eb="10">
      <t>ガク</t>
    </rPh>
    <phoneticPr fontId="1"/>
  </si>
  <si>
    <t>Eと250,000円のいずれか少ない方</t>
    <rPh sb="9" eb="10">
      <t>エン</t>
    </rPh>
    <rPh sb="15" eb="16">
      <t>スク</t>
    </rPh>
    <rPh sb="18" eb="19">
      <t>ホウ</t>
    </rPh>
    <phoneticPr fontId="1"/>
  </si>
  <si>
    <t>ウ．250,000円以内</t>
    <rPh sb="9" eb="10">
      <t>エン</t>
    </rPh>
    <rPh sb="10" eb="12">
      <t>イナイ</t>
    </rPh>
    <phoneticPr fontId="1"/>
  </si>
  <si>
    <t>D,E,Fのうち一番少ない額</t>
    <rPh sb="8" eb="10">
      <t>イチバン</t>
    </rPh>
    <rPh sb="10" eb="11">
      <t>スク</t>
    </rPh>
    <rPh sb="13" eb="14">
      <t>ガク</t>
    </rPh>
    <phoneticPr fontId="1"/>
  </si>
  <si>
    <t>G</t>
    <phoneticPr fontId="1"/>
  </si>
  <si>
    <t>補助対象経費合計（①～⑪）</t>
    <rPh sb="0" eb="2">
      <t>ホジョ</t>
    </rPh>
    <rPh sb="2" eb="4">
      <t>タイショウ</t>
    </rPh>
    <rPh sb="4" eb="6">
      <t>ケイヒ</t>
    </rPh>
    <rPh sb="6" eb="8">
      <t>ゴウケイ</t>
    </rPh>
    <phoneticPr fontId="1"/>
  </si>
  <si>
    <t>金額</t>
    <rPh sb="0" eb="2">
      <t>キンガク</t>
    </rPh>
    <phoneticPr fontId="1"/>
  </si>
  <si>
    <t>内容</t>
    <rPh sb="0" eb="2">
      <t>ナイヨウ</t>
    </rPh>
    <phoneticPr fontId="1"/>
  </si>
  <si>
    <t>補助対象経費</t>
    <rPh sb="0" eb="2">
      <t>ホジョ</t>
    </rPh>
    <rPh sb="2" eb="4">
      <t>タイショウ</t>
    </rPh>
    <rPh sb="4" eb="6">
      <t>ケイヒ</t>
    </rPh>
    <phoneticPr fontId="1"/>
  </si>
  <si>
    <t>H</t>
    <phoneticPr fontId="1"/>
  </si>
  <si>
    <t>B＋G</t>
    <phoneticPr fontId="1"/>
  </si>
  <si>
    <t>採択額の判断内容</t>
    <rPh sb="0" eb="2">
      <t>サイタク</t>
    </rPh>
    <rPh sb="2" eb="3">
      <t>ガク</t>
    </rPh>
    <rPh sb="4" eb="6">
      <t>ハンダン</t>
    </rPh>
    <rPh sb="6" eb="8">
      <t>ナイヨウ</t>
    </rPh>
    <phoneticPr fontId="1"/>
  </si>
  <si>
    <t>Hと補助上限額（1,000,000円）のいずれか少ない方</t>
    <rPh sb="2" eb="4">
      <t>ホジョ</t>
    </rPh>
    <rPh sb="4" eb="7">
      <t>ジョウゲンガク</t>
    </rPh>
    <rPh sb="17" eb="18">
      <t>エン</t>
    </rPh>
    <rPh sb="24" eb="25">
      <t>スク</t>
    </rPh>
    <rPh sb="27" eb="28">
      <t>ホウ</t>
    </rPh>
    <phoneticPr fontId="1"/>
  </si>
  <si>
    <t>補助金額（⑫）</t>
    <rPh sb="0" eb="2">
      <t>ホジョ</t>
    </rPh>
    <rPh sb="2" eb="4">
      <t>キンガク</t>
    </rPh>
    <phoneticPr fontId="1"/>
  </si>
  <si>
    <t>１　経費区分「①機械装置等費～⑪外注費」の整理</t>
    <rPh sb="21" eb="23">
      <t>セイリ</t>
    </rPh>
    <phoneticPr fontId="1"/>
  </si>
  <si>
    <t>２　経費区分「⑫感染防止対策費」の整理</t>
    <phoneticPr fontId="1"/>
  </si>
  <si>
    <t>A+C</t>
    <phoneticPr fontId="1"/>
  </si>
  <si>
    <t>経費内訳（単価、個数）</t>
    <rPh sb="0" eb="2">
      <t>ケイヒ</t>
    </rPh>
    <rPh sb="2" eb="4">
      <t>ウチワケ</t>
    </rPh>
    <rPh sb="5" eb="7">
      <t>タンカ</t>
    </rPh>
    <rPh sb="8" eb="10">
      <t>コスウ</t>
    </rPh>
    <phoneticPr fontId="1"/>
  </si>
  <si>
    <t>補助対象経費（円）</t>
    <rPh sb="0" eb="2">
      <t>ホジョ</t>
    </rPh>
    <rPh sb="2" eb="4">
      <t>タイショウ</t>
    </rPh>
    <rPh sb="4" eb="6">
      <t>ケイヒ</t>
    </rPh>
    <rPh sb="7" eb="8">
      <t>エン</t>
    </rPh>
    <phoneticPr fontId="1"/>
  </si>
  <si>
    <t>具体的内容・必要理由等</t>
    <rPh sb="0" eb="3">
      <t>グタイテキ</t>
    </rPh>
    <rPh sb="3" eb="5">
      <t>ナイヨウ</t>
    </rPh>
    <rPh sb="6" eb="8">
      <t>ヒツヨウ</t>
    </rPh>
    <rPh sb="8" eb="10">
      <t>リユウ</t>
    </rPh>
    <rPh sb="10" eb="11">
      <t>トウ</t>
    </rPh>
    <phoneticPr fontId="1"/>
  </si>
  <si>
    <t>No.</t>
    <phoneticPr fontId="1"/>
  </si>
  <si>
    <t>I</t>
    <phoneticPr fontId="1"/>
  </si>
  <si>
    <t>J</t>
    <phoneticPr fontId="1"/>
  </si>
  <si>
    <t>補助金額小計（①～⑫）</t>
    <rPh sb="0" eb="2">
      <t>ホジョ</t>
    </rPh>
    <rPh sb="2" eb="4">
      <t>キンガク</t>
    </rPh>
    <rPh sb="4" eb="6">
      <t>ショウケイ</t>
    </rPh>
    <phoneticPr fontId="1"/>
  </si>
  <si>
    <t>（単位：円）</t>
    <rPh sb="1" eb="3">
      <t>タンイ</t>
    </rPh>
    <rPh sb="4" eb="5">
      <t>エン</t>
    </rPh>
    <phoneticPr fontId="1"/>
  </si>
  <si>
    <t>経費区分等</t>
    <rPh sb="0" eb="2">
      <t>ケイヒ</t>
    </rPh>
    <rPh sb="2" eb="4">
      <t>クブン</t>
    </rPh>
    <rPh sb="4" eb="5">
      <t>トウ</t>
    </rPh>
    <phoneticPr fontId="1"/>
  </si>
  <si>
    <t>■本資料の使い方</t>
    <rPh sb="1" eb="2">
      <t>ホン</t>
    </rPh>
    <rPh sb="2" eb="4">
      <t>シリョウ</t>
    </rPh>
    <rPh sb="5" eb="6">
      <t>ツカ</t>
    </rPh>
    <rPh sb="7" eb="8">
      <t>カタ</t>
    </rPh>
    <phoneticPr fontId="1"/>
  </si>
  <si>
    <t>手順１</t>
    <rPh sb="0" eb="2">
      <t>テジュン</t>
    </rPh>
    <phoneticPr fontId="1"/>
  </si>
  <si>
    <t>手順２</t>
    <rPh sb="0" eb="2">
      <t>テジュン</t>
    </rPh>
    <phoneticPr fontId="1"/>
  </si>
  <si>
    <t>手順３</t>
    <rPh sb="0" eb="2">
      <t>テジュン</t>
    </rPh>
    <phoneticPr fontId="1"/>
  </si>
  <si>
    <t>手順４</t>
    <rPh sb="0" eb="2">
      <t>テジュン</t>
    </rPh>
    <phoneticPr fontId="1"/>
  </si>
  <si>
    <t>■本資料の目的</t>
    <rPh sb="1" eb="2">
      <t>ホン</t>
    </rPh>
    <rPh sb="2" eb="4">
      <t>シリョウ</t>
    </rPh>
    <rPh sb="5" eb="7">
      <t>モクテキ</t>
    </rPh>
    <phoneticPr fontId="1"/>
  </si>
  <si>
    <r>
      <t>ウ．</t>
    </r>
    <r>
      <rPr>
        <b/>
        <sz val="11"/>
        <color theme="1"/>
        <rFont val="Meiryo UI"/>
        <family val="3"/>
        <charset val="128"/>
      </rPr>
      <t>500,000</t>
    </r>
    <r>
      <rPr>
        <sz val="11"/>
        <color theme="1"/>
        <rFont val="Meiryo UI"/>
        <family val="3"/>
        <charset val="128"/>
      </rPr>
      <t>円以内</t>
    </r>
    <rPh sb="9" eb="10">
      <t>エン</t>
    </rPh>
    <rPh sb="10" eb="12">
      <t>イナイ</t>
    </rPh>
    <phoneticPr fontId="1"/>
  </si>
  <si>
    <r>
      <t>Eと</t>
    </r>
    <r>
      <rPr>
        <b/>
        <sz val="11"/>
        <color theme="1"/>
        <rFont val="Meiryo UI"/>
        <family val="3"/>
        <charset val="128"/>
      </rPr>
      <t>500,000</t>
    </r>
    <r>
      <rPr>
        <sz val="11"/>
        <color theme="1"/>
        <rFont val="Meiryo UI"/>
        <family val="3"/>
        <charset val="128"/>
      </rPr>
      <t>円のいずれか少ない方</t>
    </r>
    <rPh sb="9" eb="10">
      <t>エン</t>
    </rPh>
    <rPh sb="15" eb="16">
      <t>スク</t>
    </rPh>
    <rPh sb="18" eb="19">
      <t>ホウ</t>
    </rPh>
    <phoneticPr fontId="1"/>
  </si>
  <si>
    <t>補助対象経費合計</t>
    <rPh sb="0" eb="2">
      <t>ホジョ</t>
    </rPh>
    <rPh sb="2" eb="4">
      <t>タイショウ</t>
    </rPh>
    <rPh sb="4" eb="6">
      <t>ケイヒ</t>
    </rPh>
    <rPh sb="6" eb="8">
      <t>ゴウケイ</t>
    </rPh>
    <phoneticPr fontId="1"/>
  </si>
  <si>
    <r>
      <t>イ．全経費の補助金額の</t>
    </r>
    <r>
      <rPr>
        <b/>
        <sz val="11"/>
        <color theme="1"/>
        <rFont val="Meiryo UI"/>
        <family val="3"/>
        <charset val="128"/>
      </rPr>
      <t>1/2</t>
    </r>
    <rPh sb="2" eb="3">
      <t>ゼン</t>
    </rPh>
    <rPh sb="3" eb="5">
      <t>ケイヒ</t>
    </rPh>
    <rPh sb="6" eb="9">
      <t>ホジョキン</t>
    </rPh>
    <rPh sb="9" eb="10">
      <t>ガク</t>
    </rPh>
    <phoneticPr fontId="1"/>
  </si>
  <si>
    <t>100,000円×2台</t>
    <rPh sb="7" eb="8">
      <t>エン</t>
    </rPh>
    <rPh sb="10" eb="11">
      <t>ダイ</t>
    </rPh>
    <phoneticPr fontId="1"/>
  </si>
  <si>
    <t>40,000円×1回</t>
    <rPh sb="6" eb="7">
      <t>エン</t>
    </rPh>
    <rPh sb="9" eb="10">
      <t>カイ</t>
    </rPh>
    <phoneticPr fontId="1"/>
  </si>
  <si>
    <t>ア．補助金額の計算Ⅱ（補助率の反映）</t>
    <rPh sb="2" eb="4">
      <t>ホジョ</t>
    </rPh>
    <rPh sb="4" eb="6">
      <t>キンガク</t>
    </rPh>
    <rPh sb="7" eb="9">
      <t>ケイサン</t>
    </rPh>
    <phoneticPr fontId="1"/>
  </si>
  <si>
    <t>補助金額の計算Ⅰ</t>
    <rPh sb="0" eb="2">
      <t>ホジョ</t>
    </rPh>
    <rPh sb="2" eb="4">
      <t>キンガク</t>
    </rPh>
    <rPh sb="5" eb="7">
      <t>ケイサン</t>
    </rPh>
    <phoneticPr fontId="1"/>
  </si>
  <si>
    <t>ガイドライン名</t>
    <rPh sb="6" eb="7">
      <t>メイ</t>
    </rPh>
    <phoneticPr fontId="1"/>
  </si>
  <si>
    <t>※経費区分「⑫感染防止対策費」だけでの申請はできません</t>
    <rPh sb="1" eb="3">
      <t>ケイヒ</t>
    </rPh>
    <rPh sb="3" eb="5">
      <t>クブン</t>
    </rPh>
    <rPh sb="19" eb="21">
      <t>シンセイ</t>
    </rPh>
    <phoneticPr fontId="1"/>
  </si>
  <si>
    <t>新製品製作用機器の購入</t>
    <rPh sb="0" eb="3">
      <t>シンセイヒン</t>
    </rPh>
    <rPh sb="3" eb="6">
      <t>セイサクヨウ</t>
    </rPh>
    <rPh sb="6" eb="8">
      <t>キキ</t>
    </rPh>
    <rPh sb="9" eb="11">
      <t>コウニュウ</t>
    </rPh>
    <phoneticPr fontId="1"/>
  </si>
  <si>
    <t>新事業宣伝用の展示会出展費</t>
    <rPh sb="0" eb="3">
      <t>シンジギョウ</t>
    </rPh>
    <rPh sb="3" eb="5">
      <t>センデン</t>
    </rPh>
    <rPh sb="5" eb="6">
      <t>ヨウ</t>
    </rPh>
    <rPh sb="7" eb="10">
      <t>テンジカイ</t>
    </rPh>
    <rPh sb="10" eb="12">
      <t>シュッテン</t>
    </rPh>
    <rPh sb="12" eb="13">
      <t>ヒ</t>
    </rPh>
    <phoneticPr fontId="1"/>
  </si>
  <si>
    <t>図書資料の購入</t>
    <rPh sb="0" eb="2">
      <t>トショ</t>
    </rPh>
    <rPh sb="2" eb="4">
      <t>シリョウ</t>
    </rPh>
    <rPh sb="5" eb="7">
      <t>コウニュウ</t>
    </rPh>
    <phoneticPr fontId="1"/>
  </si>
  <si>
    <t>オフィスにおける新型コロナウイルス感染予防対策ガイドライン</t>
    <phoneticPr fontId="1"/>
  </si>
  <si>
    <t>転記項目</t>
    <rPh sb="0" eb="2">
      <t>テンキ</t>
    </rPh>
    <rPh sb="2" eb="4">
      <t>コウモク</t>
    </rPh>
    <phoneticPr fontId="1"/>
  </si>
  <si>
    <t>金額・割合</t>
    <rPh sb="0" eb="2">
      <t>キンガク</t>
    </rPh>
    <rPh sb="3" eb="5">
      <t>ワリアイ</t>
    </rPh>
    <phoneticPr fontId="1"/>
  </si>
  <si>
    <t>上限額の判定（〇/×）</t>
    <rPh sb="0" eb="3">
      <t>ジョウゲンガク</t>
    </rPh>
    <rPh sb="4" eb="6">
      <t>ハンテイ</t>
    </rPh>
    <phoneticPr fontId="1"/>
  </si>
  <si>
    <t>⑨設備処分費の計上額の上限（補助対象経費総額の1/2）について</t>
    <rPh sb="1" eb="3">
      <t>セツビ</t>
    </rPh>
    <rPh sb="3" eb="5">
      <t>ショブン</t>
    </rPh>
    <rPh sb="5" eb="6">
      <t>ヒ</t>
    </rPh>
    <rPh sb="7" eb="9">
      <t>ケイジョウ</t>
    </rPh>
    <rPh sb="9" eb="10">
      <t>ガク</t>
    </rPh>
    <rPh sb="11" eb="13">
      <t>ジョウゲン</t>
    </rPh>
    <phoneticPr fontId="1"/>
  </si>
  <si>
    <t>＜jGrants申請画面＞</t>
    <rPh sb="8" eb="10">
      <t>シンセイ</t>
    </rPh>
    <rPh sb="10" eb="12">
      <t>ガメン</t>
    </rPh>
    <phoneticPr fontId="1"/>
  </si>
  <si>
    <t>補助金申請総額</t>
    <rPh sb="0" eb="3">
      <t>ホジョキン</t>
    </rPh>
    <rPh sb="3" eb="5">
      <t>シンセイ</t>
    </rPh>
    <rPh sb="5" eb="7">
      <t>ソウガク</t>
    </rPh>
    <phoneticPr fontId="1"/>
  </si>
  <si>
    <t>衛生向上や省スペース化のためのショーケース</t>
    <phoneticPr fontId="1"/>
  </si>
  <si>
    <t>新たなサービス提供のための製造・試作機械</t>
    <phoneticPr fontId="1"/>
  </si>
  <si>
    <t>30,000円×1台</t>
    <rPh sb="6" eb="7">
      <t>エン</t>
    </rPh>
    <rPh sb="9" eb="10">
      <t>ダイ</t>
    </rPh>
    <phoneticPr fontId="1"/>
  </si>
  <si>
    <t>40,000円×1台</t>
    <rPh sb="6" eb="7">
      <t>エン</t>
    </rPh>
    <rPh sb="9" eb="10">
      <t>ダイ</t>
    </rPh>
    <phoneticPr fontId="1"/>
  </si>
  <si>
    <t>①20,000円×1個、②15,000円×4脚</t>
    <rPh sb="7" eb="8">
      <t>エン</t>
    </rPh>
    <rPh sb="10" eb="11">
      <t>コ</t>
    </rPh>
    <rPh sb="19" eb="20">
      <t>エン</t>
    </rPh>
    <rPh sb="22" eb="23">
      <t>キャク</t>
    </rPh>
    <phoneticPr fontId="1"/>
  </si>
  <si>
    <t>３　補助金申請総額の計算</t>
    <rPh sb="2" eb="5">
      <t>ホジョキン</t>
    </rPh>
    <rPh sb="5" eb="7">
      <t>シンセイ</t>
    </rPh>
    <rPh sb="7" eb="9">
      <t>ソウガク</t>
    </rPh>
    <rPh sb="10" eb="12">
      <t>ケイサン</t>
    </rPh>
    <phoneticPr fontId="1"/>
  </si>
  <si>
    <t>B×1/3
※円未満は切り捨て</t>
    <rPh sb="7" eb="8">
      <t>エン</t>
    </rPh>
    <rPh sb="8" eb="10">
      <t>ミマン</t>
    </rPh>
    <rPh sb="11" eb="12">
      <t>キ</t>
    </rPh>
    <rPh sb="13" eb="14">
      <t>ス</t>
    </rPh>
    <phoneticPr fontId="1"/>
  </si>
  <si>
    <r>
      <t>○　本資料は、令和2年度第3次補正予算「小規模事業者持続化補助金＜低感染リスク型ビジネス枠＞」の申請における</t>
    </r>
    <r>
      <rPr>
        <b/>
        <u/>
        <sz val="12"/>
        <color rgb="FFFF0000"/>
        <rFont val="Meiryo UI"/>
        <family val="3"/>
        <charset val="128"/>
      </rPr>
      <t>「経費内容」の記載に当たって、正しい補助金額の計算をサポート</t>
    </r>
    <r>
      <rPr>
        <sz val="12"/>
        <color theme="1"/>
        <rFont val="Meiryo UI"/>
        <family val="3"/>
        <charset val="128"/>
      </rPr>
      <t>するものです。</t>
    </r>
    <rPh sb="2" eb="3">
      <t>ホン</t>
    </rPh>
    <rPh sb="3" eb="5">
      <t>シリョウ</t>
    </rPh>
    <rPh sb="20" eb="23">
      <t>ショウキボ</t>
    </rPh>
    <rPh sb="23" eb="26">
      <t>ジギョウシャ</t>
    </rPh>
    <rPh sb="48" eb="50">
      <t>シンセイ</t>
    </rPh>
    <rPh sb="55" eb="57">
      <t>ケイヒ</t>
    </rPh>
    <rPh sb="57" eb="59">
      <t>ナイヨウ</t>
    </rPh>
    <rPh sb="61" eb="63">
      <t>キサイ</t>
    </rPh>
    <rPh sb="64" eb="65">
      <t>ア</t>
    </rPh>
    <rPh sb="69" eb="70">
      <t>タダ</t>
    </rPh>
    <rPh sb="72" eb="74">
      <t>ホジョ</t>
    </rPh>
    <rPh sb="74" eb="76">
      <t>キンガク</t>
    </rPh>
    <rPh sb="77" eb="79">
      <t>ケイサン</t>
    </rPh>
    <phoneticPr fontId="1"/>
  </si>
  <si>
    <r>
      <t>「①　経費入力シート（入力見本）」を参考に、</t>
    </r>
    <r>
      <rPr>
        <b/>
        <u/>
        <sz val="12"/>
        <color rgb="FFFF0000"/>
        <rFont val="Meiryo UI"/>
        <family val="3"/>
        <charset val="128"/>
      </rPr>
      <t>「①　経費入力シート（入力用）」に補助対象経費を入力します。</t>
    </r>
    <rPh sb="3" eb="5">
      <t>ケイヒ</t>
    </rPh>
    <rPh sb="5" eb="7">
      <t>ニュウリョク</t>
    </rPh>
    <rPh sb="11" eb="13">
      <t>ニュウリョク</t>
    </rPh>
    <rPh sb="13" eb="15">
      <t>ミホン</t>
    </rPh>
    <rPh sb="18" eb="20">
      <t>サンコウ</t>
    </rPh>
    <rPh sb="25" eb="27">
      <t>ケイヒ</t>
    </rPh>
    <rPh sb="27" eb="29">
      <t>ニュウリョク</t>
    </rPh>
    <rPh sb="33" eb="36">
      <t>ニュウリョクヨウ</t>
    </rPh>
    <rPh sb="39" eb="41">
      <t>ホジョ</t>
    </rPh>
    <rPh sb="41" eb="43">
      <t>タイショウ</t>
    </rPh>
    <rPh sb="43" eb="45">
      <t>ケイヒ</t>
    </rPh>
    <rPh sb="46" eb="48">
      <t>ニュウリョク</t>
    </rPh>
    <phoneticPr fontId="1"/>
  </si>
  <si>
    <t>手順１の入力によって、②-1、②-2、③-1、③-2の4つのシートが自動計算されるため、適切な内容となっているかを確認します。</t>
    <rPh sb="0" eb="2">
      <t>テジュン</t>
    </rPh>
    <rPh sb="4" eb="6">
      <t>ニュウリョク</t>
    </rPh>
    <rPh sb="34" eb="36">
      <t>ジドウ</t>
    </rPh>
    <rPh sb="36" eb="38">
      <t>ケイサン</t>
    </rPh>
    <rPh sb="44" eb="46">
      <t>テキセツ</t>
    </rPh>
    <rPh sb="47" eb="49">
      <t>ナイヨウ</t>
    </rPh>
    <rPh sb="57" eb="59">
      <t>カクニン</t>
    </rPh>
    <phoneticPr fontId="1"/>
  </si>
  <si>
    <t xml:space="preserve"> ※補助金総額の計算過程の補助率等が、それぞれのシートで異なりますので、間違いのないように必ずご確認ください。</t>
    <rPh sb="28" eb="29">
      <t>コト</t>
    </rPh>
    <rPh sb="36" eb="38">
      <t>マチガ</t>
    </rPh>
    <rPh sb="45" eb="46">
      <t>カナラ</t>
    </rPh>
    <rPh sb="48" eb="50">
      <t>カクニン</t>
    </rPh>
    <phoneticPr fontId="1"/>
  </si>
  <si>
    <t>※各シートのjGrantsへの転記部分や使用の手順の詳細については、各シートに記載をしています。</t>
    <rPh sb="1" eb="2">
      <t>カク</t>
    </rPh>
    <rPh sb="15" eb="17">
      <t>テンキ</t>
    </rPh>
    <rPh sb="17" eb="19">
      <t>ブブン</t>
    </rPh>
    <rPh sb="20" eb="22">
      <t>シヨウ</t>
    </rPh>
    <rPh sb="23" eb="25">
      <t>テジュン</t>
    </rPh>
    <rPh sb="26" eb="28">
      <t>ショウサイ</t>
    </rPh>
    <rPh sb="34" eb="35">
      <t>カク</t>
    </rPh>
    <rPh sb="39" eb="41">
      <t>キサイ</t>
    </rPh>
    <phoneticPr fontId="1"/>
  </si>
  <si>
    <t>B＝E
※円未満は切り捨て</t>
    <rPh sb="5" eb="6">
      <t>エン</t>
    </rPh>
    <rPh sb="6" eb="8">
      <t>ミマン</t>
    </rPh>
    <rPh sb="9" eb="10">
      <t>キ</t>
    </rPh>
    <rPh sb="11" eb="12">
      <t>ス</t>
    </rPh>
    <phoneticPr fontId="1"/>
  </si>
  <si>
    <t>⑨設備処分費の計上額の上限（補助対象経費総額の1/2）について</t>
    <rPh sb="1" eb="3">
      <t>セツビ</t>
    </rPh>
    <rPh sb="3" eb="5">
      <t>ショブン</t>
    </rPh>
    <rPh sb="5" eb="6">
      <t>ヒ</t>
    </rPh>
    <rPh sb="7" eb="9">
      <t>ケイジョウ</t>
    </rPh>
    <rPh sb="9" eb="10">
      <t>ガク</t>
    </rPh>
    <rPh sb="11" eb="13">
      <t>ジョウゲン</t>
    </rPh>
    <rPh sb="20" eb="22">
      <t>ソウガク</t>
    </rPh>
    <phoneticPr fontId="1"/>
  </si>
  <si>
    <t>①業務高度化のための特定業務用ソフトウェア、②高齢者の新サービス提供のための高齢者向け椅子</t>
    <rPh sb="27" eb="28">
      <t>シン</t>
    </rPh>
    <rPh sb="32" eb="34">
      <t>テイキョウ</t>
    </rPh>
    <rPh sb="38" eb="41">
      <t>コウレイシャ</t>
    </rPh>
    <rPh sb="41" eb="42">
      <t>ム</t>
    </rPh>
    <rPh sb="43" eb="45">
      <t>イス</t>
    </rPh>
    <phoneticPr fontId="1"/>
  </si>
  <si>
    <t>3円×1,000枚</t>
    <rPh sb="1" eb="2">
      <t>エン</t>
    </rPh>
    <rPh sb="8" eb="9">
      <t>マイ</t>
    </rPh>
    <phoneticPr fontId="1"/>
  </si>
  <si>
    <t>新事業広報のためのチラシ作成</t>
    <rPh sb="0" eb="3">
      <t>シンジギョウ</t>
    </rPh>
    <rPh sb="3" eb="5">
      <t>コウホウ</t>
    </rPh>
    <rPh sb="12" eb="14">
      <t>サクセイ</t>
    </rPh>
    <phoneticPr fontId="1"/>
  </si>
  <si>
    <t>2,000円×100日</t>
    <rPh sb="5" eb="6">
      <t>エン</t>
    </rPh>
    <rPh sb="10" eb="11">
      <t>ニチ</t>
    </rPh>
    <phoneticPr fontId="1"/>
  </si>
  <si>
    <t>Facebook広告</t>
    <rPh sb="8" eb="10">
      <t>コウコク</t>
    </rPh>
    <phoneticPr fontId="1"/>
  </si>
  <si>
    <t>インターネットによる受注システムの構築</t>
    <rPh sb="10" eb="12">
      <t>ジュチュウ</t>
    </rPh>
    <rPh sb="17" eb="19">
      <t>コウチク</t>
    </rPh>
    <phoneticPr fontId="1"/>
  </si>
  <si>
    <t>1,000円×1部</t>
    <rPh sb="5" eb="6">
      <t>エン</t>
    </rPh>
    <rPh sb="8" eb="9">
      <t>ブ</t>
    </rPh>
    <phoneticPr fontId="1"/>
  </si>
  <si>
    <t>4000円×2リットル×1本</t>
    <rPh sb="4" eb="5">
      <t>エン</t>
    </rPh>
    <rPh sb="13" eb="14">
      <t>ホン</t>
    </rPh>
    <phoneticPr fontId="1"/>
  </si>
  <si>
    <t>消毒液の購入</t>
    <rPh sb="0" eb="2">
      <t>ショウドク</t>
    </rPh>
    <rPh sb="2" eb="3">
      <t>エキ</t>
    </rPh>
    <rPh sb="4" eb="6">
      <t>コウニュウ</t>
    </rPh>
    <phoneticPr fontId="1"/>
  </si>
  <si>
    <t>5,000円×20枚</t>
    <rPh sb="5" eb="6">
      <t>エン</t>
    </rPh>
    <rPh sb="9" eb="10">
      <t>マイ</t>
    </rPh>
    <phoneticPr fontId="1"/>
  </si>
  <si>
    <t>アクリル板の購入</t>
    <rPh sb="4" eb="5">
      <t>バン</t>
    </rPh>
    <rPh sb="6" eb="8">
      <t>コウニュウ</t>
    </rPh>
    <phoneticPr fontId="1"/>
  </si>
  <si>
    <t>要件定義費用50,000円、設計費用50,000円、開発費用150,000円、導入費用30,000円</t>
    <rPh sb="0" eb="4">
      <t>ヨウケンテイギ</t>
    </rPh>
    <rPh sb="4" eb="6">
      <t>ヒヨウ</t>
    </rPh>
    <rPh sb="12" eb="13">
      <t>エン</t>
    </rPh>
    <rPh sb="14" eb="16">
      <t>セッケイ</t>
    </rPh>
    <rPh sb="16" eb="18">
      <t>ヒヨウ</t>
    </rPh>
    <rPh sb="24" eb="25">
      <t>エン</t>
    </rPh>
    <rPh sb="26" eb="28">
      <t>カイハツ</t>
    </rPh>
    <rPh sb="28" eb="30">
      <t>ヒヨウ</t>
    </rPh>
    <rPh sb="37" eb="38">
      <t>エン</t>
    </rPh>
    <rPh sb="39" eb="41">
      <t>ドウニュウ</t>
    </rPh>
    <rPh sb="41" eb="43">
      <t>ヒヨウ</t>
    </rPh>
    <rPh sb="49" eb="50">
      <t>エン</t>
    </rPh>
    <phoneticPr fontId="1"/>
  </si>
  <si>
    <t>米5キロ2,000円、肉3キロ10,000円、野菜各種1キロ10,000円</t>
    <rPh sb="0" eb="1">
      <t>コメ</t>
    </rPh>
    <rPh sb="9" eb="10">
      <t>エン</t>
    </rPh>
    <rPh sb="11" eb="12">
      <t>ニク</t>
    </rPh>
    <rPh sb="21" eb="22">
      <t>エン</t>
    </rPh>
    <rPh sb="23" eb="25">
      <t>ヤサイ</t>
    </rPh>
    <rPh sb="25" eb="27">
      <t>カクシュ</t>
    </rPh>
    <rPh sb="36" eb="37">
      <t>エン</t>
    </rPh>
    <phoneticPr fontId="1"/>
  </si>
  <si>
    <t>テイクアウト用弁当を試作するための原材料費</t>
    <rPh sb="6" eb="7">
      <t>ヨウ</t>
    </rPh>
    <rPh sb="7" eb="9">
      <t>ベントウ</t>
    </rPh>
    <rPh sb="10" eb="12">
      <t>シサク</t>
    </rPh>
    <rPh sb="17" eb="20">
      <t>ゲンザイリョウ</t>
    </rPh>
    <rPh sb="20" eb="21">
      <t>ヒ</t>
    </rPh>
    <phoneticPr fontId="1"/>
  </si>
  <si>
    <t>令和2年度3次補正予算「小規模事業者持続化補助金＜低感染リスク型ビジネス枠＞」　補助金額計算用資料</t>
    <rPh sb="0" eb="2">
      <t>レイワ</t>
    </rPh>
    <rPh sb="3" eb="5">
      <t>ネンド</t>
    </rPh>
    <rPh sb="6" eb="7">
      <t>ジ</t>
    </rPh>
    <rPh sb="7" eb="9">
      <t>ホセイ</t>
    </rPh>
    <rPh sb="9" eb="11">
      <t>ヨサン</t>
    </rPh>
    <rPh sb="12" eb="15">
      <t>ショウキボ</t>
    </rPh>
    <rPh sb="15" eb="18">
      <t>ジギョウシャ</t>
    </rPh>
    <rPh sb="18" eb="20">
      <t>ジゾク</t>
    </rPh>
    <rPh sb="20" eb="21">
      <t>カ</t>
    </rPh>
    <rPh sb="21" eb="24">
      <t>ホジョキン</t>
    </rPh>
    <rPh sb="25" eb="28">
      <t>テイカンセン</t>
    </rPh>
    <rPh sb="31" eb="32">
      <t>ガタ</t>
    </rPh>
    <rPh sb="36" eb="37">
      <t>ワク</t>
    </rPh>
    <phoneticPr fontId="1"/>
  </si>
  <si>
    <r>
      <t>○　本資料での計算完了後、</t>
    </r>
    <r>
      <rPr>
        <b/>
        <u/>
        <sz val="12"/>
        <color rgb="FFFF0000"/>
        <rFont val="Meiryo UI"/>
        <family val="3"/>
        <charset val="128"/>
      </rPr>
      <t>「②-1　jGrants転記用シート」</t>
    </r>
    <r>
      <rPr>
        <sz val="12"/>
        <color theme="1"/>
        <rFont val="Meiryo UI"/>
        <family val="3"/>
        <charset val="128"/>
      </rPr>
      <t>又は</t>
    </r>
    <r>
      <rPr>
        <b/>
        <u/>
        <sz val="12"/>
        <color rgb="FFFF0000"/>
        <rFont val="Meiryo UI"/>
        <family val="3"/>
        <charset val="128"/>
      </rPr>
      <t>「③-1　jGrants転記用シート【特別措置適用版】」</t>
    </r>
    <r>
      <rPr>
        <sz val="12"/>
        <color theme="1"/>
        <rFont val="Meiryo UI"/>
        <family val="3"/>
        <charset val="128"/>
      </rPr>
      <t>に記載された内容を、</t>
    </r>
    <r>
      <rPr>
        <b/>
        <u/>
        <sz val="12"/>
        <color rgb="FFFF0000"/>
        <rFont val="Meiryo UI"/>
        <family val="3"/>
        <charset val="128"/>
      </rPr>
      <t>jGrantsの申請画面に転記してください。</t>
    </r>
    <rPh sb="2" eb="3">
      <t>ホン</t>
    </rPh>
    <rPh sb="3" eb="5">
      <t>シリョウ</t>
    </rPh>
    <rPh sb="7" eb="9">
      <t>ケイサン</t>
    </rPh>
    <rPh sb="9" eb="11">
      <t>カンリョウ</t>
    </rPh>
    <rPh sb="11" eb="12">
      <t>ゴ</t>
    </rPh>
    <rPh sb="25" eb="27">
      <t>テンキ</t>
    </rPh>
    <rPh sb="27" eb="28">
      <t>ヨウ</t>
    </rPh>
    <rPh sb="32" eb="33">
      <t>マタ</t>
    </rPh>
    <rPh sb="46" eb="48">
      <t>テンキ</t>
    </rPh>
    <rPh sb="48" eb="49">
      <t>ヨウ</t>
    </rPh>
    <rPh sb="53" eb="55">
      <t>トクベツ</t>
    </rPh>
    <rPh sb="55" eb="57">
      <t>ソチ</t>
    </rPh>
    <rPh sb="57" eb="59">
      <t>テキヨウ</t>
    </rPh>
    <rPh sb="59" eb="60">
      <t>バン</t>
    </rPh>
    <rPh sb="63" eb="65">
      <t>キサイ</t>
    </rPh>
    <rPh sb="68" eb="70">
      <t>ナイヨウ</t>
    </rPh>
    <rPh sb="80" eb="82">
      <t>シンセイ</t>
    </rPh>
    <rPh sb="82" eb="84">
      <t>ガメン</t>
    </rPh>
    <rPh sb="85" eb="87">
      <t>テンキ</t>
    </rPh>
    <phoneticPr fontId="1"/>
  </si>
  <si>
    <t>記載内容に問題なければ、「①　経費入力シート（入力用）」及び「②-1 jGrants転記用シート」又は「③-1 jGrants転記用シート【特別措置適用版】」の内容をjGrantsに転記してください。</t>
    <rPh sb="0" eb="2">
      <t>キサイ</t>
    </rPh>
    <rPh sb="2" eb="4">
      <t>ナイヨウ</t>
    </rPh>
    <rPh sb="5" eb="7">
      <t>モンダイ</t>
    </rPh>
    <rPh sb="23" eb="25">
      <t>ニュウリョク</t>
    </rPh>
    <rPh sb="25" eb="26">
      <t>ヨウ</t>
    </rPh>
    <rPh sb="28" eb="29">
      <t>オヨ</t>
    </rPh>
    <rPh sb="42" eb="44">
      <t>テンキ</t>
    </rPh>
    <rPh sb="44" eb="45">
      <t>ヨウ</t>
    </rPh>
    <rPh sb="49" eb="50">
      <t>マタ</t>
    </rPh>
    <rPh sb="63" eb="65">
      <t>テンキ</t>
    </rPh>
    <rPh sb="65" eb="66">
      <t>ヨウ</t>
    </rPh>
    <rPh sb="80" eb="82">
      <t>ナイヨウ</t>
    </rPh>
    <rPh sb="91" eb="93">
      <t>テンキ</t>
    </rPh>
    <phoneticPr fontId="1"/>
  </si>
  <si>
    <t>G÷I</t>
    <phoneticPr fontId="1"/>
  </si>
  <si>
    <t>補助金申請総額の内、補助金額（⑫）の割合</t>
    <rPh sb="0" eb="3">
      <t>ホジョキン</t>
    </rPh>
    <rPh sb="3" eb="5">
      <t>シンセイ</t>
    </rPh>
    <rPh sb="5" eb="7">
      <t>ソウガク</t>
    </rPh>
    <rPh sb="8" eb="9">
      <t>ウチ</t>
    </rPh>
    <rPh sb="10" eb="12">
      <t>ホジョ</t>
    </rPh>
    <rPh sb="12" eb="14">
      <t>キンガク</t>
    </rPh>
    <rPh sb="18" eb="20">
      <t>ワリアイ</t>
    </rPh>
    <phoneticPr fontId="1"/>
  </si>
  <si>
    <t>補助金申請総額の内、補助金額（⑫）の割合</t>
    <rPh sb="0" eb="3">
      <t>ホジョキン</t>
    </rPh>
    <rPh sb="3" eb="5">
      <t>シンセイ</t>
    </rPh>
    <rPh sb="5" eb="7">
      <t>ソウガク</t>
    </rPh>
    <rPh sb="8" eb="9">
      <t>ウチ</t>
    </rPh>
    <rPh sb="10" eb="13">
      <t>ホジョキン</t>
    </rPh>
    <rPh sb="13" eb="14">
      <t>ガク</t>
    </rPh>
    <rPh sb="18" eb="20">
      <t>ワリアイ</t>
    </rPh>
    <phoneticPr fontId="1"/>
  </si>
  <si>
    <t>下記＜jGtants申請画面＞の該当有無に応じて使用する転記用シート「②-1　jGrants転記用シート」又は「③-1　jGrants転記用シート【緊急事態宣言版】」のどちらかを選択します。</t>
    <rPh sb="0" eb="2">
      <t>カキ</t>
    </rPh>
    <rPh sb="10" eb="12">
      <t>シンセイ</t>
    </rPh>
    <rPh sb="12" eb="14">
      <t>ガメン</t>
    </rPh>
    <rPh sb="16" eb="18">
      <t>ガイトウ</t>
    </rPh>
    <rPh sb="18" eb="20">
      <t>ウム</t>
    </rPh>
    <rPh sb="21" eb="22">
      <t>オウ</t>
    </rPh>
    <rPh sb="24" eb="26">
      <t>シヨウ</t>
    </rPh>
    <rPh sb="28" eb="30">
      <t>テンキ</t>
    </rPh>
    <rPh sb="30" eb="31">
      <t>ヨウ</t>
    </rPh>
    <rPh sb="46" eb="48">
      <t>テンキ</t>
    </rPh>
    <rPh sb="48" eb="49">
      <t>ヨウ</t>
    </rPh>
    <rPh sb="53" eb="54">
      <t>マタ</t>
    </rPh>
    <rPh sb="89" eb="91">
      <t>センタク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</si>
</sst>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Meiryo UI"/>
      <family val="3"/>
      <charset val="128"/>
    </font>
    <font>
      <b/>
      <sz val="11"/>
      <color theme="1"/>
      <name val="Meiryo UI"/>
      <family val="3"/>
      <charset val="128"/>
    </font>
    <font>
      <u/>
      <sz val="11"/>
      <color theme="0"/>
      <name val="Meiryo UI"/>
      <family val="3"/>
      <charset val="128"/>
    </font>
    <font>
      <b/>
      <u/>
      <sz val="16"/>
      <color theme="1"/>
      <name val="Meiryo UI"/>
      <family val="3"/>
      <charset val="128"/>
    </font>
    <font>
      <b/>
      <u/>
      <sz val="11"/>
      <color rgb="FFFF0000"/>
      <name val="Meiryo UI"/>
      <family val="3"/>
      <charset val="128"/>
    </font>
    <font>
      <u/>
      <sz val="11"/>
      <color theme="10"/>
      <name val="游ゴシック"/>
      <family val="2"/>
      <charset val="128"/>
      <scheme val="minor"/>
    </font>
    <font>
      <b/>
      <sz val="14"/>
      <color theme="1"/>
      <name val="Meiryo UI"/>
      <family val="3"/>
      <charset val="128"/>
    </font>
    <font>
      <sz val="12"/>
      <color theme="1"/>
      <name val="Meiryo UI"/>
      <family val="3"/>
      <charset val="128"/>
    </font>
    <font>
      <b/>
      <u/>
      <sz val="12"/>
      <color rgb="FFFF0000"/>
      <name val="Meiryo UI"/>
      <family val="3"/>
      <charset val="128"/>
    </font>
    <font>
      <u/>
      <sz val="12"/>
      <color rgb="FFFF0000"/>
      <name val="Meiryo UI"/>
      <family val="3"/>
      <charset val="128"/>
    </font>
    <font>
      <b/>
      <sz val="12"/>
      <color theme="1"/>
      <name val="Meiryo UI"/>
      <family val="3"/>
      <charset val="128"/>
    </font>
    <font>
      <b/>
      <sz val="11"/>
      <color rgb="FFFF0000"/>
      <name val="Meiryo UI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12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Continuous" vertical="center"/>
    </xf>
    <xf numFmtId="0" fontId="2" fillId="2" borderId="2" xfId="0" applyFont="1" applyFill="1" applyBorder="1" applyAlignment="1">
      <alignment horizontal="centerContinuous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8" xfId="0" applyFont="1" applyBorder="1" applyAlignment="1">
      <alignment vertical="center" wrapText="1"/>
    </xf>
    <xf numFmtId="0" fontId="2" fillId="0" borderId="8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/>
    </xf>
    <xf numFmtId="3" fontId="2" fillId="0" borderId="0" xfId="0" applyNumberFormat="1" applyFont="1">
      <alignment vertical="center"/>
    </xf>
    <xf numFmtId="3" fontId="2" fillId="0" borderId="1" xfId="0" applyNumberFormat="1" applyFont="1" applyBorder="1">
      <alignment vertical="center"/>
    </xf>
    <xf numFmtId="0" fontId="2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3" fontId="3" fillId="3" borderId="9" xfId="0" applyNumberFormat="1" applyFont="1" applyFill="1" applyBorder="1">
      <alignment vertical="center"/>
    </xf>
    <xf numFmtId="0" fontId="2" fillId="2" borderId="3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centerContinuous" vertical="center"/>
    </xf>
    <xf numFmtId="0" fontId="2" fillId="4" borderId="1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4" fillId="0" borderId="0" xfId="0" applyFont="1" applyAlignment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top" wrapText="1"/>
    </xf>
    <xf numFmtId="0" fontId="6" fillId="0" borderId="0" xfId="0" applyFont="1">
      <alignment vertical="center"/>
    </xf>
    <xf numFmtId="0" fontId="2" fillId="3" borderId="1" xfId="0" applyFont="1" applyFill="1" applyBorder="1" applyAlignment="1">
      <alignment horizontal="left" vertical="center" wrapText="1"/>
    </xf>
    <xf numFmtId="3" fontId="2" fillId="3" borderId="1" xfId="0" applyNumberFormat="1" applyFont="1" applyFill="1" applyBorder="1">
      <alignment vertical="center"/>
    </xf>
    <xf numFmtId="0" fontId="2" fillId="3" borderId="1" xfId="0" applyFont="1" applyFill="1" applyBorder="1" applyAlignment="1">
      <alignment horizontal="left" vertical="top" wrapText="1"/>
    </xf>
    <xf numFmtId="3" fontId="2" fillId="3" borderId="1" xfId="0" applyNumberFormat="1" applyFont="1" applyFill="1" applyBorder="1" applyAlignment="1">
      <alignment vertical="top"/>
    </xf>
    <xf numFmtId="0" fontId="7" fillId="0" borderId="0" xfId="1" applyAlignment="1">
      <alignment horizontal="left" vertical="center"/>
    </xf>
    <xf numFmtId="0" fontId="2" fillId="2" borderId="11" xfId="0" applyFont="1" applyFill="1" applyBorder="1" applyAlignment="1">
      <alignment vertical="center" wrapText="1"/>
    </xf>
    <xf numFmtId="9" fontId="3" fillId="3" borderId="10" xfId="0" applyNumberFormat="1" applyFont="1" applyFill="1" applyBorder="1">
      <alignment vertical="center"/>
    </xf>
    <xf numFmtId="0" fontId="6" fillId="0" borderId="0" xfId="0" applyFont="1" applyBorder="1" applyAlignment="1">
      <alignment vertical="center"/>
    </xf>
    <xf numFmtId="0" fontId="2" fillId="0" borderId="0" xfId="0" applyFont="1" applyAlignment="1"/>
    <xf numFmtId="0" fontId="3" fillId="0" borderId="0" xfId="0" applyFont="1" applyAlignment="1"/>
    <xf numFmtId="0" fontId="2" fillId="0" borderId="0" xfId="0" applyFont="1" applyFill="1" applyAlignment="1">
      <alignment horizontal="center" vertical="center"/>
    </xf>
    <xf numFmtId="3" fontId="3" fillId="0" borderId="12" xfId="0" applyNumberFormat="1" applyFont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2" fillId="0" borderId="0" xfId="0" applyFont="1" applyFill="1" applyBorder="1">
      <alignment vertical="center"/>
    </xf>
    <xf numFmtId="0" fontId="2" fillId="4" borderId="3" xfId="0" applyFont="1" applyFill="1" applyBorder="1" applyAlignment="1">
      <alignment vertical="center" wrapText="1"/>
    </xf>
    <xf numFmtId="3" fontId="3" fillId="4" borderId="1" xfId="0" applyNumberFormat="1" applyFont="1" applyFill="1" applyBorder="1" applyAlignment="1">
      <alignment horizontal="center" vertical="center" wrapText="1"/>
    </xf>
    <xf numFmtId="0" fontId="5" fillId="0" borderId="0" xfId="0" applyFont="1" applyProtection="1">
      <alignment vertical="center"/>
    </xf>
    <xf numFmtId="0" fontId="2" fillId="0" borderId="0" xfId="0" applyFont="1" applyProtection="1">
      <alignment vertical="center"/>
    </xf>
    <xf numFmtId="0" fontId="2" fillId="0" borderId="0" xfId="0" applyFont="1" applyAlignment="1" applyProtection="1">
      <alignment horizontal="right" vertical="center"/>
    </xf>
    <xf numFmtId="0" fontId="3" fillId="0" borderId="0" xfId="0" applyFont="1" applyProtection="1">
      <alignment vertical="center"/>
    </xf>
    <xf numFmtId="0" fontId="2" fillId="2" borderId="3" xfId="0" applyFont="1" applyFill="1" applyBorder="1" applyAlignment="1" applyProtection="1">
      <alignment horizontal="centerContinuous" vertical="center"/>
    </xf>
    <xf numFmtId="0" fontId="2" fillId="2" borderId="2" xfId="0" applyFont="1" applyFill="1" applyBorder="1" applyAlignment="1" applyProtection="1">
      <alignment horizontal="centerContinuous"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2" fillId="2" borderId="3" xfId="0" applyFont="1" applyFill="1" applyBorder="1" applyAlignment="1" applyProtection="1">
      <alignment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3" fontId="2" fillId="0" borderId="1" xfId="0" applyNumberFormat="1" applyFont="1" applyBorder="1" applyProtection="1">
      <alignment vertical="center"/>
    </xf>
    <xf numFmtId="0" fontId="2" fillId="0" borderId="1" xfId="0" applyFont="1" applyBorder="1" applyAlignment="1" applyProtection="1">
      <alignment vertical="center" wrapText="1"/>
    </xf>
    <xf numFmtId="0" fontId="4" fillId="0" borderId="0" xfId="0" applyFont="1" applyProtection="1">
      <alignment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vertical="center" wrapText="1"/>
    </xf>
    <xf numFmtId="0" fontId="2" fillId="0" borderId="0" xfId="0" applyFont="1" applyFill="1" applyBorder="1" applyAlignment="1" applyProtection="1">
      <alignment horizontal="right" vertical="center"/>
    </xf>
    <xf numFmtId="0" fontId="2" fillId="0" borderId="0" xfId="0" applyFont="1" applyBorder="1" applyProtection="1">
      <alignment vertical="center"/>
    </xf>
    <xf numFmtId="0" fontId="2" fillId="0" borderId="0" xfId="0" applyFont="1" applyBorder="1" applyAlignment="1" applyProtection="1">
      <alignment vertical="center" wrapText="1"/>
    </xf>
    <xf numFmtId="0" fontId="2" fillId="2" borderId="2" xfId="0" applyFont="1" applyFill="1" applyBorder="1" applyAlignment="1" applyProtection="1">
      <alignment horizontal="center" vertical="center"/>
    </xf>
    <xf numFmtId="0" fontId="2" fillId="0" borderId="1" xfId="0" applyFont="1" applyBorder="1" applyProtection="1">
      <alignment vertical="center"/>
    </xf>
    <xf numFmtId="0" fontId="2" fillId="2" borderId="4" xfId="0" applyFont="1" applyFill="1" applyBorder="1" applyAlignment="1" applyProtection="1">
      <alignment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3" fontId="2" fillId="0" borderId="6" xfId="0" applyNumberFormat="1" applyFont="1" applyBorder="1" applyProtection="1">
      <alignment vertical="center"/>
    </xf>
    <xf numFmtId="0" fontId="2" fillId="0" borderId="8" xfId="0" applyFont="1" applyBorder="1" applyAlignment="1" applyProtection="1">
      <alignment vertical="center" wrapText="1"/>
    </xf>
    <xf numFmtId="0" fontId="2" fillId="0" borderId="8" xfId="0" applyFont="1" applyBorder="1" applyAlignment="1" applyProtection="1">
      <alignment horizontal="right" vertical="center" wrapText="1"/>
    </xf>
    <xf numFmtId="0" fontId="2" fillId="0" borderId="0" xfId="0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right" vertical="center" wrapText="1"/>
    </xf>
    <xf numFmtId="0" fontId="2" fillId="0" borderId="0" xfId="0" applyFont="1" applyBorder="1" applyAlignment="1" applyProtection="1">
      <alignment horizontal="center" vertical="center"/>
    </xf>
    <xf numFmtId="0" fontId="3" fillId="0" borderId="0" xfId="0" applyFont="1" applyAlignment="1" applyProtection="1"/>
    <xf numFmtId="0" fontId="2" fillId="0" borderId="0" xfId="0" applyFont="1" applyAlignment="1" applyProtection="1"/>
    <xf numFmtId="0" fontId="2" fillId="2" borderId="7" xfId="0" applyFont="1" applyFill="1" applyBorder="1" applyAlignment="1" applyProtection="1">
      <alignment horizontal="center" vertical="center" wrapText="1"/>
    </xf>
    <xf numFmtId="3" fontId="3" fillId="3" borderId="9" xfId="0" applyNumberFormat="1" applyFont="1" applyFill="1" applyBorder="1" applyProtection="1">
      <alignment vertical="center"/>
    </xf>
    <xf numFmtId="0" fontId="2" fillId="0" borderId="2" xfId="0" applyFont="1" applyBorder="1" applyAlignment="1" applyProtection="1">
      <alignment vertical="center" wrapText="1"/>
    </xf>
    <xf numFmtId="3" fontId="2" fillId="0" borderId="0" xfId="0" applyNumberFormat="1" applyFont="1" applyProtection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0" fontId="13" fillId="0" borderId="0" xfId="0" applyFont="1" applyAlignment="1">
      <alignment horizontal="left"/>
    </xf>
    <xf numFmtId="9" fontId="3" fillId="0" borderId="1" xfId="0" applyNumberFormat="1" applyFont="1" applyFill="1" applyBorder="1" applyProtection="1">
      <alignment vertical="center"/>
    </xf>
    <xf numFmtId="0" fontId="2" fillId="0" borderId="1" xfId="0" applyFont="1" applyFill="1" applyBorder="1" applyAlignment="1" applyProtection="1">
      <alignment vertical="center" wrapText="1"/>
    </xf>
    <xf numFmtId="3" fontId="2" fillId="0" borderId="1" xfId="0" applyNumberFormat="1" applyFont="1" applyFill="1" applyBorder="1" applyProtection="1">
      <alignment vertical="center"/>
    </xf>
    <xf numFmtId="3" fontId="3" fillId="0" borderId="1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right" vertical="center" wrapText="1"/>
    </xf>
    <xf numFmtId="3" fontId="3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right" vertical="center" wrapText="1"/>
    </xf>
    <xf numFmtId="3" fontId="2" fillId="0" borderId="1" xfId="0" applyNumberFormat="1" applyFont="1" applyFill="1" applyBorder="1">
      <alignment vertical="center"/>
    </xf>
    <xf numFmtId="0" fontId="2" fillId="0" borderId="1" xfId="0" applyFont="1" applyFill="1" applyBorder="1" applyAlignment="1">
      <alignment vertical="center" wrapText="1"/>
    </xf>
    <xf numFmtId="9" fontId="3" fillId="0" borderId="1" xfId="0" applyNumberFormat="1" applyFont="1" applyFill="1" applyBorder="1">
      <alignment vertical="center"/>
    </xf>
    <xf numFmtId="0" fontId="2" fillId="2" borderId="2" xfId="0" applyFont="1" applyFill="1" applyBorder="1" applyAlignment="1">
      <alignment horizontal="centerContinuous" vertical="center" wrapText="1"/>
    </xf>
    <xf numFmtId="9" fontId="3" fillId="0" borderId="8" xfId="0" applyNumberFormat="1" applyFont="1" applyFill="1" applyBorder="1">
      <alignment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Continuous" vertical="center" wrapText="1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centerContinuous" vertical="center" wrapText="1"/>
    </xf>
    <xf numFmtId="9" fontId="3" fillId="0" borderId="8" xfId="0" applyNumberFormat="1" applyFont="1" applyFill="1" applyBorder="1" applyProtection="1">
      <alignment vertical="center"/>
    </xf>
    <xf numFmtId="0" fontId="11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9" fontId="3" fillId="0" borderId="0" xfId="0" applyNumberFormat="1" applyFont="1" applyFill="1" applyBorder="1">
      <alignment vertical="center"/>
    </xf>
    <xf numFmtId="0" fontId="2" fillId="0" borderId="5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centerContinuous" vertical="center" wrapText="1"/>
    </xf>
    <xf numFmtId="0" fontId="2" fillId="0" borderId="8" xfId="0" applyFont="1" applyFill="1" applyBorder="1" applyAlignment="1">
      <alignment horizontal="left" vertical="center"/>
    </xf>
    <xf numFmtId="0" fontId="2" fillId="2" borderId="3" xfId="0" applyFont="1" applyFill="1" applyBorder="1" applyAlignment="1" applyProtection="1">
      <alignment horizontal="left" vertical="center"/>
    </xf>
    <xf numFmtId="0" fontId="2" fillId="2" borderId="2" xfId="0" applyFont="1" applyFill="1" applyBorder="1" applyAlignment="1" applyProtection="1">
      <alignment horizontal="centerContinuous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8" xfId="0" applyFont="1" applyFill="1" applyBorder="1" applyAlignment="1" applyProtection="1">
      <alignment horizontal="centerContinuous" vertical="center" wrapText="1"/>
    </xf>
    <xf numFmtId="9" fontId="3" fillId="0" borderId="0" xfId="0" applyNumberFormat="1" applyFont="1" applyFill="1" applyBorder="1" applyProtection="1">
      <alignment vertical="center"/>
    </xf>
    <xf numFmtId="0" fontId="2" fillId="0" borderId="5" xfId="0" applyFont="1" applyFill="1" applyBorder="1" applyAlignment="1" applyProtection="1">
      <alignment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</cellXfs>
  <cellStyles count="2">
    <cellStyle name="ハイパーリンク" xfId="1" builtinId="8"/>
    <cellStyle name="標準" xfId="0" builtinId="0"/>
  </cellStyles>
  <dxfs count="6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472440</xdr:colOff>
      <xdr:row>10</xdr:row>
      <xdr:rowOff>332560</xdr:rowOff>
    </xdr:from>
    <xdr:to>
      <xdr:col>5</xdr:col>
      <xdr:colOff>4228519</xdr:colOff>
      <xdr:row>13</xdr:row>
      <xdr:rowOff>264795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64598"/>
        <a:stretch/>
      </xdr:blipFill>
      <xdr:spPr>
        <a:xfrm>
          <a:off x="948690" y="3837760"/>
          <a:ext cx="8909105" cy="2380160"/>
        </a:xfrm>
        <a:prstGeom prst="rect">
          <a:avLst/>
        </a:prstGeom>
      </xdr:spPr>
    </xdr:pic>
    <xdr:clientData/>
  </xdr:twoCellAnchor>
  <xdr:twoCellAnchor>
    <xdr:from>
      <xdr:col>5</xdr:col>
      <xdr:colOff>47305</xdr:colOff>
      <xdr:row>12</xdr:row>
      <xdr:rowOff>86102</xdr:rowOff>
    </xdr:from>
    <xdr:to>
      <xdr:col>5</xdr:col>
      <xdr:colOff>4306336</xdr:colOff>
      <xdr:row>12</xdr:row>
      <xdr:rowOff>425727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676580" y="4981952"/>
          <a:ext cx="4259031" cy="339625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57150"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「</a:t>
          </a:r>
          <a:r>
            <a:rPr kumimoji="1" lang="ja-JP" altLang="en-US" sz="11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②</a:t>
          </a:r>
          <a:r>
            <a:rPr kumimoji="1" lang="en-US" altLang="ja-JP" sz="11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-1</a:t>
          </a:r>
          <a:r>
            <a:rPr kumimoji="1" lang="ja-JP" altLang="en-US" sz="11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　</a:t>
          </a:r>
          <a:r>
            <a:rPr kumimoji="1" lang="en-US" altLang="ja-JP" sz="11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jGrants</a:t>
          </a:r>
          <a:r>
            <a:rPr kumimoji="1" lang="ja-JP" altLang="en-US" sz="11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転記用シート</a:t>
          </a:r>
          <a:r>
            <a:rPr kumimoji="1" lang="en-US" altLang="ja-JP" sz="11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【</a:t>
          </a:r>
          <a:r>
            <a:rPr kumimoji="1" lang="ja-JP" altLang="en-US" sz="11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通常版</a:t>
          </a:r>
          <a:r>
            <a:rPr kumimoji="1" lang="en-US" altLang="ja-JP" sz="11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】</a:t>
          </a:r>
          <a:r>
            <a:rPr kumimoji="1" lang="ja-JP" altLang="en-US" sz="11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」を使用してください</a:t>
          </a:r>
        </a:p>
      </xdr:txBody>
    </xdr:sp>
    <xdr:clientData/>
  </xdr:twoCellAnchor>
  <xdr:twoCellAnchor>
    <xdr:from>
      <xdr:col>3</xdr:col>
      <xdr:colOff>2112311</xdr:colOff>
      <xdr:row>11</xdr:row>
      <xdr:rowOff>508000</xdr:rowOff>
    </xdr:from>
    <xdr:to>
      <xdr:col>3</xdr:col>
      <xdr:colOff>3852332</xdr:colOff>
      <xdr:row>11</xdr:row>
      <xdr:rowOff>828948</xdr:rowOff>
    </xdr:to>
    <xdr:sp macro="" textlink="">
      <xdr:nvSpPr>
        <xdr:cNvPr id="4" name="吹き出し: 線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3169586" y="4346575"/>
          <a:ext cx="1740021" cy="320948"/>
        </a:xfrm>
        <a:prstGeom prst="borderCallout1">
          <a:avLst>
            <a:gd name="adj1" fmla="val 18750"/>
            <a:gd name="adj2" fmla="val -8333"/>
            <a:gd name="adj3" fmla="val 166950"/>
            <a:gd name="adj4" fmla="val -57246"/>
          </a:avLst>
        </a:prstGeom>
        <a:ln w="285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「該当する」を選択した場合</a:t>
          </a:r>
          <a:endParaRPr kumimoji="1" lang="en-US" altLang="ja-JP" sz="1100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5</xdr:col>
      <xdr:colOff>43499</xdr:colOff>
      <xdr:row>11</xdr:row>
      <xdr:rowOff>505848</xdr:rowOff>
    </xdr:from>
    <xdr:to>
      <xdr:col>5</xdr:col>
      <xdr:colOff>4295576</xdr:colOff>
      <xdr:row>11</xdr:row>
      <xdr:rowOff>828948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5672774" y="4344423"/>
          <a:ext cx="4252077" cy="32310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57150"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「</a:t>
          </a:r>
          <a:r>
            <a:rPr kumimoji="1" lang="ja-JP" altLang="en-US" sz="11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③</a:t>
          </a:r>
          <a:r>
            <a:rPr kumimoji="1" lang="en-US" altLang="ja-JP" sz="11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-1</a:t>
          </a:r>
          <a:r>
            <a:rPr kumimoji="1" lang="ja-JP" altLang="en-US" sz="11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　</a:t>
          </a:r>
          <a:r>
            <a:rPr kumimoji="1" lang="en-US" altLang="ja-JP" sz="11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jGrants</a:t>
          </a:r>
          <a:r>
            <a:rPr kumimoji="1" lang="ja-JP" altLang="en-US" sz="11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転記用シート</a:t>
          </a:r>
          <a:r>
            <a:rPr kumimoji="1" lang="en-US" altLang="ja-JP" sz="11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【</a:t>
          </a:r>
          <a:r>
            <a:rPr kumimoji="1" lang="ja-JP" altLang="en-US" sz="11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緊急事態宣言版</a:t>
          </a:r>
          <a:r>
            <a:rPr kumimoji="1" lang="en-US" altLang="ja-JP" sz="11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】</a:t>
          </a:r>
          <a:r>
            <a:rPr kumimoji="1" lang="ja-JP" altLang="en-US" sz="11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」を使用してください</a:t>
          </a:r>
        </a:p>
      </xdr:txBody>
    </xdr:sp>
    <xdr:clientData/>
  </xdr:twoCellAnchor>
  <xdr:twoCellAnchor>
    <xdr:from>
      <xdr:col>3</xdr:col>
      <xdr:colOff>2112312</xdr:colOff>
      <xdr:row>12</xdr:row>
      <xdr:rowOff>63501</xdr:rowOff>
    </xdr:from>
    <xdr:to>
      <xdr:col>3</xdr:col>
      <xdr:colOff>3968750</xdr:colOff>
      <xdr:row>12</xdr:row>
      <xdr:rowOff>395099</xdr:rowOff>
    </xdr:to>
    <xdr:sp macro="" textlink="">
      <xdr:nvSpPr>
        <xdr:cNvPr id="6" name="吹き出し: 線 13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3169587" y="4959351"/>
          <a:ext cx="1856438" cy="331598"/>
        </a:xfrm>
        <a:prstGeom prst="borderCallout1">
          <a:avLst>
            <a:gd name="adj1" fmla="val 18750"/>
            <a:gd name="adj2" fmla="val -8333"/>
            <a:gd name="adj3" fmla="val 50524"/>
            <a:gd name="adj4" fmla="val -46174"/>
          </a:avLst>
        </a:prstGeom>
        <a:ln w="285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「該当しない」を選択した場合</a:t>
          </a:r>
          <a:endParaRPr kumimoji="1" lang="en-US" altLang="ja-JP" sz="1100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3</xdr:col>
      <xdr:colOff>4157556</xdr:colOff>
      <xdr:row>11</xdr:row>
      <xdr:rowOff>459105</xdr:rowOff>
    </xdr:from>
    <xdr:to>
      <xdr:col>4</xdr:col>
      <xdr:colOff>226483</xdr:colOff>
      <xdr:row>11</xdr:row>
      <xdr:rowOff>830852</xdr:rowOff>
    </xdr:to>
    <xdr:sp macro="" textlink="">
      <xdr:nvSpPr>
        <xdr:cNvPr id="7" name="矢印: 右 14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5214831" y="4297680"/>
          <a:ext cx="298027" cy="371747"/>
        </a:xfrm>
        <a:prstGeom prst="rightArrow">
          <a:avLst/>
        </a:prstGeom>
        <a:solidFill>
          <a:schemeClr val="bg1">
            <a:lumMod val="75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4161362</xdr:colOff>
      <xdr:row>12</xdr:row>
      <xdr:rowOff>59055</xdr:rowOff>
    </xdr:from>
    <xdr:to>
      <xdr:col>4</xdr:col>
      <xdr:colOff>229019</xdr:colOff>
      <xdr:row>12</xdr:row>
      <xdr:rowOff>424815</xdr:rowOff>
    </xdr:to>
    <xdr:sp macro="" textlink="">
      <xdr:nvSpPr>
        <xdr:cNvPr id="8" name="矢印: 右 15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5218637" y="4954905"/>
          <a:ext cx="296757" cy="365760"/>
        </a:xfrm>
        <a:prstGeom prst="rightArrow">
          <a:avLst/>
        </a:prstGeom>
        <a:solidFill>
          <a:schemeClr val="bg1">
            <a:lumMod val="75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2</xdr:col>
      <xdr:colOff>472440</xdr:colOff>
      <xdr:row>10</xdr:row>
      <xdr:rowOff>332560</xdr:rowOff>
    </xdr:from>
    <xdr:to>
      <xdr:col>5</xdr:col>
      <xdr:colOff>4228519</xdr:colOff>
      <xdr:row>13</xdr:row>
      <xdr:rowOff>264795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C06F85CB-713A-47F6-BF5F-36782F9AD4B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64598"/>
        <a:stretch/>
      </xdr:blipFill>
      <xdr:spPr>
        <a:xfrm>
          <a:off x="789940" y="3856810"/>
          <a:ext cx="8905929" cy="2389685"/>
        </a:xfrm>
        <a:prstGeom prst="rect">
          <a:avLst/>
        </a:prstGeom>
      </xdr:spPr>
    </xdr:pic>
    <xdr:clientData/>
  </xdr:twoCellAnchor>
  <xdr:twoCellAnchor>
    <xdr:from>
      <xdr:col>5</xdr:col>
      <xdr:colOff>47305</xdr:colOff>
      <xdr:row>12</xdr:row>
      <xdr:rowOff>86102</xdr:rowOff>
    </xdr:from>
    <xdr:to>
      <xdr:col>5</xdr:col>
      <xdr:colOff>4306336</xdr:colOff>
      <xdr:row>12</xdr:row>
      <xdr:rowOff>425727</xdr:rowOff>
    </xdr:to>
    <xdr:sp macro="" textlink="">
      <xdr:nvSpPr>
        <xdr:cNvPr id="10" name="正方形/長方形 9">
          <a:extLst>
            <a:ext uri="{FF2B5EF4-FFF2-40B4-BE49-F238E27FC236}">
              <a16:creationId xmlns:a16="http://schemas.microsoft.com/office/drawing/2014/main" id="{4DFEB57A-B5E6-4DDD-9BAC-E32F265D9373}"/>
            </a:ext>
          </a:extLst>
        </xdr:cNvPr>
        <xdr:cNvSpPr/>
      </xdr:nvSpPr>
      <xdr:spPr>
        <a:xfrm>
          <a:off x="5514655" y="5007352"/>
          <a:ext cx="4259031" cy="339625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57150"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「</a:t>
          </a:r>
          <a:r>
            <a:rPr kumimoji="1" lang="ja-JP" altLang="en-US" sz="11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②</a:t>
          </a:r>
          <a:r>
            <a:rPr kumimoji="1" lang="en-US" altLang="ja-JP" sz="11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-1</a:t>
          </a:r>
          <a:r>
            <a:rPr kumimoji="1" lang="ja-JP" altLang="en-US" sz="11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　</a:t>
          </a:r>
          <a:r>
            <a:rPr kumimoji="1" lang="en-US" altLang="ja-JP" sz="11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jGrants</a:t>
          </a:r>
          <a:r>
            <a:rPr kumimoji="1" lang="ja-JP" altLang="en-US" sz="11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転記用シート</a:t>
          </a:r>
          <a:r>
            <a:rPr kumimoji="1" lang="ja-JP" altLang="en-US" sz="11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」を使用してください</a:t>
          </a:r>
        </a:p>
      </xdr:txBody>
    </xdr:sp>
    <xdr:clientData/>
  </xdr:twoCellAnchor>
  <xdr:twoCellAnchor>
    <xdr:from>
      <xdr:col>3</xdr:col>
      <xdr:colOff>2112311</xdr:colOff>
      <xdr:row>11</xdr:row>
      <xdr:rowOff>508000</xdr:rowOff>
    </xdr:from>
    <xdr:to>
      <xdr:col>3</xdr:col>
      <xdr:colOff>3852332</xdr:colOff>
      <xdr:row>11</xdr:row>
      <xdr:rowOff>828948</xdr:rowOff>
    </xdr:to>
    <xdr:sp macro="" textlink="">
      <xdr:nvSpPr>
        <xdr:cNvPr id="11" name="吹き出し: 線 10">
          <a:extLst>
            <a:ext uri="{FF2B5EF4-FFF2-40B4-BE49-F238E27FC236}">
              <a16:creationId xmlns:a16="http://schemas.microsoft.com/office/drawing/2014/main" id="{499A0FEF-03ED-4A95-9F2E-318C1041BF3A}"/>
            </a:ext>
          </a:extLst>
        </xdr:cNvPr>
        <xdr:cNvSpPr/>
      </xdr:nvSpPr>
      <xdr:spPr>
        <a:xfrm>
          <a:off x="3007661" y="4368800"/>
          <a:ext cx="1740021" cy="320948"/>
        </a:xfrm>
        <a:prstGeom prst="borderCallout1">
          <a:avLst>
            <a:gd name="adj1" fmla="val 18750"/>
            <a:gd name="adj2" fmla="val -8333"/>
            <a:gd name="adj3" fmla="val 166950"/>
            <a:gd name="adj4" fmla="val -57246"/>
          </a:avLst>
        </a:prstGeom>
        <a:ln w="285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「該当する」を選択した場合</a:t>
          </a:r>
          <a:endParaRPr kumimoji="1" lang="en-US" altLang="ja-JP" sz="1100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5</xdr:col>
      <xdr:colOff>43499</xdr:colOff>
      <xdr:row>11</xdr:row>
      <xdr:rowOff>505848</xdr:rowOff>
    </xdr:from>
    <xdr:to>
      <xdr:col>5</xdr:col>
      <xdr:colOff>4295576</xdr:colOff>
      <xdr:row>11</xdr:row>
      <xdr:rowOff>828948</xdr:rowOff>
    </xdr:to>
    <xdr:sp macro="" textlink="">
      <xdr:nvSpPr>
        <xdr:cNvPr id="12" name="正方形/長方形 11">
          <a:extLst>
            <a:ext uri="{FF2B5EF4-FFF2-40B4-BE49-F238E27FC236}">
              <a16:creationId xmlns:a16="http://schemas.microsoft.com/office/drawing/2014/main" id="{61E75B33-89FB-4BAF-BF8A-7D897748E615}"/>
            </a:ext>
          </a:extLst>
        </xdr:cNvPr>
        <xdr:cNvSpPr/>
      </xdr:nvSpPr>
      <xdr:spPr>
        <a:xfrm>
          <a:off x="5510849" y="4366648"/>
          <a:ext cx="4252077" cy="32310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57150"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「</a:t>
          </a:r>
          <a:r>
            <a:rPr kumimoji="1" lang="ja-JP" altLang="en-US" sz="11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③</a:t>
          </a:r>
          <a:r>
            <a:rPr kumimoji="1" lang="en-US" altLang="ja-JP" sz="11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-1</a:t>
          </a:r>
          <a:r>
            <a:rPr kumimoji="1" lang="ja-JP" altLang="en-US" sz="11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　</a:t>
          </a:r>
          <a:r>
            <a:rPr kumimoji="1" lang="en-US" altLang="ja-JP" sz="11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jGrants</a:t>
          </a:r>
          <a:r>
            <a:rPr kumimoji="1" lang="ja-JP" altLang="en-US" sz="11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転記用シート</a:t>
          </a:r>
          <a:r>
            <a:rPr kumimoji="1" lang="en-US" altLang="ja-JP" sz="11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【</a:t>
          </a:r>
          <a:r>
            <a:rPr kumimoji="1" lang="ja-JP" altLang="en-US" sz="11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特別措置適用版</a:t>
          </a:r>
          <a:r>
            <a:rPr kumimoji="1" lang="en-US" altLang="ja-JP" sz="11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】</a:t>
          </a:r>
          <a:r>
            <a:rPr kumimoji="1" lang="ja-JP" altLang="en-US" sz="11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」を使用してください</a:t>
          </a:r>
        </a:p>
      </xdr:txBody>
    </xdr:sp>
    <xdr:clientData/>
  </xdr:twoCellAnchor>
  <xdr:twoCellAnchor>
    <xdr:from>
      <xdr:col>3</xdr:col>
      <xdr:colOff>2112312</xdr:colOff>
      <xdr:row>12</xdr:row>
      <xdr:rowOff>63501</xdr:rowOff>
    </xdr:from>
    <xdr:to>
      <xdr:col>3</xdr:col>
      <xdr:colOff>3968750</xdr:colOff>
      <xdr:row>12</xdr:row>
      <xdr:rowOff>395099</xdr:rowOff>
    </xdr:to>
    <xdr:sp macro="" textlink="">
      <xdr:nvSpPr>
        <xdr:cNvPr id="13" name="吹き出し: 線 13">
          <a:extLst>
            <a:ext uri="{FF2B5EF4-FFF2-40B4-BE49-F238E27FC236}">
              <a16:creationId xmlns:a16="http://schemas.microsoft.com/office/drawing/2014/main" id="{B35A8006-A947-4B67-BFC3-189A9C81D8A2}"/>
            </a:ext>
          </a:extLst>
        </xdr:cNvPr>
        <xdr:cNvSpPr/>
      </xdr:nvSpPr>
      <xdr:spPr>
        <a:xfrm>
          <a:off x="3007662" y="4984751"/>
          <a:ext cx="1856438" cy="331598"/>
        </a:xfrm>
        <a:prstGeom prst="borderCallout1">
          <a:avLst>
            <a:gd name="adj1" fmla="val 18750"/>
            <a:gd name="adj2" fmla="val -8333"/>
            <a:gd name="adj3" fmla="val 50524"/>
            <a:gd name="adj4" fmla="val -46174"/>
          </a:avLst>
        </a:prstGeom>
        <a:ln w="285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「該当しない」を選択した場合</a:t>
          </a:r>
          <a:endParaRPr kumimoji="1" lang="en-US" altLang="ja-JP" sz="1100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3</xdr:col>
      <xdr:colOff>4157556</xdr:colOff>
      <xdr:row>11</xdr:row>
      <xdr:rowOff>459105</xdr:rowOff>
    </xdr:from>
    <xdr:to>
      <xdr:col>4</xdr:col>
      <xdr:colOff>226483</xdr:colOff>
      <xdr:row>11</xdr:row>
      <xdr:rowOff>830852</xdr:rowOff>
    </xdr:to>
    <xdr:sp macro="" textlink="">
      <xdr:nvSpPr>
        <xdr:cNvPr id="14" name="矢印: 右 14">
          <a:extLst>
            <a:ext uri="{FF2B5EF4-FFF2-40B4-BE49-F238E27FC236}">
              <a16:creationId xmlns:a16="http://schemas.microsoft.com/office/drawing/2014/main" id="{DF7D8F45-944C-42E7-8D24-B4C484D06D50}"/>
            </a:ext>
          </a:extLst>
        </xdr:cNvPr>
        <xdr:cNvSpPr/>
      </xdr:nvSpPr>
      <xdr:spPr>
        <a:xfrm>
          <a:off x="5052906" y="4319905"/>
          <a:ext cx="298027" cy="371747"/>
        </a:xfrm>
        <a:prstGeom prst="rightArrow">
          <a:avLst/>
        </a:prstGeom>
        <a:solidFill>
          <a:schemeClr val="bg1">
            <a:lumMod val="75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4161362</xdr:colOff>
      <xdr:row>12</xdr:row>
      <xdr:rowOff>59055</xdr:rowOff>
    </xdr:from>
    <xdr:to>
      <xdr:col>4</xdr:col>
      <xdr:colOff>229019</xdr:colOff>
      <xdr:row>12</xdr:row>
      <xdr:rowOff>424815</xdr:rowOff>
    </xdr:to>
    <xdr:sp macro="" textlink="">
      <xdr:nvSpPr>
        <xdr:cNvPr id="15" name="矢印: 右 15">
          <a:extLst>
            <a:ext uri="{FF2B5EF4-FFF2-40B4-BE49-F238E27FC236}">
              <a16:creationId xmlns:a16="http://schemas.microsoft.com/office/drawing/2014/main" id="{DDF4CB12-ECA3-4A6F-99B2-3F402E7F2F60}"/>
            </a:ext>
          </a:extLst>
        </xdr:cNvPr>
        <xdr:cNvSpPr/>
      </xdr:nvSpPr>
      <xdr:spPr>
        <a:xfrm>
          <a:off x="5056712" y="4980305"/>
          <a:ext cx="296757" cy="365760"/>
        </a:xfrm>
        <a:prstGeom prst="rightArrow">
          <a:avLst/>
        </a:prstGeom>
        <a:solidFill>
          <a:schemeClr val="bg1">
            <a:lumMod val="75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238125</xdr:colOff>
      <xdr:row>18</xdr:row>
      <xdr:rowOff>47625</xdr:rowOff>
    </xdr:from>
    <xdr:to>
      <xdr:col>15</xdr:col>
      <xdr:colOff>254000</xdr:colOff>
      <xdr:row>43</xdr:row>
      <xdr:rowOff>0</xdr:rowOff>
    </xdr:to>
    <xdr:sp macro="" textlink="">
      <xdr:nvSpPr>
        <xdr:cNvPr id="30" name="正方形/長方形 2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/>
      </xdr:nvSpPr>
      <xdr:spPr>
        <a:xfrm>
          <a:off x="7397750" y="5032375"/>
          <a:ext cx="7381875" cy="731837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1818472</xdr:colOff>
      <xdr:row>6</xdr:row>
      <xdr:rowOff>133308</xdr:rowOff>
    </xdr:from>
    <xdr:to>
      <xdr:col>3</xdr:col>
      <xdr:colOff>2466472</xdr:colOff>
      <xdr:row>10</xdr:row>
      <xdr:rowOff>188804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643972" y="1938522"/>
          <a:ext cx="648000" cy="81749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800" b="1">
              <a:solidFill>
                <a:schemeClr val="accent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①</a:t>
          </a:r>
        </a:p>
      </xdr:txBody>
    </xdr:sp>
    <xdr:clientData/>
  </xdr:twoCellAnchor>
  <xdr:twoCellAnchor>
    <xdr:from>
      <xdr:col>4</xdr:col>
      <xdr:colOff>708045</xdr:colOff>
      <xdr:row>6</xdr:row>
      <xdr:rowOff>133308</xdr:rowOff>
    </xdr:from>
    <xdr:to>
      <xdr:col>4</xdr:col>
      <xdr:colOff>1356045</xdr:colOff>
      <xdr:row>10</xdr:row>
      <xdr:rowOff>188804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5978545" y="1938522"/>
          <a:ext cx="648000" cy="81749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800" b="1">
              <a:solidFill>
                <a:schemeClr val="accent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②</a:t>
          </a:r>
        </a:p>
      </xdr:txBody>
    </xdr:sp>
    <xdr:clientData/>
  </xdr:twoCellAnchor>
  <xdr:twoCellAnchor>
    <xdr:from>
      <xdr:col>5</xdr:col>
      <xdr:colOff>1904323</xdr:colOff>
      <xdr:row>6</xdr:row>
      <xdr:rowOff>133308</xdr:rowOff>
    </xdr:from>
    <xdr:to>
      <xdr:col>5</xdr:col>
      <xdr:colOff>2552323</xdr:colOff>
      <xdr:row>10</xdr:row>
      <xdr:rowOff>188804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9079823" y="1938522"/>
          <a:ext cx="648000" cy="81749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800" b="1">
              <a:solidFill>
                <a:schemeClr val="accent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③</a:t>
          </a:r>
        </a:p>
      </xdr:txBody>
    </xdr:sp>
    <xdr:clientData/>
  </xdr:twoCellAnchor>
  <xdr:twoCellAnchor>
    <xdr:from>
      <xdr:col>8</xdr:col>
      <xdr:colOff>750325</xdr:colOff>
      <xdr:row>16</xdr:row>
      <xdr:rowOff>16654</xdr:rowOff>
    </xdr:from>
    <xdr:to>
      <xdr:col>8</xdr:col>
      <xdr:colOff>1327381</xdr:colOff>
      <xdr:row>17</xdr:row>
      <xdr:rowOff>328962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7716275" y="4429904"/>
          <a:ext cx="577056" cy="5028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kumimoji="1" lang="ja-JP" altLang="en-US" sz="2800" b="1">
            <a:solidFill>
              <a:schemeClr val="accent1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8</xdr:col>
      <xdr:colOff>14211</xdr:colOff>
      <xdr:row>1</xdr:row>
      <xdr:rowOff>10584</xdr:rowOff>
    </xdr:from>
    <xdr:to>
      <xdr:col>13</xdr:col>
      <xdr:colOff>637873</xdr:colOff>
      <xdr:row>15</xdr:row>
      <xdr:rowOff>2919</xdr:rowOff>
    </xdr:to>
    <xdr:grpSp>
      <xdr:nvGrpSpPr>
        <xdr:cNvPr id="6" name="グループ化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pSpPr/>
      </xdr:nvGrpSpPr>
      <xdr:grpSpPr>
        <a:xfrm>
          <a:off x="12274247" y="282727"/>
          <a:ext cx="6270626" cy="4060871"/>
          <a:chOff x="7379106" y="293609"/>
          <a:chExt cx="6290260" cy="3636316"/>
        </a:xfrm>
      </xdr:grpSpPr>
      <xdr:grpSp>
        <xdr:nvGrpSpPr>
          <xdr:cNvPr id="7" name="グループ化 6">
            <a:extLst>
              <a:ext uri="{FF2B5EF4-FFF2-40B4-BE49-F238E27FC236}">
                <a16:creationId xmlns:a16="http://schemas.microsoft.com/office/drawing/2014/main" id="{00000000-0008-0000-0100-000007000000}"/>
              </a:ext>
            </a:extLst>
          </xdr:cNvPr>
          <xdr:cNvGrpSpPr/>
        </xdr:nvGrpSpPr>
        <xdr:grpSpPr>
          <a:xfrm>
            <a:off x="7729366" y="762044"/>
            <a:ext cx="5940000" cy="432000"/>
            <a:chOff x="716728" y="9644231"/>
            <a:chExt cx="5840614" cy="498998"/>
          </a:xfrm>
        </xdr:grpSpPr>
        <xdr:sp macro="" textlink="">
          <xdr:nvSpPr>
            <xdr:cNvPr id="17" name="テキスト ボックス 16">
              <a:extLst>
                <a:ext uri="{FF2B5EF4-FFF2-40B4-BE49-F238E27FC236}">
                  <a16:creationId xmlns:a16="http://schemas.microsoft.com/office/drawing/2014/main" id="{00000000-0008-0000-0100-000011000000}"/>
                </a:ext>
              </a:extLst>
            </xdr:cNvPr>
            <xdr:cNvSpPr txBox="1"/>
          </xdr:nvSpPr>
          <xdr:spPr>
            <a:xfrm>
              <a:off x="716728" y="9644231"/>
              <a:ext cx="588870" cy="498998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kumimoji="1" lang="ja-JP" altLang="en-US" sz="2800" b="1">
                  <a:solidFill>
                    <a:schemeClr val="accent1"/>
                  </a:solidFill>
                  <a:latin typeface="Meiryo UI" panose="020B0604030504040204" pitchFamily="50" charset="-128"/>
                  <a:ea typeface="Meiryo UI" panose="020B0604030504040204" pitchFamily="50" charset="-128"/>
                </a:rPr>
                <a:t>①</a:t>
              </a:r>
            </a:p>
          </xdr:txBody>
        </xdr:sp>
        <xdr:sp macro="" textlink="">
          <xdr:nvSpPr>
            <xdr:cNvPr id="18" name="テキスト ボックス 17">
              <a:extLst>
                <a:ext uri="{FF2B5EF4-FFF2-40B4-BE49-F238E27FC236}">
                  <a16:creationId xmlns:a16="http://schemas.microsoft.com/office/drawing/2014/main" id="{00000000-0008-0000-0100-000012000000}"/>
                </a:ext>
              </a:extLst>
            </xdr:cNvPr>
            <xdr:cNvSpPr txBox="1"/>
          </xdr:nvSpPr>
          <xdr:spPr>
            <a:xfrm>
              <a:off x="1303151" y="9693265"/>
              <a:ext cx="5254191" cy="397007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r>
                <a:rPr kumimoji="1" lang="en-US" altLang="ja-JP" sz="1100">
                  <a:latin typeface="Meiryo UI" panose="020B0604030504040204" pitchFamily="50" charset="-128"/>
                  <a:ea typeface="Meiryo UI" panose="020B0604030504040204" pitchFamily="50" charset="-128"/>
                </a:rPr>
                <a:t>…</a:t>
              </a:r>
              <a:r>
                <a:rPr kumimoji="1" lang="ja-JP" altLang="en-US" sz="1100">
                  <a:latin typeface="Meiryo UI" panose="020B0604030504040204" pitchFamily="50" charset="-128"/>
                  <a:ea typeface="Meiryo UI" panose="020B0604030504040204" pitchFamily="50" charset="-128"/>
                </a:rPr>
                <a:t>　５　経費内訳　（１）経費区分　「経費内訳（単価、個数）」</a:t>
              </a:r>
              <a:endParaRPr kumimoji="1" lang="en-US" altLang="ja-JP" sz="1100">
                <a:latin typeface="Meiryo UI" panose="020B0604030504040204" pitchFamily="50" charset="-128"/>
                <a:ea typeface="Meiryo UI" panose="020B0604030504040204" pitchFamily="50" charset="-128"/>
              </a:endParaRPr>
            </a:p>
          </xdr:txBody>
        </xdr:sp>
      </xdr:grpSp>
      <xdr:grpSp>
        <xdr:nvGrpSpPr>
          <xdr:cNvPr id="8" name="グループ化 7">
            <a:extLst>
              <a:ext uri="{FF2B5EF4-FFF2-40B4-BE49-F238E27FC236}">
                <a16:creationId xmlns:a16="http://schemas.microsoft.com/office/drawing/2014/main" id="{00000000-0008-0000-0100-000008000000}"/>
              </a:ext>
            </a:extLst>
          </xdr:cNvPr>
          <xdr:cNvGrpSpPr/>
        </xdr:nvGrpSpPr>
        <xdr:grpSpPr>
          <a:xfrm>
            <a:off x="7729366" y="1327576"/>
            <a:ext cx="5940000" cy="432000"/>
            <a:chOff x="716728" y="9644231"/>
            <a:chExt cx="5836807" cy="498998"/>
          </a:xfrm>
        </xdr:grpSpPr>
        <xdr:sp macro="" textlink="">
          <xdr:nvSpPr>
            <xdr:cNvPr id="15" name="テキスト ボックス 14">
              <a:extLst>
                <a:ext uri="{FF2B5EF4-FFF2-40B4-BE49-F238E27FC236}">
                  <a16:creationId xmlns:a16="http://schemas.microsoft.com/office/drawing/2014/main" id="{00000000-0008-0000-0100-00000F000000}"/>
                </a:ext>
              </a:extLst>
            </xdr:cNvPr>
            <xdr:cNvSpPr txBox="1"/>
          </xdr:nvSpPr>
          <xdr:spPr>
            <a:xfrm>
              <a:off x="716728" y="9644231"/>
              <a:ext cx="588870" cy="498998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kumimoji="1" lang="ja-JP" altLang="en-US" sz="2800" b="1">
                  <a:solidFill>
                    <a:schemeClr val="accent1"/>
                  </a:solidFill>
                  <a:latin typeface="Meiryo UI" panose="020B0604030504040204" pitchFamily="50" charset="-128"/>
                  <a:ea typeface="Meiryo UI" panose="020B0604030504040204" pitchFamily="50" charset="-128"/>
                </a:rPr>
                <a:t>②</a:t>
              </a:r>
            </a:p>
          </xdr:txBody>
        </xdr:sp>
        <xdr:sp macro="" textlink="">
          <xdr:nvSpPr>
            <xdr:cNvPr id="16" name="テキスト ボックス 15">
              <a:extLst>
                <a:ext uri="{FF2B5EF4-FFF2-40B4-BE49-F238E27FC236}">
                  <a16:creationId xmlns:a16="http://schemas.microsoft.com/office/drawing/2014/main" id="{00000000-0008-0000-0100-000010000000}"/>
                </a:ext>
              </a:extLst>
            </xdr:cNvPr>
            <xdr:cNvSpPr txBox="1"/>
          </xdr:nvSpPr>
          <xdr:spPr>
            <a:xfrm>
              <a:off x="1311312" y="9698811"/>
              <a:ext cx="5242223" cy="389852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r>
                <a:rPr kumimoji="1" lang="en-US" altLang="ja-JP" sz="1100">
                  <a:latin typeface="Meiryo UI" panose="020B0604030504040204" pitchFamily="50" charset="-128"/>
                  <a:ea typeface="Meiryo UI" panose="020B0604030504040204" pitchFamily="50" charset="-128"/>
                </a:rPr>
                <a:t>…</a:t>
              </a:r>
              <a:r>
                <a:rPr kumimoji="1" lang="ja-JP" altLang="en-US" sz="1100">
                  <a:latin typeface="Meiryo UI" panose="020B0604030504040204" pitchFamily="50" charset="-128"/>
                  <a:ea typeface="Meiryo UI" panose="020B0604030504040204" pitchFamily="50" charset="-128"/>
                </a:rPr>
                <a:t>　５　経費内訳　（１）経費区分　「補助対象経費（円）」</a:t>
              </a:r>
              <a:endParaRPr kumimoji="1" lang="en-US" altLang="ja-JP" sz="1100">
                <a:latin typeface="Meiryo UI" panose="020B0604030504040204" pitchFamily="50" charset="-128"/>
                <a:ea typeface="Meiryo UI" panose="020B0604030504040204" pitchFamily="50" charset="-128"/>
              </a:endParaRPr>
            </a:p>
          </xdr:txBody>
        </xdr:sp>
      </xdr:grpSp>
      <xdr:grpSp>
        <xdr:nvGrpSpPr>
          <xdr:cNvPr id="9" name="グループ化 8">
            <a:extLst>
              <a:ext uri="{FF2B5EF4-FFF2-40B4-BE49-F238E27FC236}">
                <a16:creationId xmlns:a16="http://schemas.microsoft.com/office/drawing/2014/main" id="{00000000-0008-0000-0100-000009000000}"/>
              </a:ext>
            </a:extLst>
          </xdr:cNvPr>
          <xdr:cNvGrpSpPr/>
        </xdr:nvGrpSpPr>
        <xdr:grpSpPr>
          <a:xfrm>
            <a:off x="7729366" y="1893107"/>
            <a:ext cx="5940000" cy="432000"/>
            <a:chOff x="716728" y="9644231"/>
            <a:chExt cx="5836807" cy="498998"/>
          </a:xfrm>
        </xdr:grpSpPr>
        <xdr:sp macro="" textlink="">
          <xdr:nvSpPr>
            <xdr:cNvPr id="13" name="テキスト ボックス 12">
              <a:extLst>
                <a:ext uri="{FF2B5EF4-FFF2-40B4-BE49-F238E27FC236}">
                  <a16:creationId xmlns:a16="http://schemas.microsoft.com/office/drawing/2014/main" id="{00000000-0008-0000-0100-00000D000000}"/>
                </a:ext>
              </a:extLst>
            </xdr:cNvPr>
            <xdr:cNvSpPr txBox="1"/>
          </xdr:nvSpPr>
          <xdr:spPr>
            <a:xfrm>
              <a:off x="716728" y="9644231"/>
              <a:ext cx="588870" cy="498998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kumimoji="1" lang="ja-JP" altLang="en-US" sz="2800" b="1">
                  <a:solidFill>
                    <a:schemeClr val="accent1"/>
                  </a:solidFill>
                  <a:latin typeface="Meiryo UI" panose="020B0604030504040204" pitchFamily="50" charset="-128"/>
                  <a:ea typeface="Meiryo UI" panose="020B0604030504040204" pitchFamily="50" charset="-128"/>
                </a:rPr>
                <a:t>③</a:t>
              </a:r>
            </a:p>
          </xdr:txBody>
        </xdr:sp>
        <xdr:sp macro="" textlink="">
          <xdr:nvSpPr>
            <xdr:cNvPr id="14" name="テキスト ボックス 13">
              <a:extLst>
                <a:ext uri="{FF2B5EF4-FFF2-40B4-BE49-F238E27FC236}">
                  <a16:creationId xmlns:a16="http://schemas.microsoft.com/office/drawing/2014/main" id="{00000000-0008-0000-0100-00000E000000}"/>
                </a:ext>
              </a:extLst>
            </xdr:cNvPr>
            <xdr:cNvSpPr txBox="1"/>
          </xdr:nvSpPr>
          <xdr:spPr>
            <a:xfrm>
              <a:off x="1311312" y="9790221"/>
              <a:ext cx="5242223" cy="207018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r>
                <a:rPr kumimoji="1" lang="en-US" altLang="ja-JP" sz="1100">
                  <a:latin typeface="Meiryo UI" panose="020B0604030504040204" pitchFamily="50" charset="-128"/>
                  <a:ea typeface="Meiryo UI" panose="020B0604030504040204" pitchFamily="50" charset="-128"/>
                </a:rPr>
                <a:t>…</a:t>
              </a:r>
              <a:r>
                <a:rPr kumimoji="1" lang="ja-JP" altLang="en-US" sz="1100">
                  <a:latin typeface="Meiryo UI" panose="020B0604030504040204" pitchFamily="50" charset="-128"/>
                  <a:ea typeface="Meiryo UI" panose="020B0604030504040204" pitchFamily="50" charset="-128"/>
                </a:rPr>
                <a:t>　５　経費内訳　（１）経費区分　「具体的内容・必要理由等」</a:t>
              </a:r>
              <a:endParaRPr kumimoji="1" lang="en-US" altLang="ja-JP" sz="1100">
                <a:latin typeface="Meiryo UI" panose="020B0604030504040204" pitchFamily="50" charset="-128"/>
                <a:ea typeface="Meiryo UI" panose="020B0604030504040204" pitchFamily="50" charset="-128"/>
              </a:endParaRPr>
            </a:p>
          </xdr:txBody>
        </xdr:sp>
      </xdr:grpSp>
      <xdr:sp macro="" textlink="">
        <xdr:nvSpPr>
          <xdr:cNvPr id="10" name="正方形/長方形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7380650" y="569512"/>
            <a:ext cx="6265986" cy="3357719"/>
          </a:xfrm>
          <a:prstGeom prst="rect">
            <a:avLst/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1" name="テキスト ボックス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7379106" y="293609"/>
            <a:ext cx="2099138" cy="365432"/>
          </a:xfrm>
          <a:prstGeom prst="rect">
            <a:avLst/>
          </a:prstGeom>
          <a:solidFill>
            <a:schemeClr val="bg1"/>
          </a:solidFill>
          <a:ln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kumimoji="1" lang="en-US" altLang="ja-JP" sz="1100">
                <a:latin typeface="Meiryo UI" panose="020B0604030504040204" pitchFamily="50" charset="-128"/>
                <a:ea typeface="Meiryo UI" panose="020B0604030504040204" pitchFamily="50" charset="-128"/>
              </a:rPr>
              <a:t>jGrants</a:t>
            </a:r>
            <a:r>
              <a:rPr kumimoji="1" lang="ja-JP" altLang="en-US" sz="1100">
                <a:latin typeface="Meiryo UI" panose="020B0604030504040204" pitchFamily="50" charset="-128"/>
                <a:ea typeface="Meiryo UI" panose="020B0604030504040204" pitchFamily="50" charset="-128"/>
              </a:rPr>
              <a:t>申請画面への転記要領</a:t>
            </a:r>
          </a:p>
        </xdr:txBody>
      </xdr:sp>
      <xdr:sp macro="" textlink="">
        <xdr:nvSpPr>
          <xdr:cNvPr id="12" name="テキスト ボックス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SpPr txBox="1"/>
        </xdr:nvSpPr>
        <xdr:spPr>
          <a:xfrm>
            <a:off x="7635104" y="2344847"/>
            <a:ext cx="5757078" cy="1585078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kumimoji="1" lang="ja-JP" altLang="en-US" sz="1100">
                <a:latin typeface="Meiryo UI" panose="020B0604030504040204" pitchFamily="50" charset="-128"/>
                <a:ea typeface="Meiryo UI" panose="020B0604030504040204" pitchFamily="50" charset="-128"/>
              </a:rPr>
              <a:t>手順１：</a:t>
            </a:r>
            <a:r>
              <a:rPr kumimoji="1" lang="en-US" altLang="ja-JP" sz="1100">
                <a:latin typeface="Meiryo UI" panose="020B0604030504040204" pitchFamily="50" charset="-128"/>
                <a:ea typeface="Meiryo UI" panose="020B0604030504040204" pitchFamily="50" charset="-128"/>
              </a:rPr>
              <a:t>jGrants</a:t>
            </a:r>
            <a:r>
              <a:rPr kumimoji="1" lang="ja-JP" altLang="en-US" sz="1100">
                <a:latin typeface="Meiryo UI" panose="020B0604030504040204" pitchFamily="50" charset="-128"/>
                <a:ea typeface="Meiryo UI" panose="020B0604030504040204" pitchFamily="50" charset="-128"/>
              </a:rPr>
              <a:t>の該当する経費区分で、左表の</a:t>
            </a:r>
            <a:r>
              <a:rPr kumimoji="1" lang="en-US" altLang="ja-JP" sz="1100">
                <a:latin typeface="Meiryo UI" panose="020B0604030504040204" pitchFamily="50" charset="-128"/>
                <a:ea typeface="Meiryo UI" panose="020B0604030504040204" pitchFamily="50" charset="-128"/>
              </a:rPr>
              <a:t>1</a:t>
            </a:r>
            <a:r>
              <a:rPr kumimoji="1" lang="ja-JP" altLang="en-US" sz="1100">
                <a:latin typeface="Meiryo UI" panose="020B0604030504040204" pitchFamily="50" charset="-128"/>
                <a:ea typeface="Meiryo UI" panose="020B0604030504040204" pitchFamily="50" charset="-128"/>
              </a:rPr>
              <a:t>行目の①～③の内容を「</a:t>
            </a:r>
            <a:r>
              <a:rPr kumimoji="1" lang="en-US" altLang="ja-JP" sz="1100">
                <a:latin typeface="Meiryo UI" panose="020B0604030504040204" pitchFamily="50" charset="-128"/>
                <a:ea typeface="Meiryo UI" panose="020B0604030504040204" pitchFamily="50" charset="-128"/>
              </a:rPr>
              <a:t>1</a:t>
            </a:r>
            <a:r>
              <a:rPr kumimoji="1" lang="ja-JP" altLang="en-US" sz="1100">
                <a:latin typeface="Meiryo UI" panose="020B0604030504040204" pitchFamily="50" charset="-128"/>
                <a:ea typeface="Meiryo UI" panose="020B0604030504040204" pitchFamily="50" charset="-128"/>
              </a:rPr>
              <a:t>点目」の各欄に転記</a:t>
            </a:r>
            <a:endParaRPr kumimoji="1" lang="en-US" altLang="ja-JP" sz="1100">
              <a:latin typeface="Meiryo UI" panose="020B0604030504040204" pitchFamily="50" charset="-128"/>
              <a:ea typeface="Meiryo UI" panose="020B0604030504040204" pitchFamily="50" charset="-128"/>
            </a:endParaRPr>
          </a:p>
          <a:p>
            <a:r>
              <a:rPr kumimoji="1" lang="ja-JP" altLang="en-US" sz="1100">
                <a:latin typeface="Meiryo UI" panose="020B0604030504040204" pitchFamily="50" charset="-128"/>
                <a:ea typeface="Meiryo UI" panose="020B0604030504040204" pitchFamily="50" charset="-128"/>
              </a:rPr>
              <a:t>　　　　　　します。</a:t>
            </a:r>
          </a:p>
          <a:p>
            <a:r>
              <a:rPr kumimoji="1" lang="ja-JP" altLang="en-US" sz="1100">
                <a:latin typeface="Meiryo UI" panose="020B0604030504040204" pitchFamily="50" charset="-128"/>
                <a:ea typeface="Meiryo UI" panose="020B0604030504040204" pitchFamily="50" charset="-128"/>
              </a:rPr>
              <a:t>　　　　　（</a:t>
            </a:r>
            <a:r>
              <a:rPr kumimoji="1" lang="en-US" altLang="ja-JP" sz="1100">
                <a:latin typeface="Meiryo UI" panose="020B0604030504040204" pitchFamily="50" charset="-128"/>
                <a:ea typeface="Meiryo UI" panose="020B0604030504040204" pitchFamily="50" charset="-128"/>
              </a:rPr>
              <a:t>※</a:t>
            </a:r>
            <a:r>
              <a:rPr kumimoji="1" lang="ja-JP" altLang="en-US" sz="1100">
                <a:latin typeface="Meiryo UI" panose="020B0604030504040204" pitchFamily="50" charset="-128"/>
                <a:ea typeface="Meiryo UI" panose="020B0604030504040204" pitchFamily="50" charset="-128"/>
              </a:rPr>
              <a:t>金額のカンマは反映されませんので、数値のみ転記ください）</a:t>
            </a:r>
            <a:endParaRPr kumimoji="1" lang="en-US" altLang="ja-JP" sz="1100">
              <a:latin typeface="Meiryo UI" panose="020B0604030504040204" pitchFamily="50" charset="-128"/>
              <a:ea typeface="Meiryo UI" panose="020B0604030504040204" pitchFamily="50" charset="-128"/>
            </a:endParaRPr>
          </a:p>
          <a:p>
            <a:r>
              <a:rPr kumimoji="1" lang="ja-JP" altLang="en-US" sz="1100">
                <a:latin typeface="Meiryo UI" panose="020B0604030504040204" pitchFamily="50" charset="-128"/>
                <a:ea typeface="Meiryo UI" panose="020B0604030504040204" pitchFamily="50" charset="-128"/>
              </a:rPr>
              <a:t>手順２：左表</a:t>
            </a:r>
            <a:r>
              <a:rPr kumimoji="1" lang="en-US" altLang="ja-JP" sz="1100">
                <a:latin typeface="Meiryo UI" panose="020B0604030504040204" pitchFamily="50" charset="-128"/>
                <a:ea typeface="Meiryo UI" panose="020B0604030504040204" pitchFamily="50" charset="-128"/>
              </a:rPr>
              <a:t>2</a:t>
            </a:r>
            <a:r>
              <a:rPr kumimoji="1" lang="ja-JP" altLang="en-US" sz="1100">
                <a:latin typeface="Meiryo UI" panose="020B0604030504040204" pitchFamily="50" charset="-128"/>
                <a:ea typeface="Meiryo UI" panose="020B0604030504040204" pitchFamily="50" charset="-128"/>
              </a:rPr>
              <a:t>行目、</a:t>
            </a:r>
            <a:r>
              <a:rPr kumimoji="1" lang="en-US" altLang="ja-JP" sz="1100">
                <a:latin typeface="Meiryo UI" panose="020B0604030504040204" pitchFamily="50" charset="-128"/>
                <a:ea typeface="Meiryo UI" panose="020B0604030504040204" pitchFamily="50" charset="-128"/>
              </a:rPr>
              <a:t>3</a:t>
            </a:r>
            <a:r>
              <a:rPr kumimoji="1" lang="ja-JP" altLang="en-US" sz="1100">
                <a:latin typeface="Meiryo UI" panose="020B0604030504040204" pitchFamily="50" charset="-128"/>
                <a:ea typeface="Meiryo UI" panose="020B0604030504040204" pitchFamily="50" charset="-128"/>
              </a:rPr>
              <a:t>行目、</a:t>
            </a:r>
            <a:r>
              <a:rPr kumimoji="1" lang="en-US" altLang="ja-JP" sz="1100">
                <a:latin typeface="Meiryo UI" panose="020B0604030504040204" pitchFamily="50" charset="-128"/>
                <a:ea typeface="Meiryo UI" panose="020B0604030504040204" pitchFamily="50" charset="-128"/>
              </a:rPr>
              <a:t>4</a:t>
            </a:r>
            <a:r>
              <a:rPr kumimoji="1" lang="ja-JP" altLang="en-US" sz="1100">
                <a:latin typeface="Meiryo UI" panose="020B0604030504040204" pitchFamily="50" charset="-128"/>
                <a:ea typeface="Meiryo UI" panose="020B0604030504040204" pitchFamily="50" charset="-128"/>
              </a:rPr>
              <a:t>行目の該当がある場合、各行の内容をそれぞれ「</a:t>
            </a:r>
            <a:r>
              <a:rPr kumimoji="1" lang="en-US" altLang="ja-JP" sz="1100">
                <a:latin typeface="Meiryo UI" panose="020B0604030504040204" pitchFamily="50" charset="-128"/>
                <a:ea typeface="Meiryo UI" panose="020B0604030504040204" pitchFamily="50" charset="-128"/>
              </a:rPr>
              <a:t>2</a:t>
            </a:r>
            <a:r>
              <a:rPr kumimoji="1" lang="ja-JP" altLang="en-US" sz="1100">
                <a:latin typeface="Meiryo UI" panose="020B0604030504040204" pitchFamily="50" charset="-128"/>
                <a:ea typeface="Meiryo UI" panose="020B0604030504040204" pitchFamily="50" charset="-128"/>
              </a:rPr>
              <a:t>点目」、</a:t>
            </a:r>
            <a:endParaRPr kumimoji="1" lang="en-US" altLang="ja-JP" sz="1100">
              <a:latin typeface="Meiryo UI" panose="020B0604030504040204" pitchFamily="50" charset="-128"/>
              <a:ea typeface="Meiryo UI" panose="020B0604030504040204" pitchFamily="50" charset="-128"/>
            </a:endParaRPr>
          </a:p>
          <a:p>
            <a:r>
              <a:rPr kumimoji="1" lang="ja-JP" altLang="en-US" sz="1100">
                <a:latin typeface="Meiryo UI" panose="020B0604030504040204" pitchFamily="50" charset="-128"/>
                <a:ea typeface="Meiryo UI" panose="020B0604030504040204" pitchFamily="50" charset="-128"/>
              </a:rPr>
              <a:t>　　　　　　「</a:t>
            </a:r>
            <a:r>
              <a:rPr kumimoji="1" lang="en-US" altLang="ja-JP" sz="1100">
                <a:latin typeface="Meiryo UI" panose="020B0604030504040204" pitchFamily="50" charset="-128"/>
                <a:ea typeface="Meiryo UI" panose="020B0604030504040204" pitchFamily="50" charset="-128"/>
              </a:rPr>
              <a:t>3</a:t>
            </a:r>
            <a:r>
              <a:rPr kumimoji="1" lang="ja-JP" altLang="en-US" sz="1100">
                <a:latin typeface="Meiryo UI" panose="020B0604030504040204" pitchFamily="50" charset="-128"/>
                <a:ea typeface="Meiryo UI" panose="020B0604030504040204" pitchFamily="50" charset="-128"/>
              </a:rPr>
              <a:t>点目」、「</a:t>
            </a:r>
            <a:r>
              <a:rPr kumimoji="1" lang="en-US" altLang="ja-JP" sz="1100">
                <a:latin typeface="Meiryo UI" panose="020B0604030504040204" pitchFamily="50" charset="-128"/>
                <a:ea typeface="Meiryo UI" panose="020B0604030504040204" pitchFamily="50" charset="-128"/>
              </a:rPr>
              <a:t>4</a:t>
            </a:r>
            <a:r>
              <a:rPr kumimoji="1" lang="ja-JP" altLang="en-US" sz="1100">
                <a:latin typeface="Meiryo UI" panose="020B0604030504040204" pitchFamily="50" charset="-128"/>
                <a:ea typeface="Meiryo UI" panose="020B0604030504040204" pitchFamily="50" charset="-128"/>
              </a:rPr>
              <a:t>点目」の各欄に</a:t>
            </a:r>
            <a:r>
              <a:rPr kumimoji="1" lang="en-US" altLang="ja-JP" sz="1100">
                <a:latin typeface="Meiryo UI" panose="020B0604030504040204" pitchFamily="50" charset="-128"/>
                <a:ea typeface="Meiryo UI" panose="020B0604030504040204" pitchFamily="50" charset="-128"/>
              </a:rPr>
              <a:t>1</a:t>
            </a:r>
            <a:r>
              <a:rPr kumimoji="1" lang="ja-JP" altLang="en-US" sz="1100">
                <a:latin typeface="Meiryo UI" panose="020B0604030504040204" pitchFamily="50" charset="-128"/>
                <a:ea typeface="Meiryo UI" panose="020B0604030504040204" pitchFamily="50" charset="-128"/>
              </a:rPr>
              <a:t>点目と同じ要領で転記します。</a:t>
            </a:r>
            <a:endParaRPr kumimoji="1" lang="en-US" altLang="ja-JP" sz="1100">
              <a:latin typeface="Meiryo UI" panose="020B0604030504040204" pitchFamily="50" charset="-128"/>
              <a:ea typeface="Meiryo UI" panose="020B0604030504040204" pitchFamily="50" charset="-128"/>
            </a:endParaRPr>
          </a:p>
          <a:p>
            <a:r>
              <a:rPr kumimoji="1" lang="ja-JP" altLang="en-US" sz="1100">
                <a:latin typeface="Meiryo UI" panose="020B0604030504040204" pitchFamily="50" charset="-128"/>
                <a:ea typeface="Meiryo UI" panose="020B0604030504040204" pitchFamily="50" charset="-128"/>
              </a:rPr>
              <a:t>手順３：以降、各経費区分について同様に転記をしていきます。</a:t>
            </a:r>
            <a:endParaRPr kumimoji="1" lang="en-US" altLang="ja-JP" sz="1100">
              <a:latin typeface="Meiryo UI" panose="020B0604030504040204" pitchFamily="50" charset="-128"/>
              <a:ea typeface="Meiryo UI" panose="020B0604030504040204" pitchFamily="50" charset="-128"/>
            </a:endParaRPr>
          </a:p>
        </xdr:txBody>
      </xdr:sp>
    </xdr:grpSp>
    <xdr:clientData/>
  </xdr:twoCellAnchor>
  <xdr:twoCellAnchor>
    <xdr:from>
      <xdr:col>1</xdr:col>
      <xdr:colOff>213455</xdr:colOff>
      <xdr:row>2</xdr:row>
      <xdr:rowOff>58616</xdr:rowOff>
    </xdr:from>
    <xdr:to>
      <xdr:col>7</xdr:col>
      <xdr:colOff>106484</xdr:colOff>
      <xdr:row>6</xdr:row>
      <xdr:rowOff>87923</xdr:rowOff>
    </xdr:to>
    <xdr:grpSp>
      <xdr:nvGrpSpPr>
        <xdr:cNvPr id="26" name="グループ化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GrpSpPr/>
      </xdr:nvGrpSpPr>
      <xdr:grpSpPr>
        <a:xfrm>
          <a:off x="458384" y="602902"/>
          <a:ext cx="11554350" cy="1308378"/>
          <a:chOff x="464036" y="625232"/>
          <a:chExt cx="6265986" cy="1064846"/>
        </a:xfrm>
      </xdr:grpSpPr>
      <xdr:sp macro="" textlink="">
        <xdr:nvSpPr>
          <xdr:cNvPr id="27" name="正方形/長方形 26">
            <a:extLst>
              <a:ext uri="{FF2B5EF4-FFF2-40B4-BE49-F238E27FC236}">
                <a16:creationId xmlns:a16="http://schemas.microsoft.com/office/drawing/2014/main" id="{00000000-0008-0000-0100-00001B000000}"/>
              </a:ext>
            </a:extLst>
          </xdr:cNvPr>
          <xdr:cNvSpPr/>
        </xdr:nvSpPr>
        <xdr:spPr>
          <a:xfrm>
            <a:off x="464036" y="625232"/>
            <a:ext cx="6265986" cy="1064846"/>
          </a:xfrm>
          <a:prstGeom prst="rect">
            <a:avLst/>
          </a:prstGeom>
          <a:solidFill>
            <a:schemeClr val="bg1"/>
          </a:solidFill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kumimoji="1" lang="ja-JP" altLang="en-US" sz="1100">
                <a:solidFill>
                  <a:schemeClr val="tx1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シート記載要領</a:t>
            </a:r>
            <a:endParaRPr kumimoji="1" lang="en-US" altLang="ja-JP" sz="1100">
              <a:solidFill>
                <a:schemeClr val="tx1"/>
              </a:solidFill>
              <a:latin typeface="Meiryo UI" panose="020B0604030504040204" pitchFamily="50" charset="-128"/>
              <a:ea typeface="Meiryo UI" panose="020B0604030504040204" pitchFamily="50" charset="-128"/>
            </a:endParaRPr>
          </a:p>
          <a:p>
            <a:pPr algn="l"/>
            <a:r>
              <a:rPr kumimoji="1" lang="ja-JP" altLang="en-US" sz="1100">
                <a:solidFill>
                  <a:schemeClr val="tx1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・○○〇　で色付けされたセルが入力箇所です。</a:t>
            </a:r>
            <a:endParaRPr kumimoji="1" lang="en-US" altLang="ja-JP" sz="1100">
              <a:solidFill>
                <a:schemeClr val="tx1"/>
              </a:solidFill>
              <a:latin typeface="Meiryo UI" panose="020B0604030504040204" pitchFamily="50" charset="-128"/>
              <a:ea typeface="Meiryo UI" panose="020B0604030504040204" pitchFamily="50" charset="-128"/>
            </a:endParaRPr>
          </a:p>
          <a:p>
            <a:pPr algn="l"/>
            <a:r>
              <a:rPr kumimoji="1" lang="ja-JP" altLang="en-US" sz="1100">
                <a:solidFill>
                  <a:schemeClr val="tx1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・</a:t>
            </a:r>
            <a:r>
              <a:rPr kumimoji="1" lang="en-US" altLang="ja-JP" sz="1100">
                <a:solidFill>
                  <a:schemeClr val="tx1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1</a:t>
            </a:r>
            <a:r>
              <a:rPr kumimoji="1" lang="ja-JP" altLang="en-US" sz="1100">
                <a:solidFill>
                  <a:schemeClr val="tx1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つの経費区分で</a:t>
            </a:r>
            <a:r>
              <a:rPr kumimoji="1" lang="en-US" altLang="ja-JP" sz="1100">
                <a:solidFill>
                  <a:schemeClr val="tx1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4</a:t>
            </a:r>
            <a:r>
              <a:rPr kumimoji="1" lang="ja-JP" altLang="en-US" sz="1100">
                <a:solidFill>
                  <a:schemeClr val="tx1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点まで経費入力が可能です。</a:t>
            </a:r>
          </a:p>
          <a:p>
            <a:pPr algn="l"/>
            <a:r>
              <a:rPr kumimoji="1" lang="ja-JP" altLang="en-US" sz="1100">
                <a:solidFill>
                  <a:schemeClr val="tx1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・</a:t>
            </a:r>
            <a:r>
              <a:rPr kumimoji="1" lang="en-US" altLang="ja-JP" sz="1100">
                <a:solidFill>
                  <a:schemeClr val="tx1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5</a:t>
            </a:r>
            <a:r>
              <a:rPr kumimoji="1" lang="ja-JP" altLang="en-US" sz="1100">
                <a:solidFill>
                  <a:schemeClr val="tx1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点以上申請する場合は</a:t>
            </a:r>
            <a:r>
              <a:rPr kumimoji="1" lang="en-US" altLang="ja-JP" sz="1100">
                <a:solidFill>
                  <a:schemeClr val="tx1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No.4</a:t>
            </a:r>
            <a:r>
              <a:rPr kumimoji="1" lang="ja-JP" altLang="en-US" sz="1100">
                <a:solidFill>
                  <a:schemeClr val="tx1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に合算して入力ください。</a:t>
            </a:r>
          </a:p>
          <a:p>
            <a:pPr algn="l"/>
            <a:r>
              <a:rPr kumimoji="1" lang="ja-JP" altLang="en-US" sz="1100">
                <a:solidFill>
                  <a:schemeClr val="tx1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・</a:t>
            </a:r>
            <a:r>
              <a:rPr kumimoji="1" lang="en-US" altLang="ja-JP" sz="1100">
                <a:solidFill>
                  <a:schemeClr val="tx1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4</a:t>
            </a:r>
            <a:r>
              <a:rPr kumimoji="1" lang="ja-JP" altLang="en-US" sz="1100">
                <a:solidFill>
                  <a:schemeClr val="tx1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点目に合算する場合は、「具体的内容・必要理由等」に経費の内訳を入力してください。</a:t>
            </a:r>
          </a:p>
        </xdr:txBody>
      </xdr:sp>
      <xdr:sp macro="" textlink="">
        <xdr:nvSpPr>
          <xdr:cNvPr id="28" name="正方形/長方形 27">
            <a:extLst>
              <a:ext uri="{FF2B5EF4-FFF2-40B4-BE49-F238E27FC236}">
                <a16:creationId xmlns:a16="http://schemas.microsoft.com/office/drawing/2014/main" id="{00000000-0008-0000-0100-00001C000000}"/>
              </a:ext>
            </a:extLst>
          </xdr:cNvPr>
          <xdr:cNvSpPr/>
        </xdr:nvSpPr>
        <xdr:spPr>
          <a:xfrm>
            <a:off x="554933" y="864720"/>
            <a:ext cx="246071" cy="151870"/>
          </a:xfrm>
          <a:prstGeom prst="rect">
            <a:avLst/>
          </a:prstGeom>
          <a:solidFill>
            <a:schemeClr val="accent4">
              <a:lumMod val="20000"/>
              <a:lumOff val="8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</xdr:grpSp>
    <xdr:clientData/>
  </xdr:twoCellAnchor>
  <xdr:twoCellAnchor>
    <xdr:from>
      <xdr:col>8</xdr:col>
      <xdr:colOff>171938</xdr:colOff>
      <xdr:row>20</xdr:row>
      <xdr:rowOff>93792</xdr:rowOff>
    </xdr:from>
    <xdr:to>
      <xdr:col>8</xdr:col>
      <xdr:colOff>595922</xdr:colOff>
      <xdr:row>21</xdr:row>
      <xdr:rowOff>332161</xdr:rowOff>
    </xdr:to>
    <xdr:sp macro="" textlink="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 txBox="1"/>
      </xdr:nvSpPr>
      <xdr:spPr>
        <a:xfrm>
          <a:off x="7137888" y="5459542"/>
          <a:ext cx="423984" cy="428869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kumimoji="1" lang="ja-JP" altLang="en-US" sz="2800" b="1">
            <a:solidFill>
              <a:schemeClr val="accent1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7</xdr:col>
      <xdr:colOff>143819</xdr:colOff>
      <xdr:row>17</xdr:row>
      <xdr:rowOff>206461</xdr:rowOff>
    </xdr:from>
    <xdr:to>
      <xdr:col>15</xdr:col>
      <xdr:colOff>129882</xdr:colOff>
      <xdr:row>42</xdr:row>
      <xdr:rowOff>649434</xdr:rowOff>
    </xdr:to>
    <xdr:grpSp>
      <xdr:nvGrpSpPr>
        <xdr:cNvPr id="29" name="グループ化 28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GrpSpPr/>
      </xdr:nvGrpSpPr>
      <xdr:grpSpPr>
        <a:xfrm>
          <a:off x="12050069" y="4955354"/>
          <a:ext cx="7293099" cy="7981330"/>
          <a:chOff x="7662794" y="4968960"/>
          <a:chExt cx="7638051" cy="7514563"/>
        </a:xfrm>
      </xdr:grpSpPr>
      <xdr:pic>
        <xdr:nvPicPr>
          <xdr:cNvPr id="41" name="図 40">
            <a:extLst>
              <a:ext uri="{FF2B5EF4-FFF2-40B4-BE49-F238E27FC236}">
                <a16:creationId xmlns:a16="http://schemas.microsoft.com/office/drawing/2014/main" id="{00000000-0008-0000-0100-000029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/>
          <a:srcRect l="3286" t="1621" r="2788" b="1293"/>
          <a:stretch/>
        </xdr:blipFill>
        <xdr:spPr>
          <a:xfrm>
            <a:off x="7870073" y="5291780"/>
            <a:ext cx="7430772" cy="7191743"/>
          </a:xfrm>
          <a:prstGeom prst="rect">
            <a:avLst/>
          </a:prstGeom>
        </xdr:spPr>
      </xdr:pic>
      <xdr:sp macro="" textlink="">
        <xdr:nvSpPr>
          <xdr:cNvPr id="42" name="吹き出し: 四角形 41">
            <a:extLst>
              <a:ext uri="{FF2B5EF4-FFF2-40B4-BE49-F238E27FC236}">
                <a16:creationId xmlns:a16="http://schemas.microsoft.com/office/drawing/2014/main" id="{00000000-0008-0000-0100-00002A000000}"/>
              </a:ext>
            </a:extLst>
          </xdr:cNvPr>
          <xdr:cNvSpPr/>
        </xdr:nvSpPr>
        <xdr:spPr>
          <a:xfrm>
            <a:off x="8942213" y="7405802"/>
            <a:ext cx="2117060" cy="695599"/>
          </a:xfrm>
          <a:prstGeom prst="wedgeRectCallout">
            <a:avLst>
              <a:gd name="adj1" fmla="val -69468"/>
              <a:gd name="adj2" fmla="val -39993"/>
            </a:avLst>
          </a:prstGeom>
          <a:solidFill>
            <a:schemeClr val="bg1"/>
          </a:solidFill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2</a:t>
            </a:r>
            <a:r>
              <a:rPr kumimoji="1" lang="ja-JP" altLang="en-US" sz="1200">
                <a:solidFill>
                  <a:schemeClr val="tx1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点目以降は</a:t>
            </a:r>
            <a:r>
              <a:rPr kumimoji="1" lang="en-US" altLang="ja-JP" sz="1200">
                <a:solidFill>
                  <a:schemeClr val="tx1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1</a:t>
            </a:r>
            <a:r>
              <a:rPr kumimoji="1" lang="ja-JP" altLang="en-US" sz="1200">
                <a:solidFill>
                  <a:schemeClr val="tx1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点目同じ要領で転記してください。</a:t>
            </a:r>
            <a:endParaRPr kumimoji="1" lang="en-US" altLang="ja-JP" sz="1200">
              <a:solidFill>
                <a:schemeClr val="tx1"/>
              </a:solidFill>
              <a:latin typeface="Meiryo UI" panose="020B0604030504040204" pitchFamily="50" charset="-128"/>
              <a:ea typeface="Meiryo UI" panose="020B0604030504040204" pitchFamily="50" charset="-128"/>
            </a:endParaRPr>
          </a:p>
        </xdr:txBody>
      </xdr:sp>
      <xdr:sp macro="" textlink="">
        <xdr:nvSpPr>
          <xdr:cNvPr id="43" name="テキスト ボックス 42">
            <a:extLst>
              <a:ext uri="{FF2B5EF4-FFF2-40B4-BE49-F238E27FC236}">
                <a16:creationId xmlns:a16="http://schemas.microsoft.com/office/drawing/2014/main" id="{00000000-0008-0000-0100-00002B000000}"/>
              </a:ext>
            </a:extLst>
          </xdr:cNvPr>
          <xdr:cNvSpPr txBox="1"/>
        </xdr:nvSpPr>
        <xdr:spPr>
          <a:xfrm>
            <a:off x="7662794" y="5732978"/>
            <a:ext cx="423984" cy="417175"/>
          </a:xfrm>
          <a:prstGeom prst="rect">
            <a:avLst/>
          </a:prstGeom>
          <a:solidFill>
            <a:schemeClr val="bg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2800" b="1">
                <a:solidFill>
                  <a:schemeClr val="accent1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①</a:t>
            </a:r>
          </a:p>
        </xdr:txBody>
      </xdr:sp>
      <xdr:sp macro="" textlink="">
        <xdr:nvSpPr>
          <xdr:cNvPr id="44" name="テキスト ボックス 43">
            <a:extLst>
              <a:ext uri="{FF2B5EF4-FFF2-40B4-BE49-F238E27FC236}">
                <a16:creationId xmlns:a16="http://schemas.microsoft.com/office/drawing/2014/main" id="{00000000-0008-0000-0100-00002C000000}"/>
              </a:ext>
            </a:extLst>
          </xdr:cNvPr>
          <xdr:cNvSpPr txBox="1"/>
        </xdr:nvSpPr>
        <xdr:spPr>
          <a:xfrm>
            <a:off x="7662794" y="6444653"/>
            <a:ext cx="423984" cy="433678"/>
          </a:xfrm>
          <a:prstGeom prst="rect">
            <a:avLst/>
          </a:prstGeom>
          <a:solidFill>
            <a:schemeClr val="bg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2800" b="1">
                <a:solidFill>
                  <a:schemeClr val="accent1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③</a:t>
            </a:r>
          </a:p>
        </xdr:txBody>
      </xdr:sp>
      <xdr:sp macro="" textlink="">
        <xdr:nvSpPr>
          <xdr:cNvPr id="45" name="テキスト ボックス 44">
            <a:extLst>
              <a:ext uri="{FF2B5EF4-FFF2-40B4-BE49-F238E27FC236}">
                <a16:creationId xmlns:a16="http://schemas.microsoft.com/office/drawing/2014/main" id="{00000000-0008-0000-0100-00002D000000}"/>
              </a:ext>
            </a:extLst>
          </xdr:cNvPr>
          <xdr:cNvSpPr txBox="1"/>
        </xdr:nvSpPr>
        <xdr:spPr>
          <a:xfrm>
            <a:off x="11360218" y="5723876"/>
            <a:ext cx="417634" cy="415710"/>
          </a:xfrm>
          <a:prstGeom prst="rect">
            <a:avLst/>
          </a:prstGeom>
          <a:solidFill>
            <a:schemeClr val="bg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2800" b="1">
                <a:solidFill>
                  <a:schemeClr val="accent1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②</a:t>
            </a:r>
          </a:p>
        </xdr:txBody>
      </xdr:sp>
      <xdr:sp macro="" textlink="">
        <xdr:nvSpPr>
          <xdr:cNvPr id="46" name="テキスト ボックス 45">
            <a:extLst>
              <a:ext uri="{FF2B5EF4-FFF2-40B4-BE49-F238E27FC236}">
                <a16:creationId xmlns:a16="http://schemas.microsoft.com/office/drawing/2014/main" id="{00000000-0008-0000-0100-00002E000000}"/>
              </a:ext>
            </a:extLst>
          </xdr:cNvPr>
          <xdr:cNvSpPr txBox="1"/>
        </xdr:nvSpPr>
        <xdr:spPr>
          <a:xfrm>
            <a:off x="7883185" y="4968960"/>
            <a:ext cx="2083189" cy="355732"/>
          </a:xfrm>
          <a:prstGeom prst="rect">
            <a:avLst/>
          </a:prstGeom>
          <a:solidFill>
            <a:schemeClr val="bg1"/>
          </a:solidFill>
          <a:ln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kumimoji="1" lang="en-US" altLang="ja-JP" sz="1100">
                <a:latin typeface="Meiryo UI" panose="020B0604030504040204" pitchFamily="50" charset="-128"/>
                <a:ea typeface="Meiryo UI" panose="020B0604030504040204" pitchFamily="50" charset="-128"/>
              </a:rPr>
              <a:t>jGrants</a:t>
            </a:r>
            <a:r>
              <a:rPr kumimoji="1" lang="ja-JP" altLang="en-US" sz="1100">
                <a:latin typeface="Meiryo UI" panose="020B0604030504040204" pitchFamily="50" charset="-128"/>
                <a:ea typeface="Meiryo UI" panose="020B0604030504040204" pitchFamily="50" charset="-128"/>
              </a:rPr>
              <a:t>申請画面上の該当箇所</a:t>
            </a: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269875</xdr:colOff>
      <xdr:row>18</xdr:row>
      <xdr:rowOff>0</xdr:rowOff>
    </xdr:from>
    <xdr:to>
      <xdr:col>15</xdr:col>
      <xdr:colOff>285750</xdr:colOff>
      <xdr:row>42</xdr:row>
      <xdr:rowOff>650875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/>
      </xdr:nvSpPr>
      <xdr:spPr>
        <a:xfrm>
          <a:off x="7429500" y="4984750"/>
          <a:ext cx="7381875" cy="7318375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1846385</xdr:colOff>
      <xdr:row>6</xdr:row>
      <xdr:rowOff>133308</xdr:rowOff>
    </xdr:from>
    <xdr:to>
      <xdr:col>3</xdr:col>
      <xdr:colOff>2494385</xdr:colOff>
      <xdr:row>10</xdr:row>
      <xdr:rowOff>188804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667000" y="1960154"/>
          <a:ext cx="648000" cy="8370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800" b="1">
              <a:solidFill>
                <a:schemeClr val="accent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①</a:t>
          </a:r>
        </a:p>
      </xdr:txBody>
    </xdr:sp>
    <xdr:clientData/>
  </xdr:twoCellAnchor>
  <xdr:twoCellAnchor>
    <xdr:from>
      <xdr:col>4</xdr:col>
      <xdr:colOff>645942</xdr:colOff>
      <xdr:row>6</xdr:row>
      <xdr:rowOff>133308</xdr:rowOff>
    </xdr:from>
    <xdr:to>
      <xdr:col>4</xdr:col>
      <xdr:colOff>1293942</xdr:colOff>
      <xdr:row>10</xdr:row>
      <xdr:rowOff>188804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5921327" y="1960154"/>
          <a:ext cx="648000" cy="8370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800" b="1">
              <a:solidFill>
                <a:schemeClr val="accent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②</a:t>
          </a:r>
        </a:p>
      </xdr:txBody>
    </xdr:sp>
    <xdr:clientData/>
  </xdr:twoCellAnchor>
  <xdr:twoCellAnchor>
    <xdr:from>
      <xdr:col>5</xdr:col>
      <xdr:colOff>1906417</xdr:colOff>
      <xdr:row>6</xdr:row>
      <xdr:rowOff>133308</xdr:rowOff>
    </xdr:from>
    <xdr:to>
      <xdr:col>5</xdr:col>
      <xdr:colOff>2554417</xdr:colOff>
      <xdr:row>10</xdr:row>
      <xdr:rowOff>188804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9086802" y="1960154"/>
          <a:ext cx="648000" cy="8370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800" b="1">
              <a:solidFill>
                <a:schemeClr val="accent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③</a:t>
          </a:r>
        </a:p>
      </xdr:txBody>
    </xdr:sp>
    <xdr:clientData/>
  </xdr:twoCellAnchor>
  <xdr:twoCellAnchor>
    <xdr:from>
      <xdr:col>8</xdr:col>
      <xdr:colOff>750325</xdr:colOff>
      <xdr:row>16</xdr:row>
      <xdr:rowOff>16654</xdr:rowOff>
    </xdr:from>
    <xdr:to>
      <xdr:col>8</xdr:col>
      <xdr:colOff>1327381</xdr:colOff>
      <xdr:row>17</xdr:row>
      <xdr:rowOff>328962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8236975" y="4429904"/>
          <a:ext cx="577056" cy="5028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kumimoji="1" lang="ja-JP" altLang="en-US" sz="2800" b="1">
            <a:solidFill>
              <a:schemeClr val="accent1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1</xdr:col>
      <xdr:colOff>213455</xdr:colOff>
      <xdr:row>2</xdr:row>
      <xdr:rowOff>58616</xdr:rowOff>
    </xdr:from>
    <xdr:to>
      <xdr:col>7</xdr:col>
      <xdr:colOff>106484</xdr:colOff>
      <xdr:row>6</xdr:row>
      <xdr:rowOff>87923</xdr:rowOff>
    </xdr:to>
    <xdr:grpSp>
      <xdr:nvGrpSpPr>
        <xdr:cNvPr id="26" name="グループ化 25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GrpSpPr/>
      </xdr:nvGrpSpPr>
      <xdr:grpSpPr>
        <a:xfrm>
          <a:off x="458384" y="602902"/>
          <a:ext cx="11554350" cy="1308378"/>
          <a:chOff x="464036" y="625232"/>
          <a:chExt cx="6265986" cy="1064846"/>
        </a:xfrm>
      </xdr:grpSpPr>
      <xdr:sp macro="" textlink="">
        <xdr:nvSpPr>
          <xdr:cNvPr id="27" name="正方形/長方形 26">
            <a:extLst>
              <a:ext uri="{FF2B5EF4-FFF2-40B4-BE49-F238E27FC236}">
                <a16:creationId xmlns:a16="http://schemas.microsoft.com/office/drawing/2014/main" id="{00000000-0008-0000-0200-00001B000000}"/>
              </a:ext>
            </a:extLst>
          </xdr:cNvPr>
          <xdr:cNvSpPr/>
        </xdr:nvSpPr>
        <xdr:spPr>
          <a:xfrm>
            <a:off x="464036" y="625232"/>
            <a:ext cx="6265986" cy="1064846"/>
          </a:xfrm>
          <a:prstGeom prst="rect">
            <a:avLst/>
          </a:prstGeom>
          <a:solidFill>
            <a:schemeClr val="bg1"/>
          </a:solidFill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kumimoji="1" lang="ja-JP" altLang="en-US" sz="1100">
                <a:solidFill>
                  <a:schemeClr val="tx1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シート記載要領</a:t>
            </a:r>
            <a:endParaRPr kumimoji="1" lang="en-US" altLang="ja-JP" sz="1100">
              <a:solidFill>
                <a:schemeClr val="tx1"/>
              </a:solidFill>
              <a:latin typeface="Meiryo UI" panose="020B0604030504040204" pitchFamily="50" charset="-128"/>
              <a:ea typeface="Meiryo UI" panose="020B0604030504040204" pitchFamily="50" charset="-128"/>
            </a:endParaRPr>
          </a:p>
          <a:p>
            <a:pPr algn="l"/>
            <a:r>
              <a:rPr kumimoji="1" lang="ja-JP" altLang="en-US" sz="1100">
                <a:solidFill>
                  <a:schemeClr val="tx1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・○○〇　で色付けされたセルが入力箇所です。</a:t>
            </a:r>
            <a:endParaRPr kumimoji="1" lang="en-US" altLang="ja-JP" sz="1100">
              <a:solidFill>
                <a:schemeClr val="tx1"/>
              </a:solidFill>
              <a:latin typeface="Meiryo UI" panose="020B0604030504040204" pitchFamily="50" charset="-128"/>
              <a:ea typeface="Meiryo UI" panose="020B0604030504040204" pitchFamily="50" charset="-128"/>
            </a:endParaRPr>
          </a:p>
          <a:p>
            <a:pPr algn="l"/>
            <a:r>
              <a:rPr kumimoji="1" lang="ja-JP" altLang="en-US" sz="1100">
                <a:solidFill>
                  <a:schemeClr val="tx1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・</a:t>
            </a:r>
            <a:r>
              <a:rPr kumimoji="1" lang="en-US" altLang="ja-JP" sz="1100">
                <a:solidFill>
                  <a:schemeClr val="tx1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1</a:t>
            </a:r>
            <a:r>
              <a:rPr kumimoji="1" lang="ja-JP" altLang="en-US" sz="1100">
                <a:solidFill>
                  <a:schemeClr val="tx1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つの経費区分で</a:t>
            </a:r>
            <a:r>
              <a:rPr kumimoji="1" lang="en-US" altLang="ja-JP" sz="1100">
                <a:solidFill>
                  <a:schemeClr val="tx1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4</a:t>
            </a:r>
            <a:r>
              <a:rPr kumimoji="1" lang="ja-JP" altLang="en-US" sz="1100">
                <a:solidFill>
                  <a:schemeClr val="tx1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点まで経費入力が可能です。</a:t>
            </a:r>
          </a:p>
          <a:p>
            <a:pPr algn="l"/>
            <a:r>
              <a:rPr kumimoji="1" lang="ja-JP" altLang="en-US" sz="1100">
                <a:solidFill>
                  <a:schemeClr val="tx1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・</a:t>
            </a:r>
            <a:r>
              <a:rPr kumimoji="1" lang="en-US" altLang="ja-JP" sz="1100">
                <a:solidFill>
                  <a:schemeClr val="tx1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5</a:t>
            </a:r>
            <a:r>
              <a:rPr kumimoji="1" lang="ja-JP" altLang="en-US" sz="1100">
                <a:solidFill>
                  <a:schemeClr val="tx1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点以上申請する場合は</a:t>
            </a:r>
            <a:r>
              <a:rPr kumimoji="1" lang="en-US" altLang="ja-JP" sz="1100">
                <a:solidFill>
                  <a:schemeClr val="tx1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No.4</a:t>
            </a:r>
            <a:r>
              <a:rPr kumimoji="1" lang="ja-JP" altLang="en-US" sz="1100">
                <a:solidFill>
                  <a:schemeClr val="tx1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に合算して入力ください。</a:t>
            </a:r>
          </a:p>
          <a:p>
            <a:pPr algn="l"/>
            <a:r>
              <a:rPr kumimoji="1" lang="ja-JP" altLang="en-US" sz="1100">
                <a:solidFill>
                  <a:schemeClr val="tx1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・</a:t>
            </a:r>
            <a:r>
              <a:rPr kumimoji="1" lang="en-US" altLang="ja-JP" sz="1100">
                <a:solidFill>
                  <a:schemeClr val="tx1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4</a:t>
            </a:r>
            <a:r>
              <a:rPr kumimoji="1" lang="ja-JP" altLang="en-US" sz="1100">
                <a:solidFill>
                  <a:schemeClr val="tx1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点目に合算する場合は、「具体的内容・必要理由等」に経費の内訳を入力してください。</a:t>
            </a:r>
          </a:p>
        </xdr:txBody>
      </xdr:sp>
      <xdr:sp macro="" textlink="">
        <xdr:nvSpPr>
          <xdr:cNvPr id="28" name="正方形/長方形 27">
            <a:extLst>
              <a:ext uri="{FF2B5EF4-FFF2-40B4-BE49-F238E27FC236}">
                <a16:creationId xmlns:a16="http://schemas.microsoft.com/office/drawing/2014/main" id="{00000000-0008-0000-0200-00001C000000}"/>
              </a:ext>
            </a:extLst>
          </xdr:cNvPr>
          <xdr:cNvSpPr/>
        </xdr:nvSpPr>
        <xdr:spPr>
          <a:xfrm>
            <a:off x="554795" y="891443"/>
            <a:ext cx="232848" cy="129073"/>
          </a:xfrm>
          <a:prstGeom prst="rect">
            <a:avLst/>
          </a:prstGeom>
          <a:solidFill>
            <a:schemeClr val="accent4">
              <a:lumMod val="20000"/>
              <a:lumOff val="8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</xdr:grpSp>
    <xdr:clientData/>
  </xdr:twoCellAnchor>
  <xdr:twoCellAnchor>
    <xdr:from>
      <xdr:col>7</xdr:col>
      <xdr:colOff>166621</xdr:colOff>
      <xdr:row>17</xdr:row>
      <xdr:rowOff>197210</xdr:rowOff>
    </xdr:from>
    <xdr:to>
      <xdr:col>15</xdr:col>
      <xdr:colOff>187743</xdr:colOff>
      <xdr:row>42</xdr:row>
      <xdr:rowOff>556525</xdr:rowOff>
    </xdr:to>
    <xdr:grpSp>
      <xdr:nvGrpSpPr>
        <xdr:cNvPr id="35" name="グループ化 34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GrpSpPr/>
      </xdr:nvGrpSpPr>
      <xdr:grpSpPr>
        <a:xfrm>
          <a:off x="12072871" y="4946103"/>
          <a:ext cx="7328158" cy="7679958"/>
          <a:chOff x="7662794" y="4968960"/>
          <a:chExt cx="7638051" cy="7514563"/>
        </a:xfrm>
      </xdr:grpSpPr>
      <xdr:pic>
        <xdr:nvPicPr>
          <xdr:cNvPr id="36" name="図 35">
            <a:extLst>
              <a:ext uri="{FF2B5EF4-FFF2-40B4-BE49-F238E27FC236}">
                <a16:creationId xmlns:a16="http://schemas.microsoft.com/office/drawing/2014/main" id="{00000000-0008-0000-0200-000024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/>
          <a:srcRect l="3286" t="1621" r="2788" b="1293"/>
          <a:stretch/>
        </xdr:blipFill>
        <xdr:spPr>
          <a:xfrm>
            <a:off x="7870073" y="5291780"/>
            <a:ext cx="7430772" cy="7191743"/>
          </a:xfrm>
          <a:prstGeom prst="rect">
            <a:avLst/>
          </a:prstGeom>
        </xdr:spPr>
      </xdr:pic>
      <xdr:sp macro="" textlink="">
        <xdr:nvSpPr>
          <xdr:cNvPr id="37" name="吹き出し: 四角形 36">
            <a:extLst>
              <a:ext uri="{FF2B5EF4-FFF2-40B4-BE49-F238E27FC236}">
                <a16:creationId xmlns:a16="http://schemas.microsoft.com/office/drawing/2014/main" id="{00000000-0008-0000-0200-000025000000}"/>
              </a:ext>
            </a:extLst>
          </xdr:cNvPr>
          <xdr:cNvSpPr/>
        </xdr:nvSpPr>
        <xdr:spPr>
          <a:xfrm>
            <a:off x="8942213" y="7405802"/>
            <a:ext cx="2056006" cy="695599"/>
          </a:xfrm>
          <a:prstGeom prst="wedgeRectCallout">
            <a:avLst>
              <a:gd name="adj1" fmla="val -69468"/>
              <a:gd name="adj2" fmla="val -39993"/>
            </a:avLst>
          </a:prstGeom>
          <a:solidFill>
            <a:schemeClr val="bg1"/>
          </a:solidFill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2</a:t>
            </a:r>
            <a:r>
              <a:rPr kumimoji="1" lang="ja-JP" altLang="en-US" sz="1200">
                <a:solidFill>
                  <a:schemeClr val="tx1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点目以降は</a:t>
            </a:r>
            <a:r>
              <a:rPr kumimoji="1" lang="en-US" altLang="ja-JP" sz="1200">
                <a:solidFill>
                  <a:schemeClr val="tx1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1</a:t>
            </a:r>
            <a:r>
              <a:rPr kumimoji="1" lang="ja-JP" altLang="en-US" sz="1200">
                <a:solidFill>
                  <a:schemeClr val="tx1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点目同じ要領で転記してください。</a:t>
            </a:r>
            <a:endParaRPr kumimoji="1" lang="en-US" altLang="ja-JP" sz="1200">
              <a:solidFill>
                <a:schemeClr val="tx1"/>
              </a:solidFill>
              <a:latin typeface="Meiryo UI" panose="020B0604030504040204" pitchFamily="50" charset="-128"/>
              <a:ea typeface="Meiryo UI" panose="020B0604030504040204" pitchFamily="50" charset="-128"/>
            </a:endParaRPr>
          </a:p>
        </xdr:txBody>
      </xdr:sp>
      <xdr:sp macro="" textlink="">
        <xdr:nvSpPr>
          <xdr:cNvPr id="38" name="テキスト ボックス 37">
            <a:extLst>
              <a:ext uri="{FF2B5EF4-FFF2-40B4-BE49-F238E27FC236}">
                <a16:creationId xmlns:a16="http://schemas.microsoft.com/office/drawing/2014/main" id="{00000000-0008-0000-0200-000026000000}"/>
              </a:ext>
            </a:extLst>
          </xdr:cNvPr>
          <xdr:cNvSpPr txBox="1"/>
        </xdr:nvSpPr>
        <xdr:spPr>
          <a:xfrm>
            <a:off x="7662794" y="5732978"/>
            <a:ext cx="423984" cy="417175"/>
          </a:xfrm>
          <a:prstGeom prst="rect">
            <a:avLst/>
          </a:prstGeom>
          <a:solidFill>
            <a:schemeClr val="bg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2800" b="1">
                <a:solidFill>
                  <a:schemeClr val="accent1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①</a:t>
            </a:r>
          </a:p>
        </xdr:txBody>
      </xdr:sp>
      <xdr:sp macro="" textlink="">
        <xdr:nvSpPr>
          <xdr:cNvPr id="39" name="テキスト ボックス 38">
            <a:extLst>
              <a:ext uri="{FF2B5EF4-FFF2-40B4-BE49-F238E27FC236}">
                <a16:creationId xmlns:a16="http://schemas.microsoft.com/office/drawing/2014/main" id="{00000000-0008-0000-0200-000027000000}"/>
              </a:ext>
            </a:extLst>
          </xdr:cNvPr>
          <xdr:cNvSpPr txBox="1"/>
        </xdr:nvSpPr>
        <xdr:spPr>
          <a:xfrm>
            <a:off x="7662794" y="6444653"/>
            <a:ext cx="423984" cy="433678"/>
          </a:xfrm>
          <a:prstGeom prst="rect">
            <a:avLst/>
          </a:prstGeom>
          <a:solidFill>
            <a:schemeClr val="bg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2800" b="1">
                <a:solidFill>
                  <a:schemeClr val="accent1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③</a:t>
            </a:r>
          </a:p>
        </xdr:txBody>
      </xdr:sp>
      <xdr:sp macro="" textlink="">
        <xdr:nvSpPr>
          <xdr:cNvPr id="40" name="テキスト ボックス 39">
            <a:extLst>
              <a:ext uri="{FF2B5EF4-FFF2-40B4-BE49-F238E27FC236}">
                <a16:creationId xmlns:a16="http://schemas.microsoft.com/office/drawing/2014/main" id="{00000000-0008-0000-0200-000028000000}"/>
              </a:ext>
            </a:extLst>
          </xdr:cNvPr>
          <xdr:cNvSpPr txBox="1"/>
        </xdr:nvSpPr>
        <xdr:spPr>
          <a:xfrm>
            <a:off x="11360218" y="5723876"/>
            <a:ext cx="417634" cy="415710"/>
          </a:xfrm>
          <a:prstGeom prst="rect">
            <a:avLst/>
          </a:prstGeom>
          <a:solidFill>
            <a:schemeClr val="bg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2800" b="1">
                <a:solidFill>
                  <a:schemeClr val="accent1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②</a:t>
            </a:r>
          </a:p>
        </xdr:txBody>
      </xdr:sp>
      <xdr:sp macro="" textlink="">
        <xdr:nvSpPr>
          <xdr:cNvPr id="41" name="テキスト ボックス 40">
            <a:extLst>
              <a:ext uri="{FF2B5EF4-FFF2-40B4-BE49-F238E27FC236}">
                <a16:creationId xmlns:a16="http://schemas.microsoft.com/office/drawing/2014/main" id="{00000000-0008-0000-0200-000029000000}"/>
              </a:ext>
            </a:extLst>
          </xdr:cNvPr>
          <xdr:cNvSpPr txBox="1"/>
        </xdr:nvSpPr>
        <xdr:spPr>
          <a:xfrm>
            <a:off x="7883185" y="4968960"/>
            <a:ext cx="2083189" cy="355732"/>
          </a:xfrm>
          <a:prstGeom prst="rect">
            <a:avLst/>
          </a:prstGeom>
          <a:solidFill>
            <a:schemeClr val="bg1"/>
          </a:solidFill>
          <a:ln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kumimoji="1" lang="en-US" altLang="ja-JP" sz="1100">
                <a:latin typeface="Meiryo UI" panose="020B0604030504040204" pitchFamily="50" charset="-128"/>
                <a:ea typeface="Meiryo UI" panose="020B0604030504040204" pitchFamily="50" charset="-128"/>
              </a:rPr>
              <a:t>jGrants</a:t>
            </a:r>
            <a:r>
              <a:rPr kumimoji="1" lang="ja-JP" altLang="en-US" sz="1100">
                <a:latin typeface="Meiryo UI" panose="020B0604030504040204" pitchFamily="50" charset="-128"/>
                <a:ea typeface="Meiryo UI" panose="020B0604030504040204" pitchFamily="50" charset="-128"/>
              </a:rPr>
              <a:t>申請画面上の該当箇所</a:t>
            </a:r>
          </a:p>
        </xdr:txBody>
      </xdr:sp>
    </xdr:grpSp>
    <xdr:clientData/>
  </xdr:twoCellAnchor>
  <xdr:twoCellAnchor>
    <xdr:from>
      <xdr:col>8</xdr:col>
      <xdr:colOff>31750</xdr:colOff>
      <xdr:row>1</xdr:row>
      <xdr:rowOff>31750</xdr:rowOff>
    </xdr:from>
    <xdr:to>
      <xdr:col>13</xdr:col>
      <xdr:colOff>629435</xdr:colOff>
      <xdr:row>14</xdr:row>
      <xdr:rowOff>696607</xdr:rowOff>
    </xdr:to>
    <xdr:grpSp>
      <xdr:nvGrpSpPr>
        <xdr:cNvPr id="55" name="グループ化 54">
          <a:extLst>
            <a:ext uri="{FF2B5EF4-FFF2-40B4-BE49-F238E27FC236}">
              <a16:creationId xmlns:a16="http://schemas.microsoft.com/office/drawing/2014/main" id="{00000000-0008-0000-0200-000037000000}"/>
            </a:ext>
          </a:extLst>
        </xdr:cNvPr>
        <xdr:cNvGrpSpPr/>
      </xdr:nvGrpSpPr>
      <xdr:grpSpPr>
        <a:xfrm>
          <a:off x="12291786" y="303893"/>
          <a:ext cx="6244649" cy="4025821"/>
          <a:chOff x="7379106" y="293609"/>
          <a:chExt cx="6290260" cy="3636316"/>
        </a:xfrm>
      </xdr:grpSpPr>
      <xdr:grpSp>
        <xdr:nvGrpSpPr>
          <xdr:cNvPr id="56" name="グループ化 55">
            <a:extLst>
              <a:ext uri="{FF2B5EF4-FFF2-40B4-BE49-F238E27FC236}">
                <a16:creationId xmlns:a16="http://schemas.microsoft.com/office/drawing/2014/main" id="{00000000-0008-0000-0200-000038000000}"/>
              </a:ext>
            </a:extLst>
          </xdr:cNvPr>
          <xdr:cNvGrpSpPr/>
        </xdr:nvGrpSpPr>
        <xdr:grpSpPr>
          <a:xfrm>
            <a:off x="7729366" y="762044"/>
            <a:ext cx="5940000" cy="432000"/>
            <a:chOff x="716728" y="9644231"/>
            <a:chExt cx="5840614" cy="498998"/>
          </a:xfrm>
        </xdr:grpSpPr>
        <xdr:sp macro="" textlink="">
          <xdr:nvSpPr>
            <xdr:cNvPr id="66" name="テキスト ボックス 65">
              <a:extLst>
                <a:ext uri="{FF2B5EF4-FFF2-40B4-BE49-F238E27FC236}">
                  <a16:creationId xmlns:a16="http://schemas.microsoft.com/office/drawing/2014/main" id="{00000000-0008-0000-0200-000042000000}"/>
                </a:ext>
              </a:extLst>
            </xdr:cNvPr>
            <xdr:cNvSpPr txBox="1"/>
          </xdr:nvSpPr>
          <xdr:spPr>
            <a:xfrm>
              <a:off x="716728" y="9644231"/>
              <a:ext cx="588870" cy="498998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kumimoji="1" lang="ja-JP" altLang="en-US" sz="2800" b="1">
                  <a:solidFill>
                    <a:schemeClr val="accent1"/>
                  </a:solidFill>
                  <a:latin typeface="Meiryo UI" panose="020B0604030504040204" pitchFamily="50" charset="-128"/>
                  <a:ea typeface="Meiryo UI" panose="020B0604030504040204" pitchFamily="50" charset="-128"/>
                </a:rPr>
                <a:t>①</a:t>
              </a:r>
            </a:p>
          </xdr:txBody>
        </xdr:sp>
        <xdr:sp macro="" textlink="">
          <xdr:nvSpPr>
            <xdr:cNvPr id="67" name="テキスト ボックス 66">
              <a:extLst>
                <a:ext uri="{FF2B5EF4-FFF2-40B4-BE49-F238E27FC236}">
                  <a16:creationId xmlns:a16="http://schemas.microsoft.com/office/drawing/2014/main" id="{00000000-0008-0000-0200-000043000000}"/>
                </a:ext>
              </a:extLst>
            </xdr:cNvPr>
            <xdr:cNvSpPr txBox="1"/>
          </xdr:nvSpPr>
          <xdr:spPr>
            <a:xfrm>
              <a:off x="1303151" y="9693265"/>
              <a:ext cx="5254191" cy="397007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r>
                <a:rPr kumimoji="1" lang="en-US" altLang="ja-JP" sz="1100">
                  <a:latin typeface="Meiryo UI" panose="020B0604030504040204" pitchFamily="50" charset="-128"/>
                  <a:ea typeface="Meiryo UI" panose="020B0604030504040204" pitchFamily="50" charset="-128"/>
                </a:rPr>
                <a:t>…</a:t>
              </a:r>
              <a:r>
                <a:rPr kumimoji="1" lang="ja-JP" altLang="en-US" sz="1100">
                  <a:latin typeface="Meiryo UI" panose="020B0604030504040204" pitchFamily="50" charset="-128"/>
                  <a:ea typeface="Meiryo UI" panose="020B0604030504040204" pitchFamily="50" charset="-128"/>
                </a:rPr>
                <a:t>　５　経費内訳　（１）経費区分　「経費内訳（単価、個数）」</a:t>
              </a:r>
              <a:endParaRPr kumimoji="1" lang="en-US" altLang="ja-JP" sz="1100">
                <a:latin typeface="Meiryo UI" panose="020B0604030504040204" pitchFamily="50" charset="-128"/>
                <a:ea typeface="Meiryo UI" panose="020B0604030504040204" pitchFamily="50" charset="-128"/>
              </a:endParaRPr>
            </a:p>
          </xdr:txBody>
        </xdr:sp>
      </xdr:grpSp>
      <xdr:grpSp>
        <xdr:nvGrpSpPr>
          <xdr:cNvPr id="57" name="グループ化 56">
            <a:extLst>
              <a:ext uri="{FF2B5EF4-FFF2-40B4-BE49-F238E27FC236}">
                <a16:creationId xmlns:a16="http://schemas.microsoft.com/office/drawing/2014/main" id="{00000000-0008-0000-0200-000039000000}"/>
              </a:ext>
            </a:extLst>
          </xdr:cNvPr>
          <xdr:cNvGrpSpPr/>
        </xdr:nvGrpSpPr>
        <xdr:grpSpPr>
          <a:xfrm>
            <a:off x="7729366" y="1327576"/>
            <a:ext cx="5940000" cy="432000"/>
            <a:chOff x="716728" y="9644231"/>
            <a:chExt cx="5836807" cy="498998"/>
          </a:xfrm>
        </xdr:grpSpPr>
        <xdr:sp macro="" textlink="">
          <xdr:nvSpPr>
            <xdr:cNvPr id="64" name="テキスト ボックス 63">
              <a:extLst>
                <a:ext uri="{FF2B5EF4-FFF2-40B4-BE49-F238E27FC236}">
                  <a16:creationId xmlns:a16="http://schemas.microsoft.com/office/drawing/2014/main" id="{00000000-0008-0000-0200-000040000000}"/>
                </a:ext>
              </a:extLst>
            </xdr:cNvPr>
            <xdr:cNvSpPr txBox="1"/>
          </xdr:nvSpPr>
          <xdr:spPr>
            <a:xfrm>
              <a:off x="716728" y="9644231"/>
              <a:ext cx="588870" cy="498998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kumimoji="1" lang="ja-JP" altLang="en-US" sz="2800" b="1">
                  <a:solidFill>
                    <a:schemeClr val="accent1"/>
                  </a:solidFill>
                  <a:latin typeface="Meiryo UI" panose="020B0604030504040204" pitchFamily="50" charset="-128"/>
                  <a:ea typeface="Meiryo UI" panose="020B0604030504040204" pitchFamily="50" charset="-128"/>
                </a:rPr>
                <a:t>②</a:t>
              </a:r>
            </a:p>
          </xdr:txBody>
        </xdr:sp>
        <xdr:sp macro="" textlink="">
          <xdr:nvSpPr>
            <xdr:cNvPr id="65" name="テキスト ボックス 64">
              <a:extLst>
                <a:ext uri="{FF2B5EF4-FFF2-40B4-BE49-F238E27FC236}">
                  <a16:creationId xmlns:a16="http://schemas.microsoft.com/office/drawing/2014/main" id="{00000000-0008-0000-0200-000041000000}"/>
                </a:ext>
              </a:extLst>
            </xdr:cNvPr>
            <xdr:cNvSpPr txBox="1"/>
          </xdr:nvSpPr>
          <xdr:spPr>
            <a:xfrm>
              <a:off x="1311312" y="9698811"/>
              <a:ext cx="5242223" cy="389852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r>
                <a:rPr kumimoji="1" lang="en-US" altLang="ja-JP" sz="1100">
                  <a:latin typeface="Meiryo UI" panose="020B0604030504040204" pitchFamily="50" charset="-128"/>
                  <a:ea typeface="Meiryo UI" panose="020B0604030504040204" pitchFamily="50" charset="-128"/>
                </a:rPr>
                <a:t>…</a:t>
              </a:r>
              <a:r>
                <a:rPr kumimoji="1" lang="ja-JP" altLang="en-US" sz="1100">
                  <a:latin typeface="Meiryo UI" panose="020B0604030504040204" pitchFamily="50" charset="-128"/>
                  <a:ea typeface="Meiryo UI" panose="020B0604030504040204" pitchFamily="50" charset="-128"/>
                </a:rPr>
                <a:t>　５　経費内訳　（１）経費区分　「補助対象経費（円）」</a:t>
              </a:r>
              <a:endParaRPr kumimoji="1" lang="en-US" altLang="ja-JP" sz="1100">
                <a:latin typeface="Meiryo UI" panose="020B0604030504040204" pitchFamily="50" charset="-128"/>
                <a:ea typeface="Meiryo UI" panose="020B0604030504040204" pitchFamily="50" charset="-128"/>
              </a:endParaRPr>
            </a:p>
          </xdr:txBody>
        </xdr:sp>
      </xdr:grpSp>
      <xdr:grpSp>
        <xdr:nvGrpSpPr>
          <xdr:cNvPr id="58" name="グループ化 57">
            <a:extLst>
              <a:ext uri="{FF2B5EF4-FFF2-40B4-BE49-F238E27FC236}">
                <a16:creationId xmlns:a16="http://schemas.microsoft.com/office/drawing/2014/main" id="{00000000-0008-0000-0200-00003A000000}"/>
              </a:ext>
            </a:extLst>
          </xdr:cNvPr>
          <xdr:cNvGrpSpPr/>
        </xdr:nvGrpSpPr>
        <xdr:grpSpPr>
          <a:xfrm>
            <a:off x="7729366" y="1893107"/>
            <a:ext cx="5940000" cy="432000"/>
            <a:chOff x="716728" y="9644231"/>
            <a:chExt cx="5836807" cy="498998"/>
          </a:xfrm>
        </xdr:grpSpPr>
        <xdr:sp macro="" textlink="">
          <xdr:nvSpPr>
            <xdr:cNvPr id="62" name="テキスト ボックス 61">
              <a:extLst>
                <a:ext uri="{FF2B5EF4-FFF2-40B4-BE49-F238E27FC236}">
                  <a16:creationId xmlns:a16="http://schemas.microsoft.com/office/drawing/2014/main" id="{00000000-0008-0000-0200-00003E000000}"/>
                </a:ext>
              </a:extLst>
            </xdr:cNvPr>
            <xdr:cNvSpPr txBox="1"/>
          </xdr:nvSpPr>
          <xdr:spPr>
            <a:xfrm>
              <a:off x="716728" y="9644231"/>
              <a:ext cx="588870" cy="498998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kumimoji="1" lang="ja-JP" altLang="en-US" sz="2800" b="1">
                  <a:solidFill>
                    <a:schemeClr val="accent1"/>
                  </a:solidFill>
                  <a:latin typeface="Meiryo UI" panose="020B0604030504040204" pitchFamily="50" charset="-128"/>
                  <a:ea typeface="Meiryo UI" panose="020B0604030504040204" pitchFamily="50" charset="-128"/>
                </a:rPr>
                <a:t>③</a:t>
              </a:r>
            </a:p>
          </xdr:txBody>
        </xdr:sp>
        <xdr:sp macro="" textlink="">
          <xdr:nvSpPr>
            <xdr:cNvPr id="63" name="テキスト ボックス 62">
              <a:extLst>
                <a:ext uri="{FF2B5EF4-FFF2-40B4-BE49-F238E27FC236}">
                  <a16:creationId xmlns:a16="http://schemas.microsoft.com/office/drawing/2014/main" id="{00000000-0008-0000-0200-00003F000000}"/>
                </a:ext>
              </a:extLst>
            </xdr:cNvPr>
            <xdr:cNvSpPr txBox="1"/>
          </xdr:nvSpPr>
          <xdr:spPr>
            <a:xfrm>
              <a:off x="1311312" y="9790221"/>
              <a:ext cx="5242223" cy="207018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r>
                <a:rPr kumimoji="1" lang="en-US" altLang="ja-JP" sz="1100">
                  <a:latin typeface="Meiryo UI" panose="020B0604030504040204" pitchFamily="50" charset="-128"/>
                  <a:ea typeface="Meiryo UI" panose="020B0604030504040204" pitchFamily="50" charset="-128"/>
                </a:rPr>
                <a:t>…</a:t>
              </a:r>
              <a:r>
                <a:rPr kumimoji="1" lang="ja-JP" altLang="en-US" sz="1100">
                  <a:latin typeface="Meiryo UI" panose="020B0604030504040204" pitchFamily="50" charset="-128"/>
                  <a:ea typeface="Meiryo UI" panose="020B0604030504040204" pitchFamily="50" charset="-128"/>
                </a:rPr>
                <a:t>　５　経費内訳　（１）経費区分　「具体的内容・必要理由等」</a:t>
              </a:r>
              <a:endParaRPr kumimoji="1" lang="en-US" altLang="ja-JP" sz="1100">
                <a:latin typeface="Meiryo UI" panose="020B0604030504040204" pitchFamily="50" charset="-128"/>
                <a:ea typeface="Meiryo UI" panose="020B0604030504040204" pitchFamily="50" charset="-128"/>
              </a:endParaRPr>
            </a:p>
          </xdr:txBody>
        </xdr:sp>
      </xdr:grpSp>
      <xdr:sp macro="" textlink="">
        <xdr:nvSpPr>
          <xdr:cNvPr id="59" name="正方形/長方形 58">
            <a:extLst>
              <a:ext uri="{FF2B5EF4-FFF2-40B4-BE49-F238E27FC236}">
                <a16:creationId xmlns:a16="http://schemas.microsoft.com/office/drawing/2014/main" id="{00000000-0008-0000-0200-00003B000000}"/>
              </a:ext>
            </a:extLst>
          </xdr:cNvPr>
          <xdr:cNvSpPr/>
        </xdr:nvSpPr>
        <xdr:spPr>
          <a:xfrm>
            <a:off x="7380650" y="569512"/>
            <a:ext cx="6265986" cy="3357719"/>
          </a:xfrm>
          <a:prstGeom prst="rect">
            <a:avLst/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60" name="テキスト ボックス 59">
            <a:extLst>
              <a:ext uri="{FF2B5EF4-FFF2-40B4-BE49-F238E27FC236}">
                <a16:creationId xmlns:a16="http://schemas.microsoft.com/office/drawing/2014/main" id="{00000000-0008-0000-0200-00003C000000}"/>
              </a:ext>
            </a:extLst>
          </xdr:cNvPr>
          <xdr:cNvSpPr txBox="1"/>
        </xdr:nvSpPr>
        <xdr:spPr>
          <a:xfrm>
            <a:off x="7379106" y="293609"/>
            <a:ext cx="2099138" cy="365432"/>
          </a:xfrm>
          <a:prstGeom prst="rect">
            <a:avLst/>
          </a:prstGeom>
          <a:solidFill>
            <a:schemeClr val="bg1"/>
          </a:solidFill>
          <a:ln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kumimoji="1" lang="en-US" altLang="ja-JP" sz="1100">
                <a:latin typeface="Meiryo UI" panose="020B0604030504040204" pitchFamily="50" charset="-128"/>
                <a:ea typeface="Meiryo UI" panose="020B0604030504040204" pitchFamily="50" charset="-128"/>
              </a:rPr>
              <a:t>jGrants</a:t>
            </a:r>
            <a:r>
              <a:rPr kumimoji="1" lang="ja-JP" altLang="en-US" sz="1100">
                <a:latin typeface="Meiryo UI" panose="020B0604030504040204" pitchFamily="50" charset="-128"/>
                <a:ea typeface="Meiryo UI" panose="020B0604030504040204" pitchFamily="50" charset="-128"/>
              </a:rPr>
              <a:t>申請画面への転記要領</a:t>
            </a:r>
          </a:p>
        </xdr:txBody>
      </xdr:sp>
      <xdr:sp macro="" textlink="">
        <xdr:nvSpPr>
          <xdr:cNvPr id="61" name="テキスト ボックス 60">
            <a:extLst>
              <a:ext uri="{FF2B5EF4-FFF2-40B4-BE49-F238E27FC236}">
                <a16:creationId xmlns:a16="http://schemas.microsoft.com/office/drawing/2014/main" id="{00000000-0008-0000-0200-00003D000000}"/>
              </a:ext>
            </a:extLst>
          </xdr:cNvPr>
          <xdr:cNvSpPr txBox="1"/>
        </xdr:nvSpPr>
        <xdr:spPr>
          <a:xfrm>
            <a:off x="7635104" y="2344847"/>
            <a:ext cx="5757078" cy="1585078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kumimoji="1" lang="ja-JP" altLang="en-US" sz="1100">
                <a:latin typeface="Meiryo UI" panose="020B0604030504040204" pitchFamily="50" charset="-128"/>
                <a:ea typeface="Meiryo UI" panose="020B0604030504040204" pitchFamily="50" charset="-128"/>
              </a:rPr>
              <a:t>手順１：</a:t>
            </a:r>
            <a:r>
              <a:rPr kumimoji="1" lang="en-US" altLang="ja-JP" sz="1100">
                <a:latin typeface="Meiryo UI" panose="020B0604030504040204" pitchFamily="50" charset="-128"/>
                <a:ea typeface="Meiryo UI" panose="020B0604030504040204" pitchFamily="50" charset="-128"/>
              </a:rPr>
              <a:t>jGrants</a:t>
            </a:r>
            <a:r>
              <a:rPr kumimoji="1" lang="ja-JP" altLang="en-US" sz="1100">
                <a:latin typeface="Meiryo UI" panose="020B0604030504040204" pitchFamily="50" charset="-128"/>
                <a:ea typeface="Meiryo UI" panose="020B0604030504040204" pitchFamily="50" charset="-128"/>
              </a:rPr>
              <a:t>の該当する経費区分で、左表の</a:t>
            </a:r>
            <a:r>
              <a:rPr kumimoji="1" lang="en-US" altLang="ja-JP" sz="1100">
                <a:latin typeface="Meiryo UI" panose="020B0604030504040204" pitchFamily="50" charset="-128"/>
                <a:ea typeface="Meiryo UI" panose="020B0604030504040204" pitchFamily="50" charset="-128"/>
              </a:rPr>
              <a:t>1</a:t>
            </a:r>
            <a:r>
              <a:rPr kumimoji="1" lang="ja-JP" altLang="en-US" sz="1100">
                <a:latin typeface="Meiryo UI" panose="020B0604030504040204" pitchFamily="50" charset="-128"/>
                <a:ea typeface="Meiryo UI" panose="020B0604030504040204" pitchFamily="50" charset="-128"/>
              </a:rPr>
              <a:t>行目の①～③の内容を「</a:t>
            </a:r>
            <a:r>
              <a:rPr kumimoji="1" lang="en-US" altLang="ja-JP" sz="1100">
                <a:latin typeface="Meiryo UI" panose="020B0604030504040204" pitchFamily="50" charset="-128"/>
                <a:ea typeface="Meiryo UI" panose="020B0604030504040204" pitchFamily="50" charset="-128"/>
              </a:rPr>
              <a:t>1</a:t>
            </a:r>
            <a:r>
              <a:rPr kumimoji="1" lang="ja-JP" altLang="en-US" sz="1100">
                <a:latin typeface="Meiryo UI" panose="020B0604030504040204" pitchFamily="50" charset="-128"/>
                <a:ea typeface="Meiryo UI" panose="020B0604030504040204" pitchFamily="50" charset="-128"/>
              </a:rPr>
              <a:t>点目」の各欄に転記</a:t>
            </a:r>
            <a:endParaRPr kumimoji="1" lang="en-US" altLang="ja-JP" sz="1100">
              <a:latin typeface="Meiryo UI" panose="020B0604030504040204" pitchFamily="50" charset="-128"/>
              <a:ea typeface="Meiryo UI" panose="020B0604030504040204" pitchFamily="50" charset="-128"/>
            </a:endParaRPr>
          </a:p>
          <a:p>
            <a:r>
              <a:rPr kumimoji="1" lang="ja-JP" altLang="en-US" sz="1100">
                <a:latin typeface="Meiryo UI" panose="020B0604030504040204" pitchFamily="50" charset="-128"/>
                <a:ea typeface="Meiryo UI" panose="020B0604030504040204" pitchFamily="50" charset="-128"/>
              </a:rPr>
              <a:t>　　　　　　します。</a:t>
            </a:r>
          </a:p>
          <a:p>
            <a:r>
              <a:rPr kumimoji="1" lang="ja-JP" altLang="en-US" sz="1100">
                <a:latin typeface="Meiryo UI" panose="020B0604030504040204" pitchFamily="50" charset="-128"/>
                <a:ea typeface="Meiryo UI" panose="020B0604030504040204" pitchFamily="50" charset="-128"/>
              </a:rPr>
              <a:t>　　　　　（</a:t>
            </a:r>
            <a:r>
              <a:rPr kumimoji="1" lang="en-US" altLang="ja-JP" sz="1100">
                <a:latin typeface="Meiryo UI" panose="020B0604030504040204" pitchFamily="50" charset="-128"/>
                <a:ea typeface="Meiryo UI" panose="020B0604030504040204" pitchFamily="50" charset="-128"/>
              </a:rPr>
              <a:t>※</a:t>
            </a:r>
            <a:r>
              <a:rPr kumimoji="1" lang="ja-JP" altLang="en-US" sz="1100">
                <a:latin typeface="Meiryo UI" panose="020B0604030504040204" pitchFamily="50" charset="-128"/>
                <a:ea typeface="Meiryo UI" panose="020B0604030504040204" pitchFamily="50" charset="-128"/>
              </a:rPr>
              <a:t>金額のカンマは反映されませんので、数値のみ転記ください）</a:t>
            </a:r>
            <a:endParaRPr kumimoji="1" lang="en-US" altLang="ja-JP" sz="1100">
              <a:latin typeface="Meiryo UI" panose="020B0604030504040204" pitchFamily="50" charset="-128"/>
              <a:ea typeface="Meiryo UI" panose="020B0604030504040204" pitchFamily="50" charset="-128"/>
            </a:endParaRPr>
          </a:p>
          <a:p>
            <a:r>
              <a:rPr kumimoji="1" lang="ja-JP" altLang="en-US" sz="1100">
                <a:latin typeface="Meiryo UI" panose="020B0604030504040204" pitchFamily="50" charset="-128"/>
                <a:ea typeface="Meiryo UI" panose="020B0604030504040204" pitchFamily="50" charset="-128"/>
              </a:rPr>
              <a:t>手順２：左表</a:t>
            </a:r>
            <a:r>
              <a:rPr kumimoji="1" lang="en-US" altLang="ja-JP" sz="1100">
                <a:latin typeface="Meiryo UI" panose="020B0604030504040204" pitchFamily="50" charset="-128"/>
                <a:ea typeface="Meiryo UI" panose="020B0604030504040204" pitchFamily="50" charset="-128"/>
              </a:rPr>
              <a:t>2</a:t>
            </a:r>
            <a:r>
              <a:rPr kumimoji="1" lang="ja-JP" altLang="en-US" sz="1100">
                <a:latin typeface="Meiryo UI" panose="020B0604030504040204" pitchFamily="50" charset="-128"/>
                <a:ea typeface="Meiryo UI" panose="020B0604030504040204" pitchFamily="50" charset="-128"/>
              </a:rPr>
              <a:t>行目、</a:t>
            </a:r>
            <a:r>
              <a:rPr kumimoji="1" lang="en-US" altLang="ja-JP" sz="1100">
                <a:latin typeface="Meiryo UI" panose="020B0604030504040204" pitchFamily="50" charset="-128"/>
                <a:ea typeface="Meiryo UI" panose="020B0604030504040204" pitchFamily="50" charset="-128"/>
              </a:rPr>
              <a:t>3</a:t>
            </a:r>
            <a:r>
              <a:rPr kumimoji="1" lang="ja-JP" altLang="en-US" sz="1100">
                <a:latin typeface="Meiryo UI" panose="020B0604030504040204" pitchFamily="50" charset="-128"/>
                <a:ea typeface="Meiryo UI" panose="020B0604030504040204" pitchFamily="50" charset="-128"/>
              </a:rPr>
              <a:t>行目、</a:t>
            </a:r>
            <a:r>
              <a:rPr kumimoji="1" lang="en-US" altLang="ja-JP" sz="1100">
                <a:latin typeface="Meiryo UI" panose="020B0604030504040204" pitchFamily="50" charset="-128"/>
                <a:ea typeface="Meiryo UI" panose="020B0604030504040204" pitchFamily="50" charset="-128"/>
              </a:rPr>
              <a:t>4</a:t>
            </a:r>
            <a:r>
              <a:rPr kumimoji="1" lang="ja-JP" altLang="en-US" sz="1100">
                <a:latin typeface="Meiryo UI" panose="020B0604030504040204" pitchFamily="50" charset="-128"/>
                <a:ea typeface="Meiryo UI" panose="020B0604030504040204" pitchFamily="50" charset="-128"/>
              </a:rPr>
              <a:t>行目の該当がある場合、各行の内容をそれぞれ「</a:t>
            </a:r>
            <a:r>
              <a:rPr kumimoji="1" lang="en-US" altLang="ja-JP" sz="1100">
                <a:latin typeface="Meiryo UI" panose="020B0604030504040204" pitchFamily="50" charset="-128"/>
                <a:ea typeface="Meiryo UI" panose="020B0604030504040204" pitchFamily="50" charset="-128"/>
              </a:rPr>
              <a:t>2</a:t>
            </a:r>
            <a:r>
              <a:rPr kumimoji="1" lang="ja-JP" altLang="en-US" sz="1100">
                <a:latin typeface="Meiryo UI" panose="020B0604030504040204" pitchFamily="50" charset="-128"/>
                <a:ea typeface="Meiryo UI" panose="020B0604030504040204" pitchFamily="50" charset="-128"/>
              </a:rPr>
              <a:t>点目」、</a:t>
            </a:r>
            <a:endParaRPr kumimoji="1" lang="en-US" altLang="ja-JP" sz="1100">
              <a:latin typeface="Meiryo UI" panose="020B0604030504040204" pitchFamily="50" charset="-128"/>
              <a:ea typeface="Meiryo UI" panose="020B0604030504040204" pitchFamily="50" charset="-128"/>
            </a:endParaRPr>
          </a:p>
          <a:p>
            <a:r>
              <a:rPr kumimoji="1" lang="ja-JP" altLang="en-US" sz="1100">
                <a:latin typeface="Meiryo UI" panose="020B0604030504040204" pitchFamily="50" charset="-128"/>
                <a:ea typeface="Meiryo UI" panose="020B0604030504040204" pitchFamily="50" charset="-128"/>
              </a:rPr>
              <a:t>　　　　　　「</a:t>
            </a:r>
            <a:r>
              <a:rPr kumimoji="1" lang="en-US" altLang="ja-JP" sz="1100">
                <a:latin typeface="Meiryo UI" panose="020B0604030504040204" pitchFamily="50" charset="-128"/>
                <a:ea typeface="Meiryo UI" panose="020B0604030504040204" pitchFamily="50" charset="-128"/>
              </a:rPr>
              <a:t>3</a:t>
            </a:r>
            <a:r>
              <a:rPr kumimoji="1" lang="ja-JP" altLang="en-US" sz="1100">
                <a:latin typeface="Meiryo UI" panose="020B0604030504040204" pitchFamily="50" charset="-128"/>
                <a:ea typeface="Meiryo UI" panose="020B0604030504040204" pitchFamily="50" charset="-128"/>
              </a:rPr>
              <a:t>点目」、「</a:t>
            </a:r>
            <a:r>
              <a:rPr kumimoji="1" lang="en-US" altLang="ja-JP" sz="1100">
                <a:latin typeface="Meiryo UI" panose="020B0604030504040204" pitchFamily="50" charset="-128"/>
                <a:ea typeface="Meiryo UI" panose="020B0604030504040204" pitchFamily="50" charset="-128"/>
              </a:rPr>
              <a:t>4</a:t>
            </a:r>
            <a:r>
              <a:rPr kumimoji="1" lang="ja-JP" altLang="en-US" sz="1100">
                <a:latin typeface="Meiryo UI" panose="020B0604030504040204" pitchFamily="50" charset="-128"/>
                <a:ea typeface="Meiryo UI" panose="020B0604030504040204" pitchFamily="50" charset="-128"/>
              </a:rPr>
              <a:t>点目」の各欄に</a:t>
            </a:r>
            <a:r>
              <a:rPr kumimoji="1" lang="en-US" altLang="ja-JP" sz="1100">
                <a:latin typeface="Meiryo UI" panose="020B0604030504040204" pitchFamily="50" charset="-128"/>
                <a:ea typeface="Meiryo UI" panose="020B0604030504040204" pitchFamily="50" charset="-128"/>
              </a:rPr>
              <a:t>1</a:t>
            </a:r>
            <a:r>
              <a:rPr kumimoji="1" lang="ja-JP" altLang="en-US" sz="1100">
                <a:latin typeface="Meiryo UI" panose="020B0604030504040204" pitchFamily="50" charset="-128"/>
                <a:ea typeface="Meiryo UI" panose="020B0604030504040204" pitchFamily="50" charset="-128"/>
              </a:rPr>
              <a:t>点目と同じ要領で転記します。</a:t>
            </a:r>
            <a:endParaRPr kumimoji="1" lang="en-US" altLang="ja-JP" sz="1100">
              <a:latin typeface="Meiryo UI" panose="020B0604030504040204" pitchFamily="50" charset="-128"/>
              <a:ea typeface="Meiryo UI" panose="020B0604030504040204" pitchFamily="50" charset="-128"/>
            </a:endParaRPr>
          </a:p>
          <a:p>
            <a:r>
              <a:rPr kumimoji="1" lang="ja-JP" altLang="en-US" sz="1100">
                <a:latin typeface="Meiryo UI" panose="020B0604030504040204" pitchFamily="50" charset="-128"/>
                <a:ea typeface="Meiryo UI" panose="020B0604030504040204" pitchFamily="50" charset="-128"/>
              </a:rPr>
              <a:t>手順３：以降、各経費区分について同様に転記をしていきます。</a:t>
            </a:r>
            <a:endParaRPr kumimoji="1" lang="en-US" altLang="ja-JP" sz="1100">
              <a:latin typeface="Meiryo UI" panose="020B0604030504040204" pitchFamily="50" charset="-128"/>
              <a:ea typeface="Meiryo UI" panose="020B0604030504040204" pitchFamily="50" charset="-128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306917</xdr:colOff>
      <xdr:row>13</xdr:row>
      <xdr:rowOff>169333</xdr:rowOff>
    </xdr:from>
    <xdr:to>
      <xdr:col>10</xdr:col>
      <xdr:colOff>613833</xdr:colOff>
      <xdr:row>31</xdr:row>
      <xdr:rowOff>52917</xdr:rowOff>
    </xdr:to>
    <xdr:sp macro="" textlink="">
      <xdr:nvSpPr>
        <xdr:cNvPr id="32" name="正方形/長方形 31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SpPr/>
      </xdr:nvSpPr>
      <xdr:spPr>
        <a:xfrm>
          <a:off x="306917" y="4296833"/>
          <a:ext cx="6868583" cy="4074584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343232</xdr:colOff>
      <xdr:row>2</xdr:row>
      <xdr:rowOff>81226</xdr:rowOff>
    </xdr:from>
    <xdr:to>
      <xdr:col>10</xdr:col>
      <xdr:colOff>489122</xdr:colOff>
      <xdr:row>10</xdr:row>
      <xdr:rowOff>163041</xdr:rowOff>
    </xdr:to>
    <xdr:sp macro="" textlink="">
      <xdr:nvSpPr>
        <xdr:cNvPr id="28" name="正方形/長方形 27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SpPr/>
      </xdr:nvSpPr>
      <xdr:spPr>
        <a:xfrm>
          <a:off x="343232" y="312915"/>
          <a:ext cx="6753322" cy="2810599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0</xdr:col>
      <xdr:colOff>378425</xdr:colOff>
      <xdr:row>14</xdr:row>
      <xdr:rowOff>22996</xdr:rowOff>
    </xdr:from>
    <xdr:to>
      <xdr:col>10</xdr:col>
      <xdr:colOff>525498</xdr:colOff>
      <xdr:row>30</xdr:row>
      <xdr:rowOff>211950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8425" y="3910226"/>
          <a:ext cx="6754505" cy="3895982"/>
        </a:xfrm>
        <a:prstGeom prst="rect">
          <a:avLst/>
        </a:prstGeom>
      </xdr:spPr>
    </xdr:pic>
    <xdr:clientData/>
  </xdr:twoCellAnchor>
  <xdr:twoCellAnchor>
    <xdr:from>
      <xdr:col>11</xdr:col>
      <xdr:colOff>152629</xdr:colOff>
      <xdr:row>4</xdr:row>
      <xdr:rowOff>0</xdr:rowOff>
    </xdr:from>
    <xdr:to>
      <xdr:col>11</xdr:col>
      <xdr:colOff>656629</xdr:colOff>
      <xdr:row>4</xdr:row>
      <xdr:rowOff>504000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7420805" y="695068"/>
          <a:ext cx="504000" cy="504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800" b="1">
              <a:solidFill>
                <a:schemeClr val="accent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④</a:t>
          </a:r>
        </a:p>
      </xdr:txBody>
    </xdr:sp>
    <xdr:clientData/>
  </xdr:twoCellAnchor>
  <xdr:twoCellAnchor>
    <xdr:from>
      <xdr:col>11</xdr:col>
      <xdr:colOff>152629</xdr:colOff>
      <xdr:row>4</xdr:row>
      <xdr:rowOff>513921</xdr:rowOff>
    </xdr:from>
    <xdr:to>
      <xdr:col>11</xdr:col>
      <xdr:colOff>656629</xdr:colOff>
      <xdr:row>5</xdr:row>
      <xdr:rowOff>494475</xdr:rowOff>
    </xdr:to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 txBox="1"/>
      </xdr:nvSpPr>
      <xdr:spPr>
        <a:xfrm>
          <a:off x="7420805" y="1208989"/>
          <a:ext cx="504000" cy="504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800" b="1">
              <a:solidFill>
                <a:schemeClr val="accent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⑤</a:t>
          </a:r>
        </a:p>
      </xdr:txBody>
    </xdr:sp>
    <xdr:clientData/>
  </xdr:twoCellAnchor>
  <xdr:twoCellAnchor>
    <xdr:from>
      <xdr:col>11</xdr:col>
      <xdr:colOff>152629</xdr:colOff>
      <xdr:row>6</xdr:row>
      <xdr:rowOff>8582</xdr:rowOff>
    </xdr:from>
    <xdr:to>
      <xdr:col>11</xdr:col>
      <xdr:colOff>656629</xdr:colOff>
      <xdr:row>6</xdr:row>
      <xdr:rowOff>512582</xdr:rowOff>
    </xdr:to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 txBox="1"/>
      </xdr:nvSpPr>
      <xdr:spPr>
        <a:xfrm>
          <a:off x="7420805" y="1750541"/>
          <a:ext cx="504000" cy="504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800" b="1">
              <a:solidFill>
                <a:schemeClr val="accent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⑥</a:t>
          </a:r>
        </a:p>
      </xdr:txBody>
    </xdr:sp>
    <xdr:clientData/>
  </xdr:twoCellAnchor>
  <xdr:twoCellAnchor>
    <xdr:from>
      <xdr:col>13</xdr:col>
      <xdr:colOff>14382</xdr:colOff>
      <xdr:row>6</xdr:row>
      <xdr:rowOff>0</xdr:rowOff>
    </xdr:from>
    <xdr:to>
      <xdr:col>13</xdr:col>
      <xdr:colOff>1263651</xdr:colOff>
      <xdr:row>7</xdr:row>
      <xdr:rowOff>0</xdr:rowOff>
    </xdr:to>
    <xdr:sp macro="" textlink="">
      <xdr:nvSpPr>
        <xdr:cNvPr id="11" name="正方形/長方形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/>
      </xdr:nvSpPr>
      <xdr:spPr>
        <a:xfrm>
          <a:off x="10593482" y="1403350"/>
          <a:ext cx="1249269" cy="355600"/>
        </a:xfrm>
        <a:prstGeom prst="rect">
          <a:avLst/>
        </a:prstGeom>
        <a:noFill/>
        <a:ln w="44450">
          <a:solidFill>
            <a:schemeClr val="accent1">
              <a:shade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14382</xdr:colOff>
      <xdr:row>5</xdr:row>
      <xdr:rowOff>0</xdr:rowOff>
    </xdr:from>
    <xdr:to>
      <xdr:col>13</xdr:col>
      <xdr:colOff>1263651</xdr:colOff>
      <xdr:row>6</xdr:row>
      <xdr:rowOff>0</xdr:rowOff>
    </xdr:to>
    <xdr:sp macro="" textlink="">
      <xdr:nvSpPr>
        <xdr:cNvPr id="12" name="正方形/長方形 1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/>
      </xdr:nvSpPr>
      <xdr:spPr>
        <a:xfrm>
          <a:off x="10593482" y="1047750"/>
          <a:ext cx="1249269" cy="355600"/>
        </a:xfrm>
        <a:prstGeom prst="rect">
          <a:avLst/>
        </a:prstGeom>
        <a:noFill/>
        <a:ln w="44450">
          <a:solidFill>
            <a:schemeClr val="accent1">
              <a:shade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14382</xdr:colOff>
      <xdr:row>4</xdr:row>
      <xdr:rowOff>0</xdr:rowOff>
    </xdr:from>
    <xdr:to>
      <xdr:col>13</xdr:col>
      <xdr:colOff>1263651</xdr:colOff>
      <xdr:row>5</xdr:row>
      <xdr:rowOff>0</xdr:rowOff>
    </xdr:to>
    <xdr:sp macro="" textlink="">
      <xdr:nvSpPr>
        <xdr:cNvPr id="13" name="正方形/長方形 1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/>
      </xdr:nvSpPr>
      <xdr:spPr>
        <a:xfrm>
          <a:off x="10593482" y="692150"/>
          <a:ext cx="1249269" cy="355600"/>
        </a:xfrm>
        <a:prstGeom prst="rect">
          <a:avLst/>
        </a:prstGeom>
        <a:noFill/>
        <a:ln w="44450">
          <a:solidFill>
            <a:schemeClr val="accent1">
              <a:shade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130700</xdr:colOff>
      <xdr:row>16</xdr:row>
      <xdr:rowOff>28562</xdr:rowOff>
    </xdr:from>
    <xdr:to>
      <xdr:col>1</xdr:col>
      <xdr:colOff>353138</xdr:colOff>
      <xdr:row>17</xdr:row>
      <xdr:rowOff>220666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 txBox="1"/>
      </xdr:nvSpPr>
      <xdr:spPr>
        <a:xfrm>
          <a:off x="130700" y="4379170"/>
          <a:ext cx="883181" cy="42379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800" b="1">
              <a:solidFill>
                <a:schemeClr val="accent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④</a:t>
          </a:r>
        </a:p>
      </xdr:txBody>
    </xdr:sp>
    <xdr:clientData/>
  </xdr:twoCellAnchor>
  <xdr:twoCellAnchor>
    <xdr:from>
      <xdr:col>5</xdr:col>
      <xdr:colOff>180230</xdr:colOff>
      <xdr:row>16</xdr:row>
      <xdr:rowOff>16085</xdr:rowOff>
    </xdr:from>
    <xdr:to>
      <xdr:col>6</xdr:col>
      <xdr:colOff>88978</xdr:colOff>
      <xdr:row>17</xdr:row>
      <xdr:rowOff>203371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 txBox="1"/>
      </xdr:nvSpPr>
      <xdr:spPr>
        <a:xfrm>
          <a:off x="3483946" y="4366693"/>
          <a:ext cx="569491" cy="4189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800" b="1">
              <a:solidFill>
                <a:schemeClr val="accent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⑤</a:t>
          </a:r>
        </a:p>
      </xdr:txBody>
    </xdr:sp>
    <xdr:clientData/>
  </xdr:twoCellAnchor>
  <xdr:twoCellAnchor>
    <xdr:from>
      <xdr:col>0</xdr:col>
      <xdr:colOff>286871</xdr:colOff>
      <xdr:row>22</xdr:row>
      <xdr:rowOff>124071</xdr:rowOff>
    </xdr:from>
    <xdr:to>
      <xdr:col>1</xdr:col>
      <xdr:colOff>172759</xdr:colOff>
      <xdr:row>24</xdr:row>
      <xdr:rowOff>69162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 txBox="1"/>
      </xdr:nvSpPr>
      <xdr:spPr>
        <a:xfrm>
          <a:off x="286871" y="5864814"/>
          <a:ext cx="546631" cy="4084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800" b="1">
              <a:solidFill>
                <a:schemeClr val="accent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⑥</a:t>
          </a:r>
        </a:p>
      </xdr:txBody>
    </xdr:sp>
    <xdr:clientData/>
  </xdr:twoCellAnchor>
  <xdr:twoCellAnchor>
    <xdr:from>
      <xdr:col>1</xdr:col>
      <xdr:colOff>29648</xdr:colOff>
      <xdr:row>7</xdr:row>
      <xdr:rowOff>203187</xdr:rowOff>
    </xdr:from>
    <xdr:to>
      <xdr:col>10</xdr:col>
      <xdr:colOff>471961</xdr:colOff>
      <xdr:row>10</xdr:row>
      <xdr:rowOff>142577</xdr:rowOff>
    </xdr:to>
    <xdr:sp macro="" textlink="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SpPr txBox="1"/>
      </xdr:nvSpPr>
      <xdr:spPr>
        <a:xfrm>
          <a:off x="690391" y="2468592"/>
          <a:ext cx="6389002" cy="63445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1100">
              <a:latin typeface="Meiryo UI" panose="020B0604030504040204" pitchFamily="50" charset="-128"/>
              <a:ea typeface="Meiryo UI" panose="020B0604030504040204" pitchFamily="50" charset="-128"/>
            </a:rPr>
            <a:t>手順：④～⑥の</a:t>
          </a:r>
          <a:r>
            <a:rPr kumimoji="1" lang="en-US" altLang="ja-JP" sz="1100">
              <a:latin typeface="Meiryo UI" panose="020B0604030504040204" pitchFamily="50" charset="-128"/>
              <a:ea typeface="Meiryo UI" panose="020B0604030504040204" pitchFamily="50" charset="-128"/>
            </a:rPr>
            <a:t>jGrants</a:t>
          </a:r>
          <a:r>
            <a:rPr kumimoji="1" lang="ja-JP" altLang="en-US" sz="1100">
              <a:latin typeface="Meiryo UI" panose="020B0604030504040204" pitchFamily="50" charset="-128"/>
              <a:ea typeface="Meiryo UI" panose="020B0604030504040204" pitchFamily="50" charset="-128"/>
            </a:rPr>
            <a:t>申請画面の欄に、右記転記項目の同様の番号の金額・割合を転記します。</a:t>
          </a:r>
          <a:endParaRPr kumimoji="1" lang="en-US" altLang="ja-JP" sz="1100">
            <a:latin typeface="Meiryo UI" panose="020B0604030504040204" pitchFamily="50" charset="-128"/>
            <a:ea typeface="Meiryo UI" panose="020B0604030504040204" pitchFamily="50" charset="-128"/>
          </a:endParaRPr>
        </a:p>
        <a:p>
          <a:r>
            <a:rPr kumimoji="1" lang="ja-JP" altLang="en-US" sz="1100">
              <a:latin typeface="Meiryo UI" panose="020B0604030504040204" pitchFamily="50" charset="-128"/>
              <a:ea typeface="Meiryo UI" panose="020B0604030504040204" pitchFamily="50" charset="-128"/>
            </a:rPr>
            <a:t>　　　　（</a:t>
          </a:r>
          <a:r>
            <a:rPr kumimoji="1" lang="en-US" altLang="ja-JP" sz="1100">
              <a:latin typeface="Meiryo UI" panose="020B0604030504040204" pitchFamily="50" charset="-128"/>
              <a:ea typeface="Meiryo UI" panose="020B0604030504040204" pitchFamily="50" charset="-128"/>
            </a:rPr>
            <a:t>※</a:t>
          </a:r>
          <a:r>
            <a:rPr kumimoji="1" lang="ja-JP" altLang="en-US" sz="1100">
              <a:latin typeface="Meiryo UI" panose="020B0604030504040204" pitchFamily="50" charset="-128"/>
              <a:ea typeface="Meiryo UI" panose="020B0604030504040204" pitchFamily="50" charset="-128"/>
            </a:rPr>
            <a:t>カンマは反映されませんので、数値のみ転記ください）</a:t>
          </a:r>
          <a:endParaRPr kumimoji="1" lang="en-US" altLang="ja-JP" sz="1100"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0</xdr:col>
      <xdr:colOff>347511</xdr:colOff>
      <xdr:row>1</xdr:row>
      <xdr:rowOff>111550</xdr:rowOff>
    </xdr:from>
    <xdr:to>
      <xdr:col>3</xdr:col>
      <xdr:colOff>467011</xdr:colOff>
      <xdr:row>3</xdr:row>
      <xdr:rowOff>5883</xdr:rowOff>
    </xdr:to>
    <xdr:sp macro="" textlink="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SpPr txBox="1"/>
      </xdr:nvSpPr>
      <xdr:spPr>
        <a:xfrm>
          <a:off x="347511" y="111550"/>
          <a:ext cx="2088000" cy="360000"/>
        </a:xfrm>
        <a:prstGeom prst="rect">
          <a:avLst/>
        </a:prstGeom>
        <a:solidFill>
          <a:schemeClr val="bg1"/>
        </a:solidFill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en-US" altLang="ja-JP" sz="1100">
              <a:latin typeface="Meiryo UI" panose="020B0604030504040204" pitchFamily="50" charset="-128"/>
              <a:ea typeface="Meiryo UI" panose="020B0604030504040204" pitchFamily="50" charset="-128"/>
            </a:rPr>
            <a:t>jGrants</a:t>
          </a:r>
          <a:r>
            <a:rPr kumimoji="1" lang="ja-JP" altLang="en-US" sz="1100">
              <a:latin typeface="Meiryo UI" panose="020B0604030504040204" pitchFamily="50" charset="-128"/>
              <a:ea typeface="Meiryo UI" panose="020B0604030504040204" pitchFamily="50" charset="-128"/>
            </a:rPr>
            <a:t>申請画面への転記要領</a:t>
          </a:r>
        </a:p>
      </xdr:txBody>
    </xdr:sp>
    <xdr:clientData/>
  </xdr:twoCellAnchor>
  <xdr:twoCellAnchor>
    <xdr:from>
      <xdr:col>1</xdr:col>
      <xdr:colOff>18114</xdr:colOff>
      <xdr:row>3</xdr:row>
      <xdr:rowOff>97465</xdr:rowOff>
    </xdr:from>
    <xdr:to>
      <xdr:col>10</xdr:col>
      <xdr:colOff>387213</xdr:colOff>
      <xdr:row>4</xdr:row>
      <xdr:rowOff>368996</xdr:rowOff>
    </xdr:to>
    <xdr:grpSp>
      <xdr:nvGrpSpPr>
        <xdr:cNvPr id="19" name="グループ化 18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GrpSpPr/>
      </xdr:nvGrpSpPr>
      <xdr:grpSpPr>
        <a:xfrm>
          <a:off x="698471" y="859465"/>
          <a:ext cx="6492313" cy="516460"/>
          <a:chOff x="716728" y="9644231"/>
          <a:chExt cx="5836807" cy="498998"/>
        </a:xfrm>
      </xdr:grpSpPr>
      <xdr:sp macro="" textlink="">
        <xdr:nvSpPr>
          <xdr:cNvPr id="20" name="テキスト ボックス 19">
            <a:extLst>
              <a:ext uri="{FF2B5EF4-FFF2-40B4-BE49-F238E27FC236}">
                <a16:creationId xmlns:a16="http://schemas.microsoft.com/office/drawing/2014/main" id="{00000000-0008-0000-0300-000014000000}"/>
              </a:ext>
            </a:extLst>
          </xdr:cNvPr>
          <xdr:cNvSpPr txBox="1"/>
        </xdr:nvSpPr>
        <xdr:spPr>
          <a:xfrm>
            <a:off x="716728" y="9644231"/>
            <a:ext cx="588870" cy="49899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2800" b="1">
                <a:solidFill>
                  <a:schemeClr val="accent1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④</a:t>
            </a:r>
          </a:p>
        </xdr:txBody>
      </xdr:sp>
      <xdr:sp macro="" textlink="">
        <xdr:nvSpPr>
          <xdr:cNvPr id="21" name="テキスト ボックス 20">
            <a:extLst>
              <a:ext uri="{FF2B5EF4-FFF2-40B4-BE49-F238E27FC236}">
                <a16:creationId xmlns:a16="http://schemas.microsoft.com/office/drawing/2014/main" id="{00000000-0008-0000-0300-000015000000}"/>
              </a:ext>
            </a:extLst>
          </xdr:cNvPr>
          <xdr:cNvSpPr txBox="1"/>
        </xdr:nvSpPr>
        <xdr:spPr>
          <a:xfrm>
            <a:off x="1311312" y="9698804"/>
            <a:ext cx="5242223" cy="389852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kumimoji="1" lang="en-US" altLang="ja-JP" sz="1100">
                <a:latin typeface="Meiryo UI" panose="020B0604030504040204" pitchFamily="50" charset="-128"/>
                <a:ea typeface="Meiryo UI" panose="020B0604030504040204" pitchFamily="50" charset="-128"/>
              </a:rPr>
              <a:t>…</a:t>
            </a:r>
            <a:r>
              <a:rPr kumimoji="1" lang="ja-JP" altLang="en-US" sz="1100">
                <a:latin typeface="Meiryo UI" panose="020B0604030504040204" pitchFamily="50" charset="-128"/>
                <a:ea typeface="Meiryo UI" panose="020B0604030504040204" pitchFamily="50" charset="-128"/>
              </a:rPr>
              <a:t>　５　経費内容　（２）補助申請額合計　「補助対象経費合計（円）」</a:t>
            </a:r>
            <a:endParaRPr kumimoji="1" lang="en-US" altLang="ja-JP" sz="1100">
              <a:latin typeface="Meiryo UI" panose="020B0604030504040204" pitchFamily="50" charset="-128"/>
              <a:ea typeface="Meiryo UI" panose="020B0604030504040204" pitchFamily="50" charset="-128"/>
            </a:endParaRPr>
          </a:p>
          <a:p>
            <a:endParaRPr kumimoji="1" lang="ja-JP" altLang="en-US" sz="1100">
              <a:latin typeface="Meiryo UI" panose="020B0604030504040204" pitchFamily="50" charset="-128"/>
              <a:ea typeface="Meiryo UI" panose="020B0604030504040204" pitchFamily="50" charset="-128"/>
            </a:endParaRPr>
          </a:p>
        </xdr:txBody>
      </xdr:sp>
    </xdr:grpSp>
    <xdr:clientData/>
  </xdr:twoCellAnchor>
  <xdr:twoCellAnchor>
    <xdr:from>
      <xdr:col>1</xdr:col>
      <xdr:colOff>18114</xdr:colOff>
      <xdr:row>5</xdr:row>
      <xdr:rowOff>33927</xdr:rowOff>
    </xdr:from>
    <xdr:to>
      <xdr:col>10</xdr:col>
      <xdr:colOff>387213</xdr:colOff>
      <xdr:row>6</xdr:row>
      <xdr:rowOff>9985</xdr:rowOff>
    </xdr:to>
    <xdr:grpSp>
      <xdr:nvGrpSpPr>
        <xdr:cNvPr id="22" name="グループ化 21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GrpSpPr/>
      </xdr:nvGrpSpPr>
      <xdr:grpSpPr>
        <a:xfrm>
          <a:off x="698471" y="1571534"/>
          <a:ext cx="6492313" cy="506737"/>
          <a:chOff x="716728" y="9644231"/>
          <a:chExt cx="5836807" cy="498998"/>
        </a:xfrm>
      </xdr:grpSpPr>
      <xdr:sp macro="" textlink="">
        <xdr:nvSpPr>
          <xdr:cNvPr id="23" name="テキスト ボックス 22">
            <a:extLst>
              <a:ext uri="{FF2B5EF4-FFF2-40B4-BE49-F238E27FC236}">
                <a16:creationId xmlns:a16="http://schemas.microsoft.com/office/drawing/2014/main" id="{00000000-0008-0000-0300-000017000000}"/>
              </a:ext>
            </a:extLst>
          </xdr:cNvPr>
          <xdr:cNvSpPr txBox="1"/>
        </xdr:nvSpPr>
        <xdr:spPr>
          <a:xfrm>
            <a:off x="716728" y="9644231"/>
            <a:ext cx="588870" cy="49899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2800" b="1">
                <a:solidFill>
                  <a:schemeClr val="accent1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⑤</a:t>
            </a:r>
          </a:p>
        </xdr:txBody>
      </xdr:sp>
      <xdr:sp macro="" textlink="">
        <xdr:nvSpPr>
          <xdr:cNvPr id="24" name="テキスト ボックス 23">
            <a:extLst>
              <a:ext uri="{FF2B5EF4-FFF2-40B4-BE49-F238E27FC236}">
                <a16:creationId xmlns:a16="http://schemas.microsoft.com/office/drawing/2014/main" id="{00000000-0008-0000-0300-000018000000}"/>
              </a:ext>
            </a:extLst>
          </xdr:cNvPr>
          <xdr:cNvSpPr txBox="1"/>
        </xdr:nvSpPr>
        <xdr:spPr>
          <a:xfrm>
            <a:off x="1311312" y="9698804"/>
            <a:ext cx="5242223" cy="389852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kumimoji="1" lang="en-US" altLang="ja-JP" sz="1100">
                <a:latin typeface="Meiryo UI" panose="020B0604030504040204" pitchFamily="50" charset="-128"/>
                <a:ea typeface="Meiryo UI" panose="020B0604030504040204" pitchFamily="50" charset="-128"/>
              </a:rPr>
              <a:t>…</a:t>
            </a:r>
            <a:r>
              <a:rPr kumimoji="1" lang="ja-JP" altLang="en-US" sz="1100">
                <a:latin typeface="Meiryo UI" panose="020B0604030504040204" pitchFamily="50" charset="-128"/>
                <a:ea typeface="Meiryo UI" panose="020B0604030504040204" pitchFamily="50" charset="-128"/>
              </a:rPr>
              <a:t>　５　経費内容　（２）補助申請額合計　「補助金申請総額（円）」</a:t>
            </a:r>
            <a:endParaRPr kumimoji="1" lang="en-US" altLang="ja-JP" sz="1100">
              <a:latin typeface="Meiryo UI" panose="020B0604030504040204" pitchFamily="50" charset="-128"/>
              <a:ea typeface="Meiryo UI" panose="020B0604030504040204" pitchFamily="50" charset="-128"/>
            </a:endParaRPr>
          </a:p>
          <a:p>
            <a:endParaRPr kumimoji="1" lang="ja-JP" altLang="en-US" sz="1100">
              <a:latin typeface="Meiryo UI" panose="020B0604030504040204" pitchFamily="50" charset="-128"/>
              <a:ea typeface="Meiryo UI" panose="020B0604030504040204" pitchFamily="50" charset="-128"/>
            </a:endParaRPr>
          </a:p>
        </xdr:txBody>
      </xdr:sp>
    </xdr:grpSp>
    <xdr:clientData/>
  </xdr:twoCellAnchor>
  <xdr:twoCellAnchor>
    <xdr:from>
      <xdr:col>1</xdr:col>
      <xdr:colOff>18114</xdr:colOff>
      <xdr:row>6</xdr:row>
      <xdr:rowOff>210425</xdr:rowOff>
    </xdr:from>
    <xdr:to>
      <xdr:col>10</xdr:col>
      <xdr:colOff>387213</xdr:colOff>
      <xdr:row>7</xdr:row>
      <xdr:rowOff>120136</xdr:rowOff>
    </xdr:to>
    <xdr:grpSp>
      <xdr:nvGrpSpPr>
        <xdr:cNvPr id="25" name="グループ化 24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GrpSpPr/>
      </xdr:nvGrpSpPr>
      <xdr:grpSpPr>
        <a:xfrm>
          <a:off x="698471" y="2278711"/>
          <a:ext cx="6492313" cy="440389"/>
          <a:chOff x="716728" y="9644231"/>
          <a:chExt cx="5836807" cy="498998"/>
        </a:xfrm>
      </xdr:grpSpPr>
      <xdr:sp macro="" textlink="">
        <xdr:nvSpPr>
          <xdr:cNvPr id="26" name="テキスト ボックス 25">
            <a:extLst>
              <a:ext uri="{FF2B5EF4-FFF2-40B4-BE49-F238E27FC236}">
                <a16:creationId xmlns:a16="http://schemas.microsoft.com/office/drawing/2014/main" id="{00000000-0008-0000-0300-00001A000000}"/>
              </a:ext>
            </a:extLst>
          </xdr:cNvPr>
          <xdr:cNvSpPr txBox="1"/>
        </xdr:nvSpPr>
        <xdr:spPr>
          <a:xfrm>
            <a:off x="716728" y="9644231"/>
            <a:ext cx="588870" cy="49899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2800" b="1">
                <a:solidFill>
                  <a:schemeClr val="accent1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⑥</a:t>
            </a:r>
          </a:p>
        </xdr:txBody>
      </xdr:sp>
      <xdr:sp macro="" textlink="">
        <xdr:nvSpPr>
          <xdr:cNvPr id="27" name="テキスト ボックス 26">
            <a:extLst>
              <a:ext uri="{FF2B5EF4-FFF2-40B4-BE49-F238E27FC236}">
                <a16:creationId xmlns:a16="http://schemas.microsoft.com/office/drawing/2014/main" id="{00000000-0008-0000-0300-00001B000000}"/>
              </a:ext>
            </a:extLst>
          </xdr:cNvPr>
          <xdr:cNvSpPr txBox="1"/>
        </xdr:nvSpPr>
        <xdr:spPr>
          <a:xfrm>
            <a:off x="1311312" y="9698804"/>
            <a:ext cx="5242223" cy="389852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kumimoji="1" lang="en-US" altLang="ja-JP" sz="1100">
                <a:latin typeface="Meiryo UI" panose="020B0604030504040204" pitchFamily="50" charset="-128"/>
                <a:ea typeface="Meiryo UI" panose="020B0604030504040204" pitchFamily="50" charset="-128"/>
              </a:rPr>
              <a:t>…</a:t>
            </a:r>
            <a:r>
              <a:rPr kumimoji="1" lang="ja-JP" altLang="en-US" sz="1100">
                <a:latin typeface="Meiryo UI" panose="020B0604030504040204" pitchFamily="50" charset="-128"/>
                <a:ea typeface="Meiryo UI" panose="020B0604030504040204" pitchFamily="50" charset="-128"/>
              </a:rPr>
              <a:t>　５　経費内容　（２）補助申請額合計　「感染防止対策費の割合（％）」</a:t>
            </a:r>
            <a:endParaRPr kumimoji="1" lang="en-US" altLang="ja-JP" sz="1100">
              <a:latin typeface="Meiryo UI" panose="020B0604030504040204" pitchFamily="50" charset="-128"/>
              <a:ea typeface="Meiryo UI" panose="020B0604030504040204" pitchFamily="50" charset="-128"/>
            </a:endParaRPr>
          </a:p>
          <a:p>
            <a:endParaRPr kumimoji="1" lang="ja-JP" altLang="en-US" sz="1100">
              <a:latin typeface="Meiryo UI" panose="020B0604030504040204" pitchFamily="50" charset="-128"/>
              <a:ea typeface="Meiryo UI" panose="020B0604030504040204" pitchFamily="50" charset="-128"/>
            </a:endParaRPr>
          </a:p>
        </xdr:txBody>
      </xdr:sp>
    </xdr:grpSp>
    <xdr:clientData/>
  </xdr:twoCellAnchor>
  <xdr:twoCellAnchor>
    <xdr:from>
      <xdr:col>0</xdr:col>
      <xdr:colOff>377566</xdr:colOff>
      <xdr:row>12</xdr:row>
      <xdr:rowOff>201083</xdr:rowOff>
    </xdr:from>
    <xdr:to>
      <xdr:col>3</xdr:col>
      <xdr:colOff>497066</xdr:colOff>
      <xdr:row>14</xdr:row>
      <xdr:rowOff>95416</xdr:rowOff>
    </xdr:to>
    <xdr:sp macro="" textlink="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300-00001F000000}"/>
            </a:ext>
          </a:extLst>
        </xdr:cNvPr>
        <xdr:cNvSpPr txBox="1"/>
      </xdr:nvSpPr>
      <xdr:spPr>
        <a:xfrm>
          <a:off x="377566" y="3820583"/>
          <a:ext cx="2088000" cy="360000"/>
        </a:xfrm>
        <a:prstGeom prst="rect">
          <a:avLst/>
        </a:prstGeom>
        <a:solidFill>
          <a:schemeClr val="bg1"/>
        </a:solidFill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en-US" altLang="ja-JP" sz="1100">
              <a:latin typeface="Meiryo UI" panose="020B0604030504040204" pitchFamily="50" charset="-128"/>
              <a:ea typeface="Meiryo UI" panose="020B0604030504040204" pitchFamily="50" charset="-128"/>
            </a:rPr>
            <a:t>jGrants</a:t>
          </a:r>
          <a:r>
            <a:rPr kumimoji="1" lang="ja-JP" altLang="en-US" sz="1100">
              <a:latin typeface="Meiryo UI" panose="020B0604030504040204" pitchFamily="50" charset="-128"/>
              <a:ea typeface="Meiryo UI" panose="020B0604030504040204" pitchFamily="50" charset="-128"/>
            </a:rPr>
            <a:t>申請画面上の該当箇所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22</xdr:row>
      <xdr:rowOff>380999</xdr:rowOff>
    </xdr:from>
    <xdr:to>
      <xdr:col>12</xdr:col>
      <xdr:colOff>0</xdr:colOff>
      <xdr:row>24</xdr:row>
      <xdr:rowOff>0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/>
      </xdr:nvSpPr>
      <xdr:spPr>
        <a:xfrm>
          <a:off x="10623176" y="6958852"/>
          <a:ext cx="1378324" cy="381001"/>
        </a:xfrm>
        <a:prstGeom prst="rect">
          <a:avLst/>
        </a:prstGeom>
        <a:noFill/>
        <a:ln w="44450">
          <a:solidFill>
            <a:schemeClr val="accent1">
              <a:shade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688042</xdr:colOff>
      <xdr:row>18</xdr:row>
      <xdr:rowOff>0</xdr:rowOff>
    </xdr:from>
    <xdr:to>
      <xdr:col>11</xdr:col>
      <xdr:colOff>698283</xdr:colOff>
      <xdr:row>19</xdr:row>
      <xdr:rowOff>363855</xdr:rowOff>
    </xdr:to>
    <xdr:cxnSp macro="">
      <xdr:nvCxnSpPr>
        <xdr:cNvPr id="7" name="直線矢印コネクタ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CxnSpPr>
          <a:stCxn id="14" idx="2"/>
        </xdr:cNvCxnSpPr>
      </xdr:nvCxnSpPr>
      <xdr:spPr>
        <a:xfrm flipH="1">
          <a:off x="11599459" y="5905500"/>
          <a:ext cx="10241" cy="744855"/>
        </a:xfrm>
        <a:prstGeom prst="straightConnector1">
          <a:avLst/>
        </a:prstGeom>
        <a:ln w="25400">
          <a:solidFill>
            <a:schemeClr val="accent1"/>
          </a:solidFill>
          <a:prstDash val="dash"/>
          <a:tailEnd type="triangl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24</xdr:row>
      <xdr:rowOff>380999</xdr:rowOff>
    </xdr:from>
    <xdr:to>
      <xdr:col>12</xdr:col>
      <xdr:colOff>0</xdr:colOff>
      <xdr:row>26</xdr:row>
      <xdr:rowOff>0</xdr:rowOff>
    </xdr:to>
    <xdr:sp macro="" textlink="">
      <xdr:nvSpPr>
        <xdr:cNvPr id="11" name="正方形/長方形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/>
      </xdr:nvSpPr>
      <xdr:spPr>
        <a:xfrm>
          <a:off x="10914944" y="8572499"/>
          <a:ext cx="1375834" cy="381001"/>
        </a:xfrm>
        <a:prstGeom prst="rect">
          <a:avLst/>
        </a:prstGeom>
        <a:noFill/>
        <a:ln w="44450">
          <a:solidFill>
            <a:schemeClr val="accent1">
              <a:shade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14960</xdr:colOff>
      <xdr:row>21</xdr:row>
      <xdr:rowOff>178118</xdr:rowOff>
    </xdr:from>
    <xdr:to>
      <xdr:col>9</xdr:col>
      <xdr:colOff>18321</xdr:colOff>
      <xdr:row>21</xdr:row>
      <xdr:rowOff>178118</xdr:rowOff>
    </xdr:to>
    <xdr:cxnSp macro="">
      <xdr:nvCxnSpPr>
        <xdr:cNvPr id="12" name="直線矢印コネクタ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CxnSpPr/>
      </xdr:nvCxnSpPr>
      <xdr:spPr>
        <a:xfrm rot="16200000">
          <a:off x="7098758" y="6586202"/>
          <a:ext cx="0" cy="1863538"/>
        </a:xfrm>
        <a:prstGeom prst="straightConnector1">
          <a:avLst/>
        </a:prstGeom>
        <a:ln w="25400">
          <a:solidFill>
            <a:schemeClr val="accent1"/>
          </a:solidFill>
          <a:prstDash val="dash"/>
          <a:tailEnd type="triangl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288641</xdr:colOff>
      <xdr:row>22</xdr:row>
      <xdr:rowOff>304239</xdr:rowOff>
    </xdr:from>
    <xdr:to>
      <xdr:col>11</xdr:col>
      <xdr:colOff>514889</xdr:colOff>
      <xdr:row>24</xdr:row>
      <xdr:rowOff>46728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 txBox="1"/>
      </xdr:nvSpPr>
      <xdr:spPr>
        <a:xfrm>
          <a:off x="10780252" y="7733739"/>
          <a:ext cx="649581" cy="50448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800" b="1">
              <a:solidFill>
                <a:schemeClr val="accent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⑤</a:t>
          </a:r>
        </a:p>
      </xdr:txBody>
    </xdr:sp>
    <xdr:clientData/>
  </xdr:twoCellAnchor>
  <xdr:twoCellAnchor>
    <xdr:from>
      <xdr:col>10</xdr:col>
      <xdr:colOff>289205</xdr:colOff>
      <xdr:row>24</xdr:row>
      <xdr:rowOff>304016</xdr:rowOff>
    </xdr:from>
    <xdr:to>
      <xdr:col>11</xdr:col>
      <xdr:colOff>511643</xdr:colOff>
      <xdr:row>26</xdr:row>
      <xdr:rowOff>42695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 txBox="1"/>
      </xdr:nvSpPr>
      <xdr:spPr>
        <a:xfrm>
          <a:off x="10780816" y="8495516"/>
          <a:ext cx="645771" cy="50067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800" b="1">
              <a:solidFill>
                <a:schemeClr val="accent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④</a:t>
          </a:r>
        </a:p>
      </xdr:txBody>
    </xdr:sp>
    <xdr:clientData/>
  </xdr:twoCellAnchor>
  <xdr:twoCellAnchor>
    <xdr:from>
      <xdr:col>10</xdr:col>
      <xdr:colOff>317670</xdr:colOff>
      <xdr:row>16</xdr:row>
      <xdr:rowOff>116767</xdr:rowOff>
    </xdr:from>
    <xdr:to>
      <xdr:col>11</xdr:col>
      <xdr:colOff>521058</xdr:colOff>
      <xdr:row>18</xdr:row>
      <xdr:rowOff>222217</xdr:rowOff>
    </xdr:to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9FCD1119-C8EF-4667-B5BC-C0ACFA6907F8}"/>
            </a:ext>
          </a:extLst>
        </xdr:cNvPr>
        <xdr:cNvSpPr txBox="1"/>
      </xdr:nvSpPr>
      <xdr:spPr>
        <a:xfrm>
          <a:off x="10805753" y="1831267"/>
          <a:ext cx="626722" cy="867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800" b="1">
              <a:solidFill>
                <a:schemeClr val="accent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⑥</a:t>
          </a:r>
        </a:p>
      </xdr:txBody>
    </xdr:sp>
    <xdr:clientData/>
  </xdr:twoCellAnchor>
  <xdr:twoCellAnchor>
    <xdr:from>
      <xdr:col>11</xdr:col>
      <xdr:colOff>20732</xdr:colOff>
      <xdr:row>17</xdr:row>
      <xdr:rowOff>0</xdr:rowOff>
    </xdr:from>
    <xdr:to>
      <xdr:col>12</xdr:col>
      <xdr:colOff>1</xdr:colOff>
      <xdr:row>18</xdr:row>
      <xdr:rowOff>0</xdr:rowOff>
    </xdr:to>
    <xdr:sp macro="" textlink="">
      <xdr:nvSpPr>
        <xdr:cNvPr id="14" name="正方形/長方形 13">
          <a:extLst>
            <a:ext uri="{FF2B5EF4-FFF2-40B4-BE49-F238E27FC236}">
              <a16:creationId xmlns:a16="http://schemas.microsoft.com/office/drawing/2014/main" id="{693D44C7-FAC8-4CD5-8181-FB74376E23CA}"/>
            </a:ext>
          </a:extLst>
        </xdr:cNvPr>
        <xdr:cNvSpPr/>
      </xdr:nvSpPr>
      <xdr:spPr>
        <a:xfrm>
          <a:off x="10932149" y="2095500"/>
          <a:ext cx="1355102" cy="381000"/>
        </a:xfrm>
        <a:prstGeom prst="rect">
          <a:avLst/>
        </a:prstGeom>
        <a:noFill/>
        <a:ln w="44450">
          <a:solidFill>
            <a:schemeClr val="accent1">
              <a:shade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698499</xdr:colOff>
      <xdr:row>8</xdr:row>
      <xdr:rowOff>84667</xdr:rowOff>
    </xdr:from>
    <xdr:to>
      <xdr:col>11</xdr:col>
      <xdr:colOff>698499</xdr:colOff>
      <xdr:row>10</xdr:row>
      <xdr:rowOff>296333</xdr:rowOff>
    </xdr:to>
    <xdr:cxnSp macro="">
      <xdr:nvCxnSpPr>
        <xdr:cNvPr id="6" name="直線矢印コネクタ 5">
          <a:extLst>
            <a:ext uri="{FF2B5EF4-FFF2-40B4-BE49-F238E27FC236}">
              <a16:creationId xmlns:a16="http://schemas.microsoft.com/office/drawing/2014/main" id="{598B07BA-25DE-4D57-AA83-D98432E9FD41}"/>
            </a:ext>
          </a:extLst>
        </xdr:cNvPr>
        <xdr:cNvCxnSpPr/>
      </xdr:nvCxnSpPr>
      <xdr:spPr>
        <a:xfrm>
          <a:off x="11609916" y="2180167"/>
          <a:ext cx="0" cy="973666"/>
        </a:xfrm>
        <a:prstGeom prst="straightConnector1">
          <a:avLst/>
        </a:prstGeom>
        <a:ln w="3175">
          <a:headEnd type="none" w="med" len="med"/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293759</xdr:colOff>
      <xdr:row>13</xdr:row>
      <xdr:rowOff>192330</xdr:rowOff>
    </xdr:from>
    <xdr:to>
      <xdr:col>10</xdr:col>
      <xdr:colOff>600675</xdr:colOff>
      <xdr:row>31</xdr:row>
      <xdr:rowOff>75914</xdr:rowOff>
    </xdr:to>
    <xdr:sp macro="" textlink="">
      <xdr:nvSpPr>
        <xdr:cNvPr id="25" name="正方形/長方形 24">
          <a:extLst>
            <a:ext uri="{FF2B5EF4-FFF2-40B4-BE49-F238E27FC236}">
              <a16:creationId xmlns:a16="http://schemas.microsoft.com/office/drawing/2014/main" id="{00000000-0008-0000-0500-000019000000}"/>
            </a:ext>
          </a:extLst>
        </xdr:cNvPr>
        <xdr:cNvSpPr/>
      </xdr:nvSpPr>
      <xdr:spPr>
        <a:xfrm>
          <a:off x="293759" y="4319830"/>
          <a:ext cx="6868583" cy="4074584"/>
        </a:xfrm>
        <a:prstGeom prst="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343232</xdr:colOff>
      <xdr:row>2</xdr:row>
      <xdr:rowOff>81226</xdr:rowOff>
    </xdr:from>
    <xdr:to>
      <xdr:col>10</xdr:col>
      <xdr:colOff>489122</xdr:colOff>
      <xdr:row>10</xdr:row>
      <xdr:rowOff>163041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343232" y="309826"/>
          <a:ext cx="6749890" cy="2812315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0</xdr:col>
      <xdr:colOff>378425</xdr:colOff>
      <xdr:row>14</xdr:row>
      <xdr:rowOff>22996</xdr:rowOff>
    </xdr:from>
    <xdr:to>
      <xdr:col>10</xdr:col>
      <xdr:colOff>525498</xdr:colOff>
      <xdr:row>30</xdr:row>
      <xdr:rowOff>211949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8425" y="3896496"/>
          <a:ext cx="6751073" cy="3846555"/>
        </a:xfrm>
        <a:prstGeom prst="rect">
          <a:avLst/>
        </a:prstGeom>
      </xdr:spPr>
    </xdr:pic>
    <xdr:clientData/>
  </xdr:twoCellAnchor>
  <xdr:twoCellAnchor>
    <xdr:from>
      <xdr:col>11</xdr:col>
      <xdr:colOff>152629</xdr:colOff>
      <xdr:row>4</xdr:row>
      <xdr:rowOff>0</xdr:rowOff>
    </xdr:from>
    <xdr:to>
      <xdr:col>11</xdr:col>
      <xdr:colOff>656629</xdr:colOff>
      <xdr:row>4</xdr:row>
      <xdr:rowOff>504000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7417029" y="692150"/>
          <a:ext cx="504000" cy="504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800" b="1">
              <a:solidFill>
                <a:schemeClr val="accent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④</a:t>
          </a:r>
        </a:p>
      </xdr:txBody>
    </xdr:sp>
    <xdr:clientData/>
  </xdr:twoCellAnchor>
  <xdr:twoCellAnchor>
    <xdr:from>
      <xdr:col>11</xdr:col>
      <xdr:colOff>152629</xdr:colOff>
      <xdr:row>4</xdr:row>
      <xdr:rowOff>513921</xdr:rowOff>
    </xdr:from>
    <xdr:to>
      <xdr:col>11</xdr:col>
      <xdr:colOff>656629</xdr:colOff>
      <xdr:row>5</xdr:row>
      <xdr:rowOff>494475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7417029" y="1206071"/>
          <a:ext cx="504000" cy="50760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800" b="1">
              <a:solidFill>
                <a:schemeClr val="accent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⑤</a:t>
          </a:r>
        </a:p>
      </xdr:txBody>
    </xdr:sp>
    <xdr:clientData/>
  </xdr:twoCellAnchor>
  <xdr:twoCellAnchor>
    <xdr:from>
      <xdr:col>11</xdr:col>
      <xdr:colOff>152629</xdr:colOff>
      <xdr:row>6</xdr:row>
      <xdr:rowOff>8582</xdr:rowOff>
    </xdr:from>
    <xdr:to>
      <xdr:col>11</xdr:col>
      <xdr:colOff>656629</xdr:colOff>
      <xdr:row>6</xdr:row>
      <xdr:rowOff>512582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7417029" y="1754832"/>
          <a:ext cx="504000" cy="504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800" b="1">
              <a:solidFill>
                <a:schemeClr val="accent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⑥</a:t>
          </a:r>
        </a:p>
      </xdr:txBody>
    </xdr:sp>
    <xdr:clientData/>
  </xdr:twoCellAnchor>
  <xdr:twoCellAnchor>
    <xdr:from>
      <xdr:col>13</xdr:col>
      <xdr:colOff>14382</xdr:colOff>
      <xdr:row>6</xdr:row>
      <xdr:rowOff>0</xdr:rowOff>
    </xdr:from>
    <xdr:to>
      <xdr:col>13</xdr:col>
      <xdr:colOff>1263651</xdr:colOff>
      <xdr:row>7</xdr:row>
      <xdr:rowOff>0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/>
      </xdr:nvSpPr>
      <xdr:spPr>
        <a:xfrm>
          <a:off x="10593482" y="1746250"/>
          <a:ext cx="1249269" cy="527050"/>
        </a:xfrm>
        <a:prstGeom prst="rect">
          <a:avLst/>
        </a:prstGeom>
        <a:noFill/>
        <a:ln w="44450">
          <a:solidFill>
            <a:schemeClr val="accent1">
              <a:shade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14382</xdr:colOff>
      <xdr:row>5</xdr:row>
      <xdr:rowOff>0</xdr:rowOff>
    </xdr:from>
    <xdr:to>
      <xdr:col>13</xdr:col>
      <xdr:colOff>1263651</xdr:colOff>
      <xdr:row>6</xdr:row>
      <xdr:rowOff>0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/>
      </xdr:nvSpPr>
      <xdr:spPr>
        <a:xfrm>
          <a:off x="10593482" y="1219200"/>
          <a:ext cx="1249269" cy="527050"/>
        </a:xfrm>
        <a:prstGeom prst="rect">
          <a:avLst/>
        </a:prstGeom>
        <a:noFill/>
        <a:ln w="44450">
          <a:solidFill>
            <a:schemeClr val="accent1">
              <a:shade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14382</xdr:colOff>
      <xdr:row>4</xdr:row>
      <xdr:rowOff>0</xdr:rowOff>
    </xdr:from>
    <xdr:to>
      <xdr:col>13</xdr:col>
      <xdr:colOff>1263651</xdr:colOff>
      <xdr:row>5</xdr:row>
      <xdr:rowOff>0</xdr:rowOff>
    </xdr:to>
    <xdr:sp macro="" textlink="">
      <xdr:nvSpPr>
        <xdr:cNvPr id="9" name="正方形/長方形 8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SpPr/>
      </xdr:nvSpPr>
      <xdr:spPr>
        <a:xfrm>
          <a:off x="10593482" y="692150"/>
          <a:ext cx="1249269" cy="527050"/>
        </a:xfrm>
        <a:prstGeom prst="rect">
          <a:avLst/>
        </a:prstGeom>
        <a:noFill/>
        <a:ln w="44450">
          <a:solidFill>
            <a:schemeClr val="accent1">
              <a:shade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130700</xdr:colOff>
      <xdr:row>16</xdr:row>
      <xdr:rowOff>28562</xdr:rowOff>
    </xdr:from>
    <xdr:to>
      <xdr:col>1</xdr:col>
      <xdr:colOff>353138</xdr:colOff>
      <xdr:row>17</xdr:row>
      <xdr:rowOff>220666</xdr:rowOff>
    </xdr:to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SpPr txBox="1"/>
      </xdr:nvSpPr>
      <xdr:spPr>
        <a:xfrm>
          <a:off x="130700" y="4359262"/>
          <a:ext cx="882838" cy="42070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800" b="1">
              <a:solidFill>
                <a:schemeClr val="accent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④</a:t>
          </a:r>
        </a:p>
      </xdr:txBody>
    </xdr:sp>
    <xdr:clientData/>
  </xdr:twoCellAnchor>
  <xdr:twoCellAnchor>
    <xdr:from>
      <xdr:col>5</xdr:col>
      <xdr:colOff>180230</xdr:colOff>
      <xdr:row>16</xdr:row>
      <xdr:rowOff>16085</xdr:rowOff>
    </xdr:from>
    <xdr:to>
      <xdr:col>6</xdr:col>
      <xdr:colOff>88978</xdr:colOff>
      <xdr:row>17</xdr:row>
      <xdr:rowOff>203371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SpPr txBox="1"/>
      </xdr:nvSpPr>
      <xdr:spPr>
        <a:xfrm>
          <a:off x="3482230" y="4346785"/>
          <a:ext cx="569148" cy="41588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800" b="1">
              <a:solidFill>
                <a:schemeClr val="accent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⑤</a:t>
          </a:r>
        </a:p>
      </xdr:txBody>
    </xdr:sp>
    <xdr:clientData/>
  </xdr:twoCellAnchor>
  <xdr:twoCellAnchor>
    <xdr:from>
      <xdr:col>0</xdr:col>
      <xdr:colOff>286871</xdr:colOff>
      <xdr:row>22</xdr:row>
      <xdr:rowOff>124071</xdr:rowOff>
    </xdr:from>
    <xdr:to>
      <xdr:col>1</xdr:col>
      <xdr:colOff>172759</xdr:colOff>
      <xdr:row>24</xdr:row>
      <xdr:rowOff>69162</xdr:rowOff>
    </xdr:to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SpPr txBox="1"/>
      </xdr:nvSpPr>
      <xdr:spPr>
        <a:xfrm>
          <a:off x="286871" y="5826371"/>
          <a:ext cx="546288" cy="402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800" b="1">
              <a:solidFill>
                <a:schemeClr val="accent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⑥</a:t>
          </a:r>
        </a:p>
      </xdr:txBody>
    </xdr:sp>
    <xdr:clientData/>
  </xdr:twoCellAnchor>
  <xdr:twoCellAnchor>
    <xdr:from>
      <xdr:col>1</xdr:col>
      <xdr:colOff>29648</xdr:colOff>
      <xdr:row>7</xdr:row>
      <xdr:rowOff>203187</xdr:rowOff>
    </xdr:from>
    <xdr:to>
      <xdr:col>10</xdr:col>
      <xdr:colOff>471961</xdr:colOff>
      <xdr:row>10</xdr:row>
      <xdr:rowOff>142577</xdr:rowOff>
    </xdr:to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SpPr txBox="1"/>
      </xdr:nvSpPr>
      <xdr:spPr>
        <a:xfrm>
          <a:off x="690048" y="2476487"/>
          <a:ext cx="6385913" cy="62519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1100">
              <a:latin typeface="Meiryo UI" panose="020B0604030504040204" pitchFamily="50" charset="-128"/>
              <a:ea typeface="Meiryo UI" panose="020B0604030504040204" pitchFamily="50" charset="-128"/>
            </a:rPr>
            <a:t>手順：④～⑥の</a:t>
          </a:r>
          <a:r>
            <a:rPr kumimoji="1" lang="en-US" altLang="ja-JP" sz="1100">
              <a:latin typeface="Meiryo UI" panose="020B0604030504040204" pitchFamily="50" charset="-128"/>
              <a:ea typeface="Meiryo UI" panose="020B0604030504040204" pitchFamily="50" charset="-128"/>
            </a:rPr>
            <a:t>jGrants</a:t>
          </a:r>
          <a:r>
            <a:rPr kumimoji="1" lang="ja-JP" altLang="en-US" sz="1100">
              <a:latin typeface="Meiryo UI" panose="020B0604030504040204" pitchFamily="50" charset="-128"/>
              <a:ea typeface="Meiryo UI" panose="020B0604030504040204" pitchFamily="50" charset="-128"/>
            </a:rPr>
            <a:t>申請画面の欄に、右記転記項目の同様の番号の金額・割合を転記します。</a:t>
          </a:r>
        </a:p>
        <a:p>
          <a:r>
            <a:rPr kumimoji="1" lang="ja-JP" altLang="en-US" sz="1100">
              <a:latin typeface="Meiryo UI" panose="020B0604030504040204" pitchFamily="50" charset="-128"/>
              <a:ea typeface="Meiryo UI" panose="020B0604030504040204" pitchFamily="50" charset="-128"/>
            </a:rPr>
            <a:t>　　　　（</a:t>
          </a:r>
          <a:r>
            <a:rPr kumimoji="1" lang="en-US" altLang="ja-JP" sz="1100">
              <a:latin typeface="Meiryo UI" panose="020B0604030504040204" pitchFamily="50" charset="-128"/>
              <a:ea typeface="Meiryo UI" panose="020B0604030504040204" pitchFamily="50" charset="-128"/>
            </a:rPr>
            <a:t>※</a:t>
          </a:r>
          <a:r>
            <a:rPr kumimoji="1" lang="ja-JP" altLang="en-US" sz="1100">
              <a:latin typeface="Meiryo UI" panose="020B0604030504040204" pitchFamily="50" charset="-128"/>
              <a:ea typeface="Meiryo UI" panose="020B0604030504040204" pitchFamily="50" charset="-128"/>
            </a:rPr>
            <a:t>カンマは反映されませんので、数値のみ転記ください）</a:t>
          </a:r>
        </a:p>
      </xdr:txBody>
    </xdr:sp>
    <xdr:clientData/>
  </xdr:twoCellAnchor>
  <xdr:twoCellAnchor>
    <xdr:from>
      <xdr:col>0</xdr:col>
      <xdr:colOff>347511</xdr:colOff>
      <xdr:row>1</xdr:row>
      <xdr:rowOff>111550</xdr:rowOff>
    </xdr:from>
    <xdr:to>
      <xdr:col>3</xdr:col>
      <xdr:colOff>431011</xdr:colOff>
      <xdr:row>3</xdr:row>
      <xdr:rowOff>5884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SpPr txBox="1"/>
      </xdr:nvSpPr>
      <xdr:spPr>
        <a:xfrm>
          <a:off x="347511" y="386717"/>
          <a:ext cx="2052000" cy="360000"/>
        </a:xfrm>
        <a:prstGeom prst="rect">
          <a:avLst/>
        </a:prstGeom>
        <a:solidFill>
          <a:schemeClr val="bg1"/>
        </a:solidFill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en-US" altLang="ja-JP" sz="1100">
              <a:latin typeface="Meiryo UI" panose="020B0604030504040204" pitchFamily="50" charset="-128"/>
              <a:ea typeface="Meiryo UI" panose="020B0604030504040204" pitchFamily="50" charset="-128"/>
            </a:rPr>
            <a:t>jGrants</a:t>
          </a:r>
          <a:r>
            <a:rPr kumimoji="1" lang="ja-JP" altLang="en-US" sz="1100">
              <a:latin typeface="Meiryo UI" panose="020B0604030504040204" pitchFamily="50" charset="-128"/>
              <a:ea typeface="Meiryo UI" panose="020B0604030504040204" pitchFamily="50" charset="-128"/>
            </a:rPr>
            <a:t>申請画面への転記要領</a:t>
          </a:r>
        </a:p>
      </xdr:txBody>
    </xdr:sp>
    <xdr:clientData/>
  </xdr:twoCellAnchor>
  <xdr:twoCellAnchor>
    <xdr:from>
      <xdr:col>1</xdr:col>
      <xdr:colOff>18114</xdr:colOff>
      <xdr:row>3</xdr:row>
      <xdr:rowOff>97465</xdr:rowOff>
    </xdr:from>
    <xdr:to>
      <xdr:col>10</xdr:col>
      <xdr:colOff>387213</xdr:colOff>
      <xdr:row>4</xdr:row>
      <xdr:rowOff>368996</xdr:rowOff>
    </xdr:to>
    <xdr:grpSp>
      <xdr:nvGrpSpPr>
        <xdr:cNvPr id="15" name="グループ化 14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GrpSpPr/>
      </xdr:nvGrpSpPr>
      <xdr:grpSpPr>
        <a:xfrm>
          <a:off x="698471" y="900286"/>
          <a:ext cx="6492313" cy="516460"/>
          <a:chOff x="716728" y="9644231"/>
          <a:chExt cx="5836807" cy="498998"/>
        </a:xfrm>
      </xdr:grpSpPr>
      <xdr:sp macro="" textlink="">
        <xdr:nvSpPr>
          <xdr:cNvPr id="16" name="テキスト ボックス 15">
            <a:extLst>
              <a:ext uri="{FF2B5EF4-FFF2-40B4-BE49-F238E27FC236}">
                <a16:creationId xmlns:a16="http://schemas.microsoft.com/office/drawing/2014/main" id="{00000000-0008-0000-0500-000010000000}"/>
              </a:ext>
            </a:extLst>
          </xdr:cNvPr>
          <xdr:cNvSpPr txBox="1"/>
        </xdr:nvSpPr>
        <xdr:spPr>
          <a:xfrm>
            <a:off x="716728" y="9644231"/>
            <a:ext cx="588870" cy="49899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2800" b="1">
                <a:solidFill>
                  <a:schemeClr val="accent1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④</a:t>
            </a:r>
          </a:p>
        </xdr:txBody>
      </xdr:sp>
      <xdr:sp macro="" textlink="">
        <xdr:nvSpPr>
          <xdr:cNvPr id="17" name="テキスト ボックス 16">
            <a:extLst>
              <a:ext uri="{FF2B5EF4-FFF2-40B4-BE49-F238E27FC236}">
                <a16:creationId xmlns:a16="http://schemas.microsoft.com/office/drawing/2014/main" id="{00000000-0008-0000-0500-000011000000}"/>
              </a:ext>
            </a:extLst>
          </xdr:cNvPr>
          <xdr:cNvSpPr txBox="1"/>
        </xdr:nvSpPr>
        <xdr:spPr>
          <a:xfrm>
            <a:off x="1311312" y="9698804"/>
            <a:ext cx="5242223" cy="389852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kumimoji="1" lang="en-US" altLang="ja-JP" sz="1100">
                <a:latin typeface="Meiryo UI" panose="020B0604030504040204" pitchFamily="50" charset="-128"/>
                <a:ea typeface="Meiryo UI" panose="020B0604030504040204" pitchFamily="50" charset="-128"/>
              </a:rPr>
              <a:t>…</a:t>
            </a:r>
            <a:r>
              <a:rPr kumimoji="1" lang="ja-JP" altLang="en-US" sz="1100">
                <a:latin typeface="Meiryo UI" panose="020B0604030504040204" pitchFamily="50" charset="-128"/>
                <a:ea typeface="Meiryo UI" panose="020B0604030504040204" pitchFamily="50" charset="-128"/>
              </a:rPr>
              <a:t>　５　経費内容　（２）補助申請額合計　「補助対象経費合計（円）」</a:t>
            </a:r>
            <a:endParaRPr kumimoji="1" lang="en-US" altLang="ja-JP" sz="1100">
              <a:latin typeface="Meiryo UI" panose="020B0604030504040204" pitchFamily="50" charset="-128"/>
              <a:ea typeface="Meiryo UI" panose="020B0604030504040204" pitchFamily="50" charset="-128"/>
            </a:endParaRPr>
          </a:p>
          <a:p>
            <a:endParaRPr kumimoji="1" lang="ja-JP" altLang="en-US" sz="1100">
              <a:latin typeface="Meiryo UI" panose="020B0604030504040204" pitchFamily="50" charset="-128"/>
              <a:ea typeface="Meiryo UI" panose="020B0604030504040204" pitchFamily="50" charset="-128"/>
            </a:endParaRPr>
          </a:p>
        </xdr:txBody>
      </xdr:sp>
    </xdr:grpSp>
    <xdr:clientData/>
  </xdr:twoCellAnchor>
  <xdr:twoCellAnchor>
    <xdr:from>
      <xdr:col>1</xdr:col>
      <xdr:colOff>18114</xdr:colOff>
      <xdr:row>5</xdr:row>
      <xdr:rowOff>33927</xdr:rowOff>
    </xdr:from>
    <xdr:to>
      <xdr:col>10</xdr:col>
      <xdr:colOff>387213</xdr:colOff>
      <xdr:row>6</xdr:row>
      <xdr:rowOff>9985</xdr:rowOff>
    </xdr:to>
    <xdr:grpSp>
      <xdr:nvGrpSpPr>
        <xdr:cNvPr id="18" name="グループ化 17">
          <a:extLst>
            <a:ext uri="{FF2B5EF4-FFF2-40B4-BE49-F238E27FC236}">
              <a16:creationId xmlns:a16="http://schemas.microsoft.com/office/drawing/2014/main" id="{00000000-0008-0000-0500-000012000000}"/>
            </a:ext>
          </a:extLst>
        </xdr:cNvPr>
        <xdr:cNvGrpSpPr/>
      </xdr:nvGrpSpPr>
      <xdr:grpSpPr>
        <a:xfrm>
          <a:off x="698471" y="1612356"/>
          <a:ext cx="6492313" cy="506736"/>
          <a:chOff x="716728" y="9644231"/>
          <a:chExt cx="5836807" cy="498998"/>
        </a:xfrm>
      </xdr:grpSpPr>
      <xdr:sp macro="" textlink="">
        <xdr:nvSpPr>
          <xdr:cNvPr id="19" name="テキスト ボックス 18">
            <a:extLst>
              <a:ext uri="{FF2B5EF4-FFF2-40B4-BE49-F238E27FC236}">
                <a16:creationId xmlns:a16="http://schemas.microsoft.com/office/drawing/2014/main" id="{00000000-0008-0000-0500-000013000000}"/>
              </a:ext>
            </a:extLst>
          </xdr:cNvPr>
          <xdr:cNvSpPr txBox="1"/>
        </xdr:nvSpPr>
        <xdr:spPr>
          <a:xfrm>
            <a:off x="716728" y="9644231"/>
            <a:ext cx="588870" cy="49899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2800" b="1">
                <a:solidFill>
                  <a:schemeClr val="accent1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⑤</a:t>
            </a:r>
          </a:p>
        </xdr:txBody>
      </xdr:sp>
      <xdr:sp macro="" textlink="">
        <xdr:nvSpPr>
          <xdr:cNvPr id="20" name="テキスト ボックス 19">
            <a:extLst>
              <a:ext uri="{FF2B5EF4-FFF2-40B4-BE49-F238E27FC236}">
                <a16:creationId xmlns:a16="http://schemas.microsoft.com/office/drawing/2014/main" id="{00000000-0008-0000-0500-000014000000}"/>
              </a:ext>
            </a:extLst>
          </xdr:cNvPr>
          <xdr:cNvSpPr txBox="1"/>
        </xdr:nvSpPr>
        <xdr:spPr>
          <a:xfrm>
            <a:off x="1311312" y="9698804"/>
            <a:ext cx="5242223" cy="389852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kumimoji="1" lang="en-US" altLang="ja-JP" sz="1100">
                <a:latin typeface="Meiryo UI" panose="020B0604030504040204" pitchFamily="50" charset="-128"/>
                <a:ea typeface="Meiryo UI" panose="020B0604030504040204" pitchFamily="50" charset="-128"/>
              </a:rPr>
              <a:t>…</a:t>
            </a:r>
            <a:r>
              <a:rPr kumimoji="1" lang="ja-JP" altLang="en-US" sz="1100">
                <a:latin typeface="Meiryo UI" panose="020B0604030504040204" pitchFamily="50" charset="-128"/>
                <a:ea typeface="Meiryo UI" panose="020B0604030504040204" pitchFamily="50" charset="-128"/>
              </a:rPr>
              <a:t>　５　経費内容　（２）補助申請額合計　「補助金申請総額（円）」</a:t>
            </a:r>
            <a:endParaRPr kumimoji="1" lang="en-US" altLang="ja-JP" sz="1100">
              <a:latin typeface="Meiryo UI" panose="020B0604030504040204" pitchFamily="50" charset="-128"/>
              <a:ea typeface="Meiryo UI" panose="020B0604030504040204" pitchFamily="50" charset="-128"/>
            </a:endParaRPr>
          </a:p>
          <a:p>
            <a:endParaRPr kumimoji="1" lang="ja-JP" altLang="en-US" sz="1100">
              <a:latin typeface="Meiryo UI" panose="020B0604030504040204" pitchFamily="50" charset="-128"/>
              <a:ea typeface="Meiryo UI" panose="020B0604030504040204" pitchFamily="50" charset="-128"/>
            </a:endParaRPr>
          </a:p>
        </xdr:txBody>
      </xdr:sp>
    </xdr:grpSp>
    <xdr:clientData/>
  </xdr:twoCellAnchor>
  <xdr:twoCellAnchor>
    <xdr:from>
      <xdr:col>1</xdr:col>
      <xdr:colOff>18114</xdr:colOff>
      <xdr:row>6</xdr:row>
      <xdr:rowOff>210425</xdr:rowOff>
    </xdr:from>
    <xdr:to>
      <xdr:col>10</xdr:col>
      <xdr:colOff>387213</xdr:colOff>
      <xdr:row>7</xdr:row>
      <xdr:rowOff>120136</xdr:rowOff>
    </xdr:to>
    <xdr:grpSp>
      <xdr:nvGrpSpPr>
        <xdr:cNvPr id="21" name="グループ化 20">
          <a:extLst>
            <a:ext uri="{FF2B5EF4-FFF2-40B4-BE49-F238E27FC236}">
              <a16:creationId xmlns:a16="http://schemas.microsoft.com/office/drawing/2014/main" id="{00000000-0008-0000-0500-000015000000}"/>
            </a:ext>
          </a:extLst>
        </xdr:cNvPr>
        <xdr:cNvGrpSpPr/>
      </xdr:nvGrpSpPr>
      <xdr:grpSpPr>
        <a:xfrm>
          <a:off x="698471" y="2319532"/>
          <a:ext cx="6492313" cy="440390"/>
          <a:chOff x="716728" y="9644231"/>
          <a:chExt cx="5836807" cy="498998"/>
        </a:xfrm>
      </xdr:grpSpPr>
      <xdr:sp macro="" textlink="">
        <xdr:nvSpPr>
          <xdr:cNvPr id="22" name="テキスト ボックス 21">
            <a:extLst>
              <a:ext uri="{FF2B5EF4-FFF2-40B4-BE49-F238E27FC236}">
                <a16:creationId xmlns:a16="http://schemas.microsoft.com/office/drawing/2014/main" id="{00000000-0008-0000-0500-000016000000}"/>
              </a:ext>
            </a:extLst>
          </xdr:cNvPr>
          <xdr:cNvSpPr txBox="1"/>
        </xdr:nvSpPr>
        <xdr:spPr>
          <a:xfrm>
            <a:off x="716728" y="9644231"/>
            <a:ext cx="588870" cy="49899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2800" b="1">
                <a:solidFill>
                  <a:schemeClr val="accent1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⑥</a:t>
            </a:r>
          </a:p>
        </xdr:txBody>
      </xdr:sp>
      <xdr:sp macro="" textlink="">
        <xdr:nvSpPr>
          <xdr:cNvPr id="23" name="テキスト ボックス 22">
            <a:extLst>
              <a:ext uri="{FF2B5EF4-FFF2-40B4-BE49-F238E27FC236}">
                <a16:creationId xmlns:a16="http://schemas.microsoft.com/office/drawing/2014/main" id="{00000000-0008-0000-0500-000017000000}"/>
              </a:ext>
            </a:extLst>
          </xdr:cNvPr>
          <xdr:cNvSpPr txBox="1"/>
        </xdr:nvSpPr>
        <xdr:spPr>
          <a:xfrm>
            <a:off x="1311312" y="9698804"/>
            <a:ext cx="5242223" cy="389852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kumimoji="1" lang="en-US" altLang="ja-JP" sz="1100">
                <a:latin typeface="Meiryo UI" panose="020B0604030504040204" pitchFamily="50" charset="-128"/>
                <a:ea typeface="Meiryo UI" panose="020B0604030504040204" pitchFamily="50" charset="-128"/>
              </a:rPr>
              <a:t>…</a:t>
            </a:r>
            <a:r>
              <a:rPr kumimoji="1" lang="ja-JP" altLang="en-US" sz="1100">
                <a:latin typeface="Meiryo UI" panose="020B0604030504040204" pitchFamily="50" charset="-128"/>
                <a:ea typeface="Meiryo UI" panose="020B0604030504040204" pitchFamily="50" charset="-128"/>
              </a:rPr>
              <a:t>　５　経費内容　（２）補助申請額合計　「感染防止対策費の割合（％）」</a:t>
            </a:r>
            <a:endParaRPr kumimoji="1" lang="en-US" altLang="ja-JP" sz="1100">
              <a:latin typeface="Meiryo UI" panose="020B0604030504040204" pitchFamily="50" charset="-128"/>
              <a:ea typeface="Meiryo UI" panose="020B0604030504040204" pitchFamily="50" charset="-128"/>
            </a:endParaRPr>
          </a:p>
          <a:p>
            <a:endParaRPr kumimoji="1" lang="ja-JP" altLang="en-US" sz="1100">
              <a:latin typeface="Meiryo UI" panose="020B0604030504040204" pitchFamily="50" charset="-128"/>
              <a:ea typeface="Meiryo UI" panose="020B0604030504040204" pitchFamily="50" charset="-128"/>
            </a:endParaRPr>
          </a:p>
        </xdr:txBody>
      </xdr:sp>
    </xdr:grpSp>
    <xdr:clientData/>
  </xdr:twoCellAnchor>
  <xdr:twoCellAnchor>
    <xdr:from>
      <xdr:col>0</xdr:col>
      <xdr:colOff>377567</xdr:colOff>
      <xdr:row>12</xdr:row>
      <xdr:rowOff>197365</xdr:rowOff>
    </xdr:from>
    <xdr:to>
      <xdr:col>3</xdr:col>
      <xdr:colOff>461067</xdr:colOff>
      <xdr:row>14</xdr:row>
      <xdr:rowOff>91699</xdr:rowOff>
    </xdr:to>
    <xdr:sp macro="" textlink="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500-000018000000}"/>
            </a:ext>
          </a:extLst>
        </xdr:cNvPr>
        <xdr:cNvSpPr txBox="1"/>
      </xdr:nvSpPr>
      <xdr:spPr>
        <a:xfrm>
          <a:off x="377567" y="4092032"/>
          <a:ext cx="2052000" cy="360000"/>
        </a:xfrm>
        <a:prstGeom prst="rect">
          <a:avLst/>
        </a:prstGeom>
        <a:solidFill>
          <a:schemeClr val="bg1"/>
        </a:solidFill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en-US" altLang="ja-JP" sz="1100">
              <a:latin typeface="Meiryo UI" panose="020B0604030504040204" pitchFamily="50" charset="-128"/>
              <a:ea typeface="Meiryo UI" panose="020B0604030504040204" pitchFamily="50" charset="-128"/>
            </a:rPr>
            <a:t>jGrants</a:t>
          </a:r>
          <a:r>
            <a:rPr kumimoji="1" lang="ja-JP" altLang="en-US" sz="1100">
              <a:latin typeface="Meiryo UI" panose="020B0604030504040204" pitchFamily="50" charset="-128"/>
              <a:ea typeface="Meiryo UI" panose="020B0604030504040204" pitchFamily="50" charset="-128"/>
            </a:rPr>
            <a:t>申請画面上の該当箇所</a:t>
          </a:r>
        </a:p>
      </xdr:txBody>
    </xdr:sp>
    <xdr:clientData/>
  </xdr:twoCellAnchor>
  <xdr:twoCellAnchor>
    <xdr:from>
      <xdr:col>8</xdr:col>
      <xdr:colOff>55217</xdr:colOff>
      <xdr:row>0</xdr:row>
      <xdr:rowOff>0</xdr:rowOff>
    </xdr:from>
    <xdr:to>
      <xdr:col>19</xdr:col>
      <xdr:colOff>3856</xdr:colOff>
      <xdr:row>2</xdr:row>
      <xdr:rowOff>27609</xdr:rowOff>
    </xdr:to>
    <xdr:sp macro="" textlink="">
      <xdr:nvSpPr>
        <xdr:cNvPr id="26" name="正方形/長方形 25">
          <a:extLst>
            <a:ext uri="{FF2B5EF4-FFF2-40B4-BE49-F238E27FC236}">
              <a16:creationId xmlns:a16="http://schemas.microsoft.com/office/drawing/2014/main" id="{4D527FDD-F272-46DF-9FC9-EB8EEFACC607}"/>
            </a:ext>
          </a:extLst>
        </xdr:cNvPr>
        <xdr:cNvSpPr/>
      </xdr:nvSpPr>
      <xdr:spPr>
        <a:xfrm>
          <a:off x="5356087" y="0"/>
          <a:ext cx="10205269" cy="593587"/>
        </a:xfrm>
        <a:prstGeom prst="rect">
          <a:avLst/>
        </a:prstGeom>
        <a:solidFill>
          <a:srgbClr val="FFFF00"/>
        </a:solidFill>
        <a:ln w="38100">
          <a:solidFill>
            <a:srgbClr val="FF000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en-US" altLang="ja-JP" sz="1100" b="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※</a:t>
          </a:r>
          <a:r>
            <a:rPr kumimoji="1" lang="ja-JP" altLang="en-US" sz="1100" b="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本シートは、</a:t>
          </a:r>
          <a:r>
            <a:rPr kumimoji="1" lang="ja-JP" altLang="en-US" sz="1100" b="1" u="sng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緊急事態宣言の再発令による特別措置を適用する事業者</a:t>
          </a:r>
          <a:r>
            <a:rPr kumimoji="1" lang="ja-JP" altLang="en-US" sz="1100" b="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の場合の転記用シートです。</a:t>
          </a:r>
          <a:endParaRPr kumimoji="1" lang="en-US" altLang="ja-JP" sz="1100" b="0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l"/>
          <a:r>
            <a:rPr kumimoji="1" lang="en-US" altLang="ja-JP" sz="1100" b="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※</a:t>
          </a:r>
          <a:r>
            <a:rPr kumimoji="1" lang="ja-JP" altLang="en-US" sz="1100" b="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上記でない場合は、「②</a:t>
          </a:r>
          <a:r>
            <a:rPr kumimoji="1" lang="en-US" altLang="ja-JP" sz="1100" b="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-1</a:t>
          </a:r>
          <a:r>
            <a:rPr kumimoji="1" lang="ja-JP" altLang="en-US" sz="1100" b="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　</a:t>
          </a:r>
          <a:r>
            <a:rPr kumimoji="1" lang="en-US" altLang="ja-JP" sz="1100" b="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jGrants</a:t>
          </a:r>
          <a:r>
            <a:rPr kumimoji="1" lang="ja-JP" altLang="en-US" sz="1100" b="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転記用計算シート」をご使用ください。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22</xdr:row>
      <xdr:rowOff>380999</xdr:rowOff>
    </xdr:from>
    <xdr:to>
      <xdr:col>12</xdr:col>
      <xdr:colOff>0</xdr:colOff>
      <xdr:row>24</xdr:row>
      <xdr:rowOff>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/>
      </xdr:nvSpPr>
      <xdr:spPr>
        <a:xfrm>
          <a:off x="10620375" y="7429499"/>
          <a:ext cx="1381125" cy="381001"/>
        </a:xfrm>
        <a:prstGeom prst="rect">
          <a:avLst/>
        </a:prstGeom>
        <a:noFill/>
        <a:ln w="44450">
          <a:solidFill>
            <a:schemeClr val="accent1">
              <a:shade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688042</xdr:colOff>
      <xdr:row>18</xdr:row>
      <xdr:rowOff>0</xdr:rowOff>
    </xdr:from>
    <xdr:to>
      <xdr:col>11</xdr:col>
      <xdr:colOff>698283</xdr:colOff>
      <xdr:row>19</xdr:row>
      <xdr:rowOff>363855</xdr:rowOff>
    </xdr:to>
    <xdr:cxnSp macro="">
      <xdr:nvCxnSpPr>
        <xdr:cNvPr id="3" name="直線矢印コネクタ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CxnSpPr>
          <a:stCxn id="14" idx="2"/>
        </xdr:cNvCxnSpPr>
      </xdr:nvCxnSpPr>
      <xdr:spPr>
        <a:xfrm flipH="1">
          <a:off x="11599459" y="5905500"/>
          <a:ext cx="10241" cy="744855"/>
        </a:xfrm>
        <a:prstGeom prst="straightConnector1">
          <a:avLst/>
        </a:prstGeom>
        <a:ln w="25400">
          <a:solidFill>
            <a:schemeClr val="accent1"/>
          </a:solidFill>
          <a:prstDash val="dash"/>
          <a:tailEnd type="triangl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402167</xdr:colOff>
      <xdr:row>24</xdr:row>
      <xdr:rowOff>380999</xdr:rowOff>
    </xdr:from>
    <xdr:to>
      <xdr:col>12</xdr:col>
      <xdr:colOff>0</xdr:colOff>
      <xdr:row>26</xdr:row>
      <xdr:rowOff>0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/>
      </xdr:nvSpPr>
      <xdr:spPr>
        <a:xfrm>
          <a:off x="10893778" y="8572499"/>
          <a:ext cx="1389944" cy="381001"/>
        </a:xfrm>
        <a:prstGeom prst="rect">
          <a:avLst/>
        </a:prstGeom>
        <a:noFill/>
        <a:ln w="44450">
          <a:solidFill>
            <a:schemeClr val="accent1">
              <a:shade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14960</xdr:colOff>
      <xdr:row>21</xdr:row>
      <xdr:rowOff>178118</xdr:rowOff>
    </xdr:from>
    <xdr:to>
      <xdr:col>9</xdr:col>
      <xdr:colOff>18321</xdr:colOff>
      <xdr:row>21</xdr:row>
      <xdr:rowOff>178118</xdr:rowOff>
    </xdr:to>
    <xdr:cxnSp macro="">
      <xdr:nvCxnSpPr>
        <xdr:cNvPr id="5" name="直線矢印コネクタ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CxnSpPr/>
      </xdr:nvCxnSpPr>
      <xdr:spPr>
        <a:xfrm rot="16200000">
          <a:off x="7097526" y="5916202"/>
          <a:ext cx="0" cy="1851211"/>
        </a:xfrm>
        <a:prstGeom prst="straightConnector1">
          <a:avLst/>
        </a:prstGeom>
        <a:ln w="25400">
          <a:solidFill>
            <a:schemeClr val="accent1"/>
          </a:solidFill>
          <a:prstDash val="dash"/>
          <a:tailEnd type="triangl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288641</xdr:colOff>
      <xdr:row>22</xdr:row>
      <xdr:rowOff>304239</xdr:rowOff>
    </xdr:from>
    <xdr:to>
      <xdr:col>11</xdr:col>
      <xdr:colOff>514889</xdr:colOff>
      <xdr:row>24</xdr:row>
      <xdr:rowOff>46728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10780252" y="7733739"/>
          <a:ext cx="642526" cy="50448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800" b="1">
              <a:solidFill>
                <a:schemeClr val="accent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⑤</a:t>
          </a:r>
        </a:p>
      </xdr:txBody>
    </xdr:sp>
    <xdr:clientData/>
  </xdr:twoCellAnchor>
  <xdr:twoCellAnchor>
    <xdr:from>
      <xdr:col>10</xdr:col>
      <xdr:colOff>275093</xdr:colOff>
      <xdr:row>24</xdr:row>
      <xdr:rowOff>304016</xdr:rowOff>
    </xdr:from>
    <xdr:to>
      <xdr:col>11</xdr:col>
      <xdr:colOff>497531</xdr:colOff>
      <xdr:row>26</xdr:row>
      <xdr:rowOff>42695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 txBox="1"/>
      </xdr:nvSpPr>
      <xdr:spPr>
        <a:xfrm>
          <a:off x="10766704" y="8495516"/>
          <a:ext cx="638716" cy="50067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800" b="1">
              <a:solidFill>
                <a:schemeClr val="accent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④</a:t>
          </a:r>
        </a:p>
      </xdr:txBody>
    </xdr:sp>
    <xdr:clientData/>
  </xdr:twoCellAnchor>
  <xdr:twoCellAnchor>
    <xdr:from>
      <xdr:col>4</xdr:col>
      <xdr:colOff>244623</xdr:colOff>
      <xdr:row>0</xdr:row>
      <xdr:rowOff>18601</xdr:rowOff>
    </xdr:from>
    <xdr:to>
      <xdr:col>13</xdr:col>
      <xdr:colOff>0</xdr:colOff>
      <xdr:row>3</xdr:row>
      <xdr:rowOff>0</xdr:rowOff>
    </xdr:to>
    <xdr:sp macro="" textlink="">
      <xdr:nvSpPr>
        <xdr:cNvPr id="24" name="正方形/長方形 23">
          <a:extLst>
            <a:ext uri="{FF2B5EF4-FFF2-40B4-BE49-F238E27FC236}">
              <a16:creationId xmlns:a16="http://schemas.microsoft.com/office/drawing/2014/main" id="{00000000-0008-0000-0600-000018000000}"/>
            </a:ext>
          </a:extLst>
        </xdr:cNvPr>
        <xdr:cNvSpPr/>
      </xdr:nvSpPr>
      <xdr:spPr>
        <a:xfrm>
          <a:off x="3214182" y="18601"/>
          <a:ext cx="10591465" cy="653752"/>
        </a:xfrm>
        <a:prstGeom prst="rect">
          <a:avLst/>
        </a:prstGeom>
        <a:solidFill>
          <a:srgbClr val="FFFF00"/>
        </a:solidFill>
        <a:ln w="38100">
          <a:solidFill>
            <a:srgbClr val="FF000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en-US" altLang="ja-JP" sz="1100" b="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※</a:t>
          </a:r>
          <a:r>
            <a:rPr kumimoji="1" lang="ja-JP" altLang="en-US" sz="1100" b="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本シートは、</a:t>
          </a:r>
          <a:r>
            <a:rPr kumimoji="1" lang="ja-JP" altLang="en-US" sz="1100" b="1" u="sng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緊急事態宣言の再発令による特別措置を適用する事業者</a:t>
          </a:r>
          <a:r>
            <a:rPr kumimoji="1" lang="ja-JP" altLang="en-US" sz="1100" b="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の場合の計算シートです。</a:t>
          </a:r>
          <a:endParaRPr kumimoji="1" lang="en-US" altLang="ja-JP" sz="1100" b="0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l"/>
          <a:r>
            <a:rPr kumimoji="1" lang="en-US" altLang="ja-JP" sz="1100" b="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※</a:t>
          </a:r>
          <a:r>
            <a:rPr kumimoji="1" lang="ja-JP" altLang="en-US" sz="1100" b="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上記でない場合は、「②</a:t>
          </a:r>
          <a:r>
            <a:rPr kumimoji="1" lang="en-US" altLang="ja-JP" sz="1100" b="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-1</a:t>
          </a:r>
          <a:r>
            <a:rPr kumimoji="1" lang="ja-JP" altLang="en-US" sz="1100" b="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　計算シート」をご使用ください。</a:t>
          </a:r>
        </a:p>
      </xdr:txBody>
    </xdr:sp>
    <xdr:clientData/>
  </xdr:twoCellAnchor>
  <xdr:twoCellAnchor>
    <xdr:from>
      <xdr:col>10</xdr:col>
      <xdr:colOff>317670</xdr:colOff>
      <xdr:row>16</xdr:row>
      <xdr:rowOff>112059</xdr:rowOff>
    </xdr:from>
    <xdr:to>
      <xdr:col>11</xdr:col>
      <xdr:colOff>521058</xdr:colOff>
      <xdr:row>18</xdr:row>
      <xdr:rowOff>227194</xdr:rowOff>
    </xdr:to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B001AFCE-7D1B-426A-B41A-4FB5873AA248}"/>
            </a:ext>
          </a:extLst>
        </xdr:cNvPr>
        <xdr:cNvSpPr txBox="1"/>
      </xdr:nvSpPr>
      <xdr:spPr>
        <a:xfrm>
          <a:off x="10805753" y="1826559"/>
          <a:ext cx="626722" cy="8771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800" b="1">
              <a:solidFill>
                <a:schemeClr val="accent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⑥</a:t>
          </a:r>
        </a:p>
      </xdr:txBody>
    </xdr:sp>
    <xdr:clientData/>
  </xdr:twoCellAnchor>
  <xdr:twoCellAnchor>
    <xdr:from>
      <xdr:col>11</xdr:col>
      <xdr:colOff>20732</xdr:colOff>
      <xdr:row>17</xdr:row>
      <xdr:rowOff>0</xdr:rowOff>
    </xdr:from>
    <xdr:to>
      <xdr:col>12</xdr:col>
      <xdr:colOff>1</xdr:colOff>
      <xdr:row>18</xdr:row>
      <xdr:rowOff>0</xdr:rowOff>
    </xdr:to>
    <xdr:sp macro="" textlink="">
      <xdr:nvSpPr>
        <xdr:cNvPr id="14" name="正方形/長方形 13">
          <a:extLst>
            <a:ext uri="{FF2B5EF4-FFF2-40B4-BE49-F238E27FC236}">
              <a16:creationId xmlns:a16="http://schemas.microsoft.com/office/drawing/2014/main" id="{955ED0B8-A0CD-4138-AFAC-496CE0A79851}"/>
            </a:ext>
          </a:extLst>
        </xdr:cNvPr>
        <xdr:cNvSpPr/>
      </xdr:nvSpPr>
      <xdr:spPr>
        <a:xfrm>
          <a:off x="10932149" y="2095500"/>
          <a:ext cx="1355102" cy="381000"/>
        </a:xfrm>
        <a:prstGeom prst="rect">
          <a:avLst/>
        </a:prstGeom>
        <a:noFill/>
        <a:ln w="44450">
          <a:solidFill>
            <a:schemeClr val="accent1">
              <a:shade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687917</xdr:colOff>
      <xdr:row>8</xdr:row>
      <xdr:rowOff>63500</xdr:rowOff>
    </xdr:from>
    <xdr:to>
      <xdr:col>11</xdr:col>
      <xdr:colOff>687917</xdr:colOff>
      <xdr:row>10</xdr:row>
      <xdr:rowOff>275166</xdr:rowOff>
    </xdr:to>
    <xdr:cxnSp macro="">
      <xdr:nvCxnSpPr>
        <xdr:cNvPr id="15" name="直線矢印コネクタ 14">
          <a:extLst>
            <a:ext uri="{FF2B5EF4-FFF2-40B4-BE49-F238E27FC236}">
              <a16:creationId xmlns:a16="http://schemas.microsoft.com/office/drawing/2014/main" id="{76D57B19-0857-4F47-8ADF-641BA440BFC4}"/>
            </a:ext>
          </a:extLst>
        </xdr:cNvPr>
        <xdr:cNvCxnSpPr/>
      </xdr:nvCxnSpPr>
      <xdr:spPr>
        <a:xfrm>
          <a:off x="11599334" y="2159000"/>
          <a:ext cx="0" cy="973666"/>
        </a:xfrm>
        <a:prstGeom prst="straightConnector1">
          <a:avLst/>
        </a:prstGeom>
        <a:ln w="3175">
          <a:headEnd type="none" w="med" len="med"/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corona.go.jp/prevention/pdf/guideline.pdf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corona.go.jp/prevention/pdf/guideline.pdf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  <pageSetUpPr fitToPage="1"/>
  </sheetPr>
  <dimension ref="A1:J16"/>
  <sheetViews>
    <sheetView showGridLines="0" tabSelected="1" view="pageBreakPreview" zoomScale="70" zoomScaleNormal="59" zoomScaleSheetLayoutView="70" workbookViewId="0">
      <selection activeCell="F8" sqref="F8"/>
    </sheetView>
  </sheetViews>
  <sheetFormatPr defaultColWidth="8.625" defaultRowHeight="15.75" x14ac:dyDescent="0.4"/>
  <cols>
    <col min="1" max="1" width="1.125" style="1" customWidth="1"/>
    <col min="2" max="2" width="3.125" style="1" customWidth="1"/>
    <col min="3" max="3" width="7.625" style="1" customWidth="1"/>
    <col min="4" max="4" width="55.5" style="1" customWidth="1"/>
    <col min="5" max="5" width="4.5" style="1" customWidth="1"/>
    <col min="6" max="6" width="59.375" style="1" customWidth="1"/>
    <col min="7" max="7" width="40.625" style="1" customWidth="1"/>
    <col min="8" max="8" width="14.625" style="1" customWidth="1"/>
    <col min="9" max="9" width="3.625" style="1" customWidth="1"/>
    <col min="10" max="10" width="4.625" style="3" customWidth="1"/>
    <col min="11" max="11" width="18.125" style="1" customWidth="1"/>
    <col min="12" max="12" width="27.625" style="1" customWidth="1"/>
    <col min="13" max="16384" width="8.625" style="1"/>
  </cols>
  <sheetData>
    <row r="1" spans="1:8" ht="37.5" customHeight="1" x14ac:dyDescent="0.4">
      <c r="A1" s="125" t="s">
        <v>115</v>
      </c>
      <c r="B1" s="125"/>
      <c r="C1" s="125"/>
      <c r="D1" s="125"/>
      <c r="E1" s="125"/>
      <c r="F1" s="125"/>
      <c r="G1" s="125"/>
      <c r="H1" s="124"/>
    </row>
    <row r="2" spans="1:8" ht="26.45" customHeight="1" x14ac:dyDescent="0.4">
      <c r="A2" s="89"/>
      <c r="B2" s="90" t="s">
        <v>66</v>
      </c>
      <c r="C2" s="90"/>
      <c r="D2" s="90"/>
      <c r="E2" s="90"/>
      <c r="F2" s="90"/>
      <c r="G2" s="90"/>
    </row>
    <row r="3" spans="1:8" ht="26.45" customHeight="1" x14ac:dyDescent="0.4">
      <c r="A3" s="90"/>
      <c r="B3" s="90"/>
      <c r="C3" s="90" t="s">
        <v>94</v>
      </c>
      <c r="D3" s="90"/>
      <c r="E3" s="90"/>
      <c r="F3" s="90"/>
      <c r="G3" s="90"/>
    </row>
    <row r="4" spans="1:8" ht="26.45" customHeight="1" x14ac:dyDescent="0.4">
      <c r="A4" s="90"/>
      <c r="B4" s="90"/>
      <c r="C4" s="90" t="s">
        <v>116</v>
      </c>
      <c r="D4" s="90"/>
      <c r="E4" s="90"/>
      <c r="F4" s="90"/>
      <c r="G4" s="90"/>
    </row>
    <row r="5" spans="1:8" ht="26.25" customHeight="1" x14ac:dyDescent="0.4">
      <c r="A5" s="90"/>
      <c r="B5" s="90"/>
      <c r="C5" s="90"/>
      <c r="D5" s="90"/>
      <c r="E5" s="90"/>
      <c r="F5" s="90"/>
      <c r="G5" s="90"/>
    </row>
    <row r="6" spans="1:8" ht="26.45" customHeight="1" x14ac:dyDescent="0.4">
      <c r="A6" s="90"/>
      <c r="B6" s="90" t="s">
        <v>61</v>
      </c>
      <c r="C6" s="90"/>
      <c r="D6" s="90"/>
      <c r="E6" s="90"/>
      <c r="F6" s="90"/>
      <c r="G6" s="90"/>
    </row>
    <row r="7" spans="1:8" ht="26.45" customHeight="1" x14ac:dyDescent="0.4">
      <c r="A7" s="90"/>
      <c r="B7" s="90"/>
      <c r="C7" s="90" t="s">
        <v>62</v>
      </c>
      <c r="D7" s="90" t="s">
        <v>95</v>
      </c>
      <c r="E7" s="90"/>
      <c r="F7" s="90"/>
      <c r="G7" s="90"/>
    </row>
    <row r="8" spans="1:8" ht="26.45" customHeight="1" x14ac:dyDescent="0.4">
      <c r="A8" s="90"/>
      <c r="B8" s="90"/>
      <c r="C8" s="90" t="s">
        <v>63</v>
      </c>
      <c r="D8" s="90" t="s">
        <v>96</v>
      </c>
      <c r="E8" s="90"/>
      <c r="F8" s="90"/>
      <c r="G8" s="90"/>
    </row>
    <row r="9" spans="1:8" ht="26.45" customHeight="1" x14ac:dyDescent="0.4">
      <c r="A9" s="90"/>
      <c r="B9" s="90"/>
      <c r="C9" s="90" t="s">
        <v>64</v>
      </c>
      <c r="D9" s="90" t="s">
        <v>121</v>
      </c>
      <c r="E9" s="90"/>
      <c r="F9" s="90"/>
      <c r="G9" s="90"/>
    </row>
    <row r="10" spans="1:8" ht="28.5" customHeight="1" x14ac:dyDescent="0.4">
      <c r="A10" s="90"/>
      <c r="B10" s="90"/>
      <c r="C10" s="90"/>
      <c r="D10" s="111" t="s">
        <v>97</v>
      </c>
      <c r="E10" s="90"/>
      <c r="F10" s="112"/>
      <c r="G10" s="90"/>
    </row>
    <row r="11" spans="1:8" ht="26.45" customHeight="1" x14ac:dyDescent="0.4">
      <c r="A11" s="90"/>
      <c r="B11" s="90"/>
      <c r="C11" s="90"/>
      <c r="D11" s="113" t="s">
        <v>85</v>
      </c>
      <c r="E11" s="90"/>
      <c r="F11" s="112"/>
      <c r="G11" s="90"/>
    </row>
    <row r="12" spans="1:8" ht="83.45" customHeight="1" x14ac:dyDescent="0.4">
      <c r="A12" s="90"/>
      <c r="B12" s="90"/>
      <c r="C12" s="90"/>
      <c r="D12" s="112"/>
      <c r="E12" s="90"/>
      <c r="F12" s="112"/>
      <c r="G12" s="90"/>
    </row>
    <row r="13" spans="1:8" ht="83.45" customHeight="1" x14ac:dyDescent="0.4">
      <c r="A13" s="90"/>
      <c r="B13" s="90"/>
      <c r="C13" s="90"/>
      <c r="D13" s="112"/>
      <c r="E13" s="90"/>
      <c r="F13" s="112"/>
      <c r="G13" s="90"/>
    </row>
    <row r="14" spans="1:8" ht="39" customHeight="1" x14ac:dyDescent="0.4">
      <c r="A14" s="90"/>
      <c r="B14" s="90"/>
      <c r="C14" s="90"/>
      <c r="D14" s="112"/>
      <c r="E14" s="90"/>
      <c r="F14" s="112"/>
      <c r="G14" s="90"/>
    </row>
    <row r="15" spans="1:8" ht="26.45" customHeight="1" x14ac:dyDescent="0.4">
      <c r="A15" s="90"/>
      <c r="B15" s="90"/>
      <c r="C15" s="90" t="s">
        <v>65</v>
      </c>
      <c r="D15" s="90" t="s">
        <v>117</v>
      </c>
      <c r="E15" s="90"/>
      <c r="F15" s="90"/>
      <c r="G15" s="90"/>
    </row>
    <row r="16" spans="1:8" ht="26.1" customHeight="1" x14ac:dyDescent="0.4">
      <c r="A16" s="90"/>
      <c r="B16" s="90"/>
      <c r="C16" s="90" t="s">
        <v>98</v>
      </c>
      <c r="D16" s="90"/>
      <c r="E16" s="90"/>
      <c r="F16" s="90"/>
      <c r="G16" s="90"/>
    </row>
  </sheetData>
  <mergeCells count="1">
    <mergeCell ref="A1:G1"/>
  </mergeCells>
  <phoneticPr fontId="1"/>
  <printOptions horizontalCentered="1" verticalCentered="1"/>
  <pageMargins left="0.23622047244094488" right="0.23622047244094488" top="0.74803149606299213" bottom="0.74803149606299213" header="0.31496062992125984" footer="0.31496062992125984"/>
  <pageSetup paperSize="9" scale="76" orientation="landscape" r:id="rId1"/>
  <headerFooter>
    <oddHeader>&amp;L&amp;F
&amp;C&amp;A</oddHeader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/>
  </sheetPr>
  <dimension ref="A1:H99"/>
  <sheetViews>
    <sheetView showGridLines="0" view="pageBreakPreview" zoomScale="70" zoomScaleNormal="60" zoomScaleSheetLayoutView="70" workbookViewId="0">
      <selection activeCell="D15" sqref="D15"/>
    </sheetView>
  </sheetViews>
  <sheetFormatPr defaultColWidth="8.625" defaultRowHeight="15.75" x14ac:dyDescent="0.4"/>
  <cols>
    <col min="1" max="1" width="3.125" style="1" customWidth="1"/>
    <col min="2" max="2" width="2.875" style="1" customWidth="1"/>
    <col min="3" max="3" width="4.875" style="1" bestFit="1" customWidth="1"/>
    <col min="4" max="4" width="58.375" style="1" customWidth="1"/>
    <col min="5" max="5" width="25" style="1" customWidth="1"/>
    <col min="6" max="6" width="58.375" style="1" customWidth="1"/>
    <col min="7" max="7" width="3.625" style="1" customWidth="1"/>
    <col min="8" max="8" width="4.625" style="3" customWidth="1"/>
    <col min="9" max="9" width="18.125" style="1" customWidth="1"/>
    <col min="10" max="10" width="30.125" style="1" customWidth="1"/>
    <col min="11" max="16384" width="8.625" style="1"/>
  </cols>
  <sheetData>
    <row r="1" spans="1:6" ht="21" x14ac:dyDescent="0.4">
      <c r="A1" s="33" t="str" cm="1">
        <f t="array" aca="1" ref="A1" ca="1">RIGHT(CELL("filename",A1),LEN(CELL("filename",A1))-FIND("]",CELL("filename",A1)))</f>
        <v>①　経費入力シート (入力見本)</v>
      </c>
    </row>
    <row r="2" spans="1:6" ht="21" x14ac:dyDescent="0.4">
      <c r="A2" s="33"/>
    </row>
    <row r="3" spans="1:6" ht="53.1" customHeight="1" x14ac:dyDescent="0.4">
      <c r="A3" s="33"/>
    </row>
    <row r="8" spans="1:6" x14ac:dyDescent="0.4">
      <c r="F8" s="3" t="s">
        <v>59</v>
      </c>
    </row>
    <row r="9" spans="1:6" x14ac:dyDescent="0.4">
      <c r="F9" s="3"/>
    </row>
    <row r="10" spans="1:6" x14ac:dyDescent="0.4">
      <c r="B10" s="1" t="s">
        <v>2</v>
      </c>
      <c r="F10" s="3"/>
    </row>
    <row r="11" spans="1:6" ht="30" customHeight="1" x14ac:dyDescent="0.4">
      <c r="C11" s="31" t="s">
        <v>55</v>
      </c>
      <c r="D11" s="32" t="s">
        <v>52</v>
      </c>
      <c r="E11" s="32" t="s">
        <v>53</v>
      </c>
      <c r="F11" s="32" t="s">
        <v>54</v>
      </c>
    </row>
    <row r="12" spans="1:6" x14ac:dyDescent="0.4">
      <c r="C12" s="35">
        <v>1</v>
      </c>
      <c r="D12" s="38" t="s">
        <v>71</v>
      </c>
      <c r="E12" s="39">
        <v>200000</v>
      </c>
      <c r="F12" s="38" t="s">
        <v>77</v>
      </c>
    </row>
    <row r="13" spans="1:6" x14ac:dyDescent="0.4">
      <c r="C13" s="35">
        <v>2</v>
      </c>
      <c r="D13" s="38" t="s">
        <v>89</v>
      </c>
      <c r="E13" s="39">
        <v>30000</v>
      </c>
      <c r="F13" s="38" t="s">
        <v>87</v>
      </c>
    </row>
    <row r="14" spans="1:6" x14ac:dyDescent="0.4">
      <c r="C14" s="35">
        <v>3</v>
      </c>
      <c r="D14" s="38" t="s">
        <v>90</v>
      </c>
      <c r="E14" s="39">
        <v>40000</v>
      </c>
      <c r="F14" s="38" t="s">
        <v>88</v>
      </c>
    </row>
    <row r="15" spans="1:6" ht="55.7" customHeight="1" x14ac:dyDescent="0.4">
      <c r="C15" s="36">
        <v>4</v>
      </c>
      <c r="D15" s="40" t="s">
        <v>91</v>
      </c>
      <c r="E15" s="41">
        <v>80000</v>
      </c>
      <c r="F15" s="40" t="s">
        <v>101</v>
      </c>
    </row>
    <row r="17" spans="2:6" x14ac:dyDescent="0.4">
      <c r="B17" s="1" t="s">
        <v>0</v>
      </c>
      <c r="F17" s="3"/>
    </row>
    <row r="18" spans="2:6" ht="30" customHeight="1" x14ac:dyDescent="0.4">
      <c r="C18" s="31" t="s">
        <v>55</v>
      </c>
      <c r="D18" s="32" t="s">
        <v>52</v>
      </c>
      <c r="E18" s="32" t="s">
        <v>53</v>
      </c>
      <c r="F18" s="32" t="s">
        <v>54</v>
      </c>
    </row>
    <row r="19" spans="2:6" x14ac:dyDescent="0.4">
      <c r="C19" s="35">
        <v>1</v>
      </c>
      <c r="D19" s="38" t="s">
        <v>102</v>
      </c>
      <c r="E19" s="39">
        <v>30000</v>
      </c>
      <c r="F19" s="38" t="s">
        <v>103</v>
      </c>
    </row>
    <row r="20" spans="2:6" x14ac:dyDescent="0.4">
      <c r="C20" s="35">
        <v>2</v>
      </c>
      <c r="D20" s="38" t="s">
        <v>104</v>
      </c>
      <c r="E20" s="39">
        <v>200000</v>
      </c>
      <c r="F20" s="38" t="s">
        <v>105</v>
      </c>
    </row>
    <row r="21" spans="2:6" x14ac:dyDescent="0.4">
      <c r="C21" s="35">
        <v>3</v>
      </c>
      <c r="D21" s="38"/>
      <c r="E21" s="39"/>
      <c r="F21" s="38"/>
    </row>
    <row r="22" spans="2:6" ht="55.7" customHeight="1" x14ac:dyDescent="0.4">
      <c r="C22" s="36">
        <v>4</v>
      </c>
      <c r="D22" s="40"/>
      <c r="E22" s="41"/>
      <c r="F22" s="40"/>
    </row>
    <row r="24" spans="2:6" x14ac:dyDescent="0.4">
      <c r="B24" s="1" t="s">
        <v>15</v>
      </c>
    </row>
    <row r="25" spans="2:6" ht="30" customHeight="1" x14ac:dyDescent="0.4">
      <c r="C25" s="31" t="s">
        <v>55</v>
      </c>
      <c r="D25" s="32" t="s">
        <v>52</v>
      </c>
      <c r="E25" s="32" t="s">
        <v>53</v>
      </c>
      <c r="F25" s="32" t="s">
        <v>54</v>
      </c>
    </row>
    <row r="26" spans="2:6" x14ac:dyDescent="0.4">
      <c r="C26" s="35">
        <v>1</v>
      </c>
      <c r="D26" s="38" t="s">
        <v>72</v>
      </c>
      <c r="E26" s="39">
        <v>40000</v>
      </c>
      <c r="F26" s="38" t="s">
        <v>78</v>
      </c>
    </row>
    <row r="27" spans="2:6" x14ac:dyDescent="0.4">
      <c r="C27" s="35">
        <v>2</v>
      </c>
      <c r="D27" s="38"/>
      <c r="E27" s="39"/>
      <c r="F27" s="38"/>
    </row>
    <row r="28" spans="2:6" x14ac:dyDescent="0.4">
      <c r="C28" s="35">
        <v>3</v>
      </c>
      <c r="D28" s="38"/>
      <c r="E28" s="39"/>
      <c r="F28" s="38"/>
    </row>
    <row r="29" spans="2:6" ht="55.7" customHeight="1" x14ac:dyDescent="0.4">
      <c r="C29" s="36">
        <v>4</v>
      </c>
      <c r="D29" s="40"/>
      <c r="E29" s="41"/>
      <c r="F29" s="40"/>
    </row>
    <row r="31" spans="2:6" x14ac:dyDescent="0.4">
      <c r="B31" s="1" t="s">
        <v>17</v>
      </c>
    </row>
    <row r="32" spans="2:6" ht="30" customHeight="1" x14ac:dyDescent="0.4">
      <c r="C32" s="31" t="s">
        <v>55</v>
      </c>
      <c r="D32" s="32" t="s">
        <v>52</v>
      </c>
      <c r="E32" s="32" t="s">
        <v>53</v>
      </c>
      <c r="F32" s="32" t="s">
        <v>54</v>
      </c>
    </row>
    <row r="33" spans="2:6" ht="31.5" customHeight="1" x14ac:dyDescent="0.4">
      <c r="C33" s="35">
        <v>1</v>
      </c>
      <c r="D33" s="38" t="s">
        <v>112</v>
      </c>
      <c r="E33" s="39">
        <v>280000</v>
      </c>
      <c r="F33" s="38" t="s">
        <v>106</v>
      </c>
    </row>
    <row r="34" spans="2:6" ht="18.600000000000001" customHeight="1" x14ac:dyDescent="0.4">
      <c r="C34" s="35">
        <v>2</v>
      </c>
      <c r="D34" s="38" t="s">
        <v>113</v>
      </c>
      <c r="E34" s="39">
        <v>22000</v>
      </c>
      <c r="F34" s="38" t="s">
        <v>114</v>
      </c>
    </row>
    <row r="35" spans="2:6" x14ac:dyDescent="0.4">
      <c r="C35" s="35">
        <v>3</v>
      </c>
      <c r="D35" s="38"/>
      <c r="E35" s="39"/>
      <c r="F35" s="38"/>
    </row>
    <row r="36" spans="2:6" ht="55.7" customHeight="1" x14ac:dyDescent="0.4">
      <c r="C36" s="36">
        <v>4</v>
      </c>
      <c r="D36" s="40"/>
      <c r="E36" s="41"/>
      <c r="F36" s="40"/>
    </row>
    <row r="38" spans="2:6" x14ac:dyDescent="0.4">
      <c r="B38" s="1" t="s">
        <v>4</v>
      </c>
    </row>
    <row r="39" spans="2:6" ht="30" customHeight="1" x14ac:dyDescent="0.4">
      <c r="C39" s="31" t="s">
        <v>55</v>
      </c>
      <c r="D39" s="32" t="s">
        <v>52</v>
      </c>
      <c r="E39" s="32" t="s">
        <v>53</v>
      </c>
      <c r="F39" s="32" t="s">
        <v>54</v>
      </c>
    </row>
    <row r="40" spans="2:6" x14ac:dyDescent="0.4">
      <c r="C40" s="35">
        <v>1</v>
      </c>
      <c r="D40" s="38" t="s">
        <v>107</v>
      </c>
      <c r="E40" s="39">
        <v>1000</v>
      </c>
      <c r="F40" s="38" t="s">
        <v>79</v>
      </c>
    </row>
    <row r="41" spans="2:6" x14ac:dyDescent="0.4">
      <c r="C41" s="35">
        <v>2</v>
      </c>
      <c r="D41" s="38"/>
      <c r="E41" s="39"/>
      <c r="F41" s="38"/>
    </row>
    <row r="42" spans="2:6" x14ac:dyDescent="0.4">
      <c r="C42" s="35">
        <v>3</v>
      </c>
      <c r="D42" s="38"/>
      <c r="E42" s="39"/>
      <c r="F42" s="38"/>
    </row>
    <row r="43" spans="2:6" ht="55.7" customHeight="1" x14ac:dyDescent="0.4">
      <c r="C43" s="36">
        <v>4</v>
      </c>
      <c r="D43" s="40"/>
      <c r="E43" s="41"/>
      <c r="F43" s="40"/>
    </row>
    <row r="45" spans="2:6" x14ac:dyDescent="0.4">
      <c r="F45" s="3" t="s">
        <v>59</v>
      </c>
    </row>
    <row r="46" spans="2:6" x14ac:dyDescent="0.4">
      <c r="B46" s="1" t="s">
        <v>6</v>
      </c>
    </row>
    <row r="47" spans="2:6" ht="30" customHeight="1" x14ac:dyDescent="0.4">
      <c r="C47" s="31" t="s">
        <v>55</v>
      </c>
      <c r="D47" s="32" t="s">
        <v>52</v>
      </c>
      <c r="E47" s="32" t="s">
        <v>53</v>
      </c>
      <c r="F47" s="32" t="s">
        <v>54</v>
      </c>
    </row>
    <row r="48" spans="2:6" x14ac:dyDescent="0.4">
      <c r="C48" s="35">
        <v>1</v>
      </c>
      <c r="D48" s="38"/>
      <c r="E48" s="39"/>
      <c r="F48" s="38"/>
    </row>
    <row r="49" spans="2:6" x14ac:dyDescent="0.4">
      <c r="C49" s="35">
        <v>2</v>
      </c>
      <c r="D49" s="38"/>
      <c r="E49" s="39"/>
      <c r="F49" s="38"/>
    </row>
    <row r="50" spans="2:6" x14ac:dyDescent="0.4">
      <c r="C50" s="35">
        <v>3</v>
      </c>
      <c r="D50" s="38"/>
      <c r="E50" s="39"/>
      <c r="F50" s="38"/>
    </row>
    <row r="51" spans="2:6" ht="55.7" customHeight="1" x14ac:dyDescent="0.4">
      <c r="C51" s="36">
        <v>4</v>
      </c>
      <c r="D51" s="40"/>
      <c r="E51" s="41"/>
      <c r="F51" s="40"/>
    </row>
    <row r="53" spans="2:6" x14ac:dyDescent="0.4">
      <c r="B53" s="1" t="s">
        <v>8</v>
      </c>
    </row>
    <row r="54" spans="2:6" ht="30" customHeight="1" x14ac:dyDescent="0.4">
      <c r="C54" s="31" t="s">
        <v>55</v>
      </c>
      <c r="D54" s="32" t="s">
        <v>52</v>
      </c>
      <c r="E54" s="32" t="s">
        <v>53</v>
      </c>
      <c r="F54" s="32" t="s">
        <v>54</v>
      </c>
    </row>
    <row r="55" spans="2:6" x14ac:dyDescent="0.4">
      <c r="C55" s="35">
        <v>1</v>
      </c>
      <c r="D55" s="38"/>
      <c r="E55" s="39"/>
      <c r="F55" s="38"/>
    </row>
    <row r="56" spans="2:6" x14ac:dyDescent="0.4">
      <c r="C56" s="35">
        <v>2</v>
      </c>
      <c r="D56" s="38"/>
      <c r="E56" s="39"/>
      <c r="F56" s="38"/>
    </row>
    <row r="57" spans="2:6" x14ac:dyDescent="0.4">
      <c r="C57" s="35">
        <v>3</v>
      </c>
      <c r="D57" s="38"/>
      <c r="E57" s="39"/>
      <c r="F57" s="38"/>
    </row>
    <row r="58" spans="2:6" ht="55.7" customHeight="1" x14ac:dyDescent="0.4">
      <c r="C58" s="36">
        <v>4</v>
      </c>
      <c r="D58" s="40"/>
      <c r="E58" s="41"/>
      <c r="F58" s="40"/>
    </row>
    <row r="60" spans="2:6" x14ac:dyDescent="0.4">
      <c r="B60" s="1" t="s">
        <v>19</v>
      </c>
    </row>
    <row r="61" spans="2:6" ht="30" customHeight="1" x14ac:dyDescent="0.4">
      <c r="C61" s="31" t="s">
        <v>55</v>
      </c>
      <c r="D61" s="32" t="s">
        <v>52</v>
      </c>
      <c r="E61" s="32" t="s">
        <v>53</v>
      </c>
      <c r="F61" s="32" t="s">
        <v>54</v>
      </c>
    </row>
    <row r="62" spans="2:6" x14ac:dyDescent="0.4">
      <c r="C62" s="35">
        <v>1</v>
      </c>
      <c r="D62" s="38"/>
      <c r="E62" s="39"/>
      <c r="F62" s="38"/>
    </row>
    <row r="63" spans="2:6" x14ac:dyDescent="0.4">
      <c r="C63" s="35">
        <v>2</v>
      </c>
      <c r="D63" s="38"/>
      <c r="E63" s="39"/>
      <c r="F63" s="38"/>
    </row>
    <row r="64" spans="2:6" x14ac:dyDescent="0.4">
      <c r="C64" s="35">
        <v>3</v>
      </c>
      <c r="D64" s="38"/>
      <c r="E64" s="39"/>
      <c r="F64" s="38"/>
    </row>
    <row r="65" spans="2:6" ht="55.7" customHeight="1" x14ac:dyDescent="0.4">
      <c r="C65" s="36">
        <v>4</v>
      </c>
      <c r="D65" s="40"/>
      <c r="E65" s="41"/>
      <c r="F65" s="40"/>
    </row>
    <row r="67" spans="2:6" x14ac:dyDescent="0.4">
      <c r="B67" s="1" t="s">
        <v>10</v>
      </c>
    </row>
    <row r="68" spans="2:6" ht="30" customHeight="1" x14ac:dyDescent="0.4">
      <c r="C68" s="31" t="s">
        <v>55</v>
      </c>
      <c r="D68" s="32" t="s">
        <v>52</v>
      </c>
      <c r="E68" s="32" t="s">
        <v>53</v>
      </c>
      <c r="F68" s="32" t="s">
        <v>54</v>
      </c>
    </row>
    <row r="69" spans="2:6" x14ac:dyDescent="0.4">
      <c r="C69" s="35">
        <v>1</v>
      </c>
      <c r="D69" s="38"/>
      <c r="E69" s="39"/>
      <c r="F69" s="38"/>
    </row>
    <row r="70" spans="2:6" x14ac:dyDescent="0.4">
      <c r="C70" s="35">
        <v>2</v>
      </c>
      <c r="D70" s="38"/>
      <c r="E70" s="39"/>
      <c r="F70" s="38"/>
    </row>
    <row r="71" spans="2:6" x14ac:dyDescent="0.4">
      <c r="C71" s="35">
        <v>3</v>
      </c>
      <c r="D71" s="38"/>
      <c r="E71" s="39"/>
      <c r="F71" s="38"/>
    </row>
    <row r="72" spans="2:6" ht="55.7" customHeight="1" x14ac:dyDescent="0.4">
      <c r="C72" s="36">
        <v>4</v>
      </c>
      <c r="D72" s="40"/>
      <c r="E72" s="41"/>
      <c r="F72" s="40"/>
    </row>
    <row r="74" spans="2:6" x14ac:dyDescent="0.4">
      <c r="B74" s="1" t="s">
        <v>12</v>
      </c>
    </row>
    <row r="75" spans="2:6" ht="30" customHeight="1" x14ac:dyDescent="0.4">
      <c r="C75" s="31" t="s">
        <v>55</v>
      </c>
      <c r="D75" s="32" t="s">
        <v>52</v>
      </c>
      <c r="E75" s="32" t="s">
        <v>53</v>
      </c>
      <c r="F75" s="32" t="s">
        <v>54</v>
      </c>
    </row>
    <row r="76" spans="2:6" x14ac:dyDescent="0.4">
      <c r="C76" s="35">
        <v>1</v>
      </c>
      <c r="D76" s="38"/>
      <c r="E76" s="39"/>
      <c r="F76" s="38"/>
    </row>
    <row r="77" spans="2:6" x14ac:dyDescent="0.4">
      <c r="C77" s="35">
        <v>2</v>
      </c>
      <c r="D77" s="38"/>
      <c r="E77" s="39"/>
      <c r="F77" s="38"/>
    </row>
    <row r="78" spans="2:6" x14ac:dyDescent="0.4">
      <c r="C78" s="35">
        <v>3</v>
      </c>
      <c r="D78" s="38"/>
      <c r="E78" s="39"/>
      <c r="F78" s="38"/>
    </row>
    <row r="79" spans="2:6" ht="55.7" customHeight="1" x14ac:dyDescent="0.4">
      <c r="C79" s="36">
        <v>4</v>
      </c>
      <c r="D79" s="40"/>
      <c r="E79" s="41"/>
      <c r="F79" s="40"/>
    </row>
    <row r="81" spans="2:6" x14ac:dyDescent="0.4">
      <c r="B81" s="1" t="s">
        <v>21</v>
      </c>
    </row>
    <row r="82" spans="2:6" ht="30" customHeight="1" x14ac:dyDescent="0.4">
      <c r="C82" s="31" t="s">
        <v>55</v>
      </c>
      <c r="D82" s="32" t="s">
        <v>52</v>
      </c>
      <c r="E82" s="32" t="s">
        <v>53</v>
      </c>
      <c r="F82" s="32" t="s">
        <v>54</v>
      </c>
    </row>
    <row r="83" spans="2:6" x14ac:dyDescent="0.4">
      <c r="C83" s="35">
        <v>1</v>
      </c>
      <c r="D83" s="38"/>
      <c r="E83" s="39"/>
      <c r="F83" s="38"/>
    </row>
    <row r="84" spans="2:6" x14ac:dyDescent="0.4">
      <c r="C84" s="35">
        <v>2</v>
      </c>
      <c r="D84" s="38"/>
      <c r="E84" s="39"/>
      <c r="F84" s="38"/>
    </row>
    <row r="85" spans="2:6" x14ac:dyDescent="0.4">
      <c r="C85" s="35">
        <v>3</v>
      </c>
      <c r="D85" s="38"/>
      <c r="E85" s="39"/>
      <c r="F85" s="38"/>
    </row>
    <row r="86" spans="2:6" ht="55.7" customHeight="1" x14ac:dyDescent="0.4">
      <c r="C86" s="36">
        <v>4</v>
      </c>
      <c r="D86" s="40"/>
      <c r="E86" s="41"/>
      <c r="F86" s="40"/>
    </row>
    <row r="88" spans="2:6" x14ac:dyDescent="0.4">
      <c r="F88" s="3" t="s">
        <v>59</v>
      </c>
    </row>
    <row r="89" spans="2:6" x14ac:dyDescent="0.4">
      <c r="B89" s="37" t="s">
        <v>76</v>
      </c>
    </row>
    <row r="90" spans="2:6" x14ac:dyDescent="0.4">
      <c r="B90" s="1" t="s">
        <v>14</v>
      </c>
    </row>
    <row r="91" spans="2:6" ht="30" customHeight="1" x14ac:dyDescent="0.4">
      <c r="C91" s="31" t="s">
        <v>55</v>
      </c>
      <c r="D91" s="32" t="s">
        <v>52</v>
      </c>
      <c r="E91" s="32" t="s">
        <v>53</v>
      </c>
      <c r="F91" s="32" t="s">
        <v>54</v>
      </c>
    </row>
    <row r="92" spans="2:6" x14ac:dyDescent="0.4">
      <c r="C92" s="35">
        <v>1</v>
      </c>
      <c r="D92" s="38" t="s">
        <v>108</v>
      </c>
      <c r="E92" s="39">
        <v>8000</v>
      </c>
      <c r="F92" s="38" t="s">
        <v>109</v>
      </c>
    </row>
    <row r="93" spans="2:6" x14ac:dyDescent="0.4">
      <c r="C93" s="35">
        <v>2</v>
      </c>
      <c r="D93" s="38" t="s">
        <v>110</v>
      </c>
      <c r="E93" s="39">
        <v>100000</v>
      </c>
      <c r="F93" s="38" t="s">
        <v>111</v>
      </c>
    </row>
    <row r="94" spans="2:6" x14ac:dyDescent="0.4">
      <c r="C94" s="35">
        <v>3</v>
      </c>
      <c r="D94" s="38"/>
      <c r="E94" s="39"/>
      <c r="F94" s="38"/>
    </row>
    <row r="95" spans="2:6" ht="55.7" customHeight="1" x14ac:dyDescent="0.4">
      <c r="C95" s="36">
        <v>4</v>
      </c>
      <c r="D95" s="40"/>
      <c r="E95" s="41"/>
      <c r="F95" s="40"/>
    </row>
    <row r="97" spans="4:8" ht="28.7" customHeight="1" x14ac:dyDescent="0.25">
      <c r="D97" s="32" t="s">
        <v>75</v>
      </c>
      <c r="E97" s="126" t="s">
        <v>80</v>
      </c>
      <c r="F97" s="127"/>
      <c r="H97" s="91" t="str">
        <f>IF($D$92&lt;&gt;"","経費区分「⑫感染防止対策費」の申請を行う場合は、以下のサイトから、該当するガイドライン名を入力して下さい","")</f>
        <v>経費区分「⑫感染防止対策費」の申請を行う場合は、以下のサイトから、該当するガイドライン名を入力して下さい</v>
      </c>
    </row>
    <row r="98" spans="4:8" ht="20.45" customHeight="1" x14ac:dyDescent="0.4">
      <c r="H98" s="42" t="str">
        <f>IF($D$92&lt;&gt;"","「業種ごとの感染拡大予防ガイドライン一覧」 https://corona.go.jp/prevention/pdf/guideline.pdf","")</f>
        <v>「業種ごとの感染拡大予防ガイドライン一覧」 https://corona.go.jp/prevention/pdf/guideline.pdf</v>
      </c>
    </row>
    <row r="99" spans="4:8" ht="27" customHeight="1" x14ac:dyDescent="0.4">
      <c r="D99" s="37"/>
    </row>
  </sheetData>
  <sheetProtection algorithmName="SHA-512" hashValue="kYcIJuzLW+adHG+E5cxoWwxxpo23QPRlJS1PHfcNTQvmOedl2CHof4tTq7O5HJpW+ZYt72cnbJrj2wfT51Kw+g==" saltValue="Pb+wx60/4QqaLJQHyZNmdQ==" spinCount="100000" sheet="1" objects="1" scenarios="1"/>
  <mergeCells count="1">
    <mergeCell ref="E97:F97"/>
  </mergeCells>
  <phoneticPr fontId="1"/>
  <conditionalFormatting sqref="E97:F97">
    <cfRule type="expression" dxfId="5" priority="1">
      <formula>$D$92&lt;&gt;""</formula>
    </cfRule>
  </conditionalFormatting>
  <hyperlinks>
    <hyperlink ref="H98" r:id="rId1" display="https://corona.go.jp/prevention/pdf/guideline.pdf" xr:uid="{00000000-0004-0000-0100-000000000000}"/>
  </hyperlinks>
  <pageMargins left="0.23622047244094491" right="0.23622047244094491" top="0.74803149606299213" bottom="0.74803149606299213" header="0.31496062992125984" footer="0.31496062992125984"/>
  <pageSetup paperSize="9" scale="44" fitToHeight="3" orientation="landscape" r:id="rId2"/>
  <headerFooter>
    <oddHeader>&amp;L&amp;F
&amp;C&amp;A</oddHeader>
    <oddFooter>&amp;R&amp;P</oddFooter>
  </headerFooter>
  <rowBreaks count="2" manualBreakCount="2">
    <brk id="44" max="15" man="1"/>
    <brk id="87" max="15" man="1"/>
  </rowBreak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H99"/>
  <sheetViews>
    <sheetView showGridLines="0" view="pageBreakPreview" zoomScale="70" zoomScaleNormal="60" zoomScaleSheetLayoutView="70" workbookViewId="0">
      <selection activeCell="E2" sqref="E2"/>
    </sheetView>
  </sheetViews>
  <sheetFormatPr defaultColWidth="8.625" defaultRowHeight="15.75" x14ac:dyDescent="0.4"/>
  <cols>
    <col min="1" max="1" width="3.125" style="1" customWidth="1"/>
    <col min="2" max="2" width="2.875" style="1" customWidth="1"/>
    <col min="3" max="3" width="4.875" style="1" bestFit="1" customWidth="1"/>
    <col min="4" max="4" width="58.375" style="1" customWidth="1"/>
    <col min="5" max="5" width="25" style="1" customWidth="1"/>
    <col min="6" max="6" width="58.375" style="1" customWidth="1"/>
    <col min="7" max="7" width="3.625" style="1" customWidth="1"/>
    <col min="8" max="8" width="4.625" style="3" customWidth="1"/>
    <col min="9" max="9" width="18.125" style="1" customWidth="1"/>
    <col min="10" max="10" width="30.125" style="1" customWidth="1"/>
    <col min="11" max="16384" width="8.625" style="1"/>
  </cols>
  <sheetData>
    <row r="1" spans="1:6" ht="21" x14ac:dyDescent="0.4">
      <c r="A1" s="33" t="str" cm="1">
        <f t="array" aca="1" ref="A1" ca="1">RIGHT(CELL("filename",A1),LEN(CELL("filename",A1))-FIND("]",CELL("filename",A1)))</f>
        <v xml:space="preserve">①　経費入力シート（入力用） </v>
      </c>
    </row>
    <row r="2" spans="1:6" ht="21" x14ac:dyDescent="0.4">
      <c r="A2" s="33"/>
    </row>
    <row r="3" spans="1:6" ht="53.1" customHeight="1" x14ac:dyDescent="0.4">
      <c r="A3" s="33"/>
    </row>
    <row r="8" spans="1:6" x14ac:dyDescent="0.4">
      <c r="F8" s="3" t="s">
        <v>59</v>
      </c>
    </row>
    <row r="9" spans="1:6" x14ac:dyDescent="0.4">
      <c r="F9" s="3"/>
    </row>
    <row r="10" spans="1:6" x14ac:dyDescent="0.4">
      <c r="B10" s="1" t="s">
        <v>2</v>
      </c>
      <c r="F10" s="3"/>
    </row>
    <row r="11" spans="1:6" ht="30" customHeight="1" x14ac:dyDescent="0.4">
      <c r="C11" s="31" t="s">
        <v>55</v>
      </c>
      <c r="D11" s="32" t="s">
        <v>52</v>
      </c>
      <c r="E11" s="32" t="s">
        <v>53</v>
      </c>
      <c r="F11" s="32" t="s">
        <v>54</v>
      </c>
    </row>
    <row r="12" spans="1:6" x14ac:dyDescent="0.4">
      <c r="C12" s="35">
        <v>1</v>
      </c>
      <c r="D12" s="38"/>
      <c r="E12" s="39"/>
      <c r="F12" s="38"/>
    </row>
    <row r="13" spans="1:6" x14ac:dyDescent="0.4">
      <c r="C13" s="35">
        <v>2</v>
      </c>
      <c r="D13" s="38"/>
      <c r="E13" s="39"/>
      <c r="F13" s="38"/>
    </row>
    <row r="14" spans="1:6" x14ac:dyDescent="0.4">
      <c r="C14" s="35">
        <v>3</v>
      </c>
      <c r="D14" s="38"/>
      <c r="E14" s="39"/>
      <c r="F14" s="38"/>
    </row>
    <row r="15" spans="1:6" ht="55.7" customHeight="1" x14ac:dyDescent="0.4">
      <c r="C15" s="36">
        <v>4</v>
      </c>
      <c r="D15" s="40"/>
      <c r="E15" s="41"/>
      <c r="F15" s="40"/>
    </row>
    <row r="17" spans="2:6" x14ac:dyDescent="0.4">
      <c r="B17" s="1" t="s">
        <v>0</v>
      </c>
      <c r="F17" s="3"/>
    </row>
    <row r="18" spans="2:6" ht="30" customHeight="1" x14ac:dyDescent="0.4">
      <c r="C18" s="31" t="s">
        <v>55</v>
      </c>
      <c r="D18" s="32" t="s">
        <v>52</v>
      </c>
      <c r="E18" s="32" t="s">
        <v>53</v>
      </c>
      <c r="F18" s="32" t="s">
        <v>54</v>
      </c>
    </row>
    <row r="19" spans="2:6" x14ac:dyDescent="0.4">
      <c r="C19" s="35">
        <v>1</v>
      </c>
      <c r="D19" s="38"/>
      <c r="E19" s="39"/>
      <c r="F19" s="38"/>
    </row>
    <row r="20" spans="2:6" x14ac:dyDescent="0.4">
      <c r="C20" s="35">
        <v>2</v>
      </c>
      <c r="D20" s="38"/>
      <c r="E20" s="39"/>
      <c r="F20" s="38"/>
    </row>
    <row r="21" spans="2:6" x14ac:dyDescent="0.4">
      <c r="C21" s="35">
        <v>3</v>
      </c>
      <c r="D21" s="38"/>
      <c r="E21" s="39"/>
      <c r="F21" s="38"/>
    </row>
    <row r="22" spans="2:6" ht="55.7" customHeight="1" x14ac:dyDescent="0.4">
      <c r="C22" s="36">
        <v>4</v>
      </c>
      <c r="D22" s="40"/>
      <c r="E22" s="41"/>
      <c r="F22" s="40"/>
    </row>
    <row r="24" spans="2:6" x14ac:dyDescent="0.4">
      <c r="B24" s="1" t="s">
        <v>15</v>
      </c>
    </row>
    <row r="25" spans="2:6" ht="30" customHeight="1" x14ac:dyDescent="0.4">
      <c r="C25" s="31" t="s">
        <v>55</v>
      </c>
      <c r="D25" s="32" t="s">
        <v>52</v>
      </c>
      <c r="E25" s="32" t="s">
        <v>53</v>
      </c>
      <c r="F25" s="32" t="s">
        <v>54</v>
      </c>
    </row>
    <row r="26" spans="2:6" x14ac:dyDescent="0.4">
      <c r="C26" s="35">
        <v>1</v>
      </c>
      <c r="D26" s="38"/>
      <c r="E26" s="39"/>
      <c r="F26" s="38"/>
    </row>
    <row r="27" spans="2:6" x14ac:dyDescent="0.4">
      <c r="C27" s="35">
        <v>2</v>
      </c>
      <c r="D27" s="38"/>
      <c r="E27" s="39"/>
      <c r="F27" s="38"/>
    </row>
    <row r="28" spans="2:6" x14ac:dyDescent="0.4">
      <c r="C28" s="35">
        <v>3</v>
      </c>
      <c r="D28" s="38"/>
      <c r="E28" s="39"/>
      <c r="F28" s="38"/>
    </row>
    <row r="29" spans="2:6" ht="55.7" customHeight="1" x14ac:dyDescent="0.4">
      <c r="C29" s="36">
        <v>4</v>
      </c>
      <c r="D29" s="40"/>
      <c r="E29" s="41"/>
      <c r="F29" s="40"/>
    </row>
    <row r="31" spans="2:6" x14ac:dyDescent="0.4">
      <c r="B31" s="1" t="s">
        <v>17</v>
      </c>
    </row>
    <row r="32" spans="2:6" ht="30" customHeight="1" x14ac:dyDescent="0.4">
      <c r="C32" s="31" t="s">
        <v>55</v>
      </c>
      <c r="D32" s="32" t="s">
        <v>52</v>
      </c>
      <c r="E32" s="32" t="s">
        <v>53</v>
      </c>
      <c r="F32" s="32" t="s">
        <v>54</v>
      </c>
    </row>
    <row r="33" spans="2:6" x14ac:dyDescent="0.4">
      <c r="C33" s="35">
        <v>1</v>
      </c>
      <c r="D33" s="38"/>
      <c r="E33" s="39"/>
      <c r="F33" s="38"/>
    </row>
    <row r="34" spans="2:6" x14ac:dyDescent="0.4">
      <c r="C34" s="35">
        <v>2</v>
      </c>
      <c r="D34" s="38"/>
      <c r="E34" s="39"/>
      <c r="F34" s="38"/>
    </row>
    <row r="35" spans="2:6" x14ac:dyDescent="0.4">
      <c r="C35" s="35">
        <v>3</v>
      </c>
      <c r="D35" s="38"/>
      <c r="E35" s="39"/>
      <c r="F35" s="38"/>
    </row>
    <row r="36" spans="2:6" ht="55.7" customHeight="1" x14ac:dyDescent="0.4">
      <c r="C36" s="36">
        <v>4</v>
      </c>
      <c r="D36" s="40"/>
      <c r="E36" s="41"/>
      <c r="F36" s="40"/>
    </row>
    <row r="38" spans="2:6" x14ac:dyDescent="0.4">
      <c r="B38" s="1" t="s">
        <v>4</v>
      </c>
    </row>
    <row r="39" spans="2:6" ht="30" customHeight="1" x14ac:dyDescent="0.4">
      <c r="C39" s="31" t="s">
        <v>55</v>
      </c>
      <c r="D39" s="32" t="s">
        <v>52</v>
      </c>
      <c r="E39" s="32" t="s">
        <v>53</v>
      </c>
      <c r="F39" s="32" t="s">
        <v>54</v>
      </c>
    </row>
    <row r="40" spans="2:6" x14ac:dyDescent="0.4">
      <c r="C40" s="35">
        <v>1</v>
      </c>
      <c r="D40" s="38"/>
      <c r="E40" s="39"/>
      <c r="F40" s="38"/>
    </row>
    <row r="41" spans="2:6" x14ac:dyDescent="0.4">
      <c r="C41" s="35">
        <v>2</v>
      </c>
      <c r="D41" s="38"/>
      <c r="E41" s="39"/>
      <c r="F41" s="38"/>
    </row>
    <row r="42" spans="2:6" x14ac:dyDescent="0.4">
      <c r="C42" s="35">
        <v>3</v>
      </c>
      <c r="D42" s="38"/>
      <c r="E42" s="39"/>
      <c r="F42" s="38"/>
    </row>
    <row r="43" spans="2:6" ht="55.7" customHeight="1" x14ac:dyDescent="0.4">
      <c r="C43" s="36">
        <v>4</v>
      </c>
      <c r="D43" s="40"/>
      <c r="E43" s="41"/>
      <c r="F43" s="40"/>
    </row>
    <row r="45" spans="2:6" x14ac:dyDescent="0.4">
      <c r="F45" s="3" t="s">
        <v>59</v>
      </c>
    </row>
    <row r="46" spans="2:6" x14ac:dyDescent="0.4">
      <c r="B46" s="1" t="s">
        <v>6</v>
      </c>
    </row>
    <row r="47" spans="2:6" ht="30" customHeight="1" x14ac:dyDescent="0.4">
      <c r="C47" s="31" t="s">
        <v>55</v>
      </c>
      <c r="D47" s="32" t="s">
        <v>52</v>
      </c>
      <c r="E47" s="32" t="s">
        <v>53</v>
      </c>
      <c r="F47" s="32" t="s">
        <v>54</v>
      </c>
    </row>
    <row r="48" spans="2:6" x14ac:dyDescent="0.4">
      <c r="C48" s="35">
        <v>1</v>
      </c>
      <c r="D48" s="38"/>
      <c r="E48" s="39"/>
      <c r="F48" s="38"/>
    </row>
    <row r="49" spans="2:6" x14ac:dyDescent="0.4">
      <c r="C49" s="35">
        <v>2</v>
      </c>
      <c r="D49" s="38"/>
      <c r="E49" s="39"/>
      <c r="F49" s="38"/>
    </row>
    <row r="50" spans="2:6" x14ac:dyDescent="0.4">
      <c r="C50" s="35">
        <v>3</v>
      </c>
      <c r="D50" s="38"/>
      <c r="E50" s="39"/>
      <c r="F50" s="38"/>
    </row>
    <row r="51" spans="2:6" ht="55.7" customHeight="1" x14ac:dyDescent="0.4">
      <c r="C51" s="36">
        <v>4</v>
      </c>
      <c r="D51" s="40"/>
      <c r="E51" s="41"/>
      <c r="F51" s="40"/>
    </row>
    <row r="53" spans="2:6" x14ac:dyDescent="0.4">
      <c r="B53" s="1" t="s">
        <v>8</v>
      </c>
    </row>
    <row r="54" spans="2:6" ht="30" customHeight="1" x14ac:dyDescent="0.4">
      <c r="C54" s="31" t="s">
        <v>55</v>
      </c>
      <c r="D54" s="32" t="s">
        <v>52</v>
      </c>
      <c r="E54" s="32" t="s">
        <v>53</v>
      </c>
      <c r="F54" s="32" t="s">
        <v>54</v>
      </c>
    </row>
    <row r="55" spans="2:6" x14ac:dyDescent="0.4">
      <c r="C55" s="35">
        <v>1</v>
      </c>
      <c r="D55" s="38"/>
      <c r="E55" s="39"/>
      <c r="F55" s="38"/>
    </row>
    <row r="56" spans="2:6" x14ac:dyDescent="0.4">
      <c r="C56" s="35">
        <v>2</v>
      </c>
      <c r="D56" s="38"/>
      <c r="E56" s="39"/>
      <c r="F56" s="38"/>
    </row>
    <row r="57" spans="2:6" x14ac:dyDescent="0.4">
      <c r="C57" s="35">
        <v>3</v>
      </c>
      <c r="D57" s="38"/>
      <c r="E57" s="39"/>
      <c r="F57" s="38"/>
    </row>
    <row r="58" spans="2:6" ht="55.7" customHeight="1" x14ac:dyDescent="0.4">
      <c r="C58" s="36">
        <v>4</v>
      </c>
      <c r="D58" s="40"/>
      <c r="E58" s="41"/>
      <c r="F58" s="40"/>
    </row>
    <row r="60" spans="2:6" x14ac:dyDescent="0.4">
      <c r="B60" s="1" t="s">
        <v>19</v>
      </c>
    </row>
    <row r="61" spans="2:6" ht="30" customHeight="1" x14ac:dyDescent="0.4">
      <c r="C61" s="31" t="s">
        <v>55</v>
      </c>
      <c r="D61" s="32" t="s">
        <v>52</v>
      </c>
      <c r="E61" s="32" t="s">
        <v>53</v>
      </c>
      <c r="F61" s="32" t="s">
        <v>54</v>
      </c>
    </row>
    <row r="62" spans="2:6" x14ac:dyDescent="0.4">
      <c r="C62" s="35">
        <v>1</v>
      </c>
      <c r="D62" s="38"/>
      <c r="E62" s="39"/>
      <c r="F62" s="38"/>
    </row>
    <row r="63" spans="2:6" x14ac:dyDescent="0.4">
      <c r="C63" s="35">
        <v>2</v>
      </c>
      <c r="D63" s="38"/>
      <c r="E63" s="39"/>
      <c r="F63" s="38"/>
    </row>
    <row r="64" spans="2:6" x14ac:dyDescent="0.4">
      <c r="C64" s="35">
        <v>3</v>
      </c>
      <c r="D64" s="38"/>
      <c r="E64" s="39"/>
      <c r="F64" s="38"/>
    </row>
    <row r="65" spans="2:6" ht="55.7" customHeight="1" x14ac:dyDescent="0.4">
      <c r="C65" s="36">
        <v>4</v>
      </c>
      <c r="D65" s="40"/>
      <c r="E65" s="41"/>
      <c r="F65" s="40"/>
    </row>
    <row r="67" spans="2:6" x14ac:dyDescent="0.4">
      <c r="B67" s="1" t="s">
        <v>10</v>
      </c>
    </row>
    <row r="68" spans="2:6" ht="30" customHeight="1" x14ac:dyDescent="0.4">
      <c r="C68" s="31" t="s">
        <v>55</v>
      </c>
      <c r="D68" s="32" t="s">
        <v>52</v>
      </c>
      <c r="E68" s="32" t="s">
        <v>53</v>
      </c>
      <c r="F68" s="32" t="s">
        <v>54</v>
      </c>
    </row>
    <row r="69" spans="2:6" x14ac:dyDescent="0.4">
      <c r="C69" s="35">
        <v>1</v>
      </c>
      <c r="D69" s="38"/>
      <c r="E69" s="39"/>
      <c r="F69" s="38"/>
    </row>
    <row r="70" spans="2:6" x14ac:dyDescent="0.4">
      <c r="C70" s="35">
        <v>2</v>
      </c>
      <c r="D70" s="38"/>
      <c r="E70" s="39"/>
      <c r="F70" s="38"/>
    </row>
    <row r="71" spans="2:6" x14ac:dyDescent="0.4">
      <c r="C71" s="35">
        <v>3</v>
      </c>
      <c r="D71" s="38"/>
      <c r="E71" s="39"/>
      <c r="F71" s="38"/>
    </row>
    <row r="72" spans="2:6" ht="55.7" customHeight="1" x14ac:dyDescent="0.4">
      <c r="C72" s="36">
        <v>4</v>
      </c>
      <c r="D72" s="40"/>
      <c r="E72" s="41"/>
      <c r="F72" s="40"/>
    </row>
    <row r="74" spans="2:6" x14ac:dyDescent="0.4">
      <c r="B74" s="1" t="s">
        <v>12</v>
      </c>
    </row>
    <row r="75" spans="2:6" ht="30" customHeight="1" x14ac:dyDescent="0.4">
      <c r="C75" s="31" t="s">
        <v>55</v>
      </c>
      <c r="D75" s="32" t="s">
        <v>52</v>
      </c>
      <c r="E75" s="32" t="s">
        <v>53</v>
      </c>
      <c r="F75" s="32" t="s">
        <v>54</v>
      </c>
    </row>
    <row r="76" spans="2:6" x14ac:dyDescent="0.4">
      <c r="C76" s="35">
        <v>1</v>
      </c>
      <c r="D76" s="38"/>
      <c r="E76" s="39"/>
      <c r="F76" s="38"/>
    </row>
    <row r="77" spans="2:6" x14ac:dyDescent="0.4">
      <c r="C77" s="35">
        <v>2</v>
      </c>
      <c r="D77" s="38"/>
      <c r="E77" s="39"/>
      <c r="F77" s="38"/>
    </row>
    <row r="78" spans="2:6" x14ac:dyDescent="0.4">
      <c r="C78" s="35">
        <v>3</v>
      </c>
      <c r="D78" s="38"/>
      <c r="E78" s="39"/>
      <c r="F78" s="38"/>
    </row>
    <row r="79" spans="2:6" ht="55.7" customHeight="1" x14ac:dyDescent="0.4">
      <c r="C79" s="36">
        <v>4</v>
      </c>
      <c r="D79" s="40"/>
      <c r="E79" s="41"/>
      <c r="F79" s="40"/>
    </row>
    <row r="81" spans="2:6" x14ac:dyDescent="0.4">
      <c r="B81" s="1" t="s">
        <v>21</v>
      </c>
    </row>
    <row r="82" spans="2:6" ht="30" customHeight="1" x14ac:dyDescent="0.4">
      <c r="C82" s="31" t="s">
        <v>55</v>
      </c>
      <c r="D82" s="32" t="s">
        <v>52</v>
      </c>
      <c r="E82" s="32" t="s">
        <v>53</v>
      </c>
      <c r="F82" s="32" t="s">
        <v>54</v>
      </c>
    </row>
    <row r="83" spans="2:6" x14ac:dyDescent="0.4">
      <c r="C83" s="35">
        <v>1</v>
      </c>
      <c r="D83" s="38"/>
      <c r="E83" s="39"/>
      <c r="F83" s="38"/>
    </row>
    <row r="84" spans="2:6" x14ac:dyDescent="0.4">
      <c r="C84" s="35">
        <v>2</v>
      </c>
      <c r="D84" s="38"/>
      <c r="E84" s="39"/>
      <c r="F84" s="38"/>
    </row>
    <row r="85" spans="2:6" x14ac:dyDescent="0.4">
      <c r="C85" s="35">
        <v>3</v>
      </c>
      <c r="D85" s="38"/>
      <c r="E85" s="39"/>
      <c r="F85" s="38"/>
    </row>
    <row r="86" spans="2:6" ht="55.7" customHeight="1" x14ac:dyDescent="0.4">
      <c r="C86" s="36">
        <v>4</v>
      </c>
      <c r="D86" s="40"/>
      <c r="E86" s="41"/>
      <c r="F86" s="40"/>
    </row>
    <row r="88" spans="2:6" x14ac:dyDescent="0.4">
      <c r="F88" s="3" t="s">
        <v>59</v>
      </c>
    </row>
    <row r="89" spans="2:6" x14ac:dyDescent="0.4">
      <c r="B89" s="37" t="s">
        <v>76</v>
      </c>
    </row>
    <row r="90" spans="2:6" x14ac:dyDescent="0.4">
      <c r="B90" s="1" t="s">
        <v>14</v>
      </c>
    </row>
    <row r="91" spans="2:6" ht="30" customHeight="1" x14ac:dyDescent="0.4">
      <c r="C91" s="31" t="s">
        <v>55</v>
      </c>
      <c r="D91" s="32" t="s">
        <v>52</v>
      </c>
      <c r="E91" s="32" t="s">
        <v>53</v>
      </c>
      <c r="F91" s="32" t="s">
        <v>54</v>
      </c>
    </row>
    <row r="92" spans="2:6" x14ac:dyDescent="0.4">
      <c r="C92" s="35">
        <v>1</v>
      </c>
      <c r="D92" s="38"/>
      <c r="E92" s="39"/>
      <c r="F92" s="38"/>
    </row>
    <row r="93" spans="2:6" x14ac:dyDescent="0.4">
      <c r="C93" s="35">
        <v>2</v>
      </c>
      <c r="D93" s="38"/>
      <c r="E93" s="39"/>
      <c r="F93" s="38"/>
    </row>
    <row r="94" spans="2:6" x14ac:dyDescent="0.4">
      <c r="C94" s="35">
        <v>3</v>
      </c>
      <c r="D94" s="38"/>
      <c r="E94" s="39"/>
      <c r="F94" s="38"/>
    </row>
    <row r="95" spans="2:6" ht="55.7" customHeight="1" x14ac:dyDescent="0.4">
      <c r="C95" s="36">
        <v>4</v>
      </c>
      <c r="D95" s="40"/>
      <c r="E95" s="41"/>
      <c r="F95" s="40"/>
    </row>
    <row r="97" spans="4:8" ht="28.7" customHeight="1" x14ac:dyDescent="0.25">
      <c r="D97" s="32" t="s">
        <v>75</v>
      </c>
      <c r="E97" s="126"/>
      <c r="F97" s="127"/>
      <c r="H97" s="91" t="str">
        <f>IF($D$92&lt;&gt;"","経費区分「⑫感染防止対策費」の申請を行う場合は、以下のサイトから、該当するガイドライン名を入力して下さい","")</f>
        <v/>
      </c>
    </row>
    <row r="98" spans="4:8" ht="20.45" customHeight="1" x14ac:dyDescent="0.4">
      <c r="H98" s="42" t="str">
        <f>IF($D$92&lt;&gt;"","「業種ごとの感染拡大予防ガイドライン一覧」 https://corona.go.jp/prevention/pdf/guideline.pdf","")</f>
        <v/>
      </c>
    </row>
    <row r="99" spans="4:8" ht="27" customHeight="1" x14ac:dyDescent="0.4"/>
  </sheetData>
  <mergeCells count="1">
    <mergeCell ref="E97:F97"/>
  </mergeCells>
  <phoneticPr fontId="1"/>
  <conditionalFormatting sqref="E97:F97">
    <cfRule type="expression" dxfId="4" priority="2">
      <formula>$D$92&lt;&gt;""</formula>
    </cfRule>
  </conditionalFormatting>
  <hyperlinks>
    <hyperlink ref="H98" r:id="rId1" display="https://corona.go.jp/prevention/pdf/guideline.pdf" xr:uid="{00000000-0004-0000-0200-000000000000}"/>
  </hyperlinks>
  <pageMargins left="0.23622047244094491" right="0.23622047244094491" top="0.74803149606299213" bottom="0.74803149606299213" header="0.31496062992125984" footer="0.31496062992125984"/>
  <pageSetup paperSize="9" scale="48" fitToHeight="3" orientation="landscape" r:id="rId2"/>
  <headerFooter>
    <oddHeader>&amp;L&amp;F
&amp;C&amp;A</oddHeader>
    <oddFooter>&amp;R&amp;P</oddFooter>
  </headerFooter>
  <rowBreaks count="2" manualBreakCount="2">
    <brk id="44" max="22" man="1"/>
    <brk id="87" max="22" man="1"/>
  </rowBreak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/>
    <pageSetUpPr fitToPage="1"/>
  </sheetPr>
  <dimension ref="A1:O11"/>
  <sheetViews>
    <sheetView showGridLines="0" view="pageBreakPreview" zoomScale="70" zoomScaleNormal="60" zoomScaleSheetLayoutView="70" workbookViewId="0">
      <selection activeCell="M22" sqref="M22"/>
    </sheetView>
  </sheetViews>
  <sheetFormatPr defaultRowHeight="18.75" x14ac:dyDescent="0.4"/>
  <cols>
    <col min="13" max="13" width="39.625" customWidth="1"/>
    <col min="14" max="14" width="16.625" customWidth="1"/>
    <col min="16" max="16" width="8.625" customWidth="1"/>
    <col min="18" max="18" width="17.875" customWidth="1"/>
  </cols>
  <sheetData>
    <row r="1" spans="1:15" ht="21" x14ac:dyDescent="0.25">
      <c r="A1" s="33" t="str" cm="1">
        <f t="array" aca="1" ref="A1" ca="1">RIGHT(CELL("filename",A1),LEN(CELL("filename",A1))-FIND("]",CELL("filename",A1)))</f>
        <v>②-1　jGrants転記用シート</v>
      </c>
      <c r="M1" s="51"/>
      <c r="N1" s="52"/>
    </row>
    <row r="2" spans="1:15" x14ac:dyDescent="0.4">
      <c r="M2" s="13"/>
      <c r="N2" s="50"/>
    </row>
    <row r="3" spans="1:15" x14ac:dyDescent="0.4">
      <c r="M3" s="45"/>
      <c r="N3" s="18"/>
    </row>
    <row r="4" spans="1:15" ht="19.5" thickBot="1" x14ac:dyDescent="0.45">
      <c r="M4" s="6" t="s">
        <v>81</v>
      </c>
      <c r="N4" s="43" t="s">
        <v>82</v>
      </c>
    </row>
    <row r="5" spans="1:15" ht="41.45" customHeight="1" thickBot="1" x14ac:dyDescent="0.45">
      <c r="M5" s="6" t="s">
        <v>69</v>
      </c>
      <c r="N5" s="29">
        <f>'②-2　計算シート'!$L$26</f>
        <v>0</v>
      </c>
    </row>
    <row r="6" spans="1:15" ht="41.45" customHeight="1" thickBot="1" x14ac:dyDescent="0.45">
      <c r="M6" s="6" t="s">
        <v>86</v>
      </c>
      <c r="N6" s="29">
        <f>'②-2　計算シート'!$L$24</f>
        <v>0</v>
      </c>
    </row>
    <row r="7" spans="1:15" ht="41.45" customHeight="1" thickBot="1" x14ac:dyDescent="0.45">
      <c r="M7" s="30" t="s">
        <v>120</v>
      </c>
      <c r="N7" s="44" t="e">
        <f>'②-2　計算シート'!$L$18</f>
        <v>#DIV/0!</v>
      </c>
    </row>
    <row r="9" spans="1:15" ht="20.100000000000001" customHeight="1" x14ac:dyDescent="0.25">
      <c r="M9" s="47" t="s">
        <v>84</v>
      </c>
      <c r="N9" s="1"/>
      <c r="O9" s="11"/>
    </row>
    <row r="10" spans="1:15" ht="27.6" customHeight="1" x14ac:dyDescent="0.4">
      <c r="L10" s="1"/>
      <c r="M10" s="53" t="s">
        <v>83</v>
      </c>
      <c r="N10" s="54" t="str">
        <f>'②-2　計算シート'!E25</f>
        <v>〇</v>
      </c>
      <c r="O10" s="49"/>
    </row>
    <row r="11" spans="1:15" ht="21" customHeight="1" x14ac:dyDescent="0.4">
      <c r="L11" s="1"/>
      <c r="M11" s="45" t="str">
        <f>IF(N10="×","※計上額が上限（補助対象経費総額の1/2）を上回っているため、このままでは申請できません。金額を再度ご確認ください。","※計上額が上限（補助対象経費総額の1/2）を超えていないため、問題ありません。")</f>
        <v>※計上額が上限（補助対象経費総額の1/2）を超えていないため、問題ありません。</v>
      </c>
      <c r="N11" s="18"/>
      <c r="O11" s="19"/>
    </row>
  </sheetData>
  <sheetProtection algorithmName="SHA-512" hashValue="cdcGTdYwJUWCAmj5baubqiJqi9ox7foQt6PlSiydIN24xO4rJvVEk1ErzO8PG46S9pQUC5KYkyCspxdCiUnpUQ==" saltValue="HAf6s9DrztaYGPcb7Lzxew==" spinCount="100000" sheet="1" objects="1" scenarios="1"/>
  <phoneticPr fontId="1"/>
  <conditionalFormatting sqref="N10">
    <cfRule type="cellIs" dxfId="3" priority="1" operator="equal">
      <formula>"×"</formula>
    </cfRule>
  </conditionalFormatting>
  <pageMargins left="0.23622047244094488" right="0.23622047244094488" top="0.74803149606299213" bottom="0.74803149606299213" header="0.31496062992125984" footer="0.31496062992125984"/>
  <pageSetup paperSize="9" scale="63" orientation="landscape" horizontalDpi="360" verticalDpi="360" r:id="rId1"/>
  <headerFooter>
    <oddHeader>&amp;L&amp;F&amp;C&amp;A</oddHeader>
    <oddFooter>&amp;R&amp;P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79998168889431442"/>
    <pageSetUpPr fitToPage="1"/>
  </sheetPr>
  <dimension ref="A1:V57"/>
  <sheetViews>
    <sheetView showGridLines="0" view="pageBreakPreview" zoomScale="70" zoomScaleNormal="60" zoomScaleSheetLayoutView="70" workbookViewId="0">
      <selection activeCell="G13" sqref="G13"/>
    </sheetView>
  </sheetViews>
  <sheetFormatPr defaultColWidth="8.625" defaultRowHeight="15.75" x14ac:dyDescent="0.4"/>
  <cols>
    <col min="1" max="1" width="3.125" style="1" customWidth="1"/>
    <col min="2" max="2" width="2.875" style="1" customWidth="1"/>
    <col min="3" max="3" width="28.125" style="1" customWidth="1"/>
    <col min="4" max="4" width="4.625" style="3" customWidth="1"/>
    <col min="5" max="5" width="18.125" style="1" customWidth="1"/>
    <col min="6" max="6" width="23.625" style="1" customWidth="1"/>
    <col min="7" max="7" width="15.125" style="1" customWidth="1"/>
    <col min="8" max="8" width="3.625" style="1" customWidth="1"/>
    <col min="9" max="9" width="5.125" style="1" customWidth="1"/>
    <col min="10" max="10" width="33.625" style="1" customWidth="1"/>
    <col min="11" max="11" width="5.625" style="3" customWidth="1"/>
    <col min="12" max="12" width="18.125" style="1" customWidth="1"/>
    <col min="13" max="13" width="31.375" style="1" customWidth="1"/>
    <col min="14" max="14" width="4.625" style="1" customWidth="1"/>
    <col min="15" max="15" width="5.125" style="1" customWidth="1"/>
    <col min="16" max="16" width="24" style="1" customWidth="1"/>
    <col min="17" max="17" width="4.625" style="3" customWidth="1"/>
    <col min="18" max="18" width="18.125" style="1" customWidth="1"/>
    <col min="19" max="19" width="27.625" style="1" customWidth="1"/>
    <col min="20" max="16384" width="8.625" style="1"/>
  </cols>
  <sheetData>
    <row r="1" spans="1:19" ht="21" x14ac:dyDescent="0.4">
      <c r="A1" s="33" t="str" cm="1">
        <f t="array" aca="1" ref="A1" ca="1">RIGHT(CELL("filename",A1),LEN(CELL("filename",A1))-FIND("]",CELL("filename",A1)))</f>
        <v>②-2　計算シート</v>
      </c>
    </row>
    <row r="5" spans="1:19" x14ac:dyDescent="0.4">
      <c r="M5" s="3" t="s">
        <v>59</v>
      </c>
    </row>
    <row r="6" spans="1:19" ht="23.1" customHeight="1" x14ac:dyDescent="0.4">
      <c r="B6" s="20" t="s">
        <v>49</v>
      </c>
      <c r="I6" s="20" t="s">
        <v>50</v>
      </c>
    </row>
    <row r="7" spans="1:19" ht="30" customHeight="1" x14ac:dyDescent="0.4">
      <c r="C7" s="8" t="s">
        <v>24</v>
      </c>
      <c r="D7" s="9"/>
      <c r="E7" s="10" t="s">
        <v>43</v>
      </c>
      <c r="I7" s="2"/>
      <c r="J7" s="8" t="s">
        <v>60</v>
      </c>
      <c r="K7" s="9"/>
      <c r="L7" s="10" t="s">
        <v>43</v>
      </c>
      <c r="M7" s="10" t="s">
        <v>25</v>
      </c>
    </row>
    <row r="8" spans="1:19" ht="30" customHeight="1" x14ac:dyDescent="0.4">
      <c r="C8" s="6" t="s">
        <v>3</v>
      </c>
      <c r="D8" s="26"/>
      <c r="E8" s="23">
        <f>SUM('①　経費入力シート（入力用） '!E12:E15)</f>
        <v>0</v>
      </c>
      <c r="I8" s="2"/>
      <c r="J8" s="6" t="s">
        <v>14</v>
      </c>
      <c r="K8" s="26" t="s">
        <v>30</v>
      </c>
      <c r="L8" s="65">
        <f>SUM('①　経費入力シート（入力用） '!E92:E95)</f>
        <v>0</v>
      </c>
      <c r="M8" s="5"/>
    </row>
    <row r="9" spans="1:19" ht="30" customHeight="1" x14ac:dyDescent="0.4">
      <c r="C9" s="6" t="s">
        <v>1</v>
      </c>
      <c r="D9" s="26"/>
      <c r="E9" s="23">
        <f>SUM('①　経費入力シート（入力用） '!E19:E22)</f>
        <v>0</v>
      </c>
      <c r="I9" s="19"/>
      <c r="J9" s="117"/>
      <c r="K9" s="116"/>
      <c r="L9" s="105"/>
      <c r="M9" s="115"/>
      <c r="N9" s="34"/>
    </row>
    <row r="10" spans="1:19" ht="30" customHeight="1" x14ac:dyDescent="0.4">
      <c r="C10" s="6" t="s">
        <v>16</v>
      </c>
      <c r="D10" s="26"/>
      <c r="E10" s="23">
        <f>SUM('①　経費入力シート（入力用） '!E26:E29)</f>
        <v>0</v>
      </c>
      <c r="I10" s="2"/>
      <c r="J10" s="106"/>
      <c r="K10" s="107"/>
      <c r="L10" s="114"/>
      <c r="M10" s="13"/>
      <c r="N10" s="34"/>
    </row>
    <row r="11" spans="1:19" ht="30" customHeight="1" x14ac:dyDescent="0.4">
      <c r="C11" s="6" t="s">
        <v>18</v>
      </c>
      <c r="D11" s="26"/>
      <c r="E11" s="23">
        <f>SUM('①　経費入力シート（入力用） '!E33:E36)</f>
        <v>0</v>
      </c>
      <c r="I11" s="2"/>
      <c r="L11" s="19"/>
      <c r="O11" s="2"/>
    </row>
    <row r="12" spans="1:19" ht="30" customHeight="1" x14ac:dyDescent="0.4">
      <c r="C12" s="6" t="s">
        <v>5</v>
      </c>
      <c r="D12" s="26"/>
      <c r="E12" s="23">
        <f>SUM('①　経費入力シート（入力用） '!E40:E43)</f>
        <v>0</v>
      </c>
      <c r="J12" s="8" t="s">
        <v>46</v>
      </c>
      <c r="K12" s="9"/>
      <c r="L12" s="10" t="s">
        <v>41</v>
      </c>
      <c r="M12" s="10" t="s">
        <v>25</v>
      </c>
      <c r="O12" s="2"/>
    </row>
    <row r="13" spans="1:19" ht="30" customHeight="1" x14ac:dyDescent="0.4">
      <c r="C13" s="6" t="s">
        <v>7</v>
      </c>
      <c r="D13" s="26"/>
      <c r="E13" s="23">
        <f>SUM('①　経費入力シート（入力用） '!E48:E51)</f>
        <v>0</v>
      </c>
      <c r="J13" s="6" t="s">
        <v>73</v>
      </c>
      <c r="K13" s="26" t="s">
        <v>29</v>
      </c>
      <c r="L13" s="23">
        <f>INT(L8*3/4)</f>
        <v>0</v>
      </c>
      <c r="M13" s="5" t="s">
        <v>33</v>
      </c>
      <c r="P13" s="13"/>
      <c r="Q13" s="14"/>
      <c r="R13" s="11"/>
      <c r="S13" s="12"/>
    </row>
    <row r="14" spans="1:19" ht="30" customHeight="1" x14ac:dyDescent="0.4">
      <c r="C14" s="6" t="s">
        <v>9</v>
      </c>
      <c r="D14" s="26"/>
      <c r="E14" s="23">
        <f>SUM('①　経費入力シート（入力用） '!E55:E58)</f>
        <v>0</v>
      </c>
      <c r="J14" s="6" t="s">
        <v>35</v>
      </c>
      <c r="K14" s="25" t="s">
        <v>31</v>
      </c>
      <c r="L14" s="101">
        <f>INT(E22/3)</f>
        <v>0</v>
      </c>
      <c r="M14" s="102" t="s">
        <v>93</v>
      </c>
    </row>
    <row r="15" spans="1:19" ht="30" customHeight="1" x14ac:dyDescent="0.4">
      <c r="C15" s="6" t="s">
        <v>20</v>
      </c>
      <c r="D15" s="26"/>
      <c r="E15" s="23">
        <f>SUM('①　経費入力シート（入力用） '!E62:E65)</f>
        <v>0</v>
      </c>
      <c r="J15" s="6" t="s">
        <v>37</v>
      </c>
      <c r="K15" s="25" t="s">
        <v>32</v>
      </c>
      <c r="L15" s="23">
        <f>IF(L14&lt;=250000,L14,250000)</f>
        <v>0</v>
      </c>
      <c r="M15" s="5" t="s">
        <v>36</v>
      </c>
    </row>
    <row r="16" spans="1:19" ht="30" customHeight="1" x14ac:dyDescent="0.4">
      <c r="C16" s="6" t="s">
        <v>11</v>
      </c>
      <c r="D16" s="26"/>
      <c r="E16" s="23">
        <f>SUM('①　経費入力シート（入力用） '!E69:E72)</f>
        <v>0</v>
      </c>
      <c r="L16" s="17" t="s">
        <v>28</v>
      </c>
    </row>
    <row r="17" spans="2:13" ht="30" customHeight="1" x14ac:dyDescent="0.4">
      <c r="C17" s="6" t="s">
        <v>13</v>
      </c>
      <c r="D17" s="26"/>
      <c r="E17" s="23">
        <f>SUM('①　経費入力シート（入力用） '!E76:E79)</f>
        <v>0</v>
      </c>
      <c r="F17" s="48"/>
      <c r="J17" s="6" t="s">
        <v>48</v>
      </c>
      <c r="K17" s="26" t="s">
        <v>39</v>
      </c>
      <c r="L17" s="23">
        <f>MIN(L13:L15)</f>
        <v>0</v>
      </c>
      <c r="M17" s="5" t="s">
        <v>38</v>
      </c>
    </row>
    <row r="18" spans="2:13" ht="30" customHeight="1" x14ac:dyDescent="0.4">
      <c r="C18" s="7" t="s">
        <v>22</v>
      </c>
      <c r="D18" s="28"/>
      <c r="E18" s="23">
        <f>SUM('①　経費入力シート（入力用） '!E83:E86)</f>
        <v>0</v>
      </c>
      <c r="F18" s="37"/>
      <c r="I18" s="2"/>
      <c r="J18" s="30" t="s">
        <v>119</v>
      </c>
      <c r="K18" s="104"/>
      <c r="L18" s="103" t="e">
        <f>ROUNDDOWN(L17/L24,2)</f>
        <v>#DIV/0!</v>
      </c>
      <c r="M18" s="102" t="s">
        <v>118</v>
      </c>
    </row>
    <row r="19" spans="2:13" ht="30" customHeight="1" x14ac:dyDescent="0.4">
      <c r="C19" s="15"/>
      <c r="D19" s="16"/>
      <c r="E19" s="17" t="s">
        <v>28</v>
      </c>
      <c r="I19" s="2"/>
      <c r="K19" s="1"/>
    </row>
    <row r="20" spans="2:13" ht="30" customHeight="1" x14ac:dyDescent="0.4">
      <c r="C20" s="8" t="s">
        <v>42</v>
      </c>
      <c r="D20" s="9"/>
      <c r="E20" s="10" t="s">
        <v>41</v>
      </c>
      <c r="F20" s="10" t="s">
        <v>25</v>
      </c>
      <c r="G20" s="21"/>
      <c r="H20" s="21"/>
      <c r="I20" s="20" t="s">
        <v>92</v>
      </c>
    </row>
    <row r="21" spans="2:13" ht="30" customHeight="1" x14ac:dyDescent="0.4">
      <c r="C21" s="6" t="s">
        <v>40</v>
      </c>
      <c r="D21" s="26" t="s">
        <v>23</v>
      </c>
      <c r="E21" s="23">
        <f>SUM(E8:E18)</f>
        <v>0</v>
      </c>
      <c r="F21" s="4" t="s">
        <v>26</v>
      </c>
      <c r="G21" s="11"/>
      <c r="H21" s="11"/>
      <c r="J21" s="8" t="s">
        <v>42</v>
      </c>
      <c r="K21" s="9"/>
      <c r="L21" s="10" t="s">
        <v>41</v>
      </c>
      <c r="M21" s="10" t="s">
        <v>25</v>
      </c>
    </row>
    <row r="22" spans="2:13" ht="30" customHeight="1" x14ac:dyDescent="0.4">
      <c r="C22" s="6" t="s">
        <v>74</v>
      </c>
      <c r="D22" s="25" t="s">
        <v>27</v>
      </c>
      <c r="E22" s="23">
        <f>INT(E21*3/4)</f>
        <v>0</v>
      </c>
      <c r="F22" s="5" t="s">
        <v>34</v>
      </c>
      <c r="G22" s="12"/>
      <c r="H22" s="12"/>
      <c r="J22" s="6" t="s">
        <v>58</v>
      </c>
      <c r="K22" s="26" t="s">
        <v>44</v>
      </c>
      <c r="L22" s="23">
        <f>E22+L17</f>
        <v>0</v>
      </c>
      <c r="M22" s="5" t="s">
        <v>45</v>
      </c>
    </row>
    <row r="23" spans="2:13" ht="30" customHeight="1" thickBot="1" x14ac:dyDescent="0.45">
      <c r="C23" s="12"/>
      <c r="D23" s="18"/>
      <c r="E23" s="19"/>
      <c r="L23" s="17" t="s">
        <v>28</v>
      </c>
    </row>
    <row r="24" spans="2:13" ht="30" customHeight="1" thickBot="1" x14ac:dyDescent="0.3">
      <c r="B24" s="47" t="s">
        <v>100</v>
      </c>
      <c r="C24" s="46"/>
      <c r="D24" s="1"/>
      <c r="I24" s="2"/>
      <c r="J24" s="6" t="s">
        <v>86</v>
      </c>
      <c r="K24" s="27" t="s">
        <v>56</v>
      </c>
      <c r="L24" s="29">
        <f>IF(L22&lt;=1000000,L22,1000000)</f>
        <v>0</v>
      </c>
      <c r="M24" s="24" t="s">
        <v>47</v>
      </c>
    </row>
    <row r="25" spans="2:13" ht="30" customHeight="1" thickBot="1" x14ac:dyDescent="0.45">
      <c r="C25" s="6" t="s">
        <v>83</v>
      </c>
      <c r="D25" s="26"/>
      <c r="E25" s="98" t="str">
        <f>IF(E16&lt;=L26/2,"〇",IF(E16&gt;L26/2,"×"))</f>
        <v>〇</v>
      </c>
      <c r="I25" s="2"/>
    </row>
    <row r="26" spans="2:13" ht="30" customHeight="1" thickBot="1" x14ac:dyDescent="0.45">
      <c r="C26" s="99" t="str">
        <f>IF(E25="×","※計上額が上限（補助対象経費総額の1/2）を上回っているため、このままでは申請できません。金額を再度ご確認ください。","※計上額が上限（補助対象経費総額の1/2）を超えていないため、問題ありません。")</f>
        <v>※計上額が上限（補助対象経費総額の1/2）を超えていないため、問題ありません。</v>
      </c>
      <c r="D26" s="100"/>
      <c r="E26" s="21"/>
      <c r="I26" s="2"/>
      <c r="J26" s="6" t="s">
        <v>69</v>
      </c>
      <c r="K26" s="27" t="s">
        <v>57</v>
      </c>
      <c r="L26" s="29">
        <f>E21+L8</f>
        <v>0</v>
      </c>
      <c r="M26" s="24" t="s">
        <v>51</v>
      </c>
    </row>
    <row r="27" spans="2:13" x14ac:dyDescent="0.4">
      <c r="C27" s="12"/>
      <c r="D27" s="18"/>
      <c r="E27" s="19"/>
      <c r="I27" s="19"/>
      <c r="J27" s="19"/>
      <c r="K27" s="19"/>
      <c r="L27" s="19"/>
      <c r="M27" s="19"/>
    </row>
    <row r="28" spans="2:13" ht="21.6" customHeight="1" x14ac:dyDescent="0.4">
      <c r="C28" s="12"/>
      <c r="D28" s="18"/>
      <c r="E28" s="19"/>
      <c r="I28" s="19"/>
      <c r="J28" s="19"/>
      <c r="K28" s="19"/>
      <c r="L28" s="19"/>
      <c r="M28" s="19"/>
    </row>
    <row r="29" spans="2:13" x14ac:dyDescent="0.4">
      <c r="C29" s="12"/>
      <c r="D29" s="18"/>
      <c r="E29" s="19"/>
      <c r="I29" s="19"/>
      <c r="J29" s="19"/>
      <c r="K29" s="19"/>
      <c r="L29" s="19"/>
      <c r="M29" s="19"/>
    </row>
    <row r="30" spans="2:13" x14ac:dyDescent="0.4">
      <c r="C30" s="12"/>
      <c r="D30" s="18"/>
      <c r="E30" s="19"/>
      <c r="I30" s="19"/>
      <c r="J30" s="19"/>
      <c r="K30" s="19"/>
      <c r="L30" s="19"/>
      <c r="M30" s="19"/>
    </row>
    <row r="31" spans="2:13" x14ac:dyDescent="0.4">
      <c r="C31" s="12"/>
      <c r="D31" s="18"/>
      <c r="E31" s="19"/>
      <c r="I31" s="19"/>
      <c r="J31" s="19"/>
      <c r="K31" s="19"/>
      <c r="L31" s="19"/>
      <c r="M31" s="19"/>
    </row>
    <row r="32" spans="2:13" x14ac:dyDescent="0.4">
      <c r="C32" s="12"/>
      <c r="D32" s="18"/>
      <c r="E32" s="19"/>
    </row>
    <row r="57" spans="22:22" x14ac:dyDescent="0.4">
      <c r="V57" s="22"/>
    </row>
  </sheetData>
  <sheetProtection algorithmName="SHA-512" hashValue="s3FLC1d89EWdlfhbV6SSBx8BBx7Bi3FSbMNV2Os7CY4n/bIIC4MQIyXSyn8bnxq9dd2g4crrhs1hIEF/y6syow==" saltValue="3kcbCQ0HYHD0zs0QoZNlAg==" spinCount="100000" sheet="1" objects="1" scenarios="1"/>
  <phoneticPr fontId="1"/>
  <conditionalFormatting sqref="E25">
    <cfRule type="cellIs" dxfId="2" priority="1" operator="equal">
      <formula>"×"</formula>
    </cfRule>
  </conditionalFormatting>
  <pageMargins left="0.23622047244094491" right="0.23622047244094491" top="0.74803149606299213" bottom="0.74803149606299213" header="0.31496062992125984" footer="0.31496062992125984"/>
  <pageSetup paperSize="9" scale="68" orientation="landscape" r:id="rId1"/>
  <headerFooter>
    <oddHeader>&amp;L&amp;F&amp;C&amp;A</oddHeader>
    <oddFooter>&amp;R&amp;P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/>
    <pageSetUpPr fitToPage="1"/>
  </sheetPr>
  <dimension ref="A1:N11"/>
  <sheetViews>
    <sheetView showGridLines="0" view="pageBreakPreview" zoomScale="70" zoomScaleNormal="60" zoomScaleSheetLayoutView="70" workbookViewId="0">
      <selection activeCell="M15" sqref="M15"/>
    </sheetView>
  </sheetViews>
  <sheetFormatPr defaultRowHeight="18.75" x14ac:dyDescent="0.4"/>
  <cols>
    <col min="13" max="13" width="39.625" customWidth="1"/>
    <col min="14" max="14" width="16.625" customWidth="1"/>
  </cols>
  <sheetData>
    <row r="1" spans="1:14" ht="21" x14ac:dyDescent="0.4">
      <c r="A1" s="33" t="str" cm="1">
        <f t="array" aca="1" ref="A1" ca="1">RIGHT(CELL("filename",A1),LEN(CELL("filename",A1))-FIND("]",CELL("filename",A1)))</f>
        <v>③-1　jGrants転記用シート【特別措置適用版】</v>
      </c>
    </row>
    <row r="2" spans="1:14" ht="22.5" customHeight="1" x14ac:dyDescent="0.4"/>
    <row r="4" spans="1:14" ht="19.5" thickBot="1" x14ac:dyDescent="0.45">
      <c r="M4" s="6" t="s">
        <v>81</v>
      </c>
      <c r="N4" s="43" t="s">
        <v>82</v>
      </c>
    </row>
    <row r="5" spans="1:14" ht="41.45" customHeight="1" thickBot="1" x14ac:dyDescent="0.45">
      <c r="M5" s="6" t="s">
        <v>69</v>
      </c>
      <c r="N5" s="29">
        <f>'③-2　計算シート【特別措置適用版】'!L26</f>
        <v>0</v>
      </c>
    </row>
    <row r="6" spans="1:14" ht="41.45" customHeight="1" thickBot="1" x14ac:dyDescent="0.45">
      <c r="M6" s="6" t="s">
        <v>86</v>
      </c>
      <c r="N6" s="29">
        <f>'③-2　計算シート【特別措置適用版】'!L24</f>
        <v>0</v>
      </c>
    </row>
    <row r="7" spans="1:14" ht="41.45" customHeight="1" thickBot="1" x14ac:dyDescent="0.45">
      <c r="M7" s="30" t="s">
        <v>120</v>
      </c>
      <c r="N7" s="44" t="e">
        <f>'③-2　計算シート【特別措置適用版】'!$L$18</f>
        <v>#DIV/0!</v>
      </c>
    </row>
    <row r="9" spans="1:14" ht="20.100000000000001" customHeight="1" x14ac:dyDescent="0.25">
      <c r="M9" s="47" t="s">
        <v>84</v>
      </c>
      <c r="N9" s="1"/>
    </row>
    <row r="10" spans="1:14" ht="27.6" customHeight="1" x14ac:dyDescent="0.4">
      <c r="M10" s="53" t="s">
        <v>83</v>
      </c>
      <c r="N10" s="54" t="str">
        <f>'③-2　計算シート【特別措置適用版】'!E25</f>
        <v>〇</v>
      </c>
    </row>
    <row r="11" spans="1:14" ht="20.45" customHeight="1" x14ac:dyDescent="0.4">
      <c r="M11" s="45" t="str">
        <f>IF(N10="×","※計上額が上限（補助対象経費総額の1/2）を上回っているため、このままでは申請できません。金額を再度ご確認ください。","※計上額が上限（補助対象経費総額の1/2）を超えていないため、問題ありません。")</f>
        <v>※計上額が上限（補助対象経費総額の1/2）を超えていないため、問題ありません。</v>
      </c>
      <c r="N11" s="18"/>
    </row>
  </sheetData>
  <sheetProtection algorithmName="SHA-512" hashValue="KCELeDFXkvAZ72QO7ooA6uf9R+LFJ0P21cRoROeT9EsB6aQfP2YRezEiTAHdul8xW5co0H3mGL7lnwQStBgZYQ==" saltValue="ARy2JT60f5w89Xmqo8gxoA==" spinCount="100000" sheet="1" objects="1" scenarios="1"/>
  <phoneticPr fontId="1"/>
  <conditionalFormatting sqref="N10">
    <cfRule type="cellIs" dxfId="1" priority="1" operator="equal">
      <formula>"×"</formula>
    </cfRule>
  </conditionalFormatting>
  <pageMargins left="0.23622047244094488" right="0.23622047244094488" top="0.74803149606299213" bottom="0.74803149606299213" header="0.31496062992125984" footer="0.31496062992125984"/>
  <pageSetup paperSize="9" scale="63" orientation="landscape" horizontalDpi="360" verticalDpi="360" r:id="rId1"/>
  <headerFooter>
    <oddHeader>&amp;L&amp;F&amp;C&amp;A</oddHeader>
    <oddFooter>&amp;R&amp;P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 tint="0.79998168889431442"/>
    <pageSetUpPr fitToPage="1"/>
  </sheetPr>
  <dimension ref="A1:V57"/>
  <sheetViews>
    <sheetView showGridLines="0" view="pageBreakPreview" zoomScale="70" zoomScaleNormal="60" zoomScaleSheetLayoutView="70" workbookViewId="0">
      <selection activeCell="G16" sqref="G16"/>
    </sheetView>
  </sheetViews>
  <sheetFormatPr defaultColWidth="8.625" defaultRowHeight="15.75" x14ac:dyDescent="0.4"/>
  <cols>
    <col min="1" max="1" width="3.125" style="56" customWidth="1"/>
    <col min="2" max="2" width="2.875" style="56" customWidth="1"/>
    <col min="3" max="3" width="28.125" style="56" customWidth="1"/>
    <col min="4" max="4" width="4.625" style="57" customWidth="1"/>
    <col min="5" max="5" width="18.125" style="56" customWidth="1"/>
    <col min="6" max="6" width="23.625" style="56" customWidth="1"/>
    <col min="7" max="7" width="15.125" style="56" customWidth="1"/>
    <col min="8" max="8" width="3.625" style="56" customWidth="1"/>
    <col min="9" max="9" width="5.125" style="56" customWidth="1"/>
    <col min="10" max="10" width="33.625" style="56" customWidth="1"/>
    <col min="11" max="11" width="5.5" style="57" customWidth="1"/>
    <col min="12" max="12" width="18.125" style="56" customWidth="1"/>
    <col min="13" max="13" width="31.375" style="56" customWidth="1"/>
    <col min="14" max="14" width="4.625" style="56" customWidth="1"/>
    <col min="15" max="15" width="5.125" style="56" customWidth="1"/>
    <col min="16" max="16" width="24" style="56" customWidth="1"/>
    <col min="17" max="17" width="4.625" style="57" customWidth="1"/>
    <col min="18" max="18" width="18.125" style="56" customWidth="1"/>
    <col min="19" max="19" width="27.625" style="56" customWidth="1"/>
    <col min="20" max="16384" width="8.625" style="56"/>
  </cols>
  <sheetData>
    <row r="1" spans="1:19" ht="21" x14ac:dyDescent="0.4">
      <c r="A1" s="55" t="str" cm="1">
        <f t="array" aca="1" ref="A1" ca="1">RIGHT(CELL("filename",A1),LEN(CELL("filename",A1))-FIND("]",CELL("filename",A1)))</f>
        <v>③-2　計算シート【特別措置適用版】</v>
      </c>
    </row>
    <row r="5" spans="1:19" x14ac:dyDescent="0.4">
      <c r="M5" s="57" t="s">
        <v>59</v>
      </c>
    </row>
    <row r="6" spans="1:19" ht="23.1" customHeight="1" x14ac:dyDescent="0.4">
      <c r="B6" s="58" t="s">
        <v>49</v>
      </c>
      <c r="I6" s="58" t="s">
        <v>50</v>
      </c>
    </row>
    <row r="7" spans="1:19" ht="30" customHeight="1" x14ac:dyDescent="0.4">
      <c r="C7" s="59" t="s">
        <v>24</v>
      </c>
      <c r="D7" s="60"/>
      <c r="E7" s="61" t="s">
        <v>43</v>
      </c>
      <c r="I7" s="62"/>
      <c r="J7" s="59" t="s">
        <v>60</v>
      </c>
      <c r="K7" s="60"/>
      <c r="L7" s="61" t="s">
        <v>43</v>
      </c>
      <c r="M7" s="61" t="s">
        <v>25</v>
      </c>
    </row>
    <row r="8" spans="1:19" ht="30" customHeight="1" x14ac:dyDescent="0.4">
      <c r="C8" s="63" t="s">
        <v>3</v>
      </c>
      <c r="D8" s="64"/>
      <c r="E8" s="65">
        <f>SUM('①　経費入力シート（入力用） '!E12:E15)</f>
        <v>0</v>
      </c>
      <c r="I8" s="62"/>
      <c r="J8" s="63" t="s">
        <v>14</v>
      </c>
      <c r="K8" s="64" t="s">
        <v>30</v>
      </c>
      <c r="L8" s="65">
        <f>SUM('①　経費入力シート（入力用） '!E92:E95)</f>
        <v>0</v>
      </c>
      <c r="M8" s="66"/>
    </row>
    <row r="9" spans="1:19" ht="30" customHeight="1" x14ac:dyDescent="0.4">
      <c r="C9" s="63" t="s">
        <v>1</v>
      </c>
      <c r="D9" s="64"/>
      <c r="E9" s="65">
        <f>SUM('①　経費入力シート（入力用） '!E19:E22)</f>
        <v>0</v>
      </c>
      <c r="I9" s="82"/>
      <c r="J9" s="120"/>
      <c r="K9" s="121"/>
      <c r="L9" s="110"/>
      <c r="M9" s="123"/>
      <c r="N9" s="67"/>
    </row>
    <row r="10" spans="1:19" ht="30" customHeight="1" x14ac:dyDescent="0.4">
      <c r="C10" s="63" t="s">
        <v>16</v>
      </c>
      <c r="D10" s="64"/>
      <c r="E10" s="65">
        <f>SUM('①　経費入力シート（入力用） '!E26:E29)</f>
        <v>0</v>
      </c>
      <c r="I10" s="62"/>
      <c r="J10" s="108"/>
      <c r="K10" s="109"/>
      <c r="L10" s="122"/>
      <c r="M10" s="69"/>
      <c r="N10" s="67"/>
    </row>
    <row r="11" spans="1:19" ht="30" customHeight="1" x14ac:dyDescent="0.4">
      <c r="C11" s="63" t="s">
        <v>18</v>
      </c>
      <c r="D11" s="64"/>
      <c r="E11" s="65">
        <f>SUM('①　経費入力シート（入力用） '!E33:E36)</f>
        <v>0</v>
      </c>
      <c r="I11" s="62"/>
      <c r="L11" s="82"/>
      <c r="O11" s="62"/>
    </row>
    <row r="12" spans="1:19" ht="30" customHeight="1" x14ac:dyDescent="0.4">
      <c r="C12" s="63" t="s">
        <v>5</v>
      </c>
      <c r="D12" s="64"/>
      <c r="E12" s="65">
        <f>SUM('①　経費入力シート（入力用） '!E40:E43)</f>
        <v>0</v>
      </c>
      <c r="J12" s="59" t="s">
        <v>46</v>
      </c>
      <c r="K12" s="60"/>
      <c r="L12" s="61" t="s">
        <v>41</v>
      </c>
      <c r="M12" s="61" t="s">
        <v>25</v>
      </c>
      <c r="O12" s="62"/>
    </row>
    <row r="13" spans="1:19" ht="30" customHeight="1" x14ac:dyDescent="0.4">
      <c r="C13" s="63" t="s">
        <v>7</v>
      </c>
      <c r="D13" s="64"/>
      <c r="E13" s="65">
        <f>SUM('①　経費入力シート（入力用） '!E48:E51)</f>
        <v>0</v>
      </c>
      <c r="J13" s="63" t="s">
        <v>73</v>
      </c>
      <c r="K13" s="64" t="s">
        <v>29</v>
      </c>
      <c r="L13" s="65">
        <f>INT(L8*3/4)</f>
        <v>0</v>
      </c>
      <c r="M13" s="66" t="s">
        <v>33</v>
      </c>
      <c r="P13" s="69"/>
      <c r="Q13" s="70"/>
      <c r="R13" s="71"/>
      <c r="S13" s="72"/>
    </row>
    <row r="14" spans="1:19" ht="30" customHeight="1" x14ac:dyDescent="0.4">
      <c r="C14" s="63" t="s">
        <v>9</v>
      </c>
      <c r="D14" s="64"/>
      <c r="E14" s="65">
        <f>SUM('①　経費入力シート（入力用） '!E55:E58)</f>
        <v>0</v>
      </c>
      <c r="J14" s="63" t="s">
        <v>70</v>
      </c>
      <c r="K14" s="73" t="s">
        <v>31</v>
      </c>
      <c r="L14" s="94">
        <f>E22</f>
        <v>0</v>
      </c>
      <c r="M14" s="93" t="s">
        <v>99</v>
      </c>
    </row>
    <row r="15" spans="1:19" ht="30" customHeight="1" x14ac:dyDescent="0.4">
      <c r="C15" s="63" t="s">
        <v>20</v>
      </c>
      <c r="D15" s="64"/>
      <c r="E15" s="65">
        <f>SUM('①　経費入力シート（入力用） '!E62:E65)</f>
        <v>0</v>
      </c>
      <c r="J15" s="63" t="s">
        <v>67</v>
      </c>
      <c r="K15" s="73" t="s">
        <v>32</v>
      </c>
      <c r="L15" s="65">
        <f>IF(L14&lt;=500000,L14,500000)</f>
        <v>0</v>
      </c>
      <c r="M15" s="66" t="s">
        <v>68</v>
      </c>
    </row>
    <row r="16" spans="1:19" ht="30" customHeight="1" x14ac:dyDescent="0.4">
      <c r="C16" s="63" t="s">
        <v>11</v>
      </c>
      <c r="D16" s="64"/>
      <c r="E16" s="65">
        <f>SUM('①　経費入力シート（入力用） '!E69:E72)</f>
        <v>0</v>
      </c>
      <c r="L16" s="68" t="s">
        <v>28</v>
      </c>
    </row>
    <row r="17" spans="2:13" ht="30" customHeight="1" x14ac:dyDescent="0.4">
      <c r="C17" s="63" t="s">
        <v>13</v>
      </c>
      <c r="D17" s="64"/>
      <c r="E17" s="65">
        <f>SUM('①　経費入力シート（入力用） '!E76:E79)</f>
        <v>0</v>
      </c>
      <c r="J17" s="63" t="s">
        <v>48</v>
      </c>
      <c r="K17" s="64" t="s">
        <v>39</v>
      </c>
      <c r="L17" s="65">
        <f>MIN(L13:L15)</f>
        <v>0</v>
      </c>
      <c r="M17" s="66" t="s">
        <v>38</v>
      </c>
    </row>
    <row r="18" spans="2:13" ht="30" customHeight="1" x14ac:dyDescent="0.4">
      <c r="C18" s="75" t="s">
        <v>22</v>
      </c>
      <c r="D18" s="76"/>
      <c r="E18" s="77">
        <f>SUM('①　経費入力シート（入力用） '!E83:E86)</f>
        <v>0</v>
      </c>
      <c r="I18" s="62"/>
      <c r="J18" s="118" t="s">
        <v>120</v>
      </c>
      <c r="K18" s="119"/>
      <c r="L18" s="92" t="e">
        <f>ROUNDDOWN(L17/L24,2)</f>
        <v>#DIV/0!</v>
      </c>
      <c r="M18" s="93" t="s">
        <v>118</v>
      </c>
    </row>
    <row r="19" spans="2:13" ht="30" customHeight="1" x14ac:dyDescent="0.4">
      <c r="C19" s="78"/>
      <c r="D19" s="79"/>
      <c r="E19" s="68" t="s">
        <v>28</v>
      </c>
      <c r="I19" s="62"/>
      <c r="K19" s="56"/>
    </row>
    <row r="20" spans="2:13" ht="30" customHeight="1" x14ac:dyDescent="0.4">
      <c r="C20" s="59" t="s">
        <v>42</v>
      </c>
      <c r="D20" s="60"/>
      <c r="E20" s="61" t="s">
        <v>41</v>
      </c>
      <c r="F20" s="61" t="s">
        <v>25</v>
      </c>
      <c r="G20" s="80"/>
      <c r="H20" s="80"/>
      <c r="I20" s="58" t="s">
        <v>92</v>
      </c>
    </row>
    <row r="21" spans="2:13" ht="30" customHeight="1" x14ac:dyDescent="0.4">
      <c r="C21" s="63" t="s">
        <v>40</v>
      </c>
      <c r="D21" s="64" t="s">
        <v>23</v>
      </c>
      <c r="E21" s="65">
        <f>SUM(E8:E18)</f>
        <v>0</v>
      </c>
      <c r="F21" s="74" t="s">
        <v>26</v>
      </c>
      <c r="G21" s="71"/>
      <c r="H21" s="71"/>
      <c r="J21" s="59" t="s">
        <v>42</v>
      </c>
      <c r="K21" s="60"/>
      <c r="L21" s="61" t="s">
        <v>41</v>
      </c>
      <c r="M21" s="61" t="s">
        <v>25</v>
      </c>
    </row>
    <row r="22" spans="2:13" ht="30" customHeight="1" x14ac:dyDescent="0.4">
      <c r="C22" s="63" t="s">
        <v>74</v>
      </c>
      <c r="D22" s="73" t="s">
        <v>27</v>
      </c>
      <c r="E22" s="65">
        <f>INT(E21*3/4)</f>
        <v>0</v>
      </c>
      <c r="F22" s="66" t="s">
        <v>34</v>
      </c>
      <c r="G22" s="72"/>
      <c r="H22" s="72"/>
      <c r="J22" s="63" t="s">
        <v>58</v>
      </c>
      <c r="K22" s="64" t="s">
        <v>44</v>
      </c>
      <c r="L22" s="65">
        <f>E22+L17</f>
        <v>0</v>
      </c>
      <c r="M22" s="66" t="s">
        <v>45</v>
      </c>
    </row>
    <row r="23" spans="2:13" ht="30" customHeight="1" thickBot="1" x14ac:dyDescent="0.45">
      <c r="C23" s="72"/>
      <c r="D23" s="81"/>
      <c r="E23" s="82"/>
      <c r="L23" s="68" t="s">
        <v>28</v>
      </c>
    </row>
    <row r="24" spans="2:13" ht="30" customHeight="1" thickBot="1" x14ac:dyDescent="0.3">
      <c r="B24" s="83" t="s">
        <v>100</v>
      </c>
      <c r="C24" s="84"/>
      <c r="D24" s="56"/>
      <c r="I24" s="62"/>
      <c r="J24" s="63" t="s">
        <v>86</v>
      </c>
      <c r="K24" s="85" t="s">
        <v>56</v>
      </c>
      <c r="L24" s="86">
        <f>IF(L22&lt;=1000000,L22,1000000)</f>
        <v>0</v>
      </c>
      <c r="M24" s="87" t="s">
        <v>47</v>
      </c>
    </row>
    <row r="25" spans="2:13" ht="30" customHeight="1" thickBot="1" x14ac:dyDescent="0.45">
      <c r="C25" s="63" t="s">
        <v>83</v>
      </c>
      <c r="D25" s="64"/>
      <c r="E25" s="95" t="str">
        <f>IF(E16&lt;=L26/2,"〇",IF(E16&gt;L26/2,"×"))</f>
        <v>〇</v>
      </c>
      <c r="I25" s="62"/>
    </row>
    <row r="26" spans="2:13" ht="30" customHeight="1" thickBot="1" x14ac:dyDescent="0.45">
      <c r="C26" s="96" t="str">
        <f>IF(E25="×","※計上額が上限（補助対象経費総額の1/2）を上回っているため、このままでは申請できません。金額を再度ご確認ください。","※計上額が上限（補助対象経費総額の1/2）を超えていないため、問題ありません。")</f>
        <v>※計上額が上限（補助対象経費総額の1/2）を超えていないため、問題ありません。</v>
      </c>
      <c r="D26" s="97"/>
      <c r="E26" s="80"/>
      <c r="I26" s="62"/>
      <c r="J26" s="63" t="s">
        <v>69</v>
      </c>
      <c r="K26" s="85" t="s">
        <v>57</v>
      </c>
      <c r="L26" s="86">
        <f>E21+L8</f>
        <v>0</v>
      </c>
      <c r="M26" s="87" t="s">
        <v>51</v>
      </c>
    </row>
    <row r="27" spans="2:13" x14ac:dyDescent="0.4">
      <c r="C27" s="72"/>
      <c r="D27" s="81"/>
      <c r="E27" s="82"/>
      <c r="I27" s="82"/>
      <c r="J27" s="82"/>
      <c r="K27" s="82"/>
      <c r="L27" s="82"/>
      <c r="M27" s="82"/>
    </row>
    <row r="28" spans="2:13" ht="21.6" customHeight="1" x14ac:dyDescent="0.4">
      <c r="C28" s="72"/>
      <c r="D28" s="81"/>
      <c r="E28" s="82"/>
      <c r="I28" s="82"/>
      <c r="J28" s="82"/>
      <c r="K28" s="82"/>
      <c r="L28" s="82"/>
      <c r="M28" s="82"/>
    </row>
    <row r="29" spans="2:13" x14ac:dyDescent="0.4">
      <c r="C29" s="72"/>
      <c r="D29" s="81"/>
      <c r="E29" s="82"/>
      <c r="I29" s="82"/>
      <c r="J29" s="82"/>
      <c r="K29" s="82"/>
      <c r="L29" s="82"/>
      <c r="M29" s="82"/>
    </row>
    <row r="30" spans="2:13" x14ac:dyDescent="0.4">
      <c r="C30" s="72"/>
      <c r="D30" s="81"/>
      <c r="E30" s="82"/>
      <c r="I30" s="82"/>
      <c r="J30" s="82"/>
      <c r="K30" s="82"/>
      <c r="L30" s="82"/>
      <c r="M30" s="82"/>
    </row>
    <row r="31" spans="2:13" x14ac:dyDescent="0.4">
      <c r="C31" s="72"/>
      <c r="D31" s="81"/>
      <c r="E31" s="82"/>
      <c r="I31" s="82"/>
      <c r="J31" s="82"/>
      <c r="K31" s="82"/>
      <c r="L31" s="82"/>
      <c r="M31" s="82"/>
    </row>
    <row r="32" spans="2:13" x14ac:dyDescent="0.4">
      <c r="C32" s="72"/>
      <c r="D32" s="81"/>
      <c r="E32" s="82"/>
    </row>
    <row r="57" spans="22:22" x14ac:dyDescent="0.4">
      <c r="V57" s="88"/>
    </row>
  </sheetData>
  <sheetProtection algorithmName="SHA-512" hashValue="/bXOL0sy0oMxX2qU+hHPF10RXEWG+8DOdFULH8PyORJGXVHAeAj9noO4KaQE0YMejSy35l0Sm0K867jbvKP4mA==" saltValue="EPZsnBX+q4YmNTQaPovbpw==" spinCount="100000" sheet="1" objects="1" scenarios="1"/>
  <phoneticPr fontId="1"/>
  <conditionalFormatting sqref="E25">
    <cfRule type="cellIs" dxfId="0" priority="1" operator="equal">
      <formula>"×"</formula>
    </cfRule>
  </conditionalFormatting>
  <pageMargins left="0.23622047244094491" right="0.23622047244094491" top="0.74803149606299213" bottom="0.74803149606299213" header="0.31496062992125984" footer="0.31496062992125984"/>
  <pageSetup paperSize="9" scale="68" orientation="landscape" r:id="rId1"/>
  <headerFooter>
    <oddHeader>&amp;L&amp;F
&amp;C&amp;A</oddHeader>
    <oddFooter>&amp;R&amp;P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2D444DA10E54A4B91AE6D5858093CFC" ma:contentTypeVersion="2" ma:contentTypeDescription="新しいドキュメントを作成します。" ma:contentTypeScope="" ma:versionID="30b4b9d61d4718bf97a4203c44061e94">
  <xsd:schema xmlns:xsd="http://www.w3.org/2001/XMLSchema" xmlns:xs="http://www.w3.org/2001/XMLSchema" xmlns:p="http://schemas.microsoft.com/office/2006/metadata/properties" xmlns:ns2="b39b3954-5b81-4b16-9988-4a8b78d729d0" targetNamespace="http://schemas.microsoft.com/office/2006/metadata/properties" ma:root="true" ma:fieldsID="b748076c9d5dd52177c78b36bd109a85" ns2:_="">
    <xsd:import namespace="b39b3954-5b81-4b16-9988-4a8b78d729d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9b3954-5b81-4b16-9988-4a8b78d729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DBDF494-DBDD-46EF-B634-1EC25807AF4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A4615AB-E8CF-42FC-8FCB-5B01FCF297E9}">
  <ds:schemaRefs>
    <ds:schemaRef ds:uri="http://schemas.openxmlformats.org/package/2006/metadata/core-properties"/>
    <ds:schemaRef ds:uri="b39b3954-5b81-4b16-9988-4a8b78d729d0"/>
    <ds:schemaRef ds:uri="http://purl.org/dc/elements/1.1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FBD9274-EE39-4087-B9D8-5112E862E0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9b3954-5b81-4b16-9988-4a8b78d729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5</vt:i4>
      </vt:variant>
    </vt:vector>
  </HeadingPairs>
  <TitlesOfParts>
    <vt:vector size="12" baseType="lpstr">
      <vt:lpstr>本資料の目的・使い方</vt:lpstr>
      <vt:lpstr>①　経費入力シート (入力見本)</vt:lpstr>
      <vt:lpstr>①　経費入力シート（入力用） </vt:lpstr>
      <vt:lpstr>②-1　jGrants転記用シート</vt:lpstr>
      <vt:lpstr>②-2　計算シート</vt:lpstr>
      <vt:lpstr>③-1　jGrants転記用シート【特別措置適用版】</vt:lpstr>
      <vt:lpstr>③-2　計算シート【特別措置適用版】</vt:lpstr>
      <vt:lpstr>'①　経費入力シート (入力見本)'!Print_Area</vt:lpstr>
      <vt:lpstr>'①　経費入力シート（入力用） '!Print_Area</vt:lpstr>
      <vt:lpstr>'②-1　jGrants転記用シート'!Print_Area</vt:lpstr>
      <vt:lpstr>'③-1　jGrants転記用シート【特別措置適用版】'!Print_Area</vt:lpstr>
      <vt:lpstr>本資料の目的・使い方!Print_Area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2021-04-14T14:13:50Z</dcterms:created>
  <dcterms:modified xsi:type="dcterms:W3CDTF">2021-04-16T04:53:04Z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0x01010012D444DA10E54A4B91AE6D5858093CFC</vt:lpwstr>
  </property>
</Properties>
</file>