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mhiki\Google ドライブ\04. Temporary\伝統_公募\"/>
    </mc:Choice>
  </mc:AlternateContent>
  <xr:revisionPtr revIDLastSave="0" documentId="13_ncr:1_{559AEF83-DDC9-4828-B8F4-F5851210C259}" xr6:coauthVersionLast="46" xr6:coauthVersionMax="46" xr10:uidLastSave="{00000000-0000-0000-0000-000000000000}"/>
  <bookViews>
    <workbookView xWindow="-98" yWindow="-98" windowWidth="21795" windowHeight="14595" tabRatio="889" activeTab="1" xr2:uid="{00000000-000D-0000-FFFF-FFFF00000000}"/>
  </bookViews>
  <sheets>
    <sheet name="記入例" sheetId="58" r:id="rId1"/>
    <sheet name="支出計画書" sheetId="56" r:id="rId2"/>
  </sheets>
  <definedNames>
    <definedName name="_xlnm.Print_Area" localSheetId="0">記入例!$A$1:$T$76</definedName>
    <definedName name="_xlnm.Print_Area" localSheetId="1">支出計画書!$A$1:$T$84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56" l="1"/>
  <c r="R18" i="56"/>
  <c r="R15" i="56"/>
  <c r="R13" i="56"/>
  <c r="R8" i="56"/>
  <c r="R7" i="56"/>
  <c r="R71" i="56"/>
  <c r="R70" i="56"/>
  <c r="R69" i="56"/>
  <c r="R68" i="56"/>
  <c r="R67" i="56"/>
  <c r="R66" i="56"/>
  <c r="R51" i="56"/>
  <c r="R49" i="56"/>
  <c r="R63" i="58" l="1"/>
  <c r="R62" i="58"/>
  <c r="R61" i="58"/>
  <c r="R75" i="58"/>
  <c r="R71" i="58"/>
  <c r="R64" i="58"/>
  <c r="R57" i="58"/>
  <c r="R36" i="58" l="1"/>
  <c r="R44" i="58"/>
  <c r="R56" i="58"/>
  <c r="R55" i="58"/>
  <c r="R54" i="58"/>
  <c r="R53" i="58"/>
  <c r="R52" i="58"/>
  <c r="R51" i="58"/>
  <c r="R50" i="58"/>
  <c r="R49" i="58"/>
  <c r="R48" i="58"/>
  <c r="R47" i="58"/>
  <c r="R46" i="58"/>
  <c r="R45" i="58"/>
  <c r="R43" i="58"/>
  <c r="R42" i="58"/>
  <c r="R41" i="58"/>
  <c r="R40" i="58"/>
  <c r="R39" i="58"/>
  <c r="R38" i="58"/>
  <c r="R37" i="58"/>
  <c r="R35" i="58"/>
  <c r="R34" i="58"/>
  <c r="R7" i="58" s="1"/>
  <c r="R74" i="58"/>
  <c r="R73" i="58"/>
  <c r="R72" i="58"/>
  <c r="R70" i="58"/>
  <c r="R69" i="58"/>
  <c r="R68" i="58"/>
  <c r="R67" i="58"/>
  <c r="R66" i="58"/>
  <c r="R65" i="58"/>
  <c r="R60" i="58"/>
  <c r="R59" i="58"/>
  <c r="R58" i="58"/>
  <c r="R24" i="58"/>
  <c r="R23" i="58"/>
  <c r="I18" i="58"/>
  <c r="I16" i="58"/>
  <c r="R16" i="58"/>
  <c r="R15" i="58"/>
  <c r="R13" i="58"/>
  <c r="R12" i="58"/>
  <c r="R11" i="58"/>
  <c r="I10" i="58"/>
  <c r="R10" i="58"/>
  <c r="R9" i="58"/>
  <c r="R3" i="58"/>
  <c r="R18" i="58" l="1"/>
  <c r="R21" i="58"/>
  <c r="I12" i="58"/>
  <c r="R22" i="58"/>
  <c r="R27" i="58"/>
  <c r="I14" i="58"/>
  <c r="I25" i="58" s="1"/>
  <c r="R19" i="58"/>
  <c r="R28" i="58"/>
  <c r="R20" i="58"/>
  <c r="R8" i="58"/>
  <c r="R17" i="58"/>
  <c r="R25" i="58"/>
  <c r="R26" i="58"/>
  <c r="R14" i="58"/>
  <c r="I8" i="58"/>
  <c r="I23" i="58" s="1"/>
  <c r="R34" i="56"/>
  <c r="R10" i="56" s="1"/>
  <c r="R64" i="56"/>
  <c r="R63" i="56"/>
  <c r="R62" i="56"/>
  <c r="R61" i="56"/>
  <c r="R60" i="56"/>
  <c r="R59" i="56"/>
  <c r="R76" i="56"/>
  <c r="R75" i="56"/>
  <c r="R74" i="56"/>
  <c r="R73" i="56"/>
  <c r="R72" i="56"/>
  <c r="R65" i="56"/>
  <c r="R27" i="56"/>
  <c r="R50" i="56"/>
  <c r="R48" i="56"/>
  <c r="R21" i="56" s="1"/>
  <c r="R47" i="56"/>
  <c r="R20" i="56" s="1"/>
  <c r="R46" i="56"/>
  <c r="R45" i="56"/>
  <c r="R44" i="56"/>
  <c r="R17" i="56" s="1"/>
  <c r="R43" i="56"/>
  <c r="R16" i="56" s="1"/>
  <c r="R42" i="56"/>
  <c r="R41" i="56"/>
  <c r="R14" i="56" s="1"/>
  <c r="R81" i="56"/>
  <c r="R80" i="56"/>
  <c r="R79" i="56"/>
  <c r="R78" i="56"/>
  <c r="R77" i="56"/>
  <c r="R58" i="56"/>
  <c r="R57" i="56"/>
  <c r="R28" i="56" s="1"/>
  <c r="R56" i="56"/>
  <c r="R26" i="56" s="1"/>
  <c r="R55" i="56"/>
  <c r="R25" i="56" s="1"/>
  <c r="R52" i="56"/>
  <c r="R83" i="56"/>
  <c r="R82" i="56"/>
  <c r="R54" i="56"/>
  <c r="R24" i="56" s="1"/>
  <c r="R53" i="56"/>
  <c r="R23" i="56" s="1"/>
  <c r="R40" i="56"/>
  <c r="R39" i="56"/>
  <c r="R12" i="56" s="1"/>
  <c r="R38" i="56"/>
  <c r="R11" i="56" s="1"/>
  <c r="R37" i="56"/>
  <c r="I8" i="56" s="1"/>
  <c r="R36" i="56"/>
  <c r="R9" i="56" s="1"/>
  <c r="R35" i="56"/>
  <c r="I18" i="56"/>
  <c r="I16" i="56"/>
  <c r="I14" i="56"/>
  <c r="I12" i="56"/>
  <c r="I10" i="56"/>
  <c r="R3" i="56"/>
  <c r="R19" i="56" l="1"/>
  <c r="I21" i="58"/>
  <c r="I27" i="58"/>
  <c r="I23" i="56"/>
  <c r="I21" i="56"/>
  <c r="I27" i="56"/>
  <c r="I25" i="56"/>
</calcChain>
</file>

<file path=xl/sharedStrings.xml><?xml version="1.0" encoding="utf-8"?>
<sst xmlns="http://schemas.openxmlformats.org/spreadsheetml/2006/main" count="919" uniqueCount="124">
  <si>
    <t>費目</t>
    <rPh sb="0" eb="2">
      <t>ヒモク</t>
    </rPh>
    <phoneticPr fontId="2"/>
  </si>
  <si>
    <t>旅費</t>
    <rPh sb="0" eb="2">
      <t>リョヒ</t>
    </rPh>
    <phoneticPr fontId="2"/>
  </si>
  <si>
    <t>円</t>
    <rPh sb="0" eb="1">
      <t>エン</t>
    </rPh>
    <phoneticPr fontId="2"/>
  </si>
  <si>
    <t>単価</t>
    <rPh sb="0" eb="2">
      <t>タンカ</t>
    </rPh>
    <phoneticPr fontId="2"/>
  </si>
  <si>
    <t>×</t>
    <phoneticPr fontId="2"/>
  </si>
  <si>
    <t>=</t>
  </si>
  <si>
    <t>×</t>
  </si>
  <si>
    <t>印刷製本費</t>
    <rPh sb="0" eb="2">
      <t>インサツ</t>
    </rPh>
    <rPh sb="2" eb="4">
      <t>セイホン</t>
    </rPh>
    <rPh sb="4" eb="5">
      <t>ヒ</t>
    </rPh>
    <phoneticPr fontId="2"/>
  </si>
  <si>
    <t>個数</t>
    <rPh sb="0" eb="2">
      <t>コスウ</t>
    </rPh>
    <phoneticPr fontId="2"/>
  </si>
  <si>
    <t>単位</t>
    <rPh sb="0" eb="2">
      <t>タンイ</t>
    </rPh>
    <phoneticPr fontId="2"/>
  </si>
  <si>
    <t>謝金</t>
    <rPh sb="0" eb="2">
      <t>シャキン</t>
    </rPh>
    <phoneticPr fontId="2"/>
  </si>
  <si>
    <t>会場借料</t>
    <rPh sb="0" eb="2">
      <t>カイジョウ</t>
    </rPh>
    <rPh sb="2" eb="4">
      <t>シャクリョウ</t>
    </rPh>
    <phoneticPr fontId="2"/>
  </si>
  <si>
    <t>外注費</t>
    <rPh sb="0" eb="3">
      <t>ガイチュウヒ</t>
    </rPh>
    <phoneticPr fontId="2"/>
  </si>
  <si>
    <t>支払先</t>
    <rPh sb="0" eb="2">
      <t>シハラ</t>
    </rPh>
    <rPh sb="2" eb="3">
      <t>サキ</t>
    </rPh>
    <phoneticPr fontId="2"/>
  </si>
  <si>
    <t>支出内容</t>
    <rPh sb="0" eb="2">
      <t>シシュツ</t>
    </rPh>
    <rPh sb="2" eb="4">
      <t>ナイヨウ</t>
    </rPh>
    <phoneticPr fontId="2"/>
  </si>
  <si>
    <t>支払月</t>
    <rPh sb="0" eb="2">
      <t>シハラ</t>
    </rPh>
    <rPh sb="2" eb="3">
      <t>ツキ</t>
    </rPh>
    <phoneticPr fontId="2"/>
  </si>
  <si>
    <t>税区分</t>
    <rPh sb="0" eb="1">
      <t>ゼイ</t>
    </rPh>
    <rPh sb="1" eb="3">
      <t>クブン</t>
    </rPh>
    <phoneticPr fontId="2"/>
  </si>
  <si>
    <t>補助率</t>
    <rPh sb="0" eb="3">
      <t>ホジョリツ</t>
    </rPh>
    <phoneticPr fontId="2"/>
  </si>
  <si>
    <t>交付申請額</t>
    <rPh sb="0" eb="4">
      <t>コウフシンセイ</t>
    </rPh>
    <rPh sb="4" eb="5">
      <t>ガク</t>
    </rPh>
    <phoneticPr fontId="2"/>
  </si>
  <si>
    <t>補助対象外経費</t>
    <rPh sb="0" eb="2">
      <t>ホジョ</t>
    </rPh>
    <rPh sb="2" eb="5">
      <t>タイショウガイ</t>
    </rPh>
    <rPh sb="5" eb="7">
      <t>ケイヒ</t>
    </rPh>
    <phoneticPr fontId="2"/>
  </si>
  <si>
    <t>補助事業に要する経費</t>
    <rPh sb="0" eb="4">
      <t>ホジョジギョウ</t>
    </rPh>
    <rPh sb="5" eb="6">
      <t>ヨウ</t>
    </rPh>
    <rPh sb="8" eb="10">
      <t>ケイヒ</t>
    </rPh>
    <phoneticPr fontId="2"/>
  </si>
  <si>
    <t>補助対象経費</t>
    <rPh sb="0" eb="6">
      <t>ホジョタイショウケイヒ</t>
    </rPh>
    <phoneticPr fontId="2"/>
  </si>
  <si>
    <t>円</t>
    <phoneticPr fontId="2"/>
  </si>
  <si>
    <t>企業区分</t>
    <rPh sb="0" eb="2">
      <t>キギョウ</t>
    </rPh>
    <rPh sb="2" eb="4">
      <t>クブン</t>
    </rPh>
    <phoneticPr fontId="2"/>
  </si>
  <si>
    <t>会議費</t>
    <rPh sb="0" eb="3">
      <t>カイギヒ</t>
    </rPh>
    <phoneticPr fontId="2"/>
  </si>
  <si>
    <t>申請者</t>
    <rPh sb="0" eb="3">
      <t>シンセイシャ</t>
    </rPh>
    <phoneticPr fontId="2"/>
  </si>
  <si>
    <t>類型</t>
    <rPh sb="0" eb="2">
      <t>ルイケイ</t>
    </rPh>
    <phoneticPr fontId="2"/>
  </si>
  <si>
    <t>合計(税込)</t>
    <rPh sb="0" eb="2">
      <t>ゴウケイ</t>
    </rPh>
    <rPh sb="3" eb="5">
      <t>ゼイコ</t>
    </rPh>
    <phoneticPr fontId="2"/>
  </si>
  <si>
    <t>補助対象経費(課税)</t>
    <rPh sb="0" eb="6">
      <t>ホジョタイショウケイヒ</t>
    </rPh>
    <rPh sb="7" eb="9">
      <t>カゼイ</t>
    </rPh>
    <phoneticPr fontId="2"/>
  </si>
  <si>
    <t>調査費</t>
    <rPh sb="0" eb="2">
      <t>チョウサ</t>
    </rPh>
    <rPh sb="2" eb="3">
      <t>ヒ</t>
    </rPh>
    <phoneticPr fontId="2"/>
  </si>
  <si>
    <t>補助対象経費(非課税)</t>
    <rPh sb="0" eb="6">
      <t>ホジョタイショウケイヒ</t>
    </rPh>
    <rPh sb="7" eb="10">
      <t>ヒカゼイ</t>
    </rPh>
    <phoneticPr fontId="2"/>
  </si>
  <si>
    <t>運営費</t>
    <rPh sb="0" eb="2">
      <t>ウンエイ</t>
    </rPh>
    <rPh sb="2" eb="3">
      <t>ヒ</t>
    </rPh>
    <phoneticPr fontId="2"/>
  </si>
  <si>
    <t>会場設営・撤去費</t>
    <rPh sb="0" eb="2">
      <t>カイジョウ</t>
    </rPh>
    <rPh sb="2" eb="4">
      <t>セツエイ</t>
    </rPh>
    <rPh sb="5" eb="8">
      <t>テッキョヒ</t>
    </rPh>
    <phoneticPr fontId="2"/>
  </si>
  <si>
    <t>補助対象経費(軽減)</t>
    <rPh sb="0" eb="6">
      <t>ホジョタイショウケイヒ</t>
    </rPh>
    <rPh sb="7" eb="9">
      <t>ケイゲン</t>
    </rPh>
    <phoneticPr fontId="2"/>
  </si>
  <si>
    <t>機器等借料</t>
    <rPh sb="0" eb="2">
      <t>キキ</t>
    </rPh>
    <rPh sb="2" eb="3">
      <t>ナド</t>
    </rPh>
    <rPh sb="3" eb="5">
      <t>シャクリョウ</t>
    </rPh>
    <phoneticPr fontId="2"/>
  </si>
  <si>
    <t>補助対象外経費(課税)</t>
    <rPh sb="0" eb="2">
      <t>ホジョ</t>
    </rPh>
    <rPh sb="2" eb="4">
      <t>タイショウ</t>
    </rPh>
    <rPh sb="4" eb="5">
      <t>ガイ</t>
    </rPh>
    <rPh sb="5" eb="7">
      <t>ケイヒ</t>
    </rPh>
    <rPh sb="8" eb="10">
      <t>カゼイ</t>
    </rPh>
    <phoneticPr fontId="2"/>
  </si>
  <si>
    <t>輸送費</t>
    <rPh sb="0" eb="3">
      <t>ユソウヒ</t>
    </rPh>
    <phoneticPr fontId="2"/>
  </si>
  <si>
    <t>翻訳費</t>
    <rPh sb="0" eb="2">
      <t>ホンヤク</t>
    </rPh>
    <rPh sb="2" eb="3">
      <t>ヒ</t>
    </rPh>
    <phoneticPr fontId="2"/>
  </si>
  <si>
    <t>補助対象外経費(非課税)</t>
    <rPh sb="0" eb="2">
      <t>ホジョ</t>
    </rPh>
    <rPh sb="2" eb="4">
      <t>タイショウ</t>
    </rPh>
    <rPh sb="4" eb="5">
      <t>ガイ</t>
    </rPh>
    <rPh sb="5" eb="7">
      <t>ケイヒ</t>
    </rPh>
    <rPh sb="8" eb="11">
      <t>ヒカゼイ</t>
    </rPh>
    <phoneticPr fontId="2"/>
  </si>
  <si>
    <t>通訳費</t>
    <rPh sb="0" eb="2">
      <t>ツウヤク</t>
    </rPh>
    <rPh sb="2" eb="3">
      <t>ヒ</t>
    </rPh>
    <phoneticPr fontId="2"/>
  </si>
  <si>
    <t>デザイン費</t>
    <rPh sb="4" eb="5">
      <t>ヒ</t>
    </rPh>
    <phoneticPr fontId="2"/>
  </si>
  <si>
    <t>補助対象外経費(軽減)</t>
    <rPh sb="0" eb="2">
      <t>ホジョ</t>
    </rPh>
    <rPh sb="2" eb="4">
      <t>タイショウ</t>
    </rPh>
    <rPh sb="4" eb="5">
      <t>ガイ</t>
    </rPh>
    <rPh sb="5" eb="7">
      <t>ケイヒ</t>
    </rPh>
    <rPh sb="8" eb="10">
      <t>ケイゲン</t>
    </rPh>
    <phoneticPr fontId="2"/>
  </si>
  <si>
    <t>出演料</t>
    <rPh sb="0" eb="3">
      <t>シュツエンリョウ</t>
    </rPh>
    <phoneticPr fontId="2"/>
  </si>
  <si>
    <t>広報費</t>
    <rPh sb="0" eb="3">
      <t>コウホウヒ</t>
    </rPh>
    <phoneticPr fontId="2"/>
  </si>
  <si>
    <t>補助員人件費</t>
    <rPh sb="0" eb="2">
      <t>ホジョ</t>
    </rPh>
    <rPh sb="2" eb="3">
      <t>イン</t>
    </rPh>
    <rPh sb="3" eb="6">
      <t>ジンケンヒ</t>
    </rPh>
    <phoneticPr fontId="2"/>
  </si>
  <si>
    <t>消耗品費</t>
    <rPh sb="0" eb="4">
      <t>ショウモウヒンヒ</t>
    </rPh>
    <phoneticPr fontId="2"/>
  </si>
  <si>
    <t>文献購入費</t>
    <rPh sb="0" eb="2">
      <t>ブンケン</t>
    </rPh>
    <rPh sb="2" eb="5">
      <t>コウニュウヒ</t>
    </rPh>
    <phoneticPr fontId="2"/>
  </si>
  <si>
    <t>通信運搬費</t>
    <rPh sb="0" eb="5">
      <t>ツウシンウンパンヒ</t>
    </rPh>
    <phoneticPr fontId="2"/>
  </si>
  <si>
    <t>委託費</t>
    <rPh sb="0" eb="2">
      <t>イタク</t>
    </rPh>
    <rPh sb="2" eb="3">
      <t>ヒ</t>
    </rPh>
    <phoneticPr fontId="2"/>
  </si>
  <si>
    <t>その他諸経費</t>
    <rPh sb="2" eb="3">
      <t>ホカ</t>
    </rPh>
    <rPh sb="3" eb="6">
      <t>ショケイヒ</t>
    </rPh>
    <phoneticPr fontId="2"/>
  </si>
  <si>
    <t>支出内訳</t>
    <rPh sb="0" eb="2">
      <t>シシュツ</t>
    </rPh>
    <rPh sb="2" eb="4">
      <t>ウチワケ</t>
    </rPh>
    <phoneticPr fontId="2"/>
  </si>
  <si>
    <t>対象・
対象外</t>
    <rPh sb="0" eb="2">
      <t>タイショウ</t>
    </rPh>
    <rPh sb="4" eb="7">
      <t>タイショウガイ</t>
    </rPh>
    <phoneticPr fontId="2"/>
  </si>
  <si>
    <t>数量</t>
    <rPh sb="0" eb="2">
      <t>スウリョウ</t>
    </rPh>
    <phoneticPr fontId="2"/>
  </si>
  <si>
    <t>金額(税込)</t>
    <rPh sb="0" eb="2">
      <t>キンガク</t>
    </rPh>
    <rPh sb="3" eb="5">
      <t>ゼイコ</t>
    </rPh>
    <phoneticPr fontId="2"/>
  </si>
  <si>
    <t>課税・
非課税</t>
    <rPh sb="0" eb="2">
      <t>カゼイ</t>
    </rPh>
    <rPh sb="4" eb="7">
      <t>ヒカゼイ</t>
    </rPh>
    <phoneticPr fontId="2"/>
  </si>
  <si>
    <t>入力の注意点</t>
    <phoneticPr fontId="2"/>
  </si>
  <si>
    <t>大企業以外</t>
  </si>
  <si>
    <t>非課税</t>
  </si>
  <si>
    <t>○○スーパー</t>
    <phoneticPr fontId="2"/>
  </si>
  <si>
    <t>対象</t>
  </si>
  <si>
    <t>軽減</t>
  </si>
  <si>
    <t>円</t>
    <phoneticPr fontId="2"/>
  </si>
  <si>
    <t>件</t>
  </si>
  <si>
    <t>×</t>
    <phoneticPr fontId="2"/>
  </si>
  <si>
    <t>△△ ○○氏</t>
    <rPh sb="5" eb="6">
      <t>シ</t>
    </rPh>
    <phoneticPr fontId="2"/>
  </si>
  <si>
    <t>○○イベントの講師</t>
    <rPh sb="7" eb="9">
      <t>コウシ</t>
    </rPh>
    <phoneticPr fontId="2"/>
  </si>
  <si>
    <t>課税</t>
  </si>
  <si>
    <t>人</t>
  </si>
  <si>
    <t>時間</t>
  </si>
  <si>
    <t>×</t>
    <phoneticPr fontId="2"/>
  </si>
  <si>
    <t>式</t>
  </si>
  <si>
    <t>×</t>
    <phoneticPr fontId="2"/>
  </si>
  <si>
    <t>○○市民会館</t>
    <rPh sb="2" eb="4">
      <t>シミン</t>
    </rPh>
    <rPh sb="4" eb="6">
      <t>カイカン</t>
    </rPh>
    <phoneticPr fontId="2"/>
  </si>
  <si>
    <t>回</t>
  </si>
  <si>
    <t>日</t>
  </si>
  <si>
    <t>○○機器のレンタル（10月～1月）</t>
    <rPh sb="2" eb="4">
      <t>キキ</t>
    </rPh>
    <rPh sb="12" eb="13">
      <t>ガツ</t>
    </rPh>
    <rPh sb="15" eb="16">
      <t>ガツ</t>
    </rPh>
    <phoneticPr fontId="2"/>
  </si>
  <si>
    <t>月</t>
  </si>
  <si>
    <t>ＪＲ東日本</t>
    <rPh sb="2" eb="3">
      <t>ヒガシ</t>
    </rPh>
    <rPh sb="3" eb="5">
      <t>ニホン</t>
    </rPh>
    <phoneticPr fontId="2"/>
  </si>
  <si>
    <t>対象外</t>
  </si>
  <si>
    <t>○○航空</t>
    <rPh sb="2" eb="4">
      <t>コウクウ</t>
    </rPh>
    <phoneticPr fontId="2"/>
  </si>
  <si>
    <t>○○ホテル</t>
    <phoneticPr fontId="2"/>
  </si>
  <si>
    <t>△△ホテル</t>
    <phoneticPr fontId="2"/>
  </si>
  <si>
    <t>宿泊（別事業）</t>
    <rPh sb="0" eb="2">
      <t>シュクハク</t>
    </rPh>
    <rPh sb="3" eb="4">
      <t>ベツ</t>
    </rPh>
    <rPh sb="4" eb="6">
      <t>ジギョウ</t>
    </rPh>
    <phoneticPr fontId="2"/>
  </si>
  <si>
    <t>○○運輸</t>
    <rPh sb="2" eb="4">
      <t>ウンユ</t>
    </rPh>
    <phoneticPr fontId="2"/>
  </si>
  <si>
    <t>○○の輸送（○○動画撮影に使用）</t>
    <rPh sb="3" eb="5">
      <t>ユソウ</t>
    </rPh>
    <rPh sb="8" eb="10">
      <t>ドウガ</t>
    </rPh>
    <rPh sb="10" eb="12">
      <t>サツエイ</t>
    </rPh>
    <rPh sb="13" eb="15">
      <t>シヨウ</t>
    </rPh>
    <phoneticPr fontId="2"/>
  </si>
  <si>
    <t>○○動画テロップの英語翻訳</t>
    <rPh sb="2" eb="4">
      <t>ドウガ</t>
    </rPh>
    <rPh sb="9" eb="11">
      <t>エイゴ</t>
    </rPh>
    <rPh sb="11" eb="13">
      <t>ホンヤク</t>
    </rPh>
    <phoneticPr fontId="2"/>
  </si>
  <si>
    <t>台湾事業時の通訳</t>
    <rPh sb="0" eb="2">
      <t>タイワン</t>
    </rPh>
    <rPh sb="2" eb="4">
      <t>ジギョウ</t>
    </rPh>
    <rPh sb="4" eb="5">
      <t>トキ</t>
    </rPh>
    <rPh sb="6" eb="8">
      <t>ツウヤク</t>
    </rPh>
    <phoneticPr fontId="2"/>
  </si>
  <si>
    <t>×</t>
    <phoneticPr fontId="2"/>
  </si>
  <si>
    <t>△△ □□氏</t>
    <rPh sb="5" eb="6">
      <t>シ</t>
    </rPh>
    <phoneticPr fontId="2"/>
  </si>
  <si>
    <t>○○印刷</t>
    <rPh sb="2" eb="4">
      <t>インサツ</t>
    </rPh>
    <phoneticPr fontId="2"/>
  </si>
  <si>
    <t>○○冊子印刷製本</t>
    <rPh sb="2" eb="4">
      <t>サッシ</t>
    </rPh>
    <rPh sb="4" eb="6">
      <t>インサツ</t>
    </rPh>
    <rPh sb="6" eb="8">
      <t>セイホン</t>
    </rPh>
    <phoneticPr fontId="2"/>
  </si>
  <si>
    <t>部</t>
  </si>
  <si>
    <t>○○保険</t>
    <rPh sb="2" eb="4">
      <t>ホケン</t>
    </rPh>
    <phoneticPr fontId="2"/>
  </si>
  <si>
    <t>○○イベント参加保険</t>
    <rPh sb="6" eb="8">
      <t>サンカ</t>
    </rPh>
    <rPh sb="8" eb="10">
      <t>ホケン</t>
    </rPh>
    <phoneticPr fontId="2"/>
  </si>
  <si>
    <t>12市町村</t>
  </si>
  <si>
    <t>○○レンタカー</t>
    <phoneticPr fontId="2"/>
  </si>
  <si>
    <t>○○○氏</t>
    <rPh sb="3" eb="4">
      <t>シ</t>
    </rPh>
    <phoneticPr fontId="2"/>
  </si>
  <si>
    <t>○○イベントの運営補助</t>
    <rPh sb="7" eb="9">
      <t>ウンエイ</t>
    </rPh>
    <rPh sb="9" eb="11">
      <t>ホジョ</t>
    </rPh>
    <phoneticPr fontId="2"/>
  </si>
  <si>
    <t>○○文具店</t>
    <rPh sb="2" eb="4">
      <t>ブング</t>
    </rPh>
    <rPh sb="4" eb="5">
      <t>テン</t>
    </rPh>
    <phoneticPr fontId="2"/>
  </si>
  <si>
    <t>㈱○○</t>
    <phoneticPr fontId="2"/>
  </si>
  <si>
    <t>日本郵便</t>
    <rPh sb="0" eb="2">
      <t>ニホン</t>
    </rPh>
    <rPh sb="2" eb="4">
      <t>ユウビン</t>
    </rPh>
    <phoneticPr fontId="2"/>
  </si>
  <si>
    <t>○○イベントの招待状発送</t>
    <rPh sb="7" eb="10">
      <t>ショウタイジョウ</t>
    </rPh>
    <rPh sb="10" eb="12">
      <t>ハッソウ</t>
    </rPh>
    <phoneticPr fontId="2"/>
  </si>
  <si>
    <t>○○イベントの運営委託</t>
    <rPh sb="7" eb="9">
      <t>ウンエイ</t>
    </rPh>
    <rPh sb="9" eb="11">
      <t>イタク</t>
    </rPh>
    <phoneticPr fontId="2"/>
  </si>
  <si>
    <t>○○製作</t>
    <rPh sb="2" eb="4">
      <t>セイサク</t>
    </rPh>
    <phoneticPr fontId="2"/>
  </si>
  <si>
    <t>株式会社　●●●</t>
    <rPh sb="0" eb="2">
      <t>カブシキ</t>
    </rPh>
    <rPh sb="2" eb="4">
      <t>カイシャ</t>
    </rPh>
    <phoneticPr fontId="2"/>
  </si>
  <si>
    <t>お茶ペットボトル</t>
    <rPh sb="1" eb="2">
      <t>チャ</t>
    </rPh>
    <phoneticPr fontId="2"/>
  </si>
  <si>
    <t>○○事業のためのアンケート調査</t>
    <rPh sb="2" eb="4">
      <t>ジギョウ</t>
    </rPh>
    <rPh sb="13" eb="15">
      <t>チョウサ</t>
    </rPh>
    <phoneticPr fontId="2"/>
  </si>
  <si>
    <t>○○イベントの設備設営・撤去</t>
    <rPh sb="7" eb="9">
      <t>セツビ</t>
    </rPh>
    <rPh sb="9" eb="11">
      <t>セツエイ</t>
    </rPh>
    <rPh sb="12" eb="14">
      <t>テッキョ</t>
    </rPh>
    <phoneticPr fontId="2"/>
  </si>
  <si>
    <t>福島駅⇔東京駅往復（講師移動）</t>
    <rPh sb="0" eb="2">
      <t>フクシマ</t>
    </rPh>
    <rPh sb="2" eb="3">
      <t>エキ</t>
    </rPh>
    <rPh sb="4" eb="6">
      <t>トウキョウ</t>
    </rPh>
    <rPh sb="6" eb="7">
      <t>エキ</t>
    </rPh>
    <rPh sb="7" eb="9">
      <t>オウフク</t>
    </rPh>
    <rPh sb="10" eb="12">
      <t>コウシ</t>
    </rPh>
    <rPh sb="12" eb="14">
      <t>イドウ</t>
    </rPh>
    <phoneticPr fontId="2"/>
  </si>
  <si>
    <t>福島駅⇔東京駅往復（構成員移動）</t>
    <rPh sb="0" eb="2">
      <t>フクシマ</t>
    </rPh>
    <rPh sb="2" eb="3">
      <t>エキ</t>
    </rPh>
    <rPh sb="4" eb="6">
      <t>トウキョウ</t>
    </rPh>
    <rPh sb="6" eb="7">
      <t>エキ</t>
    </rPh>
    <rPh sb="7" eb="9">
      <t>オウフク</t>
    </rPh>
    <rPh sb="10" eb="13">
      <t>コウセイイン</t>
    </rPh>
    <rPh sb="13" eb="15">
      <t>イドウ</t>
    </rPh>
    <phoneticPr fontId="2"/>
  </si>
  <si>
    <t>福島駅⇔○○町往復（構成員移動）</t>
    <rPh sb="0" eb="2">
      <t>フクシマ</t>
    </rPh>
    <rPh sb="2" eb="3">
      <t>エキ</t>
    </rPh>
    <rPh sb="6" eb="7">
      <t>マチ</t>
    </rPh>
    <rPh sb="7" eb="9">
      <t>オウフク</t>
    </rPh>
    <rPh sb="10" eb="13">
      <t>コウセイイン</t>
    </rPh>
    <rPh sb="13" eb="15">
      <t>イドウ</t>
    </rPh>
    <phoneticPr fontId="2"/>
  </si>
  <si>
    <t>○○事業のためのミーティング</t>
    <rPh sb="2" eb="4">
      <t>ジギョウ</t>
    </rPh>
    <phoneticPr fontId="2"/>
  </si>
  <si>
    <t>ステッカー作成</t>
    <rPh sb="5" eb="7">
      <t>サクセイ</t>
    </rPh>
    <phoneticPr fontId="2"/>
  </si>
  <si>
    <t>冊子デザイン</t>
    <rPh sb="0" eb="2">
      <t>サッシ</t>
    </rPh>
    <phoneticPr fontId="2"/>
  </si>
  <si>
    <t>○○イベントのステージ出演</t>
    <rPh sb="11" eb="13">
      <t>シュツエン</t>
    </rPh>
    <phoneticPr fontId="2"/>
  </si>
  <si>
    <t>羽田⇔台湾（○○展示会参加）</t>
    <rPh sb="0" eb="2">
      <t>ハネダ</t>
    </rPh>
    <rPh sb="3" eb="5">
      <t>タイワン</t>
    </rPh>
    <rPh sb="8" eb="11">
      <t>テンジカイ</t>
    </rPh>
    <rPh sb="11" eb="13">
      <t>サンカ</t>
    </rPh>
    <phoneticPr fontId="2"/>
  </si>
  <si>
    <t>宿泊（○○展示会参加）</t>
    <rPh sb="0" eb="2">
      <t>シュクハク</t>
    </rPh>
    <rPh sb="5" eb="7">
      <t>テンジ</t>
    </rPh>
    <rPh sb="7" eb="8">
      <t>カイ</t>
    </rPh>
    <rPh sb="8" eb="10">
      <t>サンカ</t>
    </rPh>
    <phoneticPr fontId="2"/>
  </si>
  <si>
    <t>文房具（○○イベントで使用）</t>
    <rPh sb="0" eb="3">
      <t>ブンボウグ</t>
    </rPh>
    <rPh sb="11" eb="13">
      <t>シヨウ</t>
    </rPh>
    <phoneticPr fontId="2"/>
  </si>
  <si>
    <t>○○動画撮影・製作</t>
    <rPh sb="2" eb="4">
      <t>ドウガ</t>
    </rPh>
    <rPh sb="4" eb="6">
      <t>サツエイ</t>
    </rPh>
    <rPh sb="7" eb="9">
      <t>セイサク</t>
    </rPh>
    <phoneticPr fontId="2"/>
  </si>
  <si>
    <t>○○事業ＨＰ製作</t>
    <rPh sb="2" eb="4">
      <t>ジギョウ</t>
    </rPh>
    <rPh sb="6" eb="8">
      <t>セイサク</t>
    </rPh>
    <phoneticPr fontId="2"/>
  </si>
  <si>
    <t>○○イベント設備に使用する資材</t>
    <rPh sb="6" eb="8">
      <t>セツビ</t>
    </rPh>
    <rPh sb="9" eb="11">
      <t>シヨウ</t>
    </rPh>
    <phoneticPr fontId="2"/>
  </si>
  <si>
    <r>
      <rPr>
        <b/>
        <sz val="12"/>
        <color theme="1"/>
        <rFont val="Meiryo UI"/>
        <family val="3"/>
        <charset val="128"/>
        <scheme val="major"/>
      </rPr>
      <t xml:space="preserve">
【基本事項】</t>
    </r>
    <r>
      <rPr>
        <sz val="12"/>
        <color theme="1"/>
        <rFont val="Meiryo UI"/>
        <family val="3"/>
        <charset val="128"/>
        <scheme val="major"/>
      </rPr>
      <t xml:space="preserve">
●　「申請者」の欄に、申請者名を記載してください。
●　「類型」「課税・非課税」・「企業区分」から該当するものを選択して下さい。
●　「補助率」は、自動反映されますので入力不要です。
● 入力した内容および合計金額に誤りがないことを確認し、チェックを入れて提出して下さい。
</t>
    </r>
    <r>
      <rPr>
        <b/>
        <sz val="12"/>
        <color theme="1"/>
        <rFont val="Meiryo UI"/>
        <family val="3"/>
        <charset val="128"/>
        <scheme val="major"/>
      </rPr>
      <t>【支出内訳】</t>
    </r>
    <r>
      <rPr>
        <sz val="12"/>
        <color theme="1"/>
        <rFont val="Meiryo UI"/>
        <family val="3"/>
        <charset val="128"/>
        <scheme val="major"/>
      </rPr>
      <t xml:space="preserve">
●　補助事業に係る経費の全てを記載してください(補助対象外経費も記載してください)。
●　「費目」の順番ごとに記載し、支払月の早いものから順番に記載してください。
　　　(例)会議費6月・7月・・・、謝金6月・7月
●　支払月が複数ヶ月に跨る場合は、支出内容に詳細を記載し、支払月は「最初の支払月」を選択
　　 して下さい。
　　　(例)支出内容：〇〇のための補助員人件費(8~10月)　支払月：8月
●　補助対象経費の場合は「対象」、補助対象外経費の場合は「対象外」を選択してください。
●　「税区分」は対象費目が、「課税」「非課税」「軽減(税率)」のいずれに該当するか確認の上、
　　 選択して下さい。
●  「単価」欄には税込価格を記載して下さい。
●　「数量」には、「単価×個数1」あるいは「単価×個数1×個数2」の形で入力ください。
　　 (例)謝金：25,000円×2人×3回
●　行数が足りない場合は、以下の手順で「行」を追加してください。
　　 ※行を追加する番号をクリックして選択→右クリック→挿入で「行」が追加できます。</t>
    </r>
    <rPh sb="2" eb="4">
      <t>キホン</t>
    </rPh>
    <rPh sb="4" eb="6">
      <t>ジコウ</t>
    </rPh>
    <rPh sb="11" eb="14">
      <t>シンセイシャ</t>
    </rPh>
    <rPh sb="16" eb="17">
      <t>ラン</t>
    </rPh>
    <rPh sb="19" eb="22">
      <t>シンセイシャ</t>
    </rPh>
    <rPh sb="22" eb="23">
      <t>メイ</t>
    </rPh>
    <rPh sb="24" eb="26">
      <t>キサイ</t>
    </rPh>
    <rPh sb="37" eb="39">
      <t>ルイケイ</t>
    </rPh>
    <rPh sb="44" eb="47">
      <t>ヒカゼイ</t>
    </rPh>
    <rPh sb="50" eb="52">
      <t>キギョウ</t>
    </rPh>
    <rPh sb="52" eb="54">
      <t>クブン</t>
    </rPh>
    <rPh sb="57" eb="59">
      <t>ガイトウ</t>
    </rPh>
    <rPh sb="64" eb="66">
      <t>センタク</t>
    </rPh>
    <rPh sb="68" eb="69">
      <t>クダ</t>
    </rPh>
    <rPh sb="76" eb="79">
      <t>ホジョリツ</t>
    </rPh>
    <rPh sb="82" eb="86">
      <t>ジドウハンエイ</t>
    </rPh>
    <rPh sb="92" eb="96">
      <t>ニュリョクフヨウ</t>
    </rPh>
    <rPh sb="147" eb="149">
      <t>シシュツ</t>
    </rPh>
    <rPh sb="149" eb="151">
      <t>ウチワケ</t>
    </rPh>
    <rPh sb="155" eb="159">
      <t>ホジョジギョウ</t>
    </rPh>
    <rPh sb="160" eb="161">
      <t>カカワ</t>
    </rPh>
    <rPh sb="162" eb="164">
      <t>ケイヒ</t>
    </rPh>
    <rPh sb="165" eb="166">
      <t>スベ</t>
    </rPh>
    <rPh sb="168" eb="170">
      <t>キサイ</t>
    </rPh>
    <rPh sb="177" eb="179">
      <t>ホジョ</t>
    </rPh>
    <rPh sb="179" eb="182">
      <t>タイショウガイ</t>
    </rPh>
    <rPh sb="182" eb="184">
      <t>ケイヒ</t>
    </rPh>
    <rPh sb="185" eb="187">
      <t>キサイ</t>
    </rPh>
    <rPh sb="199" eb="201">
      <t>ヒモク</t>
    </rPh>
    <rPh sb="203" eb="205">
      <t>ジュンバン</t>
    </rPh>
    <rPh sb="208" eb="210">
      <t>キサイ</t>
    </rPh>
    <rPh sb="212" eb="215">
      <t>シハライツキ</t>
    </rPh>
    <rPh sb="216" eb="217">
      <t>ハヤ</t>
    </rPh>
    <rPh sb="222" eb="224">
      <t>ジュンバン</t>
    </rPh>
    <rPh sb="225" eb="227">
      <t>キサイ</t>
    </rPh>
    <rPh sb="239" eb="240">
      <t>レイ</t>
    </rPh>
    <rPh sb="241" eb="244">
      <t>カイギヒ</t>
    </rPh>
    <rPh sb="245" eb="246">
      <t>ガツ</t>
    </rPh>
    <rPh sb="248" eb="249">
      <t>ガツ</t>
    </rPh>
    <rPh sb="253" eb="255">
      <t>シャキン</t>
    </rPh>
    <rPh sb="256" eb="257">
      <t>ガツ</t>
    </rPh>
    <rPh sb="259" eb="260">
      <t>ガツ</t>
    </rPh>
    <rPh sb="263" eb="265">
      <t>シハラ</t>
    </rPh>
    <rPh sb="265" eb="266">
      <t>ツキ</t>
    </rPh>
    <rPh sb="267" eb="269">
      <t>フクスウ</t>
    </rPh>
    <rPh sb="300" eb="301">
      <t>ツキ</t>
    </rPh>
    <rPh sb="322" eb="324">
      <t>シシュツ</t>
    </rPh>
    <rPh sb="324" eb="326">
      <t>ナイヨウ</t>
    </rPh>
    <rPh sb="333" eb="336">
      <t>ホジョイン</t>
    </rPh>
    <rPh sb="336" eb="338">
      <t>ジンケン</t>
    </rPh>
    <rPh sb="338" eb="339">
      <t>ヒ</t>
    </rPh>
    <rPh sb="344" eb="345">
      <t>ガツ</t>
    </rPh>
    <rPh sb="347" eb="350">
      <t>シハライツキ</t>
    </rPh>
    <rPh sb="352" eb="353">
      <t>ガツ</t>
    </rPh>
    <rPh sb="401" eb="402">
      <t>ゼイ</t>
    </rPh>
    <rPh sb="402" eb="404">
      <t>クブン</t>
    </rPh>
    <rPh sb="406" eb="408">
      <t>タイショウ</t>
    </rPh>
    <rPh sb="408" eb="410">
      <t>ヒモク</t>
    </rPh>
    <rPh sb="434" eb="436">
      <t>ガイトウ</t>
    </rPh>
    <rPh sb="439" eb="441">
      <t>カクニン</t>
    </rPh>
    <rPh sb="442" eb="443">
      <t>ウエ</t>
    </rPh>
    <rPh sb="472" eb="474">
      <t>キサイ</t>
    </rPh>
    <rPh sb="476" eb="477">
      <t>クダ</t>
    </rPh>
    <rPh sb="484" eb="486">
      <t>スウリョウ</t>
    </rPh>
    <rPh sb="529" eb="530">
      <t>レイ</t>
    </rPh>
    <rPh sb="531" eb="533">
      <t>シャキン</t>
    </rPh>
    <rPh sb="540" eb="541">
      <t>エン</t>
    </rPh>
    <rPh sb="543" eb="544">
      <t>ニン</t>
    </rPh>
    <rPh sb="546" eb="547">
      <t>カイ</t>
    </rPh>
    <rPh sb="585" eb="586">
      <t>ギョウ</t>
    </rPh>
    <rPh sb="587" eb="589">
      <t>ツイカ</t>
    </rPh>
    <rPh sb="591" eb="593">
      <t>バンゴウ</t>
    </rPh>
    <rPh sb="600" eb="602">
      <t>センタク</t>
    </rPh>
    <rPh sb="603" eb="604">
      <t>ミギ</t>
    </rPh>
    <rPh sb="609" eb="611">
      <t>ソウニュウ</t>
    </rPh>
    <rPh sb="613" eb="614">
      <t>ギョウ</t>
    </rPh>
    <rPh sb="616" eb="618">
      <t>ツイカ</t>
    </rPh>
    <phoneticPr fontId="2"/>
  </si>
  <si>
    <r>
      <rPr>
        <b/>
        <sz val="12"/>
        <color theme="1"/>
        <rFont val="Meiryo UI"/>
        <family val="3"/>
        <charset val="128"/>
        <scheme val="major"/>
      </rPr>
      <t xml:space="preserve">
【基本事項】</t>
    </r>
    <r>
      <rPr>
        <sz val="12"/>
        <color theme="1"/>
        <rFont val="Meiryo UI"/>
        <family val="3"/>
        <charset val="128"/>
        <scheme val="major"/>
      </rPr>
      <t xml:space="preserve">
●　「申請者」の欄に、申請者名を記載してください。
●　「類型」「課税・非課税」・「企業区分」から該当するものを選択して下さい。
●　「補助率」は、自動反映されますので入力不要です。
● 入力した内容および合計金額に誤りがないことを確認し、チェックを入れて提出して下さい。
</t>
    </r>
    <r>
      <rPr>
        <b/>
        <sz val="12"/>
        <color theme="1"/>
        <rFont val="Meiryo UI"/>
        <family val="3"/>
        <charset val="128"/>
        <scheme val="major"/>
      </rPr>
      <t>【支出内訳】</t>
    </r>
    <r>
      <rPr>
        <sz val="12"/>
        <color theme="1"/>
        <rFont val="Meiryo UI"/>
        <family val="3"/>
        <charset val="128"/>
        <scheme val="major"/>
      </rPr>
      <t xml:space="preserve">
●　補助事業に係る経費の全てを記載してください(補助対象外経費も記載してください)。
●　「費目」の順番ごとに記載し、支払月の早いものから順番に記載してください。
　　　(例)会議費6月・7月・・・、謝金6月・7月
●　支払月が複数ヶ月に跨る場合は、支出内容に詳細を記載し、支払月は「最初の支払月」を選択
　　 して下さい。
　　　(例)支出内容：〇〇のための補助員人件費(8~10月)　支払月：8月
●　補助対象経費の場合は「対象」、補助対象外経費の場合は「対象外」を選択してください。
●　「税区分」は対象費目が、「課税」「非課税」「軽減(税率)」のいずれに該当するか確認の上、
　　 選択して下さい。
●  「単価」欄には税込価格を記載して下さい。
●　「数量」には、「単価×個数1」あるいは「単価×個数1×個数2」の形で入力ください。
　　 (例)謝金：25,000円×2人×3回
●　行数が足りない場合は、以下の手順で「行」を追加してください。
　　</t>
    </r>
    <r>
      <rPr>
        <sz val="12"/>
        <color rgb="FFFF0000"/>
        <rFont val="Meiryo UI"/>
        <family val="3"/>
        <charset val="128"/>
        <scheme val="major"/>
      </rPr>
      <t xml:space="preserve"> ※行を追加する番号をクリックして「コピー」→右クリック→「コピーしたセルの挿入」で計算式が反映された「行」が追加できます。</t>
    </r>
    <rPh sb="2" eb="4">
      <t>キホン</t>
    </rPh>
    <rPh sb="4" eb="6">
      <t>ジコウ</t>
    </rPh>
    <rPh sb="11" eb="14">
      <t>シンセイシャ</t>
    </rPh>
    <rPh sb="16" eb="17">
      <t>ラン</t>
    </rPh>
    <rPh sb="19" eb="22">
      <t>シンセイシャ</t>
    </rPh>
    <rPh sb="22" eb="23">
      <t>メイ</t>
    </rPh>
    <rPh sb="24" eb="26">
      <t>キサイ</t>
    </rPh>
    <rPh sb="37" eb="39">
      <t>ルイケイ</t>
    </rPh>
    <rPh sb="44" eb="47">
      <t>ヒカゼイ</t>
    </rPh>
    <rPh sb="50" eb="52">
      <t>キギョウ</t>
    </rPh>
    <rPh sb="52" eb="54">
      <t>クブン</t>
    </rPh>
    <rPh sb="57" eb="59">
      <t>ガイトウ</t>
    </rPh>
    <rPh sb="64" eb="66">
      <t>センタク</t>
    </rPh>
    <rPh sb="68" eb="69">
      <t>クダ</t>
    </rPh>
    <rPh sb="76" eb="79">
      <t>ホジョリツ</t>
    </rPh>
    <rPh sb="82" eb="86">
      <t>ジドウハンエイ</t>
    </rPh>
    <rPh sb="92" eb="96">
      <t>ニュリョクフヨウ</t>
    </rPh>
    <rPh sb="147" eb="149">
      <t>シシュツ</t>
    </rPh>
    <rPh sb="149" eb="151">
      <t>ウチワケ</t>
    </rPh>
    <rPh sb="155" eb="159">
      <t>ホジョジギョウ</t>
    </rPh>
    <rPh sb="160" eb="161">
      <t>カカワ</t>
    </rPh>
    <rPh sb="162" eb="164">
      <t>ケイヒ</t>
    </rPh>
    <rPh sb="165" eb="166">
      <t>スベ</t>
    </rPh>
    <rPh sb="168" eb="170">
      <t>キサイ</t>
    </rPh>
    <rPh sb="177" eb="179">
      <t>ホジョ</t>
    </rPh>
    <rPh sb="179" eb="182">
      <t>タイショウガイ</t>
    </rPh>
    <rPh sb="182" eb="184">
      <t>ケイヒ</t>
    </rPh>
    <rPh sb="185" eb="187">
      <t>キサイ</t>
    </rPh>
    <rPh sb="199" eb="201">
      <t>ヒモク</t>
    </rPh>
    <rPh sb="203" eb="205">
      <t>ジュンバン</t>
    </rPh>
    <rPh sb="208" eb="210">
      <t>キサイ</t>
    </rPh>
    <rPh sb="212" eb="215">
      <t>シハライツキ</t>
    </rPh>
    <rPh sb="216" eb="217">
      <t>ハヤ</t>
    </rPh>
    <rPh sb="222" eb="224">
      <t>ジュンバン</t>
    </rPh>
    <rPh sb="225" eb="227">
      <t>キサイ</t>
    </rPh>
    <rPh sb="239" eb="240">
      <t>レイ</t>
    </rPh>
    <rPh sb="241" eb="244">
      <t>カイギヒ</t>
    </rPh>
    <rPh sb="245" eb="246">
      <t>ガツ</t>
    </rPh>
    <rPh sb="248" eb="249">
      <t>ガツ</t>
    </rPh>
    <rPh sb="253" eb="255">
      <t>シャキン</t>
    </rPh>
    <rPh sb="256" eb="257">
      <t>ガツ</t>
    </rPh>
    <rPh sb="259" eb="260">
      <t>ガツ</t>
    </rPh>
    <rPh sb="263" eb="265">
      <t>シハラ</t>
    </rPh>
    <rPh sb="265" eb="266">
      <t>ツキ</t>
    </rPh>
    <rPh sb="267" eb="269">
      <t>フクスウ</t>
    </rPh>
    <rPh sb="300" eb="301">
      <t>ツキ</t>
    </rPh>
    <rPh sb="322" eb="324">
      <t>シシュツ</t>
    </rPh>
    <rPh sb="324" eb="326">
      <t>ナイヨウ</t>
    </rPh>
    <rPh sb="333" eb="336">
      <t>ホジョイン</t>
    </rPh>
    <rPh sb="336" eb="338">
      <t>ジンケン</t>
    </rPh>
    <rPh sb="338" eb="339">
      <t>ヒ</t>
    </rPh>
    <rPh sb="344" eb="345">
      <t>ガツ</t>
    </rPh>
    <rPh sb="347" eb="350">
      <t>シハライツキ</t>
    </rPh>
    <rPh sb="352" eb="353">
      <t>ガツ</t>
    </rPh>
    <rPh sb="401" eb="402">
      <t>ゼイ</t>
    </rPh>
    <rPh sb="402" eb="404">
      <t>クブン</t>
    </rPh>
    <rPh sb="406" eb="408">
      <t>タイショウ</t>
    </rPh>
    <rPh sb="408" eb="410">
      <t>ヒモク</t>
    </rPh>
    <rPh sb="434" eb="436">
      <t>ガイトウ</t>
    </rPh>
    <rPh sb="439" eb="441">
      <t>カクニン</t>
    </rPh>
    <rPh sb="442" eb="443">
      <t>ウエ</t>
    </rPh>
    <rPh sb="472" eb="474">
      <t>キサイ</t>
    </rPh>
    <rPh sb="476" eb="477">
      <t>クダ</t>
    </rPh>
    <rPh sb="484" eb="486">
      <t>スウリョウ</t>
    </rPh>
    <rPh sb="529" eb="530">
      <t>レイ</t>
    </rPh>
    <rPh sb="531" eb="533">
      <t>シャキン</t>
    </rPh>
    <rPh sb="540" eb="541">
      <t>エン</t>
    </rPh>
    <rPh sb="543" eb="544">
      <t>ニン</t>
    </rPh>
    <rPh sb="546" eb="547">
      <t>カイ</t>
    </rPh>
    <rPh sb="585" eb="586">
      <t>ギョウ</t>
    </rPh>
    <rPh sb="587" eb="589">
      <t>ツイカ</t>
    </rPh>
    <rPh sb="591" eb="593">
      <t>バンゴウ</t>
    </rPh>
    <rPh sb="606" eb="607">
      <t>ミギ</t>
    </rPh>
    <phoneticPr fontId="2"/>
  </si>
  <si>
    <t>令和3年度「地域の伝統魅力等発信支援事業」支出計画書(別紙3)</t>
    <rPh sb="0" eb="2">
      <t>レイワ</t>
    </rPh>
    <rPh sb="3" eb="5">
      <t>ネンド</t>
    </rPh>
    <rPh sb="6" eb="8">
      <t>チイキ</t>
    </rPh>
    <rPh sb="9" eb="11">
      <t>デントウ</t>
    </rPh>
    <rPh sb="11" eb="13">
      <t>ミリョク</t>
    </rPh>
    <rPh sb="13" eb="14">
      <t>ナド</t>
    </rPh>
    <rPh sb="14" eb="16">
      <t>ハッシン</t>
    </rPh>
    <rPh sb="16" eb="20">
      <t>シエンジギョウ</t>
    </rPh>
    <rPh sb="21" eb="23">
      <t>シシュツ</t>
    </rPh>
    <rPh sb="23" eb="26">
      <t>ケイカクショ</t>
    </rPh>
    <rPh sb="27" eb="29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</si>
</sst>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[Red]#,##0"/>
  </numFmts>
  <fonts count="17" x14ac:knownFonts="1">
    <font>
      <sz val="11"/>
      <color theme="1"/>
      <name val="Meiryo UI"/>
      <family val="2"/>
      <charset val="128"/>
      <scheme val="minor"/>
    </font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0"/>
      <color theme="1"/>
      <name val="ＭＳ Ｐゴシック"/>
      <family val="2"/>
      <charset val="128"/>
    </font>
    <font>
      <sz val="14"/>
      <name val="Meiryo UI"/>
      <family val="3"/>
      <charset val="128"/>
      <scheme val="major"/>
    </font>
    <font>
      <b/>
      <sz val="18"/>
      <name val="Meiryo UI"/>
      <family val="3"/>
      <charset val="128"/>
      <scheme val="major"/>
    </font>
    <font>
      <sz val="14"/>
      <color theme="1"/>
      <name val="Meiryo UI"/>
      <family val="3"/>
      <charset val="128"/>
      <scheme val="major"/>
    </font>
    <font>
      <sz val="11"/>
      <color theme="1"/>
      <name val="Meiryo UI"/>
      <family val="3"/>
      <charset val="128"/>
      <scheme val="major"/>
    </font>
    <font>
      <b/>
      <sz val="14"/>
      <name val="Meiryo UI"/>
      <family val="3"/>
      <charset val="128"/>
      <scheme val="major"/>
    </font>
    <font>
      <sz val="14"/>
      <color rgb="FF111111"/>
      <name val="Meiryo UI"/>
      <family val="3"/>
      <charset val="128"/>
      <scheme val="major"/>
    </font>
    <font>
      <sz val="12"/>
      <color theme="1"/>
      <name val="Meiryo UI"/>
      <family val="3"/>
      <charset val="128"/>
      <scheme val="major"/>
    </font>
    <font>
      <b/>
      <sz val="12"/>
      <color theme="1"/>
      <name val="Meiryo UI"/>
      <family val="3"/>
      <charset val="128"/>
      <scheme val="major"/>
    </font>
    <font>
      <b/>
      <sz val="14"/>
      <color theme="1"/>
      <name val="Meiryo UI"/>
      <family val="3"/>
      <charset val="128"/>
      <scheme val="major"/>
    </font>
    <font>
      <b/>
      <sz val="12"/>
      <name val="Meiryo UI"/>
      <family val="3"/>
      <charset val="128"/>
      <scheme val="major"/>
    </font>
    <font>
      <sz val="9"/>
      <color rgb="FF000000"/>
      <name val="Meiryo UI"/>
      <family val="3"/>
      <charset val="128"/>
    </font>
    <font>
      <sz val="14"/>
      <color rgb="FFFF0000"/>
      <name val="Meiryo UI"/>
      <family val="3"/>
      <charset val="128"/>
      <scheme val="major"/>
    </font>
    <font>
      <sz val="12"/>
      <color rgb="FFFF0000"/>
      <name val="Meiryo UI"/>
      <family val="3"/>
      <charset val="12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1"/>
      </right>
      <top/>
      <bottom style="thin">
        <color theme="0" tint="-0.499984740745262"/>
      </bottom>
      <diagonal/>
    </border>
    <border>
      <left style="medium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1"/>
      </left>
      <right style="thin">
        <color theme="0" tint="-0.499984740745262"/>
      </right>
      <top style="thin">
        <color theme="0" tint="-0.499984740745262"/>
      </top>
      <bottom style="medium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1"/>
      </bottom>
      <diagonal/>
    </border>
    <border>
      <left style="thin">
        <color theme="0" tint="-0.499984740745262"/>
      </left>
      <right style="medium">
        <color theme="1"/>
      </right>
      <top style="thin">
        <color theme="0" tint="-0.499984740745262"/>
      </top>
      <bottom style="medium">
        <color theme="1"/>
      </bottom>
      <diagonal/>
    </border>
    <border>
      <left style="medium">
        <color theme="1"/>
      </left>
      <right style="thin">
        <color theme="0" tint="-0.499984740745262"/>
      </right>
      <top style="medium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1"/>
      </right>
      <top style="medium">
        <color theme="1"/>
      </top>
      <bottom style="thin">
        <color theme="0" tint="-0.499984740745262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67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>
      <alignment vertical="center"/>
    </xf>
    <xf numFmtId="0" fontId="4" fillId="0" borderId="0" xfId="0" applyNumberFormat="1" applyFont="1" applyFill="1">
      <alignment vertical="center"/>
    </xf>
    <xf numFmtId="0" fontId="7" fillId="0" borderId="0" xfId="0" applyFont="1">
      <alignment vertical="center"/>
    </xf>
    <xf numFmtId="38" fontId="4" fillId="0" borderId="0" xfId="0" applyNumberFormat="1" applyFont="1" applyFill="1">
      <alignment vertical="center"/>
    </xf>
    <xf numFmtId="0" fontId="9" fillId="0" borderId="0" xfId="0" applyFont="1" applyBorder="1">
      <alignment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38" fontId="4" fillId="3" borderId="0" xfId="1" applyFont="1" applyFill="1" applyBorder="1" applyAlignment="1">
      <alignment vertical="center" shrinkToFit="1"/>
    </xf>
    <xf numFmtId="0" fontId="4" fillId="3" borderId="0" xfId="0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vertical="center" shrinkToFit="1"/>
    </xf>
    <xf numFmtId="0" fontId="4" fillId="3" borderId="0" xfId="0" applyFont="1" applyFill="1" applyBorder="1" applyAlignment="1">
      <alignment horizontal="center" vertical="center" shrinkToFit="1"/>
    </xf>
    <xf numFmtId="176" fontId="4" fillId="3" borderId="0" xfId="0" applyNumberFormat="1" applyFont="1" applyFill="1" applyBorder="1" applyAlignment="1">
      <alignment vertical="center"/>
    </xf>
    <xf numFmtId="0" fontId="4" fillId="3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vertical="center" wrapText="1"/>
    </xf>
    <xf numFmtId="177" fontId="4" fillId="0" borderId="0" xfId="0" applyNumberFormat="1" applyFont="1" applyFill="1">
      <alignment vertical="center"/>
    </xf>
    <xf numFmtId="38" fontId="4" fillId="0" borderId="0" xfId="1" applyFont="1" applyFill="1">
      <alignment vertical="center"/>
    </xf>
    <xf numFmtId="0" fontId="4" fillId="0" borderId="14" xfId="0" applyFont="1" applyFill="1" applyBorder="1" applyAlignment="1" applyProtection="1">
      <alignment vertical="center" wrapText="1"/>
      <protection locked="0"/>
    </xf>
    <xf numFmtId="38" fontId="4" fillId="0" borderId="14" xfId="1" applyFont="1" applyFill="1" applyBorder="1" applyAlignment="1" applyProtection="1">
      <alignment vertical="center" wrapText="1"/>
      <protection locked="0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38" fontId="4" fillId="0" borderId="14" xfId="1" applyFont="1" applyFill="1" applyBorder="1" applyAlignment="1" applyProtection="1">
      <alignment vertical="center" shrinkToFit="1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0" fontId="4" fillId="0" borderId="14" xfId="1" applyNumberFormat="1" applyFont="1" applyFill="1" applyBorder="1" applyAlignment="1" applyProtection="1">
      <alignment vertical="center" shrinkToFit="1"/>
      <protection locked="0"/>
    </xf>
    <xf numFmtId="0" fontId="4" fillId="0" borderId="14" xfId="0" applyFont="1" applyFill="1" applyBorder="1" applyAlignment="1" applyProtection="1">
      <alignment horizontal="center" vertical="center" shrinkToFit="1"/>
      <protection locked="0"/>
    </xf>
    <xf numFmtId="176" fontId="4" fillId="0" borderId="14" xfId="0" applyNumberFormat="1" applyFont="1" applyFill="1" applyBorder="1" applyAlignment="1" applyProtection="1">
      <alignment vertical="center"/>
    </xf>
    <xf numFmtId="38" fontId="4" fillId="0" borderId="14" xfId="1" applyFont="1" applyFill="1" applyBorder="1">
      <alignment vertical="center"/>
    </xf>
    <xf numFmtId="0" fontId="4" fillId="0" borderId="18" xfId="0" applyFont="1" applyFill="1" applyBorder="1" applyAlignment="1" applyProtection="1">
      <alignment vertical="center" wrapText="1"/>
      <protection locked="0"/>
    </xf>
    <xf numFmtId="0" fontId="4" fillId="0" borderId="19" xfId="0" applyFont="1" applyFill="1" applyBorder="1" applyProtection="1">
      <alignment vertical="center"/>
      <protection locked="0"/>
    </xf>
    <xf numFmtId="0" fontId="4" fillId="0" borderId="20" xfId="0" applyFont="1" applyFill="1" applyBorder="1" applyAlignment="1" applyProtection="1">
      <alignment vertical="center" wrapText="1"/>
      <protection locked="0"/>
    </xf>
    <xf numFmtId="38" fontId="4" fillId="0" borderId="21" xfId="1" applyFont="1" applyFill="1" applyBorder="1" applyAlignment="1" applyProtection="1">
      <alignment vertical="center" wrapText="1"/>
      <protection locked="0"/>
    </xf>
    <xf numFmtId="0" fontId="4" fillId="0" borderId="21" xfId="0" applyFont="1" applyFill="1" applyBorder="1" applyAlignment="1" applyProtection="1">
      <alignment vertical="center" wrapText="1"/>
      <protection locked="0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38" fontId="4" fillId="0" borderId="21" xfId="1" applyFont="1" applyFill="1" applyBorder="1" applyAlignment="1" applyProtection="1">
      <alignment vertical="center" shrinkToFit="1"/>
      <protection locked="0"/>
    </xf>
    <xf numFmtId="0" fontId="4" fillId="0" borderId="21" xfId="0" applyFont="1" applyFill="1" applyBorder="1" applyAlignment="1" applyProtection="1">
      <alignment horizontal="center" vertical="center"/>
      <protection locked="0"/>
    </xf>
    <xf numFmtId="0" fontId="4" fillId="0" borderId="21" xfId="1" applyNumberFormat="1" applyFont="1" applyFill="1" applyBorder="1" applyAlignment="1" applyProtection="1">
      <alignment vertical="center" shrinkToFit="1"/>
      <protection locked="0"/>
    </xf>
    <xf numFmtId="0" fontId="4" fillId="0" borderId="21" xfId="0" applyFont="1" applyFill="1" applyBorder="1" applyAlignment="1" applyProtection="1">
      <alignment horizontal="center" vertical="center" shrinkToFit="1"/>
      <protection locked="0"/>
    </xf>
    <xf numFmtId="0" fontId="4" fillId="0" borderId="22" xfId="0" applyFont="1" applyFill="1" applyBorder="1" applyProtection="1">
      <alignment vertical="center"/>
      <protection locked="0"/>
    </xf>
    <xf numFmtId="0" fontId="4" fillId="0" borderId="16" xfId="0" applyFont="1" applyFill="1" applyBorder="1" applyAlignment="1" applyProtection="1">
      <alignment vertical="center" wrapText="1"/>
      <protection locked="0"/>
    </xf>
    <xf numFmtId="38" fontId="4" fillId="0" borderId="15" xfId="1" applyFont="1" applyFill="1" applyBorder="1" applyAlignment="1" applyProtection="1">
      <alignment vertical="center" wrapText="1"/>
      <protection locked="0"/>
    </xf>
    <xf numFmtId="0" fontId="4" fillId="0" borderId="15" xfId="0" applyFont="1" applyFill="1" applyBorder="1" applyAlignment="1" applyProtection="1">
      <alignment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38" fontId="4" fillId="0" borderId="15" xfId="1" applyFont="1" applyFill="1" applyBorder="1" applyAlignment="1" applyProtection="1">
      <alignment vertical="center" shrinkToFit="1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15" xfId="1" applyNumberFormat="1" applyFont="1" applyFill="1" applyBorder="1" applyAlignment="1" applyProtection="1">
      <alignment vertical="center" shrinkToFit="1"/>
      <protection locked="0"/>
    </xf>
    <xf numFmtId="0" fontId="4" fillId="0" borderId="15" xfId="0" applyFont="1" applyFill="1" applyBorder="1" applyAlignment="1" applyProtection="1">
      <alignment horizontal="center" vertical="center" shrinkToFit="1"/>
      <protection locked="0"/>
    </xf>
    <xf numFmtId="0" fontId="4" fillId="0" borderId="17" xfId="0" applyFont="1" applyFill="1" applyBorder="1" applyProtection="1">
      <alignment vertical="center"/>
      <protection locked="0"/>
    </xf>
    <xf numFmtId="0" fontId="4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9" xfId="0" applyFont="1" applyFill="1" applyBorder="1">
      <alignment vertical="center"/>
    </xf>
    <xf numFmtId="38" fontId="4" fillId="0" borderId="21" xfId="1" applyFont="1" applyFill="1" applyBorder="1">
      <alignment vertical="center"/>
    </xf>
    <xf numFmtId="0" fontId="4" fillId="0" borderId="22" xfId="0" applyFont="1" applyFill="1" applyBorder="1">
      <alignment vertical="center"/>
    </xf>
    <xf numFmtId="38" fontId="4" fillId="0" borderId="15" xfId="1" applyFont="1" applyFill="1" applyBorder="1">
      <alignment vertical="center"/>
    </xf>
    <xf numFmtId="0" fontId="4" fillId="0" borderId="17" xfId="0" applyFont="1" applyFill="1" applyBorder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176" fontId="15" fillId="0" borderId="15" xfId="0" applyNumberFormat="1" applyFont="1" applyFill="1" applyBorder="1" applyAlignment="1" applyProtection="1">
      <alignment vertical="center"/>
    </xf>
    <xf numFmtId="176" fontId="15" fillId="0" borderId="14" xfId="0" applyNumberFormat="1" applyFont="1" applyFill="1" applyBorder="1" applyAlignment="1" applyProtection="1">
      <alignment vertical="center"/>
    </xf>
    <xf numFmtId="176" fontId="4" fillId="0" borderId="32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0" fontId="4" fillId="0" borderId="0" xfId="0" applyFont="1" applyFill="1" applyProtection="1">
      <alignment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13" fillId="4" borderId="5" xfId="0" applyFont="1" applyFill="1" applyBorder="1" applyAlignment="1" applyProtection="1">
      <alignment horizontal="center" vertical="center"/>
    </xf>
    <xf numFmtId="0" fontId="13" fillId="4" borderId="7" xfId="0" applyFont="1" applyFill="1" applyBorder="1" applyAlignment="1" applyProtection="1">
      <alignment horizontal="center" vertical="center"/>
    </xf>
    <xf numFmtId="0" fontId="6" fillId="0" borderId="0" xfId="0" applyFont="1" applyProtection="1">
      <alignment vertical="center"/>
    </xf>
    <xf numFmtId="0" fontId="4" fillId="0" borderId="0" xfId="0" applyNumberFormat="1" applyFont="1" applyFill="1" applyProtection="1">
      <alignment vertical="center"/>
    </xf>
    <xf numFmtId="0" fontId="15" fillId="0" borderId="0" xfId="0" applyFont="1" applyFill="1" applyAlignment="1" applyProtection="1">
      <alignment horizontal="center" vertical="center"/>
    </xf>
    <xf numFmtId="0" fontId="7" fillId="0" borderId="0" xfId="0" applyFont="1" applyProtection="1">
      <alignment vertical="center"/>
    </xf>
    <xf numFmtId="38" fontId="15" fillId="0" borderId="15" xfId="1" applyFont="1" applyFill="1" applyBorder="1" applyProtection="1">
      <alignment vertical="center"/>
    </xf>
    <xf numFmtId="0" fontId="4" fillId="0" borderId="17" xfId="0" applyFont="1" applyFill="1" applyBorder="1" applyProtection="1">
      <alignment vertical="center"/>
    </xf>
    <xf numFmtId="38" fontId="15" fillId="0" borderId="14" xfId="1" applyFont="1" applyFill="1" applyBorder="1" applyProtection="1">
      <alignment vertical="center"/>
    </xf>
    <xf numFmtId="0" fontId="4" fillId="0" borderId="19" xfId="0" applyFont="1" applyFill="1" applyBorder="1" applyProtection="1">
      <alignment vertical="center"/>
    </xf>
    <xf numFmtId="38" fontId="4" fillId="0" borderId="0" xfId="0" applyNumberFormat="1" applyFont="1" applyFill="1" applyAlignment="1" applyProtection="1">
      <alignment horizontal="right" vertical="center"/>
    </xf>
    <xf numFmtId="38" fontId="4" fillId="0" borderId="0" xfId="0" applyNumberFormat="1" applyFont="1" applyFill="1" applyProtection="1">
      <alignment vertical="center"/>
    </xf>
    <xf numFmtId="0" fontId="9" fillId="0" borderId="0" xfId="0" applyFont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right" vertical="center"/>
    </xf>
    <xf numFmtId="0" fontId="0" fillId="0" borderId="0" xfId="0" applyProtection="1">
      <alignment vertical="center"/>
    </xf>
    <xf numFmtId="38" fontId="15" fillId="0" borderId="21" xfId="1" applyFont="1" applyFill="1" applyBorder="1" applyProtection="1">
      <alignment vertical="center"/>
    </xf>
    <xf numFmtId="0" fontId="4" fillId="0" borderId="22" xfId="0" applyFont="1" applyFill="1" applyBorder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21" xfId="0" applyNumberFormat="1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15" fillId="0" borderId="16" xfId="0" applyFont="1" applyFill="1" applyBorder="1" applyAlignment="1" applyProtection="1">
      <alignment vertical="center" wrapText="1"/>
    </xf>
    <xf numFmtId="38" fontId="15" fillId="0" borderId="15" xfId="1" applyFont="1" applyFill="1" applyBorder="1" applyAlignment="1" applyProtection="1">
      <alignment vertical="center" wrapText="1"/>
    </xf>
    <xf numFmtId="0" fontId="15" fillId="0" borderId="15" xfId="0" applyFont="1" applyFill="1" applyBorder="1" applyAlignment="1" applyProtection="1">
      <alignment vertical="center" wrapText="1"/>
    </xf>
    <xf numFmtId="0" fontId="15" fillId="0" borderId="15" xfId="0" applyFont="1" applyFill="1" applyBorder="1" applyAlignment="1" applyProtection="1">
      <alignment horizontal="center" vertical="center" wrapText="1"/>
    </xf>
    <xf numFmtId="38" fontId="15" fillId="0" borderId="15" xfId="1" applyFont="1" applyFill="1" applyBorder="1" applyAlignment="1" applyProtection="1">
      <alignment vertical="center" shrinkToFit="1"/>
    </xf>
    <xf numFmtId="0" fontId="4" fillId="0" borderId="15" xfId="0" applyFont="1" applyFill="1" applyBorder="1" applyAlignment="1" applyProtection="1">
      <alignment horizontal="center" vertical="center"/>
    </xf>
    <xf numFmtId="0" fontId="15" fillId="0" borderId="15" xfId="1" applyNumberFormat="1" applyFont="1" applyFill="1" applyBorder="1" applyAlignment="1" applyProtection="1">
      <alignment vertical="center" shrinkToFit="1"/>
    </xf>
    <xf numFmtId="0" fontId="4" fillId="0" borderId="15" xfId="1" applyNumberFormat="1" applyFont="1" applyFill="1" applyBorder="1" applyAlignment="1" applyProtection="1">
      <alignment vertical="center" shrinkToFit="1"/>
    </xf>
    <xf numFmtId="0" fontId="4" fillId="0" borderId="15" xfId="0" applyFont="1" applyFill="1" applyBorder="1" applyAlignment="1" applyProtection="1">
      <alignment horizontal="center" vertical="center" shrinkToFit="1"/>
    </xf>
    <xf numFmtId="0" fontId="4" fillId="0" borderId="0" xfId="0" applyFont="1" applyFill="1" applyBorder="1" applyProtection="1">
      <alignment vertical="center"/>
    </xf>
    <xf numFmtId="0" fontId="15" fillId="0" borderId="18" xfId="0" applyFont="1" applyFill="1" applyBorder="1" applyAlignment="1" applyProtection="1">
      <alignment vertical="center" wrapText="1"/>
    </xf>
    <xf numFmtId="38" fontId="15" fillId="0" borderId="14" xfId="1" applyFont="1" applyFill="1" applyBorder="1" applyAlignment="1" applyProtection="1">
      <alignment vertical="center" wrapText="1"/>
    </xf>
    <xf numFmtId="0" fontId="15" fillId="0" borderId="14" xfId="0" applyFont="1" applyFill="1" applyBorder="1" applyAlignment="1" applyProtection="1">
      <alignment vertical="center" wrapText="1"/>
    </xf>
    <xf numFmtId="0" fontId="15" fillId="0" borderId="14" xfId="0" applyFont="1" applyFill="1" applyBorder="1" applyAlignment="1" applyProtection="1">
      <alignment horizontal="center" vertical="center" wrapText="1"/>
    </xf>
    <xf numFmtId="38" fontId="15" fillId="0" borderId="14" xfId="1" applyFont="1" applyFill="1" applyBorder="1" applyAlignment="1" applyProtection="1">
      <alignment vertical="center" shrinkToFit="1"/>
    </xf>
    <xf numFmtId="0" fontId="4" fillId="0" borderId="14" xfId="0" applyFont="1" applyFill="1" applyBorder="1" applyAlignment="1" applyProtection="1">
      <alignment horizontal="center" vertical="center"/>
    </xf>
    <xf numFmtId="0" fontId="15" fillId="0" borderId="14" xfId="1" applyNumberFormat="1" applyFont="1" applyFill="1" applyBorder="1" applyAlignment="1" applyProtection="1">
      <alignment vertical="center" shrinkToFit="1"/>
    </xf>
    <xf numFmtId="0" fontId="4" fillId="0" borderId="14" xfId="0" applyFont="1" applyFill="1" applyBorder="1" applyAlignment="1" applyProtection="1">
      <alignment horizontal="center" vertical="center" shrinkToFit="1"/>
    </xf>
    <xf numFmtId="0" fontId="4" fillId="0" borderId="18" xfId="0" applyFont="1" applyFill="1" applyBorder="1" applyAlignment="1" applyProtection="1">
      <alignment vertical="center" wrapText="1"/>
    </xf>
    <xf numFmtId="38" fontId="4" fillId="0" borderId="14" xfId="1" applyFont="1" applyFill="1" applyBorder="1" applyAlignment="1" applyProtection="1">
      <alignment vertical="center" wrapText="1"/>
    </xf>
    <xf numFmtId="0" fontId="4" fillId="0" borderId="14" xfId="0" applyFont="1" applyFill="1" applyBorder="1" applyAlignment="1" applyProtection="1">
      <alignment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38" fontId="4" fillId="0" borderId="14" xfId="1" applyFont="1" applyFill="1" applyBorder="1" applyAlignment="1" applyProtection="1">
      <alignment vertical="center" shrinkToFit="1"/>
    </xf>
    <xf numFmtId="0" fontId="4" fillId="0" borderId="14" xfId="1" applyNumberFormat="1" applyFont="1" applyFill="1" applyBorder="1" applyAlignment="1" applyProtection="1">
      <alignment vertical="center" shrinkToFit="1"/>
    </xf>
    <xf numFmtId="0" fontId="4" fillId="0" borderId="20" xfId="0" applyFont="1" applyFill="1" applyBorder="1" applyAlignment="1" applyProtection="1">
      <alignment vertical="center" wrapText="1"/>
    </xf>
    <xf numFmtId="38" fontId="4" fillId="0" borderId="21" xfId="1" applyFont="1" applyFill="1" applyBorder="1" applyAlignment="1" applyProtection="1">
      <alignment vertical="center" wrapText="1"/>
    </xf>
    <xf numFmtId="0" fontId="4" fillId="0" borderId="21" xfId="0" applyFont="1" applyFill="1" applyBorder="1" applyAlignment="1" applyProtection="1">
      <alignment vertical="center" wrapText="1"/>
    </xf>
    <xf numFmtId="38" fontId="4" fillId="0" borderId="21" xfId="1" applyFont="1" applyFill="1" applyBorder="1" applyAlignment="1" applyProtection="1">
      <alignment vertical="center" shrinkToFit="1"/>
    </xf>
    <xf numFmtId="0" fontId="4" fillId="0" borderId="21" xfId="0" applyFont="1" applyFill="1" applyBorder="1" applyAlignment="1" applyProtection="1">
      <alignment horizontal="center" vertical="center"/>
    </xf>
    <xf numFmtId="0" fontId="4" fillId="0" borderId="21" xfId="1" applyNumberFormat="1" applyFont="1" applyFill="1" applyBorder="1" applyAlignment="1" applyProtection="1">
      <alignment vertical="center" shrinkToFit="1"/>
    </xf>
    <xf numFmtId="0" fontId="4" fillId="0" borderId="21" xfId="0" applyFont="1" applyFill="1" applyBorder="1" applyAlignment="1" applyProtection="1">
      <alignment horizontal="center" vertical="center" shrinkToFit="1"/>
    </xf>
    <xf numFmtId="0" fontId="4" fillId="3" borderId="0" xfId="0" applyFont="1" applyFill="1" applyBorder="1" applyAlignment="1" applyProtection="1">
      <alignment horizontal="center" vertical="center" wrapText="1"/>
    </xf>
    <xf numFmtId="38" fontId="4" fillId="3" borderId="0" xfId="1" applyFont="1" applyFill="1" applyBorder="1" applyAlignment="1" applyProtection="1">
      <alignment vertical="center" shrinkToFit="1"/>
    </xf>
    <xf numFmtId="0" fontId="4" fillId="3" borderId="0" xfId="0" applyFont="1" applyFill="1" applyBorder="1" applyAlignment="1" applyProtection="1">
      <alignment horizontal="center" vertical="center"/>
    </xf>
    <xf numFmtId="0" fontId="4" fillId="3" borderId="0" xfId="1" applyNumberFormat="1" applyFont="1" applyFill="1" applyBorder="1" applyAlignment="1" applyProtection="1">
      <alignment vertical="center" shrinkToFit="1"/>
    </xf>
    <xf numFmtId="0" fontId="4" fillId="3" borderId="0" xfId="0" applyFont="1" applyFill="1" applyBorder="1" applyAlignment="1" applyProtection="1">
      <alignment horizontal="center" vertical="center" shrinkToFit="1"/>
    </xf>
    <xf numFmtId="176" fontId="4" fillId="3" borderId="0" xfId="0" applyNumberFormat="1" applyFont="1" applyFill="1" applyBorder="1" applyAlignment="1" applyProtection="1">
      <alignment vertical="center"/>
    </xf>
    <xf numFmtId="0" fontId="4" fillId="3" borderId="0" xfId="0" applyFont="1" applyFill="1" applyBorder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176" fontId="4" fillId="0" borderId="0" xfId="0" applyNumberFormat="1" applyFont="1" applyFill="1" applyBorder="1" applyAlignment="1" applyProtection="1">
      <alignment horizontal="center" vertical="center" wrapText="1"/>
    </xf>
    <xf numFmtId="176" fontId="4" fillId="0" borderId="0" xfId="0" applyNumberFormat="1" applyFont="1" applyFill="1" applyBorder="1" applyAlignment="1" applyProtection="1">
      <alignment vertical="center" wrapText="1"/>
    </xf>
    <xf numFmtId="177" fontId="4" fillId="0" borderId="0" xfId="0" applyNumberFormat="1" applyFont="1" applyFill="1" applyProtection="1">
      <alignment vertical="center"/>
    </xf>
    <xf numFmtId="38" fontId="4" fillId="0" borderId="0" xfId="1" applyFont="1" applyFill="1" applyProtection="1">
      <alignment vertical="center"/>
    </xf>
    <xf numFmtId="0" fontId="4" fillId="0" borderId="15" xfId="0" applyFont="1" applyFill="1" applyBorder="1" applyAlignment="1" applyProtection="1">
      <alignment horizontal="center" vertical="center" wrapText="1"/>
    </xf>
    <xf numFmtId="176" fontId="4" fillId="0" borderId="15" xfId="0" applyNumberFormat="1" applyFont="1" applyFill="1" applyBorder="1" applyAlignment="1" applyProtection="1">
      <alignment vertical="center"/>
      <protection locked="0"/>
    </xf>
    <xf numFmtId="176" fontId="4" fillId="0" borderId="14" xfId="0" applyNumberFormat="1" applyFont="1" applyFill="1" applyBorder="1" applyAlignment="1" applyProtection="1">
      <alignment vertical="center"/>
      <protection locked="0"/>
    </xf>
    <xf numFmtId="176" fontId="4" fillId="0" borderId="2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Border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0" fontId="4" fillId="0" borderId="16" xfId="0" applyFont="1" applyFill="1" applyBorder="1" applyAlignment="1" applyProtection="1">
      <alignment horizontal="left" vertical="center"/>
    </xf>
    <xf numFmtId="0" fontId="4" fillId="0" borderId="15" xfId="0" applyFont="1" applyFill="1" applyBorder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left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1" xfId="0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11" fillId="4" borderId="1" xfId="0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/>
    </xf>
    <xf numFmtId="0" fontId="15" fillId="0" borderId="6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</xf>
    <xf numFmtId="56" fontId="6" fillId="0" borderId="1" xfId="0" quotePrefix="1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13" fillId="4" borderId="8" xfId="0" applyFont="1" applyFill="1" applyBorder="1" applyAlignment="1" applyProtection="1">
      <alignment horizontal="center" vertical="center"/>
    </xf>
    <xf numFmtId="0" fontId="13" fillId="4" borderId="9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/>
    </xf>
    <xf numFmtId="0" fontId="15" fillId="0" borderId="12" xfId="0" applyFont="1" applyFill="1" applyBorder="1" applyAlignment="1" applyProtection="1">
      <alignment horizontal="center" vertical="center"/>
    </xf>
    <xf numFmtId="0" fontId="15" fillId="0" borderId="13" xfId="0" applyFont="1" applyFill="1" applyBorder="1" applyAlignment="1" applyProtection="1">
      <alignment horizontal="center" vertical="center"/>
    </xf>
    <xf numFmtId="0" fontId="7" fillId="0" borderId="26" xfId="0" applyFont="1" applyBorder="1" applyAlignment="1" applyProtection="1">
      <alignment horizontal="center" vertical="center" wrapText="1"/>
    </xf>
    <xf numFmtId="0" fontId="7" fillId="0" borderId="27" xfId="0" applyFont="1" applyBorder="1" applyAlignment="1" applyProtection="1">
      <alignment horizontal="center" vertical="center" wrapText="1"/>
    </xf>
    <xf numFmtId="0" fontId="7" fillId="0" borderId="28" xfId="0" applyFont="1" applyBorder="1" applyAlignment="1" applyProtection="1">
      <alignment horizontal="center" vertical="center" wrapText="1"/>
    </xf>
    <xf numFmtId="0" fontId="7" fillId="0" borderId="29" xfId="0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 wrapText="1"/>
    </xf>
    <xf numFmtId="0" fontId="7" fillId="0" borderId="31" xfId="0" applyFont="1" applyBorder="1" applyAlignment="1" applyProtection="1">
      <alignment horizontal="center" vertical="center" wrapText="1"/>
    </xf>
    <xf numFmtId="0" fontId="12" fillId="4" borderId="26" xfId="0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35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4" fillId="0" borderId="18" xfId="0" applyFont="1" applyFill="1" applyBorder="1" applyAlignment="1" applyProtection="1">
      <alignment horizontal="left" vertical="center"/>
    </xf>
    <xf numFmtId="0" fontId="4" fillId="0" borderId="14" xfId="0" applyFont="1" applyFill="1" applyBorder="1" applyAlignment="1" applyProtection="1">
      <alignment horizontal="left" vertical="center"/>
    </xf>
    <xf numFmtId="0" fontId="4" fillId="0" borderId="23" xfId="0" applyFont="1" applyFill="1" applyBorder="1" applyAlignment="1" applyProtection="1">
      <alignment horizontal="left" vertical="center"/>
    </xf>
    <xf numFmtId="0" fontId="4" fillId="0" borderId="24" xfId="0" applyFont="1" applyFill="1" applyBorder="1" applyAlignment="1" applyProtection="1">
      <alignment horizontal="left" vertical="center"/>
    </xf>
    <xf numFmtId="38" fontId="15" fillId="0" borderId="24" xfId="1" applyFont="1" applyFill="1" applyBorder="1" applyAlignment="1" applyProtection="1">
      <alignment horizontal="right" vertical="center"/>
    </xf>
    <xf numFmtId="38" fontId="15" fillId="0" borderId="14" xfId="1" applyFont="1" applyFill="1" applyBorder="1" applyAlignment="1" applyProtection="1">
      <alignment horizontal="right" vertical="center"/>
    </xf>
    <xf numFmtId="0" fontId="4" fillId="0" borderId="25" xfId="0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left" vertical="center"/>
    </xf>
    <xf numFmtId="0" fontId="4" fillId="0" borderId="21" xfId="0" applyFont="1" applyFill="1" applyBorder="1" applyAlignment="1" applyProtection="1">
      <alignment horizontal="left" vertical="center"/>
    </xf>
    <xf numFmtId="38" fontId="15" fillId="0" borderId="21" xfId="1" applyFont="1" applyFill="1" applyBorder="1" applyAlignment="1" applyProtection="1">
      <alignment horizontal="right" vertical="center"/>
    </xf>
    <xf numFmtId="0" fontId="4" fillId="0" borderId="22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38" fontId="4" fillId="0" borderId="14" xfId="1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38" fontId="4" fillId="0" borderId="24" xfId="1" applyFont="1" applyFill="1" applyBorder="1" applyAlignment="1">
      <alignment horizontal="right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38" fontId="4" fillId="0" borderId="21" xfId="1" applyFont="1" applyFill="1" applyBorder="1" applyAlignment="1">
      <alignment horizontal="right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36" xfId="0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5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CFF"/>
      <color rgb="FFFFCCCC"/>
      <color rgb="FFFF99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4</xdr:row>
          <xdr:rowOff>9525</xdr:rowOff>
        </xdr:from>
        <xdr:to>
          <xdr:col>12</xdr:col>
          <xdr:colOff>0</xdr:colOff>
          <xdr:row>6</xdr:row>
          <xdr:rowOff>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36576" rIns="0" bIns="36576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積算内容に誤りなし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4</xdr:row>
          <xdr:rowOff>9525</xdr:rowOff>
        </xdr:from>
        <xdr:to>
          <xdr:col>12</xdr:col>
          <xdr:colOff>0</xdr:colOff>
          <xdr:row>6</xdr:row>
          <xdr:rowOff>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1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36576" rIns="0" bIns="36576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積算内容に誤りなし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【提案書・報告書】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AL137"/>
  <sheetViews>
    <sheetView showGridLines="0" view="pageBreakPreview" topLeftCell="A10" zoomScale="55" zoomScaleNormal="100" zoomScaleSheetLayoutView="55" workbookViewId="0">
      <selection activeCell="E34" sqref="E34"/>
    </sheetView>
  </sheetViews>
  <sheetFormatPr defaultColWidth="9" defaultRowHeight="18.75" x14ac:dyDescent="0.45"/>
  <cols>
    <col min="1" max="1" width="1.5546875" style="67" customWidth="1"/>
    <col min="2" max="2" width="18.5546875" style="67" customWidth="1"/>
    <col min="3" max="3" width="19.5546875" style="67" customWidth="1"/>
    <col min="4" max="4" width="37.109375" style="67" customWidth="1"/>
    <col min="5" max="6" width="8.5546875" style="69" customWidth="1"/>
    <col min="7" max="7" width="8.109375" style="69" customWidth="1"/>
    <col min="8" max="8" width="14.5546875" style="67" customWidth="1"/>
    <col min="9" max="9" width="5.5546875" style="69" customWidth="1"/>
    <col min="10" max="10" width="3.33203125" style="69" customWidth="1"/>
    <col min="11" max="11" width="5.5546875" style="74" customWidth="1"/>
    <col min="12" max="12" width="5.5546875" style="67" customWidth="1"/>
    <col min="13" max="13" width="3.5546875" style="69" customWidth="1"/>
    <col min="14" max="14" width="5.5546875" style="74" customWidth="1"/>
    <col min="15" max="15" width="5.5546875" style="67" customWidth="1"/>
    <col min="16" max="17" width="3.5546875" style="69" customWidth="1"/>
    <col min="18" max="18" width="18.109375" style="70" customWidth="1"/>
    <col min="19" max="19" width="2.88671875" style="67" customWidth="1"/>
    <col min="20" max="20" width="1.5546875" style="67" customWidth="1"/>
    <col min="21" max="21" width="13.5546875" style="66" bestFit="1" customWidth="1"/>
    <col min="22" max="22" width="16.21875" style="67" customWidth="1"/>
    <col min="23" max="23" width="10.77734375" style="67" customWidth="1"/>
    <col min="24" max="24" width="2.88671875" style="67" customWidth="1"/>
    <col min="25" max="25" width="8.109375" style="67" customWidth="1"/>
    <col min="26" max="26" width="8.33203125" style="67" customWidth="1"/>
    <col min="27" max="27" width="2.77734375" style="67" customWidth="1"/>
    <col min="28" max="28" width="9" style="67" customWidth="1"/>
    <col min="29" max="29" width="6.77734375" style="67" customWidth="1"/>
    <col min="30" max="32" width="9" style="67" customWidth="1"/>
    <col min="33" max="16384" width="9" style="67"/>
  </cols>
  <sheetData>
    <row r="1" spans="1:28" ht="24.75" thickBot="1" x14ac:dyDescent="0.5">
      <c r="A1" s="143" t="s">
        <v>123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5"/>
    </row>
    <row r="2" spans="1:28" ht="15" customHeight="1" thickBot="1" x14ac:dyDescent="0.5">
      <c r="B2" s="68"/>
      <c r="C2" s="68"/>
      <c r="D2" s="68"/>
      <c r="E2" s="68"/>
      <c r="F2" s="68"/>
      <c r="G2" s="68"/>
      <c r="H2" s="68"/>
      <c r="K2" s="68"/>
      <c r="L2" s="68"/>
      <c r="N2" s="68"/>
      <c r="O2" s="68"/>
      <c r="S2" s="68"/>
    </row>
    <row r="3" spans="1:28" ht="35.1" customHeight="1" thickBot="1" x14ac:dyDescent="0.5">
      <c r="B3" s="71" t="s">
        <v>25</v>
      </c>
      <c r="C3" s="146" t="s">
        <v>104</v>
      </c>
      <c r="D3" s="147"/>
      <c r="F3" s="72" t="s">
        <v>26</v>
      </c>
      <c r="G3" s="148" t="s">
        <v>94</v>
      </c>
      <c r="H3" s="149"/>
      <c r="I3" s="73"/>
      <c r="J3" s="150" t="s">
        <v>54</v>
      </c>
      <c r="K3" s="151"/>
      <c r="L3" s="152" t="s">
        <v>66</v>
      </c>
      <c r="M3" s="153"/>
      <c r="N3" s="154"/>
      <c r="O3" s="73"/>
      <c r="P3" s="155" t="s">
        <v>17</v>
      </c>
      <c r="Q3" s="151"/>
      <c r="R3" s="156" t="str">
        <f>IF(AND(G3="福島県",G5="大企業"),"1/2",IF(AND(G3="福島県",G5="大企業以外"),"2/3",IF(AND(G3="12市町村",G5="大企業"),"2/3",IF(AND(G3="12市町村",G5="大企業以外"),"10/10",""))))</f>
        <v>10/10</v>
      </c>
      <c r="S3" s="157"/>
    </row>
    <row r="4" spans="1:28" ht="15" customHeight="1" thickBot="1" x14ac:dyDescent="0.5">
      <c r="M4" s="75"/>
    </row>
    <row r="5" spans="1:28" ht="16.5" customHeight="1" thickBot="1" x14ac:dyDescent="0.5">
      <c r="B5" s="170" t="s">
        <v>55</v>
      </c>
      <c r="C5" s="171"/>
      <c r="D5" s="172"/>
      <c r="E5" s="70"/>
      <c r="F5" s="158" t="s">
        <v>23</v>
      </c>
      <c r="G5" s="160" t="s">
        <v>56</v>
      </c>
      <c r="H5" s="161"/>
      <c r="I5" s="76"/>
      <c r="J5" s="164"/>
      <c r="K5" s="165"/>
      <c r="L5" s="166"/>
      <c r="N5" s="247" t="s">
        <v>0</v>
      </c>
      <c r="O5" s="251"/>
      <c r="P5" s="251"/>
      <c r="Q5" s="248"/>
      <c r="R5" s="247" t="s">
        <v>27</v>
      </c>
      <c r="S5" s="248"/>
    </row>
    <row r="6" spans="1:28" ht="16.5" customHeight="1" thickBot="1" x14ac:dyDescent="0.5">
      <c r="B6" s="173" t="s">
        <v>121</v>
      </c>
      <c r="C6" s="174"/>
      <c r="D6" s="175"/>
      <c r="E6" s="70"/>
      <c r="F6" s="159"/>
      <c r="G6" s="162"/>
      <c r="H6" s="163"/>
      <c r="I6" s="76"/>
      <c r="J6" s="167"/>
      <c r="K6" s="168"/>
      <c r="L6" s="169"/>
      <c r="N6" s="249"/>
      <c r="O6" s="252"/>
      <c r="P6" s="252"/>
      <c r="Q6" s="250"/>
      <c r="R6" s="249"/>
      <c r="S6" s="250"/>
    </row>
    <row r="7" spans="1:28" ht="16.5" customHeight="1" thickBot="1" x14ac:dyDescent="0.5">
      <c r="B7" s="176"/>
      <c r="C7" s="177"/>
      <c r="D7" s="178"/>
      <c r="E7" s="70"/>
      <c r="F7" s="76"/>
      <c r="G7" s="76"/>
      <c r="H7" s="76"/>
      <c r="I7" s="76"/>
      <c r="J7" s="76"/>
      <c r="K7" s="76"/>
      <c r="L7" s="76"/>
      <c r="N7" s="141" t="s">
        <v>24</v>
      </c>
      <c r="O7" s="142"/>
      <c r="P7" s="142"/>
      <c r="Q7" s="142"/>
      <c r="R7" s="77">
        <f>SUMIF($B$34:$B$75,N7,$R$34:R75)</f>
        <v>600</v>
      </c>
      <c r="S7" s="78" t="s">
        <v>2</v>
      </c>
    </row>
    <row r="8" spans="1:28" ht="16.5" customHeight="1" x14ac:dyDescent="0.45">
      <c r="B8" s="176"/>
      <c r="C8" s="177"/>
      <c r="D8" s="178"/>
      <c r="F8" s="184" t="s">
        <v>28</v>
      </c>
      <c r="G8" s="185"/>
      <c r="H8" s="185"/>
      <c r="I8" s="186">
        <f>SUMIFS($R$34:$R$75,$F$34:$F$75,"対象",$G$34:$G$75,"課税")</f>
        <v>6552620</v>
      </c>
      <c r="J8" s="186"/>
      <c r="K8" s="186"/>
      <c r="L8" s="188" t="s">
        <v>22</v>
      </c>
      <c r="N8" s="182" t="s">
        <v>10</v>
      </c>
      <c r="O8" s="183"/>
      <c r="P8" s="183"/>
      <c r="Q8" s="183"/>
      <c r="R8" s="79">
        <f>SUMIF($B$34:$B$75,N8,$R$34:R76)</f>
        <v>60000</v>
      </c>
      <c r="S8" s="80" t="s">
        <v>2</v>
      </c>
      <c r="U8" s="81"/>
    </row>
    <row r="9" spans="1:28" ht="16.5" customHeight="1" x14ac:dyDescent="0.45">
      <c r="B9" s="176"/>
      <c r="C9" s="177"/>
      <c r="D9" s="178"/>
      <c r="F9" s="182"/>
      <c r="G9" s="183"/>
      <c r="H9" s="183"/>
      <c r="I9" s="187"/>
      <c r="J9" s="187"/>
      <c r="K9" s="187"/>
      <c r="L9" s="189"/>
      <c r="N9" s="182" t="s">
        <v>29</v>
      </c>
      <c r="O9" s="183"/>
      <c r="P9" s="183"/>
      <c r="Q9" s="183"/>
      <c r="R9" s="79">
        <f>SUMIF($B$34:$B$75,N9,$R$34:R77)</f>
        <v>100000</v>
      </c>
      <c r="S9" s="80" t="s">
        <v>2</v>
      </c>
    </row>
    <row r="10" spans="1:28" ht="16.5" customHeight="1" x14ac:dyDescent="0.45">
      <c r="B10" s="176"/>
      <c r="C10" s="177"/>
      <c r="D10" s="178"/>
      <c r="F10" s="182" t="s">
        <v>30</v>
      </c>
      <c r="G10" s="183"/>
      <c r="H10" s="183"/>
      <c r="I10" s="187">
        <f>SUMIFS($R$34:$R$75,$F$34:$F$75,"対象",$G$34:$G$75,"非課税")</f>
        <v>561600</v>
      </c>
      <c r="J10" s="187"/>
      <c r="K10" s="187"/>
      <c r="L10" s="189" t="s">
        <v>22</v>
      </c>
      <c r="N10" s="182" t="s">
        <v>11</v>
      </c>
      <c r="O10" s="183"/>
      <c r="P10" s="183"/>
      <c r="Q10" s="183"/>
      <c r="R10" s="79">
        <f>SUMIF($B$34:$B$75,N10,$R$34:R78)</f>
        <v>5600</v>
      </c>
      <c r="S10" s="80" t="s">
        <v>2</v>
      </c>
    </row>
    <row r="11" spans="1:28" ht="16.5" customHeight="1" x14ac:dyDescent="0.45">
      <c r="B11" s="176"/>
      <c r="C11" s="177"/>
      <c r="D11" s="178"/>
      <c r="F11" s="182"/>
      <c r="G11" s="183"/>
      <c r="H11" s="183"/>
      <c r="I11" s="187"/>
      <c r="J11" s="187"/>
      <c r="K11" s="187"/>
      <c r="L11" s="189"/>
      <c r="N11" s="182" t="s">
        <v>31</v>
      </c>
      <c r="O11" s="183"/>
      <c r="P11" s="183"/>
      <c r="Q11" s="183"/>
      <c r="R11" s="79">
        <f>SUMIF($B$34:$B$75,N11,$R$34:R79)</f>
        <v>500000</v>
      </c>
      <c r="S11" s="80" t="s">
        <v>2</v>
      </c>
    </row>
    <row r="12" spans="1:28" ht="16.5" customHeight="1" x14ac:dyDescent="0.45">
      <c r="B12" s="176"/>
      <c r="C12" s="177"/>
      <c r="D12" s="178"/>
      <c r="F12" s="182" t="s">
        <v>33</v>
      </c>
      <c r="G12" s="183"/>
      <c r="H12" s="183"/>
      <c r="I12" s="187">
        <f>SUMIFS($R$34:$R$75,$F$34:$F$75,"対象",$G$34:$G$75,"軽減")</f>
        <v>600</v>
      </c>
      <c r="J12" s="187"/>
      <c r="K12" s="187"/>
      <c r="L12" s="189" t="s">
        <v>22</v>
      </c>
      <c r="N12" s="182" t="s">
        <v>32</v>
      </c>
      <c r="O12" s="183"/>
      <c r="P12" s="183"/>
      <c r="Q12" s="183"/>
      <c r="R12" s="79">
        <f>SUMIF($B$34:$B$75,N12,$R$34:R80)</f>
        <v>1200000</v>
      </c>
      <c r="S12" s="80" t="s">
        <v>2</v>
      </c>
    </row>
    <row r="13" spans="1:28" ht="16.5" customHeight="1" x14ac:dyDescent="0.45">
      <c r="B13" s="176"/>
      <c r="C13" s="177"/>
      <c r="D13" s="178"/>
      <c r="F13" s="182"/>
      <c r="G13" s="183"/>
      <c r="H13" s="183"/>
      <c r="I13" s="187"/>
      <c r="J13" s="187"/>
      <c r="K13" s="187"/>
      <c r="L13" s="189"/>
      <c r="N13" s="182" t="s">
        <v>34</v>
      </c>
      <c r="O13" s="183"/>
      <c r="P13" s="183"/>
      <c r="Q13" s="183"/>
      <c r="R13" s="79">
        <f>SUMIF($B$34:$B$75,N13,$R$34:R81)</f>
        <v>800000</v>
      </c>
      <c r="S13" s="80" t="s">
        <v>2</v>
      </c>
    </row>
    <row r="14" spans="1:28" ht="16.5" customHeight="1" x14ac:dyDescent="0.45">
      <c r="B14" s="176"/>
      <c r="C14" s="177"/>
      <c r="D14" s="178"/>
      <c r="F14" s="182" t="s">
        <v>35</v>
      </c>
      <c r="G14" s="183"/>
      <c r="H14" s="183"/>
      <c r="I14" s="187">
        <f>SUMIFS($R$34:$R$75,$F$34:$F$75,"対象外",$G$34:$G$75,"課税")</f>
        <v>817160</v>
      </c>
      <c r="J14" s="187"/>
      <c r="K14" s="187"/>
      <c r="L14" s="189" t="s">
        <v>2</v>
      </c>
      <c r="N14" s="182" t="s">
        <v>1</v>
      </c>
      <c r="O14" s="183"/>
      <c r="P14" s="183"/>
      <c r="Q14" s="183"/>
      <c r="R14" s="79">
        <f>SUMIF($B$34:$B$75,N14,$R$34:R82)</f>
        <v>583980</v>
      </c>
      <c r="S14" s="80" t="s">
        <v>2</v>
      </c>
      <c r="V14" s="82"/>
    </row>
    <row r="15" spans="1:28" ht="16.5" customHeight="1" x14ac:dyDescent="0.45">
      <c r="B15" s="176"/>
      <c r="C15" s="177"/>
      <c r="D15" s="178"/>
      <c r="F15" s="182"/>
      <c r="G15" s="183"/>
      <c r="H15" s="183"/>
      <c r="I15" s="187"/>
      <c r="J15" s="187"/>
      <c r="K15" s="187"/>
      <c r="L15" s="189"/>
      <c r="N15" s="182" t="s">
        <v>36</v>
      </c>
      <c r="O15" s="183"/>
      <c r="P15" s="183"/>
      <c r="Q15" s="183"/>
      <c r="R15" s="79">
        <f>SUMIF($B$34:$B$75,N15,$R$34:R83)</f>
        <v>54000</v>
      </c>
      <c r="S15" s="80" t="s">
        <v>2</v>
      </c>
      <c r="V15" s="69"/>
      <c r="W15" s="69"/>
      <c r="X15" s="69"/>
      <c r="Y15" s="69"/>
      <c r="Z15" s="69"/>
      <c r="AA15" s="69"/>
      <c r="AB15" s="69"/>
    </row>
    <row r="16" spans="1:28" ht="16.5" customHeight="1" x14ac:dyDescent="0.45">
      <c r="B16" s="176"/>
      <c r="C16" s="177"/>
      <c r="D16" s="178"/>
      <c r="F16" s="182" t="s">
        <v>38</v>
      </c>
      <c r="G16" s="183"/>
      <c r="H16" s="183"/>
      <c r="I16" s="187">
        <f>SUMIFS($R$34:$R$75,$F$34:$F$75,"対象外",$G$34:$G$75,"非課税")</f>
        <v>60000</v>
      </c>
      <c r="J16" s="187"/>
      <c r="K16" s="187"/>
      <c r="L16" s="189" t="s">
        <v>2</v>
      </c>
      <c r="N16" s="182" t="s">
        <v>37</v>
      </c>
      <c r="O16" s="183"/>
      <c r="P16" s="183"/>
      <c r="Q16" s="183"/>
      <c r="R16" s="79">
        <f>SUMIF($B$34:$B$75,N16,$R$34:R84)</f>
        <v>60000</v>
      </c>
      <c r="S16" s="80" t="s">
        <v>2</v>
      </c>
    </row>
    <row r="17" spans="2:23" ht="16.5" customHeight="1" x14ac:dyDescent="0.45">
      <c r="B17" s="176"/>
      <c r="C17" s="177"/>
      <c r="D17" s="178"/>
      <c r="F17" s="182"/>
      <c r="G17" s="183"/>
      <c r="H17" s="183"/>
      <c r="I17" s="187"/>
      <c r="J17" s="187"/>
      <c r="K17" s="187"/>
      <c r="L17" s="189"/>
      <c r="N17" s="182" t="s">
        <v>39</v>
      </c>
      <c r="O17" s="183"/>
      <c r="P17" s="183"/>
      <c r="Q17" s="183"/>
      <c r="R17" s="79">
        <f>SUMIF($B$34:$B$75,N17,$R$34:R85)</f>
        <v>32000</v>
      </c>
      <c r="S17" s="80" t="s">
        <v>2</v>
      </c>
      <c r="U17" s="83"/>
    </row>
    <row r="18" spans="2:23" ht="16.5" customHeight="1" x14ac:dyDescent="0.45">
      <c r="B18" s="176"/>
      <c r="C18" s="177"/>
      <c r="D18" s="178"/>
      <c r="F18" s="182" t="s">
        <v>41</v>
      </c>
      <c r="G18" s="183"/>
      <c r="H18" s="183"/>
      <c r="I18" s="187">
        <f>SUMIFS($R$34:$R$75,$F$34:$F$75,"対象外",$G$34:$G$75,"軽減")</f>
        <v>0</v>
      </c>
      <c r="J18" s="187"/>
      <c r="K18" s="187"/>
      <c r="L18" s="189" t="s">
        <v>2</v>
      </c>
      <c r="N18" s="182" t="s">
        <v>40</v>
      </c>
      <c r="O18" s="183"/>
      <c r="P18" s="183"/>
      <c r="Q18" s="183"/>
      <c r="R18" s="79">
        <f>SUMIF($B$34:$B$75,N18,$R$34:R86)</f>
        <v>150000</v>
      </c>
      <c r="S18" s="80" t="s">
        <v>2</v>
      </c>
      <c r="U18" s="83"/>
    </row>
    <row r="19" spans="2:23" ht="16.5" customHeight="1" thickBot="1" x14ac:dyDescent="0.5">
      <c r="B19" s="176"/>
      <c r="C19" s="177"/>
      <c r="D19" s="178"/>
      <c r="F19" s="191"/>
      <c r="G19" s="192"/>
      <c r="H19" s="192"/>
      <c r="I19" s="193"/>
      <c r="J19" s="193"/>
      <c r="K19" s="193"/>
      <c r="L19" s="194"/>
      <c r="N19" s="182" t="s">
        <v>42</v>
      </c>
      <c r="O19" s="183"/>
      <c r="P19" s="183"/>
      <c r="Q19" s="183"/>
      <c r="R19" s="79">
        <f>SUMIF($B$34:$B$75,N19,$R$34:R87)</f>
        <v>80000</v>
      </c>
      <c r="S19" s="80" t="s">
        <v>2</v>
      </c>
      <c r="U19" s="83"/>
    </row>
    <row r="20" spans="2:23" ht="16.5" customHeight="1" thickBot="1" x14ac:dyDescent="0.5">
      <c r="B20" s="176"/>
      <c r="C20" s="177"/>
      <c r="D20" s="178"/>
      <c r="F20" s="190"/>
      <c r="G20" s="190"/>
      <c r="H20" s="190"/>
      <c r="I20" s="190"/>
      <c r="J20" s="190"/>
      <c r="K20" s="190"/>
      <c r="L20" s="190"/>
      <c r="N20" s="182" t="s">
        <v>43</v>
      </c>
      <c r="O20" s="183"/>
      <c r="P20" s="183"/>
      <c r="Q20" s="183"/>
      <c r="R20" s="79">
        <f>SUMIF($B$34:$B$75,N20,$R$34:R88)</f>
        <v>80000</v>
      </c>
      <c r="S20" s="80" t="s">
        <v>2</v>
      </c>
      <c r="U20" s="84"/>
    </row>
    <row r="21" spans="2:23" ht="16.5" customHeight="1" x14ac:dyDescent="0.45">
      <c r="B21" s="176"/>
      <c r="C21" s="177"/>
      <c r="D21" s="178"/>
      <c r="F21" s="184" t="s">
        <v>20</v>
      </c>
      <c r="G21" s="185"/>
      <c r="H21" s="185"/>
      <c r="I21" s="186">
        <f>IF(AND(G3="福島県",L3="課税"),(ROUNDDOWN($I$8/1.1,0)+$I$10+ROUNDDOWN($I$12/1.08,0)+ROUNDDOWN($I$14/1.1,0)+$I$16+ROUNDDOWN($I$18/1.08,0)),IF(AND(G3="福島県",L3="非課税"),$I$8+$I$10+$I$12+$I$14+$I$16+$I$18,IF(AND(G3="12市町村",L3="課税"),(ROUNDDOWN($I$8/1.1,0)+$I$10+ROUNDDOWN($I$12/1.08,0)+ROUNDDOWN($I$14/1.1,0)+$I$16+ROUNDDOWN($I$18/1.08,0)),$I$8+$I$10+$I$12+$I$14+$I$16+$I$18)))</f>
        <v>7321954</v>
      </c>
      <c r="J21" s="186"/>
      <c r="K21" s="186"/>
      <c r="L21" s="188" t="s">
        <v>2</v>
      </c>
      <c r="N21" s="182" t="s">
        <v>7</v>
      </c>
      <c r="O21" s="183"/>
      <c r="P21" s="183"/>
      <c r="Q21" s="183"/>
      <c r="R21" s="79">
        <f>SUMIF($B$34:$B$75,N21,$R$34:R89)</f>
        <v>600000</v>
      </c>
      <c r="S21" s="80" t="s">
        <v>2</v>
      </c>
      <c r="U21" s="84"/>
    </row>
    <row r="22" spans="2:23" ht="16.5" customHeight="1" x14ac:dyDescent="0.45">
      <c r="B22" s="176"/>
      <c r="C22" s="177"/>
      <c r="D22" s="178"/>
      <c r="F22" s="182"/>
      <c r="G22" s="183"/>
      <c r="H22" s="183"/>
      <c r="I22" s="187"/>
      <c r="J22" s="187"/>
      <c r="K22" s="187"/>
      <c r="L22" s="189"/>
      <c r="N22" s="182" t="s">
        <v>12</v>
      </c>
      <c r="O22" s="183"/>
      <c r="P22" s="183"/>
      <c r="Q22" s="183"/>
      <c r="R22" s="79">
        <f>SUMIF($B$34:$B$75,N22,$R$34:R91)</f>
        <v>3000000</v>
      </c>
      <c r="S22" s="80" t="s">
        <v>2</v>
      </c>
      <c r="U22" s="84"/>
    </row>
    <row r="23" spans="2:23" ht="16.5" customHeight="1" x14ac:dyDescent="0.45">
      <c r="B23" s="176"/>
      <c r="C23" s="177"/>
      <c r="D23" s="178"/>
      <c r="F23" s="182" t="s">
        <v>21</v>
      </c>
      <c r="G23" s="183"/>
      <c r="H23" s="183"/>
      <c r="I23" s="187">
        <f>IF(AND(G3="福島県",L3="課税"),(ROUNDDOWN($I$8/1.1,0)+$I$10+ROUNDDOWN($I$12/1.08,0)),IF(AND(G3="福島県",L3="非課税"),$I$8+$I$10+$I$12,IF(AND(G3="12市町村",L3="課税"),(ROUNDDOWN($I$8/1.1,0)+$I$10+ROUNDDOWN($I$12/1.08,0)),$I$8+$I$10+$I$12)))</f>
        <v>6519082</v>
      </c>
      <c r="J23" s="187"/>
      <c r="K23" s="187"/>
      <c r="L23" s="189" t="s">
        <v>2</v>
      </c>
      <c r="N23" s="182" t="s">
        <v>44</v>
      </c>
      <c r="O23" s="183"/>
      <c r="P23" s="183"/>
      <c r="Q23" s="183"/>
      <c r="R23" s="79">
        <f>SUMIF($B$34:$B$75,N23,$R$34:R92)</f>
        <v>8000</v>
      </c>
      <c r="S23" s="80" t="s">
        <v>2</v>
      </c>
      <c r="U23" s="84"/>
    </row>
    <row r="24" spans="2:23" ht="16.5" customHeight="1" x14ac:dyDescent="0.45">
      <c r="B24" s="176"/>
      <c r="C24" s="177"/>
      <c r="D24" s="178"/>
      <c r="F24" s="182"/>
      <c r="G24" s="183"/>
      <c r="H24" s="183"/>
      <c r="I24" s="187"/>
      <c r="J24" s="187"/>
      <c r="K24" s="187"/>
      <c r="L24" s="189"/>
      <c r="N24" s="182" t="s">
        <v>45</v>
      </c>
      <c r="O24" s="183"/>
      <c r="P24" s="183"/>
      <c r="Q24" s="183"/>
      <c r="R24" s="79">
        <f>SUMIF($B$34:$B$75,N24,$R$34:R93)</f>
        <v>1000</v>
      </c>
      <c r="S24" s="80" t="s">
        <v>2</v>
      </c>
      <c r="U24" s="84"/>
    </row>
    <row r="25" spans="2:23" ht="16.5" customHeight="1" x14ac:dyDescent="0.45">
      <c r="B25" s="176"/>
      <c r="C25" s="177"/>
      <c r="D25" s="178"/>
      <c r="F25" s="182" t="s">
        <v>19</v>
      </c>
      <c r="G25" s="183"/>
      <c r="H25" s="183"/>
      <c r="I25" s="187">
        <f>IF(AND(G3="福島県",L3="課税"),(ROUNDDOWN($I$14/1.1,0)+$I$16+ROUNDDOWN($I$18/1.08,0)),IF(AND(G3="福島県",L3="非課税"),$I$14+$I$16+$I$18,IF(AND(G3="12市町村",L3="課税"),(ROUNDDOWN($I$14/1.1,0)+$I$16+ROUNDDOWN($I$18/1.08,0)),$I$14+$I$16+$I$18)))</f>
        <v>802872</v>
      </c>
      <c r="J25" s="187"/>
      <c r="K25" s="187"/>
      <c r="L25" s="189" t="s">
        <v>2</v>
      </c>
      <c r="N25" s="182" t="s">
        <v>46</v>
      </c>
      <c r="O25" s="183"/>
      <c r="P25" s="183"/>
      <c r="Q25" s="183"/>
      <c r="R25" s="79">
        <f>SUMIF($B$34:$B$75,N25,$R$34:R94)</f>
        <v>0</v>
      </c>
      <c r="S25" s="80" t="s">
        <v>2</v>
      </c>
      <c r="U25" s="84"/>
    </row>
    <row r="26" spans="2:23" ht="16.5" customHeight="1" x14ac:dyDescent="0.45">
      <c r="B26" s="176"/>
      <c r="C26" s="177"/>
      <c r="D26" s="178"/>
      <c r="F26" s="182"/>
      <c r="G26" s="183"/>
      <c r="H26" s="183"/>
      <c r="I26" s="187"/>
      <c r="J26" s="187"/>
      <c r="K26" s="187"/>
      <c r="L26" s="189"/>
      <c r="N26" s="182" t="s">
        <v>47</v>
      </c>
      <c r="O26" s="183"/>
      <c r="P26" s="183"/>
      <c r="Q26" s="183"/>
      <c r="R26" s="79">
        <f>SUMIF($B$34:$B$75,N26,$R$34:R95)</f>
        <v>16800</v>
      </c>
      <c r="S26" s="80" t="s">
        <v>2</v>
      </c>
      <c r="U26" s="85"/>
      <c r="V26" s="85"/>
      <c r="W26" s="85"/>
    </row>
    <row r="27" spans="2:23" ht="16.5" customHeight="1" x14ac:dyDescent="0.45">
      <c r="B27" s="176"/>
      <c r="C27" s="177"/>
      <c r="D27" s="178"/>
      <c r="F27" s="182" t="s">
        <v>18</v>
      </c>
      <c r="G27" s="183"/>
      <c r="H27" s="183"/>
      <c r="I27" s="187">
        <f>IF(AND(G3="福島県",L3="課税",R3="2/3"),(ROUNDDOWN((ROUNDDOWN($I$8/1.1,0)+$I$10+ROUNDDOWN($I$12/1.08,0))/3*2,0)),IF(AND(G3="福島県",L3="課税",R3="1/2"),(ROUNDDOWN((ROUNDDOWN($I$8/1.1,0)+$I$10+ROUNDDOWN($I$12/1.08,0))/2*1,0)),IF(AND(G3="福島県",L3="非課税",R3="2/3"),(ROUNDDOWN(($I$8+$I$10+$I$12)/3*2,0)),IF(AND(G3="福島県",L3="非課税",R3="1/2"),(ROUNDDOWN(($I$8+$I$10+$I$12)/2*1,0)),IF(AND(G3="12市町村",L3="課税",R3="10/10"),(ROUNDDOWN($I$8/1.1,0)+$I$10+ROUNDDOWN($I$12/1.08,0)),IF(AND(G3="12市町村",L3="課税",R3="2/3"),(ROUNDDOWN((ROUNDDOWN($I$8/1.1,0)+$I$10+ROUNDDOWN($I$12/1.08,0))/3*2,0)),IF(AND(G3="12市町村",L3="非課税",R3="2/3"),(ROUNDDOWN(($I$8+$I$10+$I$12)/3*2,0)),$I$8+$I$10+$I$12)))))))</f>
        <v>6519082</v>
      </c>
      <c r="J27" s="187"/>
      <c r="K27" s="187"/>
      <c r="L27" s="189" t="s">
        <v>2</v>
      </c>
      <c r="N27" s="182" t="s">
        <v>48</v>
      </c>
      <c r="O27" s="183"/>
      <c r="P27" s="183"/>
      <c r="Q27" s="183"/>
      <c r="R27" s="79">
        <f>SUMIF($B$34:$B$75,N27,$R$34:R96)</f>
        <v>600000</v>
      </c>
      <c r="S27" s="80" t="s">
        <v>2</v>
      </c>
      <c r="U27" s="85"/>
      <c r="V27" s="85"/>
      <c r="W27" s="85"/>
    </row>
    <row r="28" spans="2:23" ht="16.5" customHeight="1" thickBot="1" x14ac:dyDescent="0.5">
      <c r="B28" s="179"/>
      <c r="C28" s="180"/>
      <c r="D28" s="181"/>
      <c r="F28" s="191"/>
      <c r="G28" s="192"/>
      <c r="H28" s="192"/>
      <c r="I28" s="193"/>
      <c r="J28" s="193"/>
      <c r="K28" s="193"/>
      <c r="L28" s="194"/>
      <c r="N28" s="191" t="s">
        <v>49</v>
      </c>
      <c r="O28" s="192"/>
      <c r="P28" s="192"/>
      <c r="Q28" s="192"/>
      <c r="R28" s="86">
        <f>SUMIF($B$34:$B$75,N28,$R$34:R97)</f>
        <v>60000</v>
      </c>
      <c r="S28" s="87" t="s">
        <v>2</v>
      </c>
      <c r="U28" s="85"/>
      <c r="V28" s="85"/>
      <c r="W28" s="85"/>
    </row>
    <row r="29" spans="2:23" ht="16.5" customHeight="1" x14ac:dyDescent="0.45">
      <c r="U29" s="85"/>
      <c r="V29" s="85"/>
      <c r="W29" s="85"/>
    </row>
    <row r="30" spans="2:23" ht="10.15" customHeight="1" thickBot="1" x14ac:dyDescent="0.5">
      <c r="U30" s="85"/>
      <c r="V30" s="85"/>
      <c r="W30" s="85"/>
    </row>
    <row r="31" spans="2:23" ht="24.75" thickBot="1" x14ac:dyDescent="0.5">
      <c r="B31" s="257" t="s">
        <v>50</v>
      </c>
      <c r="C31" s="258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8"/>
      <c r="S31" s="259"/>
      <c r="T31" s="68"/>
      <c r="U31" s="85"/>
      <c r="V31" s="85"/>
      <c r="W31" s="85"/>
    </row>
    <row r="32" spans="2:23" ht="24.75" customHeight="1" x14ac:dyDescent="0.45">
      <c r="B32" s="253" t="s">
        <v>0</v>
      </c>
      <c r="C32" s="254" t="s">
        <v>13</v>
      </c>
      <c r="D32" s="254" t="s">
        <v>14</v>
      </c>
      <c r="E32" s="254" t="s">
        <v>15</v>
      </c>
      <c r="F32" s="254" t="s">
        <v>51</v>
      </c>
      <c r="G32" s="254" t="s">
        <v>16</v>
      </c>
      <c r="H32" s="255" t="s">
        <v>3</v>
      </c>
      <c r="I32" s="255"/>
      <c r="J32" s="255"/>
      <c r="K32" s="255" t="s">
        <v>52</v>
      </c>
      <c r="L32" s="255"/>
      <c r="M32" s="255"/>
      <c r="N32" s="255" t="s">
        <v>52</v>
      </c>
      <c r="O32" s="255"/>
      <c r="P32" s="255"/>
      <c r="Q32" s="255"/>
      <c r="R32" s="255" t="s">
        <v>53</v>
      </c>
      <c r="S32" s="256"/>
      <c r="T32" s="88"/>
      <c r="U32" s="85"/>
      <c r="V32" s="85"/>
      <c r="W32" s="85"/>
    </row>
    <row r="33" spans="2:28" s="69" customFormat="1" ht="19.149999999999999" thickBot="1" x14ac:dyDescent="0.5">
      <c r="B33" s="195"/>
      <c r="C33" s="196"/>
      <c r="D33" s="196"/>
      <c r="E33" s="196"/>
      <c r="F33" s="196"/>
      <c r="G33" s="196"/>
      <c r="H33" s="197"/>
      <c r="I33" s="197"/>
      <c r="J33" s="197"/>
      <c r="K33" s="89" t="s">
        <v>8</v>
      </c>
      <c r="L33" s="90" t="s">
        <v>9</v>
      </c>
      <c r="M33" s="197"/>
      <c r="N33" s="89" t="s">
        <v>8</v>
      </c>
      <c r="O33" s="90" t="s">
        <v>9</v>
      </c>
      <c r="P33" s="197"/>
      <c r="Q33" s="197"/>
      <c r="R33" s="197"/>
      <c r="S33" s="194"/>
      <c r="T33" s="88"/>
      <c r="U33" s="85"/>
      <c r="V33" s="85"/>
      <c r="W33" s="85"/>
      <c r="X33" s="67"/>
      <c r="Y33" s="67"/>
      <c r="Z33" s="67"/>
      <c r="AA33" s="67"/>
      <c r="AB33" s="67"/>
    </row>
    <row r="34" spans="2:28" x14ac:dyDescent="0.45">
      <c r="B34" s="91" t="s">
        <v>24</v>
      </c>
      <c r="C34" s="92" t="s">
        <v>58</v>
      </c>
      <c r="D34" s="93" t="s">
        <v>105</v>
      </c>
      <c r="E34" s="94">
        <v>8</v>
      </c>
      <c r="F34" s="94" t="s">
        <v>59</v>
      </c>
      <c r="G34" s="94" t="s">
        <v>60</v>
      </c>
      <c r="H34" s="95">
        <v>100</v>
      </c>
      <c r="I34" s="96" t="s">
        <v>61</v>
      </c>
      <c r="J34" s="96" t="s">
        <v>6</v>
      </c>
      <c r="K34" s="97">
        <v>6</v>
      </c>
      <c r="L34" s="94" t="s">
        <v>62</v>
      </c>
      <c r="M34" s="96" t="s">
        <v>6</v>
      </c>
      <c r="N34" s="98"/>
      <c r="O34" s="135"/>
      <c r="P34" s="99" t="s">
        <v>63</v>
      </c>
      <c r="Q34" s="96" t="s">
        <v>5</v>
      </c>
      <c r="R34" s="63">
        <f>PRODUCT(H34,K34,N34)</f>
        <v>600</v>
      </c>
      <c r="S34" s="78" t="s">
        <v>2</v>
      </c>
      <c r="T34" s="100"/>
      <c r="U34" s="85"/>
      <c r="V34" s="85"/>
      <c r="W34" s="85"/>
    </row>
    <row r="35" spans="2:28" x14ac:dyDescent="0.45">
      <c r="B35" s="101" t="s">
        <v>10</v>
      </c>
      <c r="C35" s="102" t="s">
        <v>64</v>
      </c>
      <c r="D35" s="103" t="s">
        <v>65</v>
      </c>
      <c r="E35" s="104">
        <v>8</v>
      </c>
      <c r="F35" s="104" t="s">
        <v>59</v>
      </c>
      <c r="G35" s="104" t="s">
        <v>66</v>
      </c>
      <c r="H35" s="105">
        <v>10000</v>
      </c>
      <c r="I35" s="106" t="s">
        <v>2</v>
      </c>
      <c r="J35" s="106" t="s">
        <v>6</v>
      </c>
      <c r="K35" s="107">
        <v>1</v>
      </c>
      <c r="L35" s="104" t="s">
        <v>67</v>
      </c>
      <c r="M35" s="106" t="s">
        <v>6</v>
      </c>
      <c r="N35" s="107">
        <v>3</v>
      </c>
      <c r="O35" s="104" t="s">
        <v>68</v>
      </c>
      <c r="P35" s="108" t="s">
        <v>69</v>
      </c>
      <c r="Q35" s="106" t="s">
        <v>5</v>
      </c>
      <c r="R35" s="64">
        <f>PRODUCT(H35,K35,N35)</f>
        <v>30000</v>
      </c>
      <c r="S35" s="80" t="s">
        <v>2</v>
      </c>
      <c r="T35" s="100"/>
      <c r="U35" s="85"/>
      <c r="V35" s="85"/>
      <c r="W35" s="85"/>
    </row>
    <row r="36" spans="2:28" x14ac:dyDescent="0.45">
      <c r="B36" s="101" t="s">
        <v>10</v>
      </c>
      <c r="C36" s="102" t="s">
        <v>64</v>
      </c>
      <c r="D36" s="103" t="s">
        <v>65</v>
      </c>
      <c r="E36" s="104">
        <v>9</v>
      </c>
      <c r="F36" s="104" t="s">
        <v>59</v>
      </c>
      <c r="G36" s="104" t="s">
        <v>66</v>
      </c>
      <c r="H36" s="105">
        <v>10000</v>
      </c>
      <c r="I36" s="106" t="s">
        <v>2</v>
      </c>
      <c r="J36" s="106" t="s">
        <v>6</v>
      </c>
      <c r="K36" s="107">
        <v>1</v>
      </c>
      <c r="L36" s="104" t="s">
        <v>67</v>
      </c>
      <c r="M36" s="106" t="s">
        <v>6</v>
      </c>
      <c r="N36" s="107">
        <v>3</v>
      </c>
      <c r="O36" s="104" t="s">
        <v>68</v>
      </c>
      <c r="P36" s="108" t="s">
        <v>69</v>
      </c>
      <c r="Q36" s="106" t="s">
        <v>5</v>
      </c>
      <c r="R36" s="64">
        <f>PRODUCT(H36,K36,N36)</f>
        <v>30000</v>
      </c>
      <c r="S36" s="80" t="s">
        <v>2</v>
      </c>
      <c r="T36" s="100"/>
      <c r="U36" s="85"/>
      <c r="V36" s="85"/>
      <c r="W36" s="85"/>
    </row>
    <row r="37" spans="2:28" x14ac:dyDescent="0.45">
      <c r="B37" s="101" t="s">
        <v>29</v>
      </c>
      <c r="C37" s="102" t="s">
        <v>99</v>
      </c>
      <c r="D37" s="103" t="s">
        <v>106</v>
      </c>
      <c r="E37" s="104">
        <v>7</v>
      </c>
      <c r="F37" s="104" t="s">
        <v>59</v>
      </c>
      <c r="G37" s="104" t="s">
        <v>66</v>
      </c>
      <c r="H37" s="105">
        <v>100000</v>
      </c>
      <c r="I37" s="106" t="s">
        <v>2</v>
      </c>
      <c r="J37" s="106" t="s">
        <v>6</v>
      </c>
      <c r="K37" s="107">
        <v>1</v>
      </c>
      <c r="L37" s="104" t="s">
        <v>70</v>
      </c>
      <c r="M37" s="106" t="s">
        <v>6</v>
      </c>
      <c r="N37" s="107"/>
      <c r="O37" s="104"/>
      <c r="P37" s="108" t="s">
        <v>71</v>
      </c>
      <c r="Q37" s="106" t="s">
        <v>5</v>
      </c>
      <c r="R37" s="64">
        <f>PRODUCT(H37,K37,N37)</f>
        <v>100000</v>
      </c>
      <c r="S37" s="80" t="s">
        <v>2</v>
      </c>
      <c r="T37" s="100"/>
      <c r="U37" s="85"/>
      <c r="V37" s="85"/>
      <c r="W37" s="85"/>
    </row>
    <row r="38" spans="2:28" x14ac:dyDescent="0.45">
      <c r="B38" s="101" t="s">
        <v>11</v>
      </c>
      <c r="C38" s="102" t="s">
        <v>72</v>
      </c>
      <c r="D38" s="103" t="s">
        <v>111</v>
      </c>
      <c r="E38" s="104">
        <v>10</v>
      </c>
      <c r="F38" s="104" t="s">
        <v>59</v>
      </c>
      <c r="G38" s="104" t="s">
        <v>57</v>
      </c>
      <c r="H38" s="105">
        <v>2800</v>
      </c>
      <c r="I38" s="106" t="s">
        <v>2</v>
      </c>
      <c r="J38" s="106" t="s">
        <v>6</v>
      </c>
      <c r="K38" s="107">
        <v>1</v>
      </c>
      <c r="L38" s="104" t="s">
        <v>73</v>
      </c>
      <c r="M38" s="106" t="s">
        <v>6</v>
      </c>
      <c r="N38" s="107">
        <v>2</v>
      </c>
      <c r="O38" s="104" t="s">
        <v>73</v>
      </c>
      <c r="P38" s="108" t="s">
        <v>69</v>
      </c>
      <c r="Q38" s="106" t="s">
        <v>5</v>
      </c>
      <c r="R38" s="64">
        <f>PRODUCT(H38,K38,N38)</f>
        <v>5600</v>
      </c>
      <c r="S38" s="80" t="s">
        <v>2</v>
      </c>
      <c r="T38" s="100"/>
      <c r="U38" s="85"/>
      <c r="V38" s="85"/>
      <c r="W38" s="85"/>
    </row>
    <row r="39" spans="2:28" x14ac:dyDescent="0.45">
      <c r="B39" s="101" t="s">
        <v>31</v>
      </c>
      <c r="C39" s="102" t="s">
        <v>99</v>
      </c>
      <c r="D39" s="103" t="s">
        <v>120</v>
      </c>
      <c r="E39" s="104">
        <v>11</v>
      </c>
      <c r="F39" s="104" t="s">
        <v>59</v>
      </c>
      <c r="G39" s="104" t="s">
        <v>66</v>
      </c>
      <c r="H39" s="105">
        <v>500000</v>
      </c>
      <c r="I39" s="106" t="s">
        <v>2</v>
      </c>
      <c r="J39" s="106" t="s">
        <v>6</v>
      </c>
      <c r="K39" s="107">
        <v>1</v>
      </c>
      <c r="L39" s="104" t="s">
        <v>70</v>
      </c>
      <c r="M39" s="106" t="s">
        <v>6</v>
      </c>
      <c r="N39" s="107"/>
      <c r="O39" s="104"/>
      <c r="P39" s="108" t="s">
        <v>71</v>
      </c>
      <c r="Q39" s="106" t="s">
        <v>5</v>
      </c>
      <c r="R39" s="64">
        <f>PRODUCT(H39,K39,N39)</f>
        <v>500000</v>
      </c>
      <c r="S39" s="80" t="s">
        <v>2</v>
      </c>
      <c r="T39" s="100"/>
      <c r="U39" s="85"/>
      <c r="V39" s="85"/>
      <c r="W39" s="85"/>
    </row>
    <row r="40" spans="2:28" x14ac:dyDescent="0.45">
      <c r="B40" s="101" t="s">
        <v>32</v>
      </c>
      <c r="C40" s="102" t="s">
        <v>99</v>
      </c>
      <c r="D40" s="102" t="s">
        <v>107</v>
      </c>
      <c r="E40" s="104">
        <v>1</v>
      </c>
      <c r="F40" s="104" t="s">
        <v>59</v>
      </c>
      <c r="G40" s="104" t="s">
        <v>66</v>
      </c>
      <c r="H40" s="105">
        <v>1200000</v>
      </c>
      <c r="I40" s="106" t="s">
        <v>2</v>
      </c>
      <c r="J40" s="106" t="s">
        <v>6</v>
      </c>
      <c r="K40" s="107">
        <v>1</v>
      </c>
      <c r="L40" s="104" t="s">
        <v>70</v>
      </c>
      <c r="M40" s="106" t="s">
        <v>6</v>
      </c>
      <c r="N40" s="107"/>
      <c r="O40" s="104"/>
      <c r="P40" s="108" t="s">
        <v>71</v>
      </c>
      <c r="Q40" s="106" t="s">
        <v>5</v>
      </c>
      <c r="R40" s="64">
        <f>PRODUCT(H40,K40,N40)</f>
        <v>1200000</v>
      </c>
      <c r="S40" s="80" t="s">
        <v>2</v>
      </c>
      <c r="T40" s="100"/>
      <c r="U40" s="85"/>
      <c r="V40" s="85"/>
      <c r="W40" s="85"/>
    </row>
    <row r="41" spans="2:28" x14ac:dyDescent="0.45">
      <c r="B41" s="101" t="s">
        <v>34</v>
      </c>
      <c r="C41" s="102" t="s">
        <v>99</v>
      </c>
      <c r="D41" s="103" t="s">
        <v>75</v>
      </c>
      <c r="E41" s="104">
        <v>10</v>
      </c>
      <c r="F41" s="104" t="s">
        <v>59</v>
      </c>
      <c r="G41" s="104" t="s">
        <v>66</v>
      </c>
      <c r="H41" s="105">
        <v>200000</v>
      </c>
      <c r="I41" s="106" t="s">
        <v>2</v>
      </c>
      <c r="J41" s="106" t="s">
        <v>6</v>
      </c>
      <c r="K41" s="107">
        <v>1</v>
      </c>
      <c r="L41" s="104" t="s">
        <v>70</v>
      </c>
      <c r="M41" s="106" t="s">
        <v>6</v>
      </c>
      <c r="N41" s="107">
        <v>4</v>
      </c>
      <c r="O41" s="104" t="s">
        <v>76</v>
      </c>
      <c r="P41" s="108" t="s">
        <v>71</v>
      </c>
      <c r="Q41" s="106" t="s">
        <v>5</v>
      </c>
      <c r="R41" s="64">
        <f>PRODUCT(H41,K41,N41)</f>
        <v>800000</v>
      </c>
      <c r="S41" s="80" t="s">
        <v>2</v>
      </c>
      <c r="T41" s="100"/>
      <c r="U41" s="85"/>
      <c r="V41" s="85"/>
      <c r="W41" s="85"/>
    </row>
    <row r="42" spans="2:28" x14ac:dyDescent="0.45">
      <c r="B42" s="101" t="s">
        <v>1</v>
      </c>
      <c r="C42" s="102" t="s">
        <v>77</v>
      </c>
      <c r="D42" s="103" t="s">
        <v>109</v>
      </c>
      <c r="E42" s="104">
        <v>8</v>
      </c>
      <c r="F42" s="104" t="s">
        <v>59</v>
      </c>
      <c r="G42" s="104" t="s">
        <v>66</v>
      </c>
      <c r="H42" s="105">
        <v>17160</v>
      </c>
      <c r="I42" s="106" t="s">
        <v>2</v>
      </c>
      <c r="J42" s="106" t="s">
        <v>6</v>
      </c>
      <c r="K42" s="107">
        <v>1</v>
      </c>
      <c r="L42" s="104" t="s">
        <v>73</v>
      </c>
      <c r="M42" s="106" t="s">
        <v>6</v>
      </c>
      <c r="N42" s="107">
        <v>2</v>
      </c>
      <c r="O42" s="104" t="s">
        <v>67</v>
      </c>
      <c r="P42" s="108" t="s">
        <v>71</v>
      </c>
      <c r="Q42" s="106" t="s">
        <v>5</v>
      </c>
      <c r="R42" s="64">
        <f>PRODUCT(H42,K42,N42)</f>
        <v>34320</v>
      </c>
      <c r="S42" s="80" t="s">
        <v>2</v>
      </c>
      <c r="T42" s="100"/>
      <c r="U42" s="85"/>
      <c r="V42" s="85"/>
      <c r="W42" s="85"/>
    </row>
    <row r="43" spans="2:28" x14ac:dyDescent="0.45">
      <c r="B43" s="101" t="s">
        <v>1</v>
      </c>
      <c r="C43" s="102" t="s">
        <v>77</v>
      </c>
      <c r="D43" s="103" t="s">
        <v>108</v>
      </c>
      <c r="E43" s="104">
        <v>9</v>
      </c>
      <c r="F43" s="104" t="s">
        <v>78</v>
      </c>
      <c r="G43" s="104" t="s">
        <v>66</v>
      </c>
      <c r="H43" s="105">
        <v>17160</v>
      </c>
      <c r="I43" s="106" t="s">
        <v>2</v>
      </c>
      <c r="J43" s="106" t="s">
        <v>6</v>
      </c>
      <c r="K43" s="107">
        <v>1</v>
      </c>
      <c r="L43" s="104" t="s">
        <v>73</v>
      </c>
      <c r="M43" s="106" t="s">
        <v>6</v>
      </c>
      <c r="N43" s="107">
        <v>1</v>
      </c>
      <c r="O43" s="104" t="s">
        <v>67</v>
      </c>
      <c r="P43" s="108" t="s">
        <v>71</v>
      </c>
      <c r="Q43" s="106" t="s">
        <v>5</v>
      </c>
      <c r="R43" s="64">
        <f>PRODUCT(H43,K43,N43)</f>
        <v>17160</v>
      </c>
      <c r="S43" s="80" t="s">
        <v>2</v>
      </c>
      <c r="T43" s="100"/>
      <c r="U43" s="85"/>
      <c r="V43" s="85"/>
      <c r="W43" s="85"/>
    </row>
    <row r="44" spans="2:28" x14ac:dyDescent="0.45">
      <c r="B44" s="101" t="s">
        <v>1</v>
      </c>
      <c r="C44" s="102" t="s">
        <v>95</v>
      </c>
      <c r="D44" s="103" t="s">
        <v>110</v>
      </c>
      <c r="E44" s="104">
        <v>10</v>
      </c>
      <c r="F44" s="104" t="s">
        <v>59</v>
      </c>
      <c r="G44" s="104" t="s">
        <v>66</v>
      </c>
      <c r="H44" s="105">
        <v>8500</v>
      </c>
      <c r="I44" s="106" t="s">
        <v>2</v>
      </c>
      <c r="J44" s="106" t="s">
        <v>4</v>
      </c>
      <c r="K44" s="107">
        <v>1</v>
      </c>
      <c r="L44" s="104" t="s">
        <v>74</v>
      </c>
      <c r="M44" s="106" t="s">
        <v>6</v>
      </c>
      <c r="N44" s="107"/>
      <c r="O44" s="104"/>
      <c r="P44" s="108" t="s">
        <v>71</v>
      </c>
      <c r="Q44" s="106" t="s">
        <v>5</v>
      </c>
      <c r="R44" s="64">
        <f>PRODUCT(H44,K44,N44)</f>
        <v>8500</v>
      </c>
      <c r="S44" s="80" t="s">
        <v>2</v>
      </c>
      <c r="T44" s="100"/>
      <c r="U44" s="85"/>
      <c r="V44" s="85"/>
      <c r="W44" s="85"/>
    </row>
    <row r="45" spans="2:28" x14ac:dyDescent="0.45">
      <c r="B45" s="101" t="s">
        <v>1</v>
      </c>
      <c r="C45" s="102" t="s">
        <v>79</v>
      </c>
      <c r="D45" s="103" t="s">
        <v>115</v>
      </c>
      <c r="E45" s="104">
        <v>11</v>
      </c>
      <c r="F45" s="104" t="s">
        <v>59</v>
      </c>
      <c r="G45" s="104" t="s">
        <v>57</v>
      </c>
      <c r="H45" s="105">
        <v>80000</v>
      </c>
      <c r="I45" s="106" t="s">
        <v>2</v>
      </c>
      <c r="J45" s="106" t="s">
        <v>71</v>
      </c>
      <c r="K45" s="107">
        <v>1</v>
      </c>
      <c r="L45" s="104" t="s">
        <v>73</v>
      </c>
      <c r="M45" s="106" t="s">
        <v>6</v>
      </c>
      <c r="N45" s="107">
        <v>4</v>
      </c>
      <c r="O45" s="104" t="s">
        <v>67</v>
      </c>
      <c r="P45" s="108" t="s">
        <v>71</v>
      </c>
      <c r="Q45" s="106" t="s">
        <v>5</v>
      </c>
      <c r="R45" s="64">
        <f>PRODUCT(H45,K45,N45)</f>
        <v>320000</v>
      </c>
      <c r="S45" s="80" t="s">
        <v>2</v>
      </c>
      <c r="T45" s="100"/>
      <c r="U45" s="85"/>
      <c r="V45" s="85"/>
      <c r="W45" s="85"/>
    </row>
    <row r="46" spans="2:28" x14ac:dyDescent="0.45">
      <c r="B46" s="101" t="s">
        <v>1</v>
      </c>
      <c r="C46" s="102" t="s">
        <v>80</v>
      </c>
      <c r="D46" s="103" t="s">
        <v>116</v>
      </c>
      <c r="E46" s="104">
        <v>11</v>
      </c>
      <c r="F46" s="104" t="s">
        <v>59</v>
      </c>
      <c r="G46" s="104" t="s">
        <v>57</v>
      </c>
      <c r="H46" s="105">
        <v>12000</v>
      </c>
      <c r="I46" s="106" t="s">
        <v>2</v>
      </c>
      <c r="J46" s="106" t="s">
        <v>6</v>
      </c>
      <c r="K46" s="107">
        <v>3</v>
      </c>
      <c r="L46" s="104" t="s">
        <v>74</v>
      </c>
      <c r="M46" s="106" t="s">
        <v>6</v>
      </c>
      <c r="N46" s="107">
        <v>4</v>
      </c>
      <c r="O46" s="104" t="s">
        <v>67</v>
      </c>
      <c r="P46" s="108" t="s">
        <v>71</v>
      </c>
      <c r="Q46" s="106" t="s">
        <v>5</v>
      </c>
      <c r="R46" s="64">
        <f>PRODUCT(H46,K46,N46)</f>
        <v>144000</v>
      </c>
      <c r="S46" s="80" t="s">
        <v>2</v>
      </c>
      <c r="T46" s="100"/>
      <c r="U46" s="85"/>
      <c r="V46" s="85"/>
      <c r="W46" s="85"/>
    </row>
    <row r="47" spans="2:28" x14ac:dyDescent="0.45">
      <c r="B47" s="101" t="s">
        <v>1</v>
      </c>
      <c r="C47" s="102" t="s">
        <v>81</v>
      </c>
      <c r="D47" s="103" t="s">
        <v>82</v>
      </c>
      <c r="E47" s="104">
        <v>11</v>
      </c>
      <c r="F47" s="104" t="s">
        <v>78</v>
      </c>
      <c r="G47" s="104" t="s">
        <v>57</v>
      </c>
      <c r="H47" s="105">
        <v>15000</v>
      </c>
      <c r="I47" s="106" t="s">
        <v>2</v>
      </c>
      <c r="J47" s="106" t="s">
        <v>6</v>
      </c>
      <c r="K47" s="107">
        <v>1</v>
      </c>
      <c r="L47" s="104" t="s">
        <v>74</v>
      </c>
      <c r="M47" s="106" t="s">
        <v>6</v>
      </c>
      <c r="N47" s="107">
        <v>4</v>
      </c>
      <c r="O47" s="104" t="s">
        <v>67</v>
      </c>
      <c r="P47" s="108" t="s">
        <v>71</v>
      </c>
      <c r="Q47" s="106" t="s">
        <v>5</v>
      </c>
      <c r="R47" s="64">
        <f>PRODUCT(H47,K47,N47)</f>
        <v>60000</v>
      </c>
      <c r="S47" s="80" t="s">
        <v>2</v>
      </c>
      <c r="T47" s="100"/>
      <c r="U47" s="85"/>
      <c r="V47" s="85"/>
      <c r="W47" s="85"/>
    </row>
    <row r="48" spans="2:28" x14ac:dyDescent="0.45">
      <c r="B48" s="101" t="s">
        <v>36</v>
      </c>
      <c r="C48" s="102" t="s">
        <v>83</v>
      </c>
      <c r="D48" s="103" t="s">
        <v>84</v>
      </c>
      <c r="E48" s="104">
        <v>8</v>
      </c>
      <c r="F48" s="104" t="s">
        <v>59</v>
      </c>
      <c r="G48" s="104" t="s">
        <v>66</v>
      </c>
      <c r="H48" s="105">
        <v>54000</v>
      </c>
      <c r="I48" s="106" t="s">
        <v>2</v>
      </c>
      <c r="J48" s="106" t="s">
        <v>6</v>
      </c>
      <c r="K48" s="107">
        <v>1</v>
      </c>
      <c r="L48" s="104" t="s">
        <v>73</v>
      </c>
      <c r="M48" s="106" t="s">
        <v>6</v>
      </c>
      <c r="N48" s="107"/>
      <c r="O48" s="104"/>
      <c r="P48" s="108" t="s">
        <v>69</v>
      </c>
      <c r="Q48" s="106" t="s">
        <v>5</v>
      </c>
      <c r="R48" s="64">
        <f>PRODUCT(H48,K48,N48)</f>
        <v>54000</v>
      </c>
      <c r="S48" s="80" t="s">
        <v>2</v>
      </c>
      <c r="T48" s="100"/>
      <c r="U48" s="85"/>
      <c r="V48" s="85"/>
      <c r="W48" s="85"/>
    </row>
    <row r="49" spans="2:23" x14ac:dyDescent="0.45">
      <c r="B49" s="101" t="s">
        <v>37</v>
      </c>
      <c r="C49" s="102" t="s">
        <v>99</v>
      </c>
      <c r="D49" s="102" t="s">
        <v>85</v>
      </c>
      <c r="E49" s="104">
        <v>12</v>
      </c>
      <c r="F49" s="104" t="s">
        <v>59</v>
      </c>
      <c r="G49" s="104" t="s">
        <v>66</v>
      </c>
      <c r="H49" s="105">
        <v>60000</v>
      </c>
      <c r="I49" s="106" t="s">
        <v>2</v>
      </c>
      <c r="J49" s="106" t="s">
        <v>6</v>
      </c>
      <c r="K49" s="107">
        <v>1</v>
      </c>
      <c r="L49" s="104" t="s">
        <v>70</v>
      </c>
      <c r="M49" s="106" t="s">
        <v>6</v>
      </c>
      <c r="N49" s="107"/>
      <c r="O49" s="104"/>
      <c r="P49" s="108" t="s">
        <v>71</v>
      </c>
      <c r="Q49" s="106" t="s">
        <v>5</v>
      </c>
      <c r="R49" s="64">
        <f>PRODUCT(H49,K49,N49)</f>
        <v>60000</v>
      </c>
      <c r="S49" s="80" t="s">
        <v>2</v>
      </c>
      <c r="T49" s="100"/>
      <c r="U49" s="85"/>
      <c r="V49" s="85"/>
      <c r="W49" s="85"/>
    </row>
    <row r="50" spans="2:23" x14ac:dyDescent="0.45">
      <c r="B50" s="101" t="s">
        <v>39</v>
      </c>
      <c r="C50" s="102" t="s">
        <v>99</v>
      </c>
      <c r="D50" s="103" t="s">
        <v>86</v>
      </c>
      <c r="E50" s="104">
        <v>11</v>
      </c>
      <c r="F50" s="104" t="s">
        <v>59</v>
      </c>
      <c r="G50" s="104" t="s">
        <v>57</v>
      </c>
      <c r="H50" s="105">
        <v>32000</v>
      </c>
      <c r="I50" s="106" t="s">
        <v>2</v>
      </c>
      <c r="J50" s="106" t="s">
        <v>6</v>
      </c>
      <c r="K50" s="107">
        <v>1</v>
      </c>
      <c r="L50" s="104" t="s">
        <v>74</v>
      </c>
      <c r="M50" s="106" t="s">
        <v>6</v>
      </c>
      <c r="N50" s="107">
        <v>1</v>
      </c>
      <c r="O50" s="104" t="s">
        <v>67</v>
      </c>
      <c r="P50" s="108" t="s">
        <v>71</v>
      </c>
      <c r="Q50" s="106" t="s">
        <v>5</v>
      </c>
      <c r="R50" s="64">
        <f>PRODUCT(H50,K50,N50)</f>
        <v>32000</v>
      </c>
      <c r="S50" s="80" t="s">
        <v>2</v>
      </c>
      <c r="T50" s="100"/>
      <c r="U50" s="85"/>
      <c r="V50" s="85"/>
      <c r="W50" s="85"/>
    </row>
    <row r="51" spans="2:23" x14ac:dyDescent="0.45">
      <c r="B51" s="101" t="s">
        <v>40</v>
      </c>
      <c r="C51" s="102" t="s">
        <v>99</v>
      </c>
      <c r="D51" s="103" t="s">
        <v>113</v>
      </c>
      <c r="E51" s="104">
        <v>12</v>
      </c>
      <c r="F51" s="104" t="s">
        <v>59</v>
      </c>
      <c r="G51" s="104" t="s">
        <v>66</v>
      </c>
      <c r="H51" s="105">
        <v>150000</v>
      </c>
      <c r="I51" s="106" t="s">
        <v>2</v>
      </c>
      <c r="J51" s="106" t="s">
        <v>6</v>
      </c>
      <c r="K51" s="107">
        <v>1</v>
      </c>
      <c r="L51" s="104" t="s">
        <v>70</v>
      </c>
      <c r="M51" s="106" t="s">
        <v>6</v>
      </c>
      <c r="N51" s="107"/>
      <c r="O51" s="104"/>
      <c r="P51" s="108" t="s">
        <v>87</v>
      </c>
      <c r="Q51" s="106" t="s">
        <v>5</v>
      </c>
      <c r="R51" s="64">
        <f>PRODUCT(H51,K51,N51)</f>
        <v>150000</v>
      </c>
      <c r="S51" s="80" t="s">
        <v>2</v>
      </c>
      <c r="T51" s="100"/>
      <c r="U51" s="85"/>
      <c r="V51" s="85"/>
      <c r="W51" s="85"/>
    </row>
    <row r="52" spans="2:23" x14ac:dyDescent="0.45">
      <c r="B52" s="101" t="s">
        <v>42</v>
      </c>
      <c r="C52" s="102" t="s">
        <v>88</v>
      </c>
      <c r="D52" s="103" t="s">
        <v>114</v>
      </c>
      <c r="E52" s="104">
        <v>1</v>
      </c>
      <c r="F52" s="104" t="s">
        <v>59</v>
      </c>
      <c r="G52" s="104" t="s">
        <v>66</v>
      </c>
      <c r="H52" s="105">
        <v>80000</v>
      </c>
      <c r="I52" s="106" t="s">
        <v>2</v>
      </c>
      <c r="J52" s="106" t="s">
        <v>6</v>
      </c>
      <c r="K52" s="107">
        <v>1</v>
      </c>
      <c r="L52" s="104" t="s">
        <v>67</v>
      </c>
      <c r="M52" s="106" t="s">
        <v>6</v>
      </c>
      <c r="N52" s="107"/>
      <c r="O52" s="104"/>
      <c r="P52" s="108" t="s">
        <v>87</v>
      </c>
      <c r="Q52" s="106" t="s">
        <v>5</v>
      </c>
      <c r="R52" s="64">
        <f>PRODUCT(H52,K52,N52)</f>
        <v>80000</v>
      </c>
      <c r="S52" s="80" t="s">
        <v>2</v>
      </c>
      <c r="T52" s="100"/>
      <c r="U52" s="85"/>
      <c r="V52" s="85"/>
      <c r="W52" s="85"/>
    </row>
    <row r="53" spans="2:23" x14ac:dyDescent="0.45">
      <c r="B53" s="101" t="s">
        <v>43</v>
      </c>
      <c r="C53" s="102" t="s">
        <v>99</v>
      </c>
      <c r="D53" s="103" t="s">
        <v>112</v>
      </c>
      <c r="E53" s="104">
        <v>11</v>
      </c>
      <c r="F53" s="104" t="s">
        <v>59</v>
      </c>
      <c r="G53" s="104" t="s">
        <v>66</v>
      </c>
      <c r="H53" s="105">
        <v>80000</v>
      </c>
      <c r="I53" s="106" t="s">
        <v>2</v>
      </c>
      <c r="J53" s="106" t="s">
        <v>6</v>
      </c>
      <c r="K53" s="107">
        <v>1</v>
      </c>
      <c r="L53" s="104" t="s">
        <v>73</v>
      </c>
      <c r="M53" s="106" t="s">
        <v>6</v>
      </c>
      <c r="N53" s="107"/>
      <c r="O53" s="104"/>
      <c r="P53" s="108" t="s">
        <v>71</v>
      </c>
      <c r="Q53" s="106" t="s">
        <v>5</v>
      </c>
      <c r="R53" s="64">
        <f>PRODUCT(H53,K53,N53)</f>
        <v>80000</v>
      </c>
      <c r="S53" s="80" t="s">
        <v>2</v>
      </c>
      <c r="T53" s="100"/>
      <c r="U53" s="85"/>
      <c r="V53" s="85"/>
      <c r="W53" s="85"/>
    </row>
    <row r="54" spans="2:23" x14ac:dyDescent="0.45">
      <c r="B54" s="101" t="s">
        <v>7</v>
      </c>
      <c r="C54" s="102" t="s">
        <v>89</v>
      </c>
      <c r="D54" s="103" t="s">
        <v>90</v>
      </c>
      <c r="E54" s="104">
        <v>1</v>
      </c>
      <c r="F54" s="104" t="s">
        <v>59</v>
      </c>
      <c r="G54" s="104" t="s">
        <v>66</v>
      </c>
      <c r="H54" s="105">
        <v>120</v>
      </c>
      <c r="I54" s="106" t="s">
        <v>2</v>
      </c>
      <c r="J54" s="106" t="s">
        <v>6</v>
      </c>
      <c r="K54" s="107">
        <v>5000</v>
      </c>
      <c r="L54" s="104" t="s">
        <v>91</v>
      </c>
      <c r="M54" s="106" t="s">
        <v>6</v>
      </c>
      <c r="N54" s="107"/>
      <c r="O54" s="104"/>
      <c r="P54" s="108" t="s">
        <v>71</v>
      </c>
      <c r="Q54" s="106" t="s">
        <v>5</v>
      </c>
      <c r="R54" s="64">
        <f>PRODUCT(H54,K54,N54)</f>
        <v>600000</v>
      </c>
      <c r="S54" s="80" t="s">
        <v>2</v>
      </c>
      <c r="T54" s="100"/>
      <c r="U54" s="85"/>
      <c r="V54" s="85"/>
      <c r="W54" s="85"/>
    </row>
    <row r="55" spans="2:23" x14ac:dyDescent="0.45">
      <c r="B55" s="101" t="s">
        <v>49</v>
      </c>
      <c r="C55" s="102" t="s">
        <v>92</v>
      </c>
      <c r="D55" s="103" t="s">
        <v>93</v>
      </c>
      <c r="E55" s="104">
        <v>11</v>
      </c>
      <c r="F55" s="104" t="s">
        <v>59</v>
      </c>
      <c r="G55" s="104" t="s">
        <v>57</v>
      </c>
      <c r="H55" s="105">
        <v>3000</v>
      </c>
      <c r="I55" s="106" t="s">
        <v>2</v>
      </c>
      <c r="J55" s="106" t="s">
        <v>6</v>
      </c>
      <c r="K55" s="107">
        <v>20</v>
      </c>
      <c r="L55" s="104" t="s">
        <v>67</v>
      </c>
      <c r="M55" s="106" t="s">
        <v>6</v>
      </c>
      <c r="N55" s="107"/>
      <c r="O55" s="104"/>
      <c r="P55" s="108" t="s">
        <v>71</v>
      </c>
      <c r="Q55" s="106" t="s">
        <v>5</v>
      </c>
      <c r="R55" s="64">
        <f>PRODUCT(H55,K55,N55)</f>
        <v>60000</v>
      </c>
      <c r="S55" s="80" t="s">
        <v>2</v>
      </c>
      <c r="T55" s="100"/>
      <c r="U55" s="85"/>
      <c r="V55" s="85"/>
      <c r="W55" s="85"/>
    </row>
    <row r="56" spans="2:23" x14ac:dyDescent="0.45">
      <c r="B56" s="101" t="s">
        <v>12</v>
      </c>
      <c r="C56" s="102" t="s">
        <v>99</v>
      </c>
      <c r="D56" s="103" t="s">
        <v>118</v>
      </c>
      <c r="E56" s="104">
        <v>12</v>
      </c>
      <c r="F56" s="104" t="s">
        <v>59</v>
      </c>
      <c r="G56" s="104" t="s">
        <v>66</v>
      </c>
      <c r="H56" s="105">
        <v>700000</v>
      </c>
      <c r="I56" s="106" t="s">
        <v>2</v>
      </c>
      <c r="J56" s="106" t="s">
        <v>6</v>
      </c>
      <c r="K56" s="107">
        <v>1</v>
      </c>
      <c r="L56" s="104" t="s">
        <v>70</v>
      </c>
      <c r="M56" s="106" t="s">
        <v>6</v>
      </c>
      <c r="N56" s="107"/>
      <c r="O56" s="104"/>
      <c r="P56" s="108" t="s">
        <v>71</v>
      </c>
      <c r="Q56" s="106" t="s">
        <v>5</v>
      </c>
      <c r="R56" s="64">
        <f>PRODUCT(H56,K56,N56)</f>
        <v>700000</v>
      </c>
      <c r="S56" s="80" t="s">
        <v>2</v>
      </c>
      <c r="T56" s="100"/>
      <c r="U56" s="85"/>
      <c r="V56" s="85"/>
      <c r="W56" s="85"/>
    </row>
    <row r="57" spans="2:23" x14ac:dyDescent="0.45">
      <c r="B57" s="101" t="s">
        <v>12</v>
      </c>
      <c r="C57" s="102" t="s">
        <v>99</v>
      </c>
      <c r="D57" s="103" t="s">
        <v>119</v>
      </c>
      <c r="E57" s="104">
        <v>12</v>
      </c>
      <c r="F57" s="104" t="s">
        <v>59</v>
      </c>
      <c r="G57" s="104" t="s">
        <v>66</v>
      </c>
      <c r="H57" s="105">
        <v>1500000</v>
      </c>
      <c r="I57" s="106" t="s">
        <v>2</v>
      </c>
      <c r="J57" s="106" t="s">
        <v>6</v>
      </c>
      <c r="K57" s="107">
        <v>1</v>
      </c>
      <c r="L57" s="104" t="s">
        <v>70</v>
      </c>
      <c r="M57" s="106" t="s">
        <v>6</v>
      </c>
      <c r="N57" s="107"/>
      <c r="O57" s="104"/>
      <c r="P57" s="108" t="s">
        <v>71</v>
      </c>
      <c r="Q57" s="106" t="s">
        <v>5</v>
      </c>
      <c r="R57" s="64">
        <f>PRODUCT(H57,K57,N57)</f>
        <v>1500000</v>
      </c>
      <c r="S57" s="80" t="s">
        <v>2</v>
      </c>
      <c r="T57" s="100"/>
      <c r="U57" s="85"/>
      <c r="V57" s="85"/>
      <c r="W57" s="85"/>
    </row>
    <row r="58" spans="2:23" x14ac:dyDescent="0.45">
      <c r="B58" s="101" t="s">
        <v>12</v>
      </c>
      <c r="C58" s="102" t="s">
        <v>99</v>
      </c>
      <c r="D58" s="103" t="s">
        <v>103</v>
      </c>
      <c r="E58" s="104">
        <v>12</v>
      </c>
      <c r="F58" s="104" t="s">
        <v>78</v>
      </c>
      <c r="G58" s="104" t="s">
        <v>66</v>
      </c>
      <c r="H58" s="105">
        <v>800000</v>
      </c>
      <c r="I58" s="106" t="s">
        <v>2</v>
      </c>
      <c r="J58" s="106" t="s">
        <v>6</v>
      </c>
      <c r="K58" s="107">
        <v>1</v>
      </c>
      <c r="L58" s="104" t="s">
        <v>70</v>
      </c>
      <c r="M58" s="106" t="s">
        <v>6</v>
      </c>
      <c r="N58" s="107"/>
      <c r="O58" s="104"/>
      <c r="P58" s="108" t="s">
        <v>4</v>
      </c>
      <c r="Q58" s="106" t="s">
        <v>5</v>
      </c>
      <c r="R58" s="64">
        <f>PRODUCT(H58,K58,N58)</f>
        <v>800000</v>
      </c>
      <c r="S58" s="80" t="s">
        <v>2</v>
      </c>
      <c r="T58" s="100"/>
      <c r="U58" s="85"/>
      <c r="V58" s="85"/>
      <c r="W58" s="85"/>
    </row>
    <row r="59" spans="2:23" x14ac:dyDescent="0.45">
      <c r="B59" s="101" t="s">
        <v>44</v>
      </c>
      <c r="C59" s="102" t="s">
        <v>96</v>
      </c>
      <c r="D59" s="103" t="s">
        <v>97</v>
      </c>
      <c r="E59" s="104">
        <v>11</v>
      </c>
      <c r="F59" s="104" t="s">
        <v>59</v>
      </c>
      <c r="G59" s="104" t="s">
        <v>66</v>
      </c>
      <c r="H59" s="105">
        <v>1000</v>
      </c>
      <c r="I59" s="106" t="s">
        <v>2</v>
      </c>
      <c r="J59" s="106" t="s">
        <v>6</v>
      </c>
      <c r="K59" s="107">
        <v>1</v>
      </c>
      <c r="L59" s="104" t="s">
        <v>67</v>
      </c>
      <c r="M59" s="106" t="s">
        <v>6</v>
      </c>
      <c r="N59" s="107">
        <v>8</v>
      </c>
      <c r="O59" s="104" t="s">
        <v>68</v>
      </c>
      <c r="P59" s="108" t="s">
        <v>4</v>
      </c>
      <c r="Q59" s="106" t="s">
        <v>5</v>
      </c>
      <c r="R59" s="64">
        <f>PRODUCT(H59,K59,N59)</f>
        <v>8000</v>
      </c>
      <c r="S59" s="80" t="s">
        <v>2</v>
      </c>
      <c r="T59" s="100"/>
      <c r="U59" s="85"/>
      <c r="V59" s="85"/>
      <c r="W59" s="85"/>
    </row>
    <row r="60" spans="2:23" x14ac:dyDescent="0.45">
      <c r="B60" s="101" t="s">
        <v>45</v>
      </c>
      <c r="C60" s="102" t="s">
        <v>98</v>
      </c>
      <c r="D60" s="103" t="s">
        <v>117</v>
      </c>
      <c r="E60" s="104">
        <v>11</v>
      </c>
      <c r="F60" s="104" t="s">
        <v>59</v>
      </c>
      <c r="G60" s="104" t="s">
        <v>66</v>
      </c>
      <c r="H60" s="105">
        <v>500</v>
      </c>
      <c r="I60" s="106" t="s">
        <v>2</v>
      </c>
      <c r="J60" s="106" t="s">
        <v>6</v>
      </c>
      <c r="K60" s="107">
        <v>2</v>
      </c>
      <c r="L60" s="104" t="s">
        <v>62</v>
      </c>
      <c r="M60" s="106" t="s">
        <v>6</v>
      </c>
      <c r="N60" s="107"/>
      <c r="O60" s="104"/>
      <c r="P60" s="108" t="s">
        <v>4</v>
      </c>
      <c r="Q60" s="106" t="s">
        <v>5</v>
      </c>
      <c r="R60" s="64">
        <f>PRODUCT(H60,K60,N60)</f>
        <v>1000</v>
      </c>
      <c r="S60" s="80" t="s">
        <v>2</v>
      </c>
      <c r="T60" s="100"/>
      <c r="U60" s="85"/>
      <c r="V60" s="85"/>
      <c r="W60" s="85"/>
    </row>
    <row r="61" spans="2:23" x14ac:dyDescent="0.45">
      <c r="B61" s="101" t="s">
        <v>47</v>
      </c>
      <c r="C61" s="102" t="s">
        <v>100</v>
      </c>
      <c r="D61" s="103" t="s">
        <v>101</v>
      </c>
      <c r="E61" s="104">
        <v>9</v>
      </c>
      <c r="F61" s="104" t="s">
        <v>59</v>
      </c>
      <c r="G61" s="104" t="s">
        <v>66</v>
      </c>
      <c r="H61" s="105">
        <v>84</v>
      </c>
      <c r="I61" s="106" t="s">
        <v>2</v>
      </c>
      <c r="J61" s="106" t="s">
        <v>6</v>
      </c>
      <c r="K61" s="107">
        <v>200</v>
      </c>
      <c r="L61" s="104" t="s">
        <v>91</v>
      </c>
      <c r="M61" s="106" t="s">
        <v>6</v>
      </c>
      <c r="N61" s="107"/>
      <c r="O61" s="104"/>
      <c r="P61" s="108" t="s">
        <v>4</v>
      </c>
      <c r="Q61" s="106" t="s">
        <v>5</v>
      </c>
      <c r="R61" s="64">
        <f>PRODUCT(H61,K61,N61)</f>
        <v>16800</v>
      </c>
      <c r="S61" s="80" t="s">
        <v>2</v>
      </c>
      <c r="T61" s="100"/>
      <c r="U61" s="85"/>
      <c r="V61" s="85"/>
      <c r="W61" s="85"/>
    </row>
    <row r="62" spans="2:23" x14ac:dyDescent="0.45">
      <c r="B62" s="101" t="s">
        <v>48</v>
      </c>
      <c r="C62" s="102" t="s">
        <v>99</v>
      </c>
      <c r="D62" s="103" t="s">
        <v>102</v>
      </c>
      <c r="E62" s="104">
        <v>10</v>
      </c>
      <c r="F62" s="104" t="s">
        <v>59</v>
      </c>
      <c r="G62" s="104" t="s">
        <v>66</v>
      </c>
      <c r="H62" s="105">
        <v>600000</v>
      </c>
      <c r="I62" s="106" t="s">
        <v>2</v>
      </c>
      <c r="J62" s="106" t="s">
        <v>6</v>
      </c>
      <c r="K62" s="107">
        <v>1</v>
      </c>
      <c r="L62" s="104" t="s">
        <v>70</v>
      </c>
      <c r="M62" s="106" t="s">
        <v>6</v>
      </c>
      <c r="N62" s="107"/>
      <c r="O62" s="104"/>
      <c r="P62" s="108" t="s">
        <v>4</v>
      </c>
      <c r="Q62" s="106" t="s">
        <v>5</v>
      </c>
      <c r="R62" s="64">
        <f>PRODUCT(H62,K62,N62)</f>
        <v>600000</v>
      </c>
      <c r="S62" s="80" t="s">
        <v>2</v>
      </c>
      <c r="T62" s="100"/>
      <c r="U62" s="85"/>
      <c r="V62" s="85"/>
      <c r="W62" s="85"/>
    </row>
    <row r="63" spans="2:23" x14ac:dyDescent="0.45">
      <c r="B63" s="101"/>
      <c r="C63" s="102"/>
      <c r="D63" s="103"/>
      <c r="E63" s="104"/>
      <c r="F63" s="104"/>
      <c r="G63" s="104"/>
      <c r="H63" s="105"/>
      <c r="I63" s="106" t="s">
        <v>2</v>
      </c>
      <c r="J63" s="106" t="s">
        <v>6</v>
      </c>
      <c r="K63" s="107"/>
      <c r="L63" s="104"/>
      <c r="M63" s="106" t="s">
        <v>6</v>
      </c>
      <c r="N63" s="107"/>
      <c r="O63" s="104"/>
      <c r="P63" s="108" t="s">
        <v>4</v>
      </c>
      <c r="Q63" s="106" t="s">
        <v>5</v>
      </c>
      <c r="R63" s="32">
        <f>PRODUCT(H63,K63,N63)</f>
        <v>0</v>
      </c>
      <c r="S63" s="80" t="s">
        <v>2</v>
      </c>
      <c r="T63" s="100"/>
      <c r="U63" s="85"/>
      <c r="V63" s="85"/>
      <c r="W63" s="85"/>
    </row>
    <row r="64" spans="2:23" x14ac:dyDescent="0.45">
      <c r="B64" s="109"/>
      <c r="C64" s="110"/>
      <c r="D64" s="111"/>
      <c r="E64" s="112"/>
      <c r="F64" s="112"/>
      <c r="G64" s="112"/>
      <c r="H64" s="113"/>
      <c r="I64" s="106" t="s">
        <v>2</v>
      </c>
      <c r="J64" s="106" t="s">
        <v>6</v>
      </c>
      <c r="K64" s="114"/>
      <c r="L64" s="112"/>
      <c r="M64" s="106" t="s">
        <v>6</v>
      </c>
      <c r="N64" s="114"/>
      <c r="O64" s="112"/>
      <c r="P64" s="108" t="s">
        <v>4</v>
      </c>
      <c r="Q64" s="106" t="s">
        <v>5</v>
      </c>
      <c r="R64" s="32">
        <f>PRODUCT(H64,K64,N64)</f>
        <v>0</v>
      </c>
      <c r="S64" s="80" t="s">
        <v>2</v>
      </c>
      <c r="T64" s="100"/>
      <c r="U64" s="85"/>
      <c r="V64" s="85"/>
      <c r="W64" s="85"/>
    </row>
    <row r="65" spans="2:28" x14ac:dyDescent="0.45">
      <c r="B65" s="109"/>
      <c r="C65" s="110"/>
      <c r="D65" s="111"/>
      <c r="E65" s="112"/>
      <c r="F65" s="112"/>
      <c r="G65" s="112"/>
      <c r="H65" s="113"/>
      <c r="I65" s="106" t="s">
        <v>2</v>
      </c>
      <c r="J65" s="106" t="s">
        <v>6</v>
      </c>
      <c r="K65" s="114"/>
      <c r="L65" s="112"/>
      <c r="M65" s="106" t="s">
        <v>6</v>
      </c>
      <c r="N65" s="114"/>
      <c r="O65" s="112"/>
      <c r="P65" s="108" t="s">
        <v>4</v>
      </c>
      <c r="Q65" s="106" t="s">
        <v>5</v>
      </c>
      <c r="R65" s="32">
        <f>PRODUCT(H65,K65,N65)</f>
        <v>0</v>
      </c>
      <c r="S65" s="80" t="s">
        <v>2</v>
      </c>
      <c r="T65" s="100"/>
      <c r="U65" s="85"/>
      <c r="V65" s="85"/>
      <c r="W65" s="85"/>
    </row>
    <row r="66" spans="2:28" x14ac:dyDescent="0.45">
      <c r="B66" s="109"/>
      <c r="C66" s="110"/>
      <c r="D66" s="110"/>
      <c r="E66" s="112"/>
      <c r="F66" s="112"/>
      <c r="G66" s="112"/>
      <c r="H66" s="113"/>
      <c r="I66" s="106" t="s">
        <v>2</v>
      </c>
      <c r="J66" s="106" t="s">
        <v>6</v>
      </c>
      <c r="K66" s="114"/>
      <c r="L66" s="112"/>
      <c r="M66" s="106" t="s">
        <v>6</v>
      </c>
      <c r="N66" s="114"/>
      <c r="O66" s="112"/>
      <c r="P66" s="108" t="s">
        <v>4</v>
      </c>
      <c r="Q66" s="106" t="s">
        <v>5</v>
      </c>
      <c r="R66" s="32">
        <f>PRODUCT(H66,K66,N66)</f>
        <v>0</v>
      </c>
      <c r="S66" s="80" t="s">
        <v>2</v>
      </c>
      <c r="T66" s="100"/>
      <c r="U66" s="85"/>
      <c r="V66" s="85"/>
      <c r="W66" s="85"/>
    </row>
    <row r="67" spans="2:28" x14ac:dyDescent="0.45">
      <c r="B67" s="109"/>
      <c r="C67" s="110"/>
      <c r="D67" s="111"/>
      <c r="E67" s="112"/>
      <c r="F67" s="112"/>
      <c r="G67" s="112"/>
      <c r="H67" s="113"/>
      <c r="I67" s="106" t="s">
        <v>2</v>
      </c>
      <c r="J67" s="106" t="s">
        <v>6</v>
      </c>
      <c r="K67" s="114"/>
      <c r="L67" s="112"/>
      <c r="M67" s="106" t="s">
        <v>6</v>
      </c>
      <c r="N67" s="114"/>
      <c r="O67" s="112"/>
      <c r="P67" s="108" t="s">
        <v>4</v>
      </c>
      <c r="Q67" s="106" t="s">
        <v>5</v>
      </c>
      <c r="R67" s="32">
        <f>PRODUCT(H67,K67,N67)</f>
        <v>0</v>
      </c>
      <c r="S67" s="80" t="s">
        <v>2</v>
      </c>
      <c r="T67" s="100"/>
      <c r="U67" s="85"/>
      <c r="V67" s="85"/>
      <c r="W67" s="85"/>
    </row>
    <row r="68" spans="2:28" x14ac:dyDescent="0.45">
      <c r="B68" s="109"/>
      <c r="C68" s="110"/>
      <c r="D68" s="111"/>
      <c r="E68" s="112"/>
      <c r="F68" s="112"/>
      <c r="G68" s="112"/>
      <c r="H68" s="113"/>
      <c r="I68" s="106" t="s">
        <v>2</v>
      </c>
      <c r="J68" s="106" t="s">
        <v>6</v>
      </c>
      <c r="K68" s="114"/>
      <c r="L68" s="112"/>
      <c r="M68" s="106" t="s">
        <v>6</v>
      </c>
      <c r="N68" s="114"/>
      <c r="O68" s="112"/>
      <c r="P68" s="108" t="s">
        <v>4</v>
      </c>
      <c r="Q68" s="106" t="s">
        <v>5</v>
      </c>
      <c r="R68" s="32">
        <f>PRODUCT(H68,K68,N68)</f>
        <v>0</v>
      </c>
      <c r="S68" s="80" t="s">
        <v>2</v>
      </c>
      <c r="T68" s="100"/>
      <c r="U68" s="85"/>
      <c r="V68" s="85"/>
      <c r="W68" s="85"/>
    </row>
    <row r="69" spans="2:28" x14ac:dyDescent="0.45">
      <c r="B69" s="109"/>
      <c r="C69" s="110"/>
      <c r="D69" s="111"/>
      <c r="E69" s="112"/>
      <c r="F69" s="112"/>
      <c r="G69" s="112"/>
      <c r="H69" s="113"/>
      <c r="I69" s="106" t="s">
        <v>2</v>
      </c>
      <c r="J69" s="106" t="s">
        <v>6</v>
      </c>
      <c r="K69" s="114"/>
      <c r="L69" s="112"/>
      <c r="M69" s="106" t="s">
        <v>6</v>
      </c>
      <c r="N69" s="114"/>
      <c r="O69" s="112"/>
      <c r="P69" s="108" t="s">
        <v>4</v>
      </c>
      <c r="Q69" s="106" t="s">
        <v>5</v>
      </c>
      <c r="R69" s="32">
        <f>PRODUCT(H69,K69,N69)</f>
        <v>0</v>
      </c>
      <c r="S69" s="80" t="s">
        <v>2</v>
      </c>
      <c r="T69" s="100"/>
      <c r="U69" s="85"/>
      <c r="V69" s="85"/>
      <c r="W69" s="85"/>
    </row>
    <row r="70" spans="2:28" x14ac:dyDescent="0.45">
      <c r="B70" s="109"/>
      <c r="C70" s="110"/>
      <c r="D70" s="111"/>
      <c r="E70" s="112"/>
      <c r="F70" s="112"/>
      <c r="G70" s="112"/>
      <c r="H70" s="113"/>
      <c r="I70" s="106" t="s">
        <v>2</v>
      </c>
      <c r="J70" s="106" t="s">
        <v>6</v>
      </c>
      <c r="K70" s="114"/>
      <c r="L70" s="112"/>
      <c r="M70" s="106" t="s">
        <v>6</v>
      </c>
      <c r="N70" s="114"/>
      <c r="O70" s="112"/>
      <c r="P70" s="108" t="s">
        <v>4</v>
      </c>
      <c r="Q70" s="106" t="s">
        <v>5</v>
      </c>
      <c r="R70" s="32">
        <f>PRODUCT(H70,K70,N70)</f>
        <v>0</v>
      </c>
      <c r="S70" s="80" t="s">
        <v>2</v>
      </c>
      <c r="T70" s="100"/>
      <c r="U70" s="85"/>
      <c r="V70" s="85"/>
      <c r="W70" s="85"/>
    </row>
    <row r="71" spans="2:28" x14ac:dyDescent="0.45">
      <c r="B71" s="109"/>
      <c r="C71" s="110"/>
      <c r="D71" s="111"/>
      <c r="E71" s="112"/>
      <c r="F71" s="112"/>
      <c r="G71" s="112"/>
      <c r="H71" s="113"/>
      <c r="I71" s="106" t="s">
        <v>2</v>
      </c>
      <c r="J71" s="106" t="s">
        <v>6</v>
      </c>
      <c r="K71" s="114"/>
      <c r="L71" s="112"/>
      <c r="M71" s="106" t="s">
        <v>6</v>
      </c>
      <c r="N71" s="114"/>
      <c r="O71" s="112"/>
      <c r="P71" s="108" t="s">
        <v>4</v>
      </c>
      <c r="Q71" s="106" t="s">
        <v>5</v>
      </c>
      <c r="R71" s="32">
        <f>PRODUCT(H71,K71,N71)</f>
        <v>0</v>
      </c>
      <c r="S71" s="80" t="s">
        <v>2</v>
      </c>
      <c r="T71" s="100"/>
      <c r="U71" s="85"/>
      <c r="V71" s="85"/>
      <c r="W71" s="85"/>
    </row>
    <row r="72" spans="2:28" x14ac:dyDescent="0.45">
      <c r="B72" s="109"/>
      <c r="C72" s="110"/>
      <c r="D72" s="111"/>
      <c r="E72" s="112"/>
      <c r="F72" s="112"/>
      <c r="G72" s="112"/>
      <c r="H72" s="113"/>
      <c r="I72" s="106" t="s">
        <v>2</v>
      </c>
      <c r="J72" s="106" t="s">
        <v>6</v>
      </c>
      <c r="K72" s="114"/>
      <c r="L72" s="112"/>
      <c r="M72" s="106" t="s">
        <v>6</v>
      </c>
      <c r="N72" s="114"/>
      <c r="O72" s="112"/>
      <c r="P72" s="108" t="s">
        <v>4</v>
      </c>
      <c r="Q72" s="106" t="s">
        <v>5</v>
      </c>
      <c r="R72" s="32">
        <f>PRODUCT(H72,K72,N72)</f>
        <v>0</v>
      </c>
      <c r="S72" s="80" t="s">
        <v>2</v>
      </c>
      <c r="T72" s="100"/>
      <c r="U72" s="85"/>
      <c r="V72" s="85"/>
      <c r="W72" s="85"/>
    </row>
    <row r="73" spans="2:28" x14ac:dyDescent="0.45">
      <c r="B73" s="109"/>
      <c r="C73" s="110"/>
      <c r="D73" s="111"/>
      <c r="E73" s="112"/>
      <c r="F73" s="112"/>
      <c r="G73" s="112"/>
      <c r="H73" s="113"/>
      <c r="I73" s="106" t="s">
        <v>2</v>
      </c>
      <c r="J73" s="106" t="s">
        <v>6</v>
      </c>
      <c r="K73" s="114"/>
      <c r="L73" s="112"/>
      <c r="M73" s="106" t="s">
        <v>6</v>
      </c>
      <c r="N73" s="114"/>
      <c r="O73" s="112"/>
      <c r="P73" s="108" t="s">
        <v>4</v>
      </c>
      <c r="Q73" s="106" t="s">
        <v>5</v>
      </c>
      <c r="R73" s="32">
        <f>PRODUCT(H73,K73,N73)</f>
        <v>0</v>
      </c>
      <c r="S73" s="80" t="s">
        <v>2</v>
      </c>
      <c r="T73" s="100"/>
      <c r="U73" s="85"/>
      <c r="V73" s="85"/>
      <c r="W73" s="85"/>
    </row>
    <row r="74" spans="2:28" x14ac:dyDescent="0.45">
      <c r="B74" s="109"/>
      <c r="C74" s="110"/>
      <c r="D74" s="111"/>
      <c r="E74" s="112"/>
      <c r="F74" s="112"/>
      <c r="G74" s="112"/>
      <c r="H74" s="113"/>
      <c r="I74" s="106" t="s">
        <v>2</v>
      </c>
      <c r="J74" s="106" t="s">
        <v>6</v>
      </c>
      <c r="K74" s="114"/>
      <c r="L74" s="112"/>
      <c r="M74" s="106" t="s">
        <v>6</v>
      </c>
      <c r="N74" s="114"/>
      <c r="O74" s="112"/>
      <c r="P74" s="108" t="s">
        <v>4</v>
      </c>
      <c r="Q74" s="106" t="s">
        <v>5</v>
      </c>
      <c r="R74" s="32">
        <f>PRODUCT(H74,K74,N74)</f>
        <v>0</v>
      </c>
      <c r="S74" s="80" t="s">
        <v>2</v>
      </c>
      <c r="T74" s="100"/>
      <c r="U74" s="85"/>
      <c r="V74" s="85"/>
      <c r="W74" s="85"/>
    </row>
    <row r="75" spans="2:28" ht="19.149999999999999" thickBot="1" x14ac:dyDescent="0.5">
      <c r="B75" s="115"/>
      <c r="C75" s="116"/>
      <c r="D75" s="117"/>
      <c r="E75" s="90"/>
      <c r="F75" s="90"/>
      <c r="G75" s="90"/>
      <c r="H75" s="118"/>
      <c r="I75" s="119" t="s">
        <v>2</v>
      </c>
      <c r="J75" s="119" t="s">
        <v>6</v>
      </c>
      <c r="K75" s="120"/>
      <c r="L75" s="90"/>
      <c r="M75" s="119" t="s">
        <v>6</v>
      </c>
      <c r="N75" s="120"/>
      <c r="O75" s="90"/>
      <c r="P75" s="121" t="s">
        <v>4</v>
      </c>
      <c r="Q75" s="119" t="s">
        <v>5</v>
      </c>
      <c r="R75" s="65">
        <f>PRODUCT(H75,K75,N75)</f>
        <v>0</v>
      </c>
      <c r="S75" s="87" t="s">
        <v>2</v>
      </c>
      <c r="T75" s="100"/>
      <c r="U75" s="85"/>
      <c r="V75" s="85"/>
      <c r="W75" s="85"/>
    </row>
    <row r="76" spans="2:28" x14ac:dyDescent="0.45">
      <c r="B76" s="76"/>
      <c r="C76" s="76"/>
      <c r="D76" s="76"/>
      <c r="E76" s="122"/>
      <c r="F76" s="122"/>
      <c r="G76" s="122"/>
      <c r="H76" s="123"/>
      <c r="I76" s="124"/>
      <c r="J76" s="124"/>
      <c r="K76" s="125"/>
      <c r="L76" s="123"/>
      <c r="M76" s="124"/>
      <c r="N76" s="125"/>
      <c r="O76" s="123"/>
      <c r="P76" s="126"/>
      <c r="Q76" s="124"/>
      <c r="R76" s="127"/>
      <c r="S76" s="128"/>
      <c r="T76" s="129"/>
      <c r="U76" s="85"/>
      <c r="V76" s="85"/>
      <c r="W76" s="85"/>
      <c r="X76" s="73"/>
      <c r="Y76" s="73"/>
      <c r="Z76" s="73"/>
      <c r="AA76" s="73"/>
      <c r="AB76" s="73"/>
    </row>
    <row r="77" spans="2:28" x14ac:dyDescent="0.45">
      <c r="B77" s="76"/>
      <c r="C77" s="76"/>
      <c r="D77" s="76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100"/>
      <c r="U77" s="85"/>
      <c r="V77" s="85"/>
      <c r="W77" s="85"/>
      <c r="X77" s="73"/>
      <c r="Y77" s="73"/>
      <c r="Z77" s="73"/>
      <c r="AA77" s="73"/>
      <c r="AB77" s="73"/>
    </row>
    <row r="78" spans="2:28" x14ac:dyDescent="0.45">
      <c r="B78" s="76"/>
      <c r="C78" s="76"/>
      <c r="D78" s="76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100"/>
      <c r="U78" s="85"/>
      <c r="V78" s="85"/>
      <c r="W78" s="85"/>
      <c r="X78" s="73"/>
      <c r="Y78" s="73"/>
      <c r="Z78" s="73"/>
      <c r="AA78" s="73"/>
      <c r="AB78" s="73"/>
    </row>
    <row r="79" spans="2:28" x14ac:dyDescent="0.45">
      <c r="B79" s="76"/>
      <c r="C79" s="76"/>
      <c r="D79" s="76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129"/>
      <c r="U79" s="85"/>
      <c r="V79" s="85"/>
      <c r="W79" s="85"/>
      <c r="X79" s="73"/>
      <c r="Y79" s="73"/>
      <c r="Z79" s="73"/>
      <c r="AA79" s="73"/>
      <c r="AB79" s="73"/>
    </row>
    <row r="80" spans="2:28" x14ac:dyDescent="0.45">
      <c r="B80" s="76"/>
      <c r="C80" s="76"/>
      <c r="D80" s="76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100"/>
      <c r="U80" s="85"/>
      <c r="V80" s="85"/>
      <c r="W80" s="85"/>
      <c r="X80" s="73"/>
      <c r="Y80" s="73"/>
      <c r="Z80" s="73"/>
      <c r="AA80" s="73"/>
      <c r="AB80" s="73"/>
    </row>
    <row r="81" spans="2:29" x14ac:dyDescent="0.45"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100"/>
      <c r="U81" s="85"/>
      <c r="V81" s="85"/>
      <c r="W81" s="85"/>
      <c r="X81" s="73"/>
      <c r="Y81" s="73"/>
      <c r="Z81" s="73"/>
      <c r="AA81" s="73"/>
      <c r="AB81" s="73"/>
    </row>
    <row r="82" spans="2:29" x14ac:dyDescent="0.45"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129"/>
      <c r="U82" s="85"/>
      <c r="V82" s="85"/>
      <c r="W82" s="85"/>
      <c r="X82" s="73"/>
      <c r="Y82" s="73"/>
      <c r="Z82" s="73"/>
      <c r="AA82" s="73"/>
      <c r="AB82" s="73"/>
    </row>
    <row r="83" spans="2:29" x14ac:dyDescent="0.45"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100"/>
      <c r="U83" s="85"/>
      <c r="V83" s="85"/>
      <c r="W83" s="85"/>
      <c r="X83" s="73"/>
      <c r="Y83" s="73"/>
      <c r="Z83" s="73"/>
      <c r="AA83" s="73"/>
      <c r="AB83" s="73"/>
    </row>
    <row r="84" spans="2:29" x14ac:dyDescent="0.45"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100"/>
      <c r="U84" s="85"/>
      <c r="V84" s="85"/>
      <c r="W84" s="85"/>
      <c r="X84" s="73"/>
      <c r="Y84" s="73"/>
      <c r="Z84" s="73"/>
      <c r="AA84" s="73"/>
      <c r="AB84" s="73"/>
    </row>
    <row r="85" spans="2:29" x14ac:dyDescent="0.45"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129"/>
      <c r="U85" s="85"/>
      <c r="V85" s="85"/>
      <c r="W85" s="85"/>
      <c r="X85" s="73"/>
      <c r="Y85" s="73"/>
      <c r="Z85" s="73"/>
      <c r="AA85" s="73"/>
      <c r="AB85" s="73"/>
    </row>
    <row r="86" spans="2:29" x14ac:dyDescent="0.45"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100"/>
      <c r="U86" s="85"/>
      <c r="V86" s="85"/>
      <c r="W86" s="85"/>
      <c r="X86" s="73"/>
      <c r="Y86" s="73"/>
      <c r="Z86" s="73"/>
      <c r="AA86" s="73"/>
      <c r="AB86" s="73"/>
    </row>
    <row r="87" spans="2:29" x14ac:dyDescent="0.45"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100"/>
      <c r="U87" s="85"/>
      <c r="V87" s="85"/>
      <c r="W87" s="85"/>
      <c r="X87" s="73"/>
      <c r="Y87" s="73"/>
      <c r="Z87" s="73"/>
      <c r="AA87" s="73"/>
      <c r="AB87" s="73"/>
    </row>
    <row r="88" spans="2:29" x14ac:dyDescent="0.45"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129"/>
      <c r="U88" s="85"/>
      <c r="V88" s="85"/>
      <c r="W88" s="85"/>
      <c r="X88" s="73"/>
      <c r="Y88" s="73"/>
      <c r="Z88" s="73"/>
      <c r="AA88" s="73"/>
      <c r="AB88" s="73"/>
    </row>
    <row r="89" spans="2:29" x14ac:dyDescent="0.45"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100"/>
      <c r="U89" s="85"/>
      <c r="V89" s="85"/>
      <c r="W89" s="85"/>
      <c r="X89" s="73"/>
      <c r="Y89" s="73"/>
      <c r="Z89" s="73"/>
      <c r="AA89" s="73"/>
      <c r="AB89" s="73"/>
    </row>
    <row r="90" spans="2:29" x14ac:dyDescent="0.45"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100"/>
      <c r="U90" s="85"/>
      <c r="V90" s="85"/>
      <c r="W90" s="85"/>
    </row>
    <row r="91" spans="2:29" x14ac:dyDescent="0.45">
      <c r="B91" s="130"/>
      <c r="C91" s="130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2"/>
      <c r="S91" s="129"/>
      <c r="T91" s="129"/>
      <c r="U91" s="85"/>
      <c r="V91" s="85"/>
      <c r="W91" s="85"/>
    </row>
    <row r="92" spans="2:29" x14ac:dyDescent="0.45">
      <c r="T92" s="100"/>
      <c r="U92" s="85"/>
      <c r="V92" s="85"/>
      <c r="W92" s="85"/>
      <c r="Y92" s="68"/>
      <c r="Z92" s="133"/>
      <c r="AB92" s="68"/>
    </row>
    <row r="93" spans="2:29" x14ac:dyDescent="0.45">
      <c r="T93" s="100"/>
      <c r="U93" s="85"/>
      <c r="V93" s="85"/>
      <c r="W93" s="85"/>
      <c r="Y93" s="68"/>
      <c r="Z93" s="133"/>
      <c r="AB93" s="68"/>
    </row>
    <row r="94" spans="2:29" x14ac:dyDescent="0.45">
      <c r="H94" s="74"/>
      <c r="T94" s="100"/>
      <c r="U94" s="85"/>
      <c r="V94" s="85"/>
      <c r="W94" s="85"/>
      <c r="Y94" s="68"/>
      <c r="Z94" s="133"/>
      <c r="AB94" s="68"/>
      <c r="AC94" s="73"/>
    </row>
    <row r="95" spans="2:29" x14ac:dyDescent="0.45">
      <c r="H95" s="74"/>
      <c r="T95" s="73"/>
      <c r="U95" s="85"/>
      <c r="V95" s="85"/>
      <c r="W95" s="85"/>
      <c r="Y95" s="68"/>
      <c r="Z95" s="133"/>
      <c r="AB95" s="68"/>
      <c r="AC95" s="73"/>
    </row>
    <row r="96" spans="2:29" x14ac:dyDescent="0.45">
      <c r="H96" s="74"/>
      <c r="T96" s="73"/>
      <c r="U96" s="85"/>
      <c r="V96" s="85"/>
      <c r="W96" s="85"/>
      <c r="Y96" s="68"/>
      <c r="Z96" s="133"/>
      <c r="AB96" s="68"/>
      <c r="AC96" s="73"/>
    </row>
    <row r="97" spans="8:29" ht="9" customHeight="1" x14ac:dyDescent="0.45">
      <c r="H97" s="74"/>
      <c r="T97" s="73"/>
      <c r="U97" s="85"/>
      <c r="V97" s="85"/>
      <c r="W97" s="85"/>
      <c r="Y97" s="68"/>
      <c r="Z97" s="133"/>
      <c r="AB97" s="68"/>
      <c r="AC97" s="73"/>
    </row>
    <row r="98" spans="8:29" x14ac:dyDescent="0.45">
      <c r="H98" s="74"/>
      <c r="T98" s="73"/>
      <c r="U98" s="85"/>
      <c r="V98" s="85"/>
      <c r="W98" s="85"/>
      <c r="Y98" s="68"/>
      <c r="Z98" s="133"/>
      <c r="AB98" s="68"/>
      <c r="AC98" s="73"/>
    </row>
    <row r="99" spans="8:29" x14ac:dyDescent="0.45">
      <c r="H99" s="74"/>
      <c r="T99" s="73"/>
      <c r="U99" s="85"/>
      <c r="V99" s="85"/>
      <c r="W99" s="85"/>
      <c r="Y99" s="68"/>
      <c r="Z99" s="133"/>
      <c r="AB99" s="68"/>
      <c r="AC99" s="73"/>
    </row>
    <row r="100" spans="8:29" x14ac:dyDescent="0.45">
      <c r="H100" s="74"/>
      <c r="T100" s="73"/>
      <c r="U100" s="85"/>
      <c r="V100" s="85"/>
      <c r="W100" s="85"/>
      <c r="Y100" s="68"/>
      <c r="Z100" s="133"/>
      <c r="AB100" s="68"/>
      <c r="AC100" s="73"/>
    </row>
    <row r="101" spans="8:29" x14ac:dyDescent="0.45">
      <c r="H101" s="74"/>
      <c r="T101" s="73"/>
      <c r="U101" s="85"/>
      <c r="V101" s="85"/>
      <c r="W101" s="85"/>
      <c r="AC101" s="73"/>
    </row>
    <row r="102" spans="8:29" x14ac:dyDescent="0.45">
      <c r="H102" s="74"/>
      <c r="T102" s="73"/>
      <c r="U102" s="85"/>
      <c r="V102" s="85"/>
      <c r="W102" s="85"/>
      <c r="AC102" s="73"/>
    </row>
    <row r="103" spans="8:29" ht="14.45" customHeight="1" x14ac:dyDescent="0.45">
      <c r="H103" s="74"/>
      <c r="T103" s="73"/>
      <c r="V103" s="68"/>
      <c r="AC103" s="73"/>
    </row>
    <row r="104" spans="8:29" ht="7.35" customHeight="1" x14ac:dyDescent="0.45">
      <c r="H104" s="74"/>
      <c r="T104" s="73"/>
      <c r="AC104" s="73"/>
    </row>
    <row r="105" spans="8:29" ht="14.45" customHeight="1" x14ac:dyDescent="0.45">
      <c r="H105" s="74"/>
      <c r="T105" s="73"/>
      <c r="AC105" s="73"/>
    </row>
    <row r="106" spans="8:29" ht="7.9" customHeight="1" x14ac:dyDescent="0.45">
      <c r="H106" s="74"/>
      <c r="T106" s="73"/>
      <c r="Y106" s="134"/>
      <c r="AC106" s="73"/>
    </row>
    <row r="107" spans="8:29" x14ac:dyDescent="0.45">
      <c r="H107" s="74"/>
      <c r="T107" s="73"/>
      <c r="Y107" s="134"/>
      <c r="AC107" s="73"/>
    </row>
    <row r="108" spans="8:29" x14ac:dyDescent="0.45">
      <c r="H108" s="74"/>
      <c r="T108" s="73"/>
      <c r="Y108" s="134"/>
    </row>
    <row r="109" spans="8:29" x14ac:dyDescent="0.45">
      <c r="H109" s="74"/>
      <c r="T109" s="129"/>
      <c r="Y109" s="134"/>
    </row>
    <row r="110" spans="8:29" x14ac:dyDescent="0.45">
      <c r="H110" s="74"/>
      <c r="Y110" s="134"/>
      <c r="AC110" s="133"/>
    </row>
    <row r="111" spans="8:29" x14ac:dyDescent="0.45">
      <c r="H111" s="74"/>
      <c r="Y111" s="134"/>
      <c r="AC111" s="133"/>
    </row>
    <row r="112" spans="8:29" x14ac:dyDescent="0.45">
      <c r="H112" s="74"/>
      <c r="Y112" s="134"/>
      <c r="AC112" s="133"/>
    </row>
    <row r="113" spans="2:29" x14ac:dyDescent="0.45">
      <c r="H113" s="74"/>
      <c r="Y113" s="134"/>
      <c r="AC113" s="133"/>
    </row>
    <row r="114" spans="2:29" x14ac:dyDescent="0.45">
      <c r="H114" s="74"/>
      <c r="AC114" s="133"/>
    </row>
    <row r="115" spans="2:29" x14ac:dyDescent="0.45">
      <c r="H115" s="74"/>
      <c r="AC115" s="133"/>
    </row>
    <row r="116" spans="2:29" x14ac:dyDescent="0.45">
      <c r="H116" s="74"/>
      <c r="AC116" s="133"/>
    </row>
    <row r="117" spans="2:29" x14ac:dyDescent="0.45">
      <c r="B117" s="69"/>
      <c r="C117" s="69"/>
      <c r="D117" s="69"/>
      <c r="H117" s="74"/>
      <c r="AC117" s="133"/>
    </row>
    <row r="118" spans="2:29" x14ac:dyDescent="0.45">
      <c r="B118" s="69"/>
      <c r="C118" s="69"/>
      <c r="D118" s="69"/>
      <c r="H118" s="74"/>
      <c r="AC118" s="133"/>
    </row>
    <row r="119" spans="2:29" x14ac:dyDescent="0.45">
      <c r="B119" s="69"/>
      <c r="C119" s="69"/>
      <c r="D119" s="69"/>
      <c r="H119" s="74"/>
    </row>
    <row r="120" spans="2:29" x14ac:dyDescent="0.45">
      <c r="B120" s="69"/>
      <c r="C120" s="69"/>
      <c r="D120" s="69"/>
      <c r="H120" s="74"/>
    </row>
    <row r="134" spans="2:38" s="69" customFormat="1" x14ac:dyDescent="0.45">
      <c r="B134" s="67"/>
      <c r="C134" s="67"/>
      <c r="D134" s="67"/>
      <c r="H134" s="67"/>
      <c r="K134" s="74"/>
      <c r="L134" s="67"/>
      <c r="N134" s="74"/>
      <c r="O134" s="67"/>
      <c r="R134" s="70"/>
      <c r="S134" s="67"/>
      <c r="T134" s="67"/>
      <c r="U134" s="66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</row>
    <row r="135" spans="2:38" s="69" customFormat="1" x14ac:dyDescent="0.45">
      <c r="B135" s="67"/>
      <c r="C135" s="67"/>
      <c r="D135" s="67"/>
      <c r="H135" s="67"/>
      <c r="K135" s="74"/>
      <c r="L135" s="67"/>
      <c r="N135" s="74"/>
      <c r="O135" s="67"/>
      <c r="R135" s="70"/>
      <c r="S135" s="67"/>
      <c r="T135" s="67"/>
      <c r="U135" s="66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</row>
    <row r="136" spans="2:38" s="69" customFormat="1" x14ac:dyDescent="0.45">
      <c r="B136" s="67"/>
      <c r="C136" s="67"/>
      <c r="D136" s="67"/>
      <c r="H136" s="67"/>
      <c r="K136" s="74"/>
      <c r="L136" s="67"/>
      <c r="N136" s="74"/>
      <c r="O136" s="67"/>
      <c r="R136" s="70"/>
      <c r="S136" s="67"/>
      <c r="T136" s="67"/>
      <c r="U136" s="66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</row>
    <row r="137" spans="2:38" s="69" customFormat="1" x14ac:dyDescent="0.45">
      <c r="B137" s="67"/>
      <c r="C137" s="67"/>
      <c r="D137" s="67"/>
      <c r="H137" s="67"/>
      <c r="K137" s="74"/>
      <c r="L137" s="67"/>
      <c r="N137" s="74"/>
      <c r="O137" s="67"/>
      <c r="R137" s="70"/>
      <c r="S137" s="67"/>
      <c r="T137" s="67"/>
      <c r="U137" s="66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</row>
  </sheetData>
  <sheetProtection algorithmName="SHA-512" hashValue="sdBlpQ9x7xsQQKd+CiFCYt9KuzF9fjN2sXcl9vCnBq+do+6M6ZkYRnw9B1/3YQiO8eVRcKQ7ZEYzpq7+UcTAeQ==" saltValue="Dokv+N1dkTWxAlD2F3mBew==" spinCount="100000" sheet="1" insertRows="0"/>
  <mergeCells count="82">
    <mergeCell ref="N5:Q6"/>
    <mergeCell ref="R5:S6"/>
    <mergeCell ref="B31:S31"/>
    <mergeCell ref="B32:B33"/>
    <mergeCell ref="C32:C33"/>
    <mergeCell ref="D32:D33"/>
    <mergeCell ref="E32:E33"/>
    <mergeCell ref="F32:F33"/>
    <mergeCell ref="G32:G33"/>
    <mergeCell ref="H32:I33"/>
    <mergeCell ref="J32:J33"/>
    <mergeCell ref="K32:L32"/>
    <mergeCell ref="M32:M33"/>
    <mergeCell ref="N32:O32"/>
    <mergeCell ref="P32:P33"/>
    <mergeCell ref="Q32:Q33"/>
    <mergeCell ref="R32:S33"/>
    <mergeCell ref="F25:H26"/>
    <mergeCell ref="I25:K26"/>
    <mergeCell ref="L25:L26"/>
    <mergeCell ref="N25:Q25"/>
    <mergeCell ref="N26:Q26"/>
    <mergeCell ref="F27:H28"/>
    <mergeCell ref="I27:K28"/>
    <mergeCell ref="L27:L28"/>
    <mergeCell ref="N27:Q27"/>
    <mergeCell ref="N28:Q28"/>
    <mergeCell ref="N20:Q20"/>
    <mergeCell ref="F23:H24"/>
    <mergeCell ref="I23:K24"/>
    <mergeCell ref="L23:L24"/>
    <mergeCell ref="N23:Q23"/>
    <mergeCell ref="N24:Q24"/>
    <mergeCell ref="F21:H22"/>
    <mergeCell ref="I21:K22"/>
    <mergeCell ref="L21:L22"/>
    <mergeCell ref="N22:Q22"/>
    <mergeCell ref="F20:L20"/>
    <mergeCell ref="N21:Q21"/>
    <mergeCell ref="F18:H19"/>
    <mergeCell ref="I18:K19"/>
    <mergeCell ref="L18:L19"/>
    <mergeCell ref="N19:Q19"/>
    <mergeCell ref="F12:H13"/>
    <mergeCell ref="I12:K13"/>
    <mergeCell ref="L12:L13"/>
    <mergeCell ref="N13:Q13"/>
    <mergeCell ref="N14:Q14"/>
    <mergeCell ref="F16:H17"/>
    <mergeCell ref="I16:K17"/>
    <mergeCell ref="L16:L17"/>
    <mergeCell ref="N17:Q17"/>
    <mergeCell ref="N18:Q18"/>
    <mergeCell ref="F14:H15"/>
    <mergeCell ref="I14:K15"/>
    <mergeCell ref="L14:L15"/>
    <mergeCell ref="N15:Q15"/>
    <mergeCell ref="N16:Q16"/>
    <mergeCell ref="F10:H11"/>
    <mergeCell ref="I10:K11"/>
    <mergeCell ref="L10:L11"/>
    <mergeCell ref="N11:Q11"/>
    <mergeCell ref="N12:Q12"/>
    <mergeCell ref="F8:H9"/>
    <mergeCell ref="I8:K9"/>
    <mergeCell ref="L8:L9"/>
    <mergeCell ref="N9:Q9"/>
    <mergeCell ref="N10:Q10"/>
    <mergeCell ref="N7:Q7"/>
    <mergeCell ref="A1:T1"/>
    <mergeCell ref="C3:D3"/>
    <mergeCell ref="G3:H3"/>
    <mergeCell ref="J3:K3"/>
    <mergeCell ref="L3:N3"/>
    <mergeCell ref="P3:Q3"/>
    <mergeCell ref="R3:S3"/>
    <mergeCell ref="F5:F6"/>
    <mergeCell ref="G5:H6"/>
    <mergeCell ref="J5:L6"/>
    <mergeCell ref="B5:D5"/>
    <mergeCell ref="B6:D28"/>
    <mergeCell ref="N8:Q8"/>
  </mergeCells>
  <phoneticPr fontId="2"/>
  <conditionalFormatting sqref="C34">
    <cfRule type="expression" dxfId="51" priority="23">
      <formula>+AND(#REF!&lt;&gt;"",$C34="")</formula>
    </cfRule>
  </conditionalFormatting>
  <conditionalFormatting sqref="C38">
    <cfRule type="expression" dxfId="50" priority="22">
      <formula>+AND(#REF!&lt;&gt;"",$C38="")</formula>
    </cfRule>
  </conditionalFormatting>
  <conditionalFormatting sqref="C74">
    <cfRule type="expression" dxfId="49" priority="38">
      <formula>+AND(#REF!&lt;&gt;"",$C74="")</formula>
    </cfRule>
  </conditionalFormatting>
  <conditionalFormatting sqref="C65">
    <cfRule type="expression" dxfId="48" priority="25">
      <formula>+AND(#REF!&lt;&gt;"",$C65="")</formula>
    </cfRule>
  </conditionalFormatting>
  <conditionalFormatting sqref="R5 N5">
    <cfRule type="duplicateValues" dxfId="47" priority="41"/>
  </conditionalFormatting>
  <conditionalFormatting sqref="C75">
    <cfRule type="expression" dxfId="46" priority="36">
      <formula>AND(#REF!&lt;&gt;"",$C75="")</formula>
    </cfRule>
  </conditionalFormatting>
  <conditionalFormatting sqref="C56">
    <cfRule type="expression" dxfId="45" priority="19">
      <formula>+AND(#REF!&lt;&gt;"",$C56="")</formula>
    </cfRule>
  </conditionalFormatting>
  <conditionalFormatting sqref="C59">
    <cfRule type="expression" dxfId="44" priority="34">
      <formula>+AND(#REF!&lt;&gt;"",$C59="")</formula>
    </cfRule>
  </conditionalFormatting>
  <conditionalFormatting sqref="C72">
    <cfRule type="expression" dxfId="43" priority="33">
      <formula>+AND(#REF!&lt;&gt;"",$C72="")</formula>
    </cfRule>
  </conditionalFormatting>
  <conditionalFormatting sqref="C46">
    <cfRule type="expression" dxfId="42" priority="15">
      <formula>+AND(#REF!&lt;&gt;"",$C46="")</formula>
    </cfRule>
  </conditionalFormatting>
  <conditionalFormatting sqref="C47">
    <cfRule type="expression" dxfId="41" priority="13">
      <formula>+AND(#REF!&lt;&gt;"",$C47="")</formula>
    </cfRule>
  </conditionalFormatting>
  <conditionalFormatting sqref="C48">
    <cfRule type="expression" dxfId="40" priority="17">
      <formula>+AND(#REF!&lt;&gt;"",$C48="")</formula>
    </cfRule>
  </conditionalFormatting>
  <conditionalFormatting sqref="C71">
    <cfRule type="expression" dxfId="39" priority="27">
      <formula>+AND(#REF!&lt;&gt;"",$C71="")</formula>
    </cfRule>
  </conditionalFormatting>
  <conditionalFormatting sqref="C66:C67">
    <cfRule type="expression" dxfId="38" priority="26">
      <formula>+AND(#REF!&lt;&gt;"",$C66="")</formula>
    </cfRule>
  </conditionalFormatting>
  <conditionalFormatting sqref="C35">
    <cfRule type="expression" dxfId="37" priority="20">
      <formula>+AND(#REF!&lt;&gt;"",$C35="")</formula>
    </cfRule>
  </conditionalFormatting>
  <conditionalFormatting sqref="C60:C61">
    <cfRule type="expression" dxfId="36" priority="24">
      <formula>+AND(#REF!&lt;&gt;"",$C60="")</formula>
    </cfRule>
  </conditionalFormatting>
  <conditionalFormatting sqref="C55">
    <cfRule type="expression" dxfId="35" priority="18">
      <formula>+AND(#REF!&lt;&gt;"",$C55="")</formula>
    </cfRule>
  </conditionalFormatting>
  <conditionalFormatting sqref="D49">
    <cfRule type="expression" dxfId="34" priority="12">
      <formula>+AND(#REF!&lt;&gt;"",$C49="")</formula>
    </cfRule>
  </conditionalFormatting>
  <conditionalFormatting sqref="D40">
    <cfRule type="expression" dxfId="33" priority="14">
      <formula>+AND(#REF!&lt;&gt;"",$C40="")</formula>
    </cfRule>
  </conditionalFormatting>
  <conditionalFormatting sqref="C58">
    <cfRule type="expression" dxfId="32" priority="11">
      <formula>+AND(#REF!&lt;&gt;"",$C58="")</formula>
    </cfRule>
  </conditionalFormatting>
  <conditionalFormatting sqref="C63">
    <cfRule type="expression" dxfId="31" priority="10">
      <formula>+AND(#REF!&lt;&gt;"",$C63="")</formula>
    </cfRule>
  </conditionalFormatting>
  <conditionalFormatting sqref="C49:C51">
    <cfRule type="expression" dxfId="30" priority="9">
      <formula>+AND(#REF!&lt;&gt;"",$C49="")</formula>
    </cfRule>
  </conditionalFormatting>
  <conditionalFormatting sqref="C40:C41">
    <cfRule type="expression" dxfId="29" priority="8">
      <formula>+AND(#REF!&lt;&gt;"",$C40="")</formula>
    </cfRule>
  </conditionalFormatting>
  <conditionalFormatting sqref="C64">
    <cfRule type="expression" dxfId="28" priority="7">
      <formula>+AND(#REF!&lt;&gt;"",$C64="")</formula>
    </cfRule>
  </conditionalFormatting>
  <conditionalFormatting sqref="C36">
    <cfRule type="expression" dxfId="27" priority="6">
      <formula>+AND(#REF!&lt;&gt;"",$C36="")</formula>
    </cfRule>
  </conditionalFormatting>
  <conditionalFormatting sqref="C57">
    <cfRule type="expression" dxfId="26" priority="5">
      <formula>+AND(#REF!&lt;&gt;"",$C57="")</formula>
    </cfRule>
  </conditionalFormatting>
  <conditionalFormatting sqref="C37">
    <cfRule type="expression" dxfId="25" priority="4">
      <formula>+AND(#REF!&lt;&gt;"",$C37="")</formula>
    </cfRule>
  </conditionalFormatting>
  <conditionalFormatting sqref="C39">
    <cfRule type="expression" dxfId="24" priority="3">
      <formula>+AND(#REF!&lt;&gt;"",$C39="")</formula>
    </cfRule>
  </conditionalFormatting>
  <conditionalFormatting sqref="C53">
    <cfRule type="expression" dxfId="23" priority="2">
      <formula>+AND(#REF!&lt;&gt;"",$C53="")</formula>
    </cfRule>
  </conditionalFormatting>
  <conditionalFormatting sqref="C62">
    <cfRule type="expression" dxfId="22" priority="1">
      <formula>+AND(#REF!&lt;&gt;"",$C62="")</formula>
    </cfRule>
  </conditionalFormatting>
  <dataValidations count="10">
    <dataValidation type="list" allowBlank="1" showInputMessage="1" showErrorMessage="1" sqref="O76 L76" xr:uid="{00000000-0002-0000-0000-000000000000}">
      <formula1>$D$95:$D$104</formula1>
    </dataValidation>
    <dataValidation type="list" allowBlank="1" showInputMessage="1" showErrorMessage="1" sqref="G3:H3" xr:uid="{00000000-0002-0000-0000-000001000000}">
      <formula1>"福島県,12市町村"</formula1>
    </dataValidation>
    <dataValidation type="list" allowBlank="1" showInputMessage="1" showErrorMessage="1" sqref="L3:N3" xr:uid="{00000000-0002-0000-0000-000002000000}">
      <formula1>"課税,非課税"</formula1>
    </dataValidation>
    <dataValidation type="list" allowBlank="1" showInputMessage="1" showErrorMessage="1" sqref="G5:H6" xr:uid="{00000000-0002-0000-0000-000003000000}">
      <formula1>"大企業,大企業以外"</formula1>
    </dataValidation>
    <dataValidation type="whole" imeMode="halfAlpha" operator="greaterThanOrEqual" allowBlank="1" showInputMessage="1" showErrorMessage="1" sqref="K34:K75 N34:N75 H34:H75" xr:uid="{00000000-0002-0000-0000-000004000000}">
      <formula1>1</formula1>
    </dataValidation>
    <dataValidation type="list" allowBlank="1" showInputMessage="1" showErrorMessage="1" sqref="G34:G75" xr:uid="{00000000-0002-0000-0000-000005000000}">
      <formula1>"課税,非課税,軽減"</formula1>
    </dataValidation>
    <dataValidation type="list" allowBlank="1" showInputMessage="1" showErrorMessage="1" sqref="E34:E75" xr:uid="{00000000-0002-0000-0000-000006000000}">
      <formula1>"1,2,3,4,5,6,7,8,9,10,11,12"</formula1>
    </dataValidation>
    <dataValidation type="list" allowBlank="1" showInputMessage="1" showErrorMessage="1" sqref="O34:O75 L34:L75" xr:uid="{00000000-0002-0000-0000-000007000000}">
      <formula1>"人,月,日,時間,回,件,枚,部,式,km"</formula1>
    </dataValidation>
    <dataValidation type="list" allowBlank="1" showInputMessage="1" showErrorMessage="1" sqref="F34:F75" xr:uid="{00000000-0002-0000-0000-000008000000}">
      <formula1>"対象,対象外"</formula1>
    </dataValidation>
    <dataValidation type="list" allowBlank="1" showInputMessage="1" showErrorMessage="1" sqref="B34:B74" xr:uid="{00000000-0002-0000-0000-000009000000}">
      <formula1>$N$7:$N$28</formula1>
    </dataValidation>
  </dataValidations>
  <pageMargins left="0.25" right="0.25" top="0.75" bottom="0.75" header="0.3" footer="0.3"/>
  <pageSetup paperSize="9" scale="37" orientation="portrait" blackAndWhite="1" r:id="rId1"/>
  <rowBreaks count="1" manualBreakCount="1">
    <brk id="93" max="2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9</xdr:col>
                    <xdr:colOff>9525</xdr:colOff>
                    <xdr:row>4</xdr:row>
                    <xdr:rowOff>9525</xdr:rowOff>
                  </from>
                  <to>
                    <xdr:col>12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147"/>
  <sheetViews>
    <sheetView showGridLines="0" tabSelected="1" view="pageBreakPreview" zoomScale="55" zoomScaleNormal="100" zoomScaleSheetLayoutView="55" workbookViewId="0">
      <selection activeCell="D41" sqref="D41"/>
    </sheetView>
  </sheetViews>
  <sheetFormatPr defaultColWidth="9" defaultRowHeight="18.75" x14ac:dyDescent="0.45"/>
  <cols>
    <col min="1" max="1" width="1.5546875" style="1" customWidth="1"/>
    <col min="2" max="2" width="18.5546875" style="1" customWidth="1"/>
    <col min="3" max="3" width="19.5546875" style="1" customWidth="1"/>
    <col min="4" max="4" width="61" style="1" customWidth="1"/>
    <col min="5" max="6" width="8.5546875" style="3" customWidth="1"/>
    <col min="7" max="7" width="8.109375" style="3" customWidth="1"/>
    <col min="8" max="8" width="14.5546875" style="1" customWidth="1"/>
    <col min="9" max="9" width="5.5546875" style="3" customWidth="1"/>
    <col min="10" max="10" width="3.33203125" style="3" customWidth="1"/>
    <col min="11" max="11" width="5.5546875" style="6" customWidth="1"/>
    <col min="12" max="12" width="5.5546875" style="1" customWidth="1"/>
    <col min="13" max="13" width="3.5546875" style="3" customWidth="1"/>
    <col min="14" max="14" width="5.5546875" style="6" customWidth="1"/>
    <col min="15" max="15" width="5.5546875" style="1" customWidth="1"/>
    <col min="16" max="17" width="3.5546875" style="3" customWidth="1"/>
    <col min="18" max="18" width="18.109375" style="4" customWidth="1"/>
    <col min="19" max="19" width="2.88671875" style="1" customWidth="1"/>
    <col min="20" max="20" width="1.5546875" style="1" customWidth="1"/>
    <col min="21" max="21" width="13.5546875" style="1" bestFit="1" customWidth="1"/>
    <col min="22" max="22" width="18.5546875" style="1" customWidth="1"/>
    <col min="23" max="23" width="10.77734375" style="1" customWidth="1"/>
    <col min="24" max="24" width="2.88671875" style="1" customWidth="1"/>
    <col min="25" max="25" width="8.109375" style="1" customWidth="1"/>
    <col min="26" max="26" width="8.33203125" style="1" customWidth="1"/>
    <col min="27" max="27" width="2.77734375" style="1" customWidth="1"/>
    <col min="28" max="28" width="9" style="1" customWidth="1"/>
    <col min="29" max="29" width="6.77734375" style="1" customWidth="1"/>
    <col min="30" max="32" width="9" style="1" customWidth="1"/>
    <col min="33" max="16384" width="9" style="1"/>
  </cols>
  <sheetData>
    <row r="1" spans="1:28" ht="24.75" thickBot="1" x14ac:dyDescent="0.5">
      <c r="A1" s="206" t="s">
        <v>123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8"/>
    </row>
    <row r="2" spans="1:28" ht="15" customHeight="1" thickBot="1" x14ac:dyDescent="0.5">
      <c r="B2" s="2"/>
      <c r="C2" s="2"/>
      <c r="D2" s="2"/>
      <c r="E2" s="2"/>
      <c r="F2" s="2"/>
      <c r="G2" s="2"/>
      <c r="H2" s="2"/>
      <c r="K2" s="2"/>
      <c r="L2" s="2"/>
      <c r="N2" s="2"/>
      <c r="O2" s="2"/>
      <c r="S2" s="2"/>
    </row>
    <row r="3" spans="1:28" ht="35.1" customHeight="1" thickBot="1" x14ac:dyDescent="0.5">
      <c r="B3" s="61" t="s">
        <v>25</v>
      </c>
      <c r="C3" s="209"/>
      <c r="D3" s="210"/>
      <c r="F3" s="62" t="s">
        <v>26</v>
      </c>
      <c r="G3" s="211"/>
      <c r="H3" s="212"/>
      <c r="I3" s="5"/>
      <c r="J3" s="213" t="s">
        <v>54</v>
      </c>
      <c r="K3" s="214"/>
      <c r="L3" s="215"/>
      <c r="M3" s="216"/>
      <c r="N3" s="217"/>
      <c r="O3" s="5"/>
      <c r="P3" s="218" t="s">
        <v>17</v>
      </c>
      <c r="Q3" s="214"/>
      <c r="R3" s="156" t="str">
        <f>IF(AND(G3="福島県",G5="大企業"),"1/2",IF(AND(G3="福島県",G5="大企業以外"),"2/3",IF(AND(G3="12市町村",G5="大企業"),"2/3",IF(AND(G3="12市町村",G5="大企業以外"),"10/10",""))))</f>
        <v/>
      </c>
      <c r="S3" s="157"/>
    </row>
    <row r="4" spans="1:28" ht="15" customHeight="1" thickBot="1" x14ac:dyDescent="0.5"/>
    <row r="5" spans="1:28" ht="16.5" customHeight="1" thickBot="1" x14ac:dyDescent="0.5">
      <c r="B5" s="170" t="s">
        <v>55</v>
      </c>
      <c r="C5" s="171"/>
      <c r="D5" s="172"/>
      <c r="E5" s="4"/>
      <c r="F5" s="219" t="s">
        <v>23</v>
      </c>
      <c r="G5" s="221"/>
      <c r="H5" s="222"/>
      <c r="I5" s="7"/>
      <c r="J5" s="200"/>
      <c r="K5" s="201"/>
      <c r="L5" s="202"/>
      <c r="N5" s="241" t="s">
        <v>0</v>
      </c>
      <c r="O5" s="242"/>
      <c r="P5" s="242"/>
      <c r="Q5" s="243"/>
      <c r="R5" s="241" t="s">
        <v>27</v>
      </c>
      <c r="S5" s="243"/>
    </row>
    <row r="6" spans="1:28" ht="16.5" customHeight="1" thickBot="1" x14ac:dyDescent="0.5">
      <c r="B6" s="173" t="s">
        <v>122</v>
      </c>
      <c r="C6" s="174"/>
      <c r="D6" s="175"/>
      <c r="E6" s="4"/>
      <c r="F6" s="220"/>
      <c r="G6" s="223"/>
      <c r="H6" s="224"/>
      <c r="I6" s="7"/>
      <c r="J6" s="203"/>
      <c r="K6" s="204"/>
      <c r="L6" s="205"/>
      <c r="N6" s="244"/>
      <c r="O6" s="245"/>
      <c r="P6" s="245"/>
      <c r="Q6" s="246"/>
      <c r="R6" s="244"/>
      <c r="S6" s="246"/>
    </row>
    <row r="7" spans="1:28" ht="16.5" customHeight="1" thickBot="1" x14ac:dyDescent="0.5">
      <c r="B7" s="176"/>
      <c r="C7" s="177"/>
      <c r="D7" s="178"/>
      <c r="E7" s="4"/>
      <c r="F7" s="7"/>
      <c r="G7" s="7"/>
      <c r="H7" s="7"/>
      <c r="I7" s="7"/>
      <c r="J7" s="7"/>
      <c r="K7" s="7"/>
      <c r="L7" s="7"/>
      <c r="N7" s="225" t="s">
        <v>24</v>
      </c>
      <c r="O7" s="226"/>
      <c r="P7" s="226"/>
      <c r="Q7" s="226"/>
      <c r="R7" s="59">
        <f>SUMIF($B$34:$B$83,N7,$R$34:R83)</f>
        <v>0</v>
      </c>
      <c r="S7" s="60" t="s">
        <v>2</v>
      </c>
    </row>
    <row r="8" spans="1:28" ht="16.5" customHeight="1" x14ac:dyDescent="0.45">
      <c r="B8" s="176"/>
      <c r="C8" s="177"/>
      <c r="D8" s="178"/>
      <c r="F8" s="229" t="s">
        <v>28</v>
      </c>
      <c r="G8" s="230"/>
      <c r="H8" s="230"/>
      <c r="I8" s="231">
        <f>SUMIFS($R$34:$R$83,$F$34:$F$83,"対象",$G$34:$G$83,"課税")</f>
        <v>0</v>
      </c>
      <c r="J8" s="231"/>
      <c r="K8" s="231"/>
      <c r="L8" s="232" t="s">
        <v>22</v>
      </c>
      <c r="N8" s="198" t="s">
        <v>10</v>
      </c>
      <c r="O8" s="199"/>
      <c r="P8" s="199"/>
      <c r="Q8" s="199"/>
      <c r="R8" s="33">
        <f>SUMIF($B$34:$B$83,N8,$R$34:R84)</f>
        <v>0</v>
      </c>
      <c r="S8" s="56" t="s">
        <v>2</v>
      </c>
    </row>
    <row r="9" spans="1:28" ht="16.5" customHeight="1" x14ac:dyDescent="0.45">
      <c r="B9" s="176"/>
      <c r="C9" s="177"/>
      <c r="D9" s="178"/>
      <c r="F9" s="198"/>
      <c r="G9" s="199"/>
      <c r="H9" s="199"/>
      <c r="I9" s="227"/>
      <c r="J9" s="227"/>
      <c r="K9" s="227"/>
      <c r="L9" s="228"/>
      <c r="N9" s="198" t="s">
        <v>29</v>
      </c>
      <c r="O9" s="199"/>
      <c r="P9" s="199"/>
      <c r="Q9" s="199"/>
      <c r="R9" s="33">
        <f>SUMIF($B$34:$B$83,N9,$R$34:R85)</f>
        <v>0</v>
      </c>
      <c r="S9" s="56" t="s">
        <v>2</v>
      </c>
    </row>
    <row r="10" spans="1:28" ht="16.5" customHeight="1" x14ac:dyDescent="0.45">
      <c r="B10" s="176"/>
      <c r="C10" s="177"/>
      <c r="D10" s="178"/>
      <c r="F10" s="198" t="s">
        <v>30</v>
      </c>
      <c r="G10" s="199"/>
      <c r="H10" s="199"/>
      <c r="I10" s="227">
        <f>SUMIFS($R$34:$R$83,$F$34:$F$83,"対象",$G$34:$G$83,"非課税")</f>
        <v>0</v>
      </c>
      <c r="J10" s="227"/>
      <c r="K10" s="227"/>
      <c r="L10" s="228" t="s">
        <v>22</v>
      </c>
      <c r="N10" s="198" t="s">
        <v>11</v>
      </c>
      <c r="O10" s="199"/>
      <c r="P10" s="199"/>
      <c r="Q10" s="199"/>
      <c r="R10" s="33">
        <f>SUMIF($B$34:$B$83,N10,$R$34:R86)</f>
        <v>0</v>
      </c>
      <c r="S10" s="56" t="s">
        <v>2</v>
      </c>
    </row>
    <row r="11" spans="1:28" ht="16.5" customHeight="1" x14ac:dyDescent="0.45">
      <c r="B11" s="176"/>
      <c r="C11" s="177"/>
      <c r="D11" s="178"/>
      <c r="F11" s="198"/>
      <c r="G11" s="199"/>
      <c r="H11" s="199"/>
      <c r="I11" s="227"/>
      <c r="J11" s="227"/>
      <c r="K11" s="227"/>
      <c r="L11" s="228"/>
      <c r="N11" s="198" t="s">
        <v>31</v>
      </c>
      <c r="O11" s="199"/>
      <c r="P11" s="199"/>
      <c r="Q11" s="199"/>
      <c r="R11" s="33">
        <f>SUMIF($B$34:$B$83,N11,$R$34:R87)</f>
        <v>0</v>
      </c>
      <c r="S11" s="56" t="s">
        <v>2</v>
      </c>
    </row>
    <row r="12" spans="1:28" ht="16.5" customHeight="1" x14ac:dyDescent="0.45">
      <c r="B12" s="176"/>
      <c r="C12" s="177"/>
      <c r="D12" s="178"/>
      <c r="F12" s="198" t="s">
        <v>33</v>
      </c>
      <c r="G12" s="199"/>
      <c r="H12" s="199"/>
      <c r="I12" s="227">
        <f>SUMIFS($R$34:$R$83,$F$34:$F$83,"対象",$G$34:$G$83,"軽減")</f>
        <v>0</v>
      </c>
      <c r="J12" s="227"/>
      <c r="K12" s="227"/>
      <c r="L12" s="228" t="s">
        <v>22</v>
      </c>
      <c r="N12" s="198" t="s">
        <v>32</v>
      </c>
      <c r="O12" s="199"/>
      <c r="P12" s="199"/>
      <c r="Q12" s="199"/>
      <c r="R12" s="33">
        <f>SUMIF($B$34:$B$83,N12,$R$34:R88)</f>
        <v>0</v>
      </c>
      <c r="S12" s="56" t="s">
        <v>2</v>
      </c>
    </row>
    <row r="13" spans="1:28" ht="16.5" customHeight="1" x14ac:dyDescent="0.45">
      <c r="B13" s="176"/>
      <c r="C13" s="177"/>
      <c r="D13" s="178"/>
      <c r="F13" s="198"/>
      <c r="G13" s="199"/>
      <c r="H13" s="199"/>
      <c r="I13" s="227"/>
      <c r="J13" s="227"/>
      <c r="K13" s="227"/>
      <c r="L13" s="228"/>
      <c r="N13" s="198" t="s">
        <v>34</v>
      </c>
      <c r="O13" s="199"/>
      <c r="P13" s="199"/>
      <c r="Q13" s="199"/>
      <c r="R13" s="33">
        <f>SUMIF($B$34:$B$83,N13,$R$34:R89)</f>
        <v>0</v>
      </c>
      <c r="S13" s="56" t="s">
        <v>2</v>
      </c>
    </row>
    <row r="14" spans="1:28" ht="16.5" customHeight="1" x14ac:dyDescent="0.45">
      <c r="B14" s="176"/>
      <c r="C14" s="177"/>
      <c r="D14" s="178"/>
      <c r="F14" s="198" t="s">
        <v>35</v>
      </c>
      <c r="G14" s="199"/>
      <c r="H14" s="199"/>
      <c r="I14" s="227">
        <f>SUMIFS($R$34:$R$83,$F$34:$F$83,"対象外",$G$34:$G$83,"課税")</f>
        <v>0</v>
      </c>
      <c r="J14" s="227"/>
      <c r="K14" s="227"/>
      <c r="L14" s="228" t="s">
        <v>2</v>
      </c>
      <c r="N14" s="198" t="s">
        <v>1</v>
      </c>
      <c r="O14" s="199"/>
      <c r="P14" s="199"/>
      <c r="Q14" s="199"/>
      <c r="R14" s="33">
        <f>SUMIF($B$34:$B$83,N14,$R$34:R90)</f>
        <v>0</v>
      </c>
      <c r="S14" s="56" t="s">
        <v>2</v>
      </c>
      <c r="V14" s="8"/>
    </row>
    <row r="15" spans="1:28" ht="16.5" customHeight="1" x14ac:dyDescent="0.45">
      <c r="B15" s="176"/>
      <c r="C15" s="177"/>
      <c r="D15" s="178"/>
      <c r="F15" s="198"/>
      <c r="G15" s="199"/>
      <c r="H15" s="199"/>
      <c r="I15" s="227"/>
      <c r="J15" s="227"/>
      <c r="K15" s="227"/>
      <c r="L15" s="228"/>
      <c r="N15" s="198" t="s">
        <v>36</v>
      </c>
      <c r="O15" s="199"/>
      <c r="P15" s="199"/>
      <c r="Q15" s="199"/>
      <c r="R15" s="33">
        <f>SUMIF($B$34:$B$83,N15,$R$34:R91)</f>
        <v>0</v>
      </c>
      <c r="S15" s="56" t="s">
        <v>2</v>
      </c>
      <c r="U15" s="3"/>
      <c r="V15" s="3"/>
      <c r="W15" s="3"/>
      <c r="X15" s="3"/>
      <c r="Y15" s="3"/>
      <c r="Z15" s="3"/>
      <c r="AA15" s="3"/>
      <c r="AB15" s="3"/>
    </row>
    <row r="16" spans="1:28" ht="16.5" customHeight="1" x14ac:dyDescent="0.45">
      <c r="B16" s="176"/>
      <c r="C16" s="177"/>
      <c r="D16" s="178"/>
      <c r="F16" s="198" t="s">
        <v>38</v>
      </c>
      <c r="G16" s="199"/>
      <c r="H16" s="199"/>
      <c r="I16" s="227">
        <f>SUMIFS($R$34:$R$83,$F$34:$F$83,"対象外",$G$34:$G$83,"非課税")</f>
        <v>0</v>
      </c>
      <c r="J16" s="227"/>
      <c r="K16" s="227"/>
      <c r="L16" s="228" t="s">
        <v>2</v>
      </c>
      <c r="N16" s="198" t="s">
        <v>37</v>
      </c>
      <c r="O16" s="199"/>
      <c r="P16" s="199"/>
      <c r="Q16" s="199"/>
      <c r="R16" s="33">
        <f>SUMIF($B$34:$B$83,N16,$R$34:R92)</f>
        <v>0</v>
      </c>
      <c r="S16" s="56" t="s">
        <v>2</v>
      </c>
    </row>
    <row r="17" spans="2:21" ht="16.5" customHeight="1" x14ac:dyDescent="0.45">
      <c r="B17" s="176"/>
      <c r="C17" s="177"/>
      <c r="D17" s="178"/>
      <c r="F17" s="198"/>
      <c r="G17" s="199"/>
      <c r="H17" s="199"/>
      <c r="I17" s="227"/>
      <c r="J17" s="227"/>
      <c r="K17" s="227"/>
      <c r="L17" s="228"/>
      <c r="N17" s="198" t="s">
        <v>39</v>
      </c>
      <c r="O17" s="199"/>
      <c r="P17" s="199"/>
      <c r="Q17" s="199"/>
      <c r="R17" s="33">
        <f>SUMIF($B$34:$B$83,N17,$R$34:R93)</f>
        <v>0</v>
      </c>
      <c r="S17" s="56" t="s">
        <v>2</v>
      </c>
      <c r="U17" s="9"/>
    </row>
    <row r="18" spans="2:21" ht="16.5" customHeight="1" x14ac:dyDescent="0.45">
      <c r="B18" s="176"/>
      <c r="C18" s="177"/>
      <c r="D18" s="178"/>
      <c r="F18" s="198" t="s">
        <v>41</v>
      </c>
      <c r="G18" s="199"/>
      <c r="H18" s="199"/>
      <c r="I18" s="227">
        <f>SUMIFS($R$34:$R$83,$F$34:$F$83,"対象外",$G$34:$G$83,"軽減")</f>
        <v>0</v>
      </c>
      <c r="J18" s="227"/>
      <c r="K18" s="227"/>
      <c r="L18" s="228" t="s">
        <v>2</v>
      </c>
      <c r="N18" s="198" t="s">
        <v>40</v>
      </c>
      <c r="O18" s="199"/>
      <c r="P18" s="199"/>
      <c r="Q18" s="199"/>
      <c r="R18" s="33">
        <f>SUMIF($B$34:$B$83,N18,$R$34:R94)</f>
        <v>0</v>
      </c>
      <c r="S18" s="56" t="s">
        <v>2</v>
      </c>
      <c r="U18" s="9"/>
    </row>
    <row r="19" spans="2:21" ht="16.5" customHeight="1" thickBot="1" x14ac:dyDescent="0.5">
      <c r="B19" s="176"/>
      <c r="C19" s="177"/>
      <c r="D19" s="178"/>
      <c r="F19" s="233"/>
      <c r="G19" s="234"/>
      <c r="H19" s="234"/>
      <c r="I19" s="235"/>
      <c r="J19" s="235"/>
      <c r="K19" s="235"/>
      <c r="L19" s="236"/>
      <c r="N19" s="198" t="s">
        <v>42</v>
      </c>
      <c r="O19" s="199"/>
      <c r="P19" s="199"/>
      <c r="Q19" s="199"/>
      <c r="R19" s="33">
        <f>SUMIF($B$34:$B$83,N19,$R$34:R95)</f>
        <v>0</v>
      </c>
      <c r="S19" s="56" t="s">
        <v>2</v>
      </c>
      <c r="U19" s="9"/>
    </row>
    <row r="20" spans="2:21" ht="16.5" customHeight="1" thickBot="1" x14ac:dyDescent="0.5">
      <c r="B20" s="176"/>
      <c r="C20" s="177"/>
      <c r="D20" s="178"/>
      <c r="F20" s="237"/>
      <c r="G20" s="237"/>
      <c r="H20" s="237"/>
      <c r="I20" s="237"/>
      <c r="J20" s="237"/>
      <c r="K20" s="237"/>
      <c r="L20" s="237"/>
      <c r="N20" s="198" t="s">
        <v>43</v>
      </c>
      <c r="O20" s="199"/>
      <c r="P20" s="199"/>
      <c r="Q20" s="199"/>
      <c r="R20" s="33">
        <f>SUMIF($B$34:$B$83,N20,$R$34:R96)</f>
        <v>0</v>
      </c>
      <c r="S20" s="56" t="s">
        <v>2</v>
      </c>
      <c r="U20" s="10"/>
    </row>
    <row r="21" spans="2:21" ht="16.5" customHeight="1" x14ac:dyDescent="0.45">
      <c r="B21" s="176"/>
      <c r="C21" s="177"/>
      <c r="D21" s="178"/>
      <c r="F21" s="229" t="s">
        <v>20</v>
      </c>
      <c r="G21" s="230"/>
      <c r="H21" s="230"/>
      <c r="I21" s="231">
        <f>IF(AND(G3="福島県",L3="課税"),(ROUNDDOWN($I$8/1.1,0)+$I$10+ROUNDDOWN($I$12/1.08,0)+ROUNDDOWN($I$14/1.1,0)+$I$16+ROUNDDOWN($I$18/1.08,0)),IF(AND(G3="福島県",L3="非課税"),$I$8+$I$10+$I$12+$I$14+$I$16+$I$18,IF(AND(G3="12市町村",L3="課税"),(ROUNDDOWN($I$8/1.1,0)+$I$10+ROUNDDOWN($I$12/1.08,0)+ROUNDDOWN($I$14/1.1,0)+$I$16+ROUNDDOWN($I$18/1.08,0)),$I$8+$I$10+$I$12+$I$14+$I$16+$I$18)))</f>
        <v>0</v>
      </c>
      <c r="J21" s="231"/>
      <c r="K21" s="231"/>
      <c r="L21" s="232" t="s">
        <v>2</v>
      </c>
      <c r="N21" s="198" t="s">
        <v>7</v>
      </c>
      <c r="O21" s="199"/>
      <c r="P21" s="199"/>
      <c r="Q21" s="199"/>
      <c r="R21" s="33">
        <f>SUMIF($B$34:$B$83,N21,$R$34:R97)</f>
        <v>0</v>
      </c>
      <c r="S21" s="56" t="s">
        <v>2</v>
      </c>
      <c r="U21" s="10"/>
    </row>
    <row r="22" spans="2:21" ht="16.5" customHeight="1" x14ac:dyDescent="0.45">
      <c r="B22" s="176"/>
      <c r="C22" s="177"/>
      <c r="D22" s="178"/>
      <c r="F22" s="198"/>
      <c r="G22" s="199"/>
      <c r="H22" s="199"/>
      <c r="I22" s="227"/>
      <c r="J22" s="227"/>
      <c r="K22" s="227"/>
      <c r="L22" s="228"/>
      <c r="N22" s="198" t="s">
        <v>12</v>
      </c>
      <c r="O22" s="199"/>
      <c r="P22" s="199"/>
      <c r="Q22" s="199"/>
      <c r="R22" s="33">
        <f>SUMIF($B$34:$B$83,N22,$R$34:R99)</f>
        <v>0</v>
      </c>
      <c r="S22" s="56" t="s">
        <v>2</v>
      </c>
      <c r="U22" s="10"/>
    </row>
    <row r="23" spans="2:21" ht="16.5" customHeight="1" x14ac:dyDescent="0.45">
      <c r="B23" s="176"/>
      <c r="C23" s="177"/>
      <c r="D23" s="178"/>
      <c r="F23" s="198" t="s">
        <v>21</v>
      </c>
      <c r="G23" s="199"/>
      <c r="H23" s="199"/>
      <c r="I23" s="227">
        <f>IF(AND(G3="福島県",L3="課税"),(ROUNDDOWN($I$8/1.1,0)+$I$10+ROUNDDOWN($I$12/1.08,0)),IF(AND(G3="福島県",L3="非課税"),$I$8+$I$10+$I$12,IF(AND(G3="12市町村",L3="課税"),(ROUNDDOWN($I$8/1.1,0)+$I$10+ROUNDDOWN($I$12/1.08,0)),$I$8+$I$10+$I$12)))</f>
        <v>0</v>
      </c>
      <c r="J23" s="227"/>
      <c r="K23" s="227"/>
      <c r="L23" s="228" t="s">
        <v>2</v>
      </c>
      <c r="N23" s="198" t="s">
        <v>44</v>
      </c>
      <c r="O23" s="199"/>
      <c r="P23" s="199"/>
      <c r="Q23" s="199"/>
      <c r="R23" s="33">
        <f>SUMIF($B$34:$B$83,N23,$R$34:R100)</f>
        <v>0</v>
      </c>
      <c r="S23" s="56" t="s">
        <v>2</v>
      </c>
      <c r="U23" s="10"/>
    </row>
    <row r="24" spans="2:21" ht="16.5" customHeight="1" x14ac:dyDescent="0.45">
      <c r="B24" s="176"/>
      <c r="C24" s="177"/>
      <c r="D24" s="178"/>
      <c r="F24" s="198"/>
      <c r="G24" s="199"/>
      <c r="H24" s="199"/>
      <c r="I24" s="227"/>
      <c r="J24" s="227"/>
      <c r="K24" s="227"/>
      <c r="L24" s="228"/>
      <c r="N24" s="198" t="s">
        <v>45</v>
      </c>
      <c r="O24" s="199"/>
      <c r="P24" s="199"/>
      <c r="Q24" s="199"/>
      <c r="R24" s="33">
        <f>SUMIF($B$34:$B$83,N24,$R$34:R101)</f>
        <v>0</v>
      </c>
      <c r="S24" s="56" t="s">
        <v>2</v>
      </c>
      <c r="U24" s="10"/>
    </row>
    <row r="25" spans="2:21" ht="16.5" customHeight="1" x14ac:dyDescent="0.45">
      <c r="B25" s="176"/>
      <c r="C25" s="177"/>
      <c r="D25" s="178"/>
      <c r="F25" s="198" t="s">
        <v>19</v>
      </c>
      <c r="G25" s="199"/>
      <c r="H25" s="199"/>
      <c r="I25" s="227">
        <f>IF(AND(G3="福島県",L3="課税"),(ROUNDDOWN($I$14/1.1,0)+$I$16+ROUNDDOWN($I$18/1.08,0)),IF(AND(G3="福島県",L3="非課税"),$I$14+$I$16+$I$18,IF(AND(G3="12市町村",L3="課税"),(ROUNDDOWN($I$14/1.1,0)+$I$16+ROUNDDOWN($I$18/1.08,0)),$I$14+$I$16+$I$18)))</f>
        <v>0</v>
      </c>
      <c r="J25" s="227"/>
      <c r="K25" s="227"/>
      <c r="L25" s="228" t="s">
        <v>2</v>
      </c>
      <c r="N25" s="198" t="s">
        <v>46</v>
      </c>
      <c r="O25" s="199"/>
      <c r="P25" s="199"/>
      <c r="Q25" s="199"/>
      <c r="R25" s="33">
        <f>SUMIF($B$34:$B$83,N25,$R$34:R102)</f>
        <v>0</v>
      </c>
      <c r="S25" s="56" t="s">
        <v>2</v>
      </c>
      <c r="U25" s="10"/>
    </row>
    <row r="26" spans="2:21" ht="16.5" customHeight="1" x14ac:dyDescent="0.45">
      <c r="B26" s="176"/>
      <c r="C26" s="177"/>
      <c r="D26" s="178"/>
      <c r="F26" s="198"/>
      <c r="G26" s="199"/>
      <c r="H26" s="199"/>
      <c r="I26" s="227"/>
      <c r="J26" s="227"/>
      <c r="K26" s="227"/>
      <c r="L26" s="228"/>
      <c r="N26" s="198" t="s">
        <v>47</v>
      </c>
      <c r="O26" s="199"/>
      <c r="P26" s="199"/>
      <c r="Q26" s="199"/>
      <c r="R26" s="33">
        <f>SUMIF($B$34:$B$83,N26,$R$34:R103)</f>
        <v>0</v>
      </c>
      <c r="S26" s="56" t="s">
        <v>2</v>
      </c>
      <c r="U26" s="10"/>
    </row>
    <row r="27" spans="2:21" ht="16.5" customHeight="1" x14ac:dyDescent="0.45">
      <c r="B27" s="176"/>
      <c r="C27" s="177"/>
      <c r="D27" s="178"/>
      <c r="F27" s="198" t="s">
        <v>18</v>
      </c>
      <c r="G27" s="199"/>
      <c r="H27" s="199"/>
      <c r="I27" s="227">
        <f>IF(AND(G3="福島県",L3="課税",R3="2/3"),(ROUNDDOWN((ROUNDDOWN($I$8/1.1,0)+$I$10+ROUNDDOWN($I$12/1.08,0))/3*2,0)),IF(AND(G3="福島県",L3="課税",R3="1/2"),(ROUNDDOWN((ROUNDDOWN($I$8/1.1,0)+$I$10+ROUNDDOWN($I$12/1.08,0))/2*1,0)),IF(AND(G3="福島県",L3="非課税",R3="2/3"),(ROUNDDOWN(($I$8+$I$10+$I$12)/3*2,0)),IF(AND(G3="福島県",L3="非課税",R3="1/2"),(ROUNDDOWN(($I$8+$I$10+$I$12)/2*1,0)),IF(AND(G3="12市町村",L3="課税",R3="10/10"),(ROUNDDOWN($I$8/1.1,0)+$I$10+ROUNDDOWN($I$12/1.08,0)),IF(AND(G3="12市町村",L3="課税",R3="2/3"),(ROUNDDOWN((ROUNDDOWN($I$8/1.1,0)+$I$10+ROUNDDOWN($I$12/1.08,0))/3*2,0)),IF(AND(G3="12市町村",L3="非課税",R3="2/3"),(ROUNDDOWN(($I$8+$I$10+$I$12)/3*2,0)),$I$8+$I$10+$I$12)))))))</f>
        <v>0</v>
      </c>
      <c r="J27" s="227"/>
      <c r="K27" s="227"/>
      <c r="L27" s="228" t="s">
        <v>2</v>
      </c>
      <c r="N27" s="198" t="s">
        <v>48</v>
      </c>
      <c r="O27" s="199"/>
      <c r="P27" s="199"/>
      <c r="Q27" s="199"/>
      <c r="R27" s="33">
        <f>SUMIF($B$34:$B$83,N27,$R$34:R104)</f>
        <v>0</v>
      </c>
      <c r="S27" s="56" t="s">
        <v>2</v>
      </c>
      <c r="U27" s="10"/>
    </row>
    <row r="28" spans="2:21" ht="16.5" customHeight="1" thickBot="1" x14ac:dyDescent="0.5">
      <c r="B28" s="179"/>
      <c r="C28" s="180"/>
      <c r="D28" s="181"/>
      <c r="F28" s="233"/>
      <c r="G28" s="234"/>
      <c r="H28" s="234"/>
      <c r="I28" s="235"/>
      <c r="J28" s="235"/>
      <c r="K28" s="235"/>
      <c r="L28" s="236"/>
      <c r="N28" s="233" t="s">
        <v>49</v>
      </c>
      <c r="O28" s="234"/>
      <c r="P28" s="234"/>
      <c r="Q28" s="234"/>
      <c r="R28" s="57">
        <f>SUMIF($B$34:$B$83,N28,$R$34:R105)</f>
        <v>0</v>
      </c>
      <c r="S28" s="58" t="s">
        <v>2</v>
      </c>
      <c r="U28" s="10"/>
    </row>
    <row r="29" spans="2:21" ht="16.5" customHeight="1" x14ac:dyDescent="0.45">
      <c r="U29" s="10"/>
    </row>
    <row r="30" spans="2:21" ht="10.15" customHeight="1" thickBot="1" x14ac:dyDescent="0.5">
      <c r="U30" s="10"/>
    </row>
    <row r="31" spans="2:21" ht="24.75" thickBot="1" x14ac:dyDescent="0.5">
      <c r="B31" s="264" t="s">
        <v>50</v>
      </c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  <c r="S31" s="266"/>
      <c r="T31" s="2"/>
      <c r="U31" s="10"/>
    </row>
    <row r="32" spans="2:21" ht="24.75" customHeight="1" x14ac:dyDescent="0.45">
      <c r="B32" s="260" t="s">
        <v>0</v>
      </c>
      <c r="C32" s="261" t="s">
        <v>13</v>
      </c>
      <c r="D32" s="261" t="s">
        <v>14</v>
      </c>
      <c r="E32" s="261" t="s">
        <v>15</v>
      </c>
      <c r="F32" s="261" t="s">
        <v>51</v>
      </c>
      <c r="G32" s="261" t="s">
        <v>16</v>
      </c>
      <c r="H32" s="262" t="s">
        <v>3</v>
      </c>
      <c r="I32" s="262"/>
      <c r="J32" s="262"/>
      <c r="K32" s="262" t="s">
        <v>52</v>
      </c>
      <c r="L32" s="262"/>
      <c r="M32" s="262"/>
      <c r="N32" s="262" t="s">
        <v>52</v>
      </c>
      <c r="O32" s="262"/>
      <c r="P32" s="262"/>
      <c r="Q32" s="262"/>
      <c r="R32" s="262" t="s">
        <v>53</v>
      </c>
      <c r="S32" s="263"/>
      <c r="T32" s="11"/>
      <c r="U32" s="10"/>
    </row>
    <row r="33" spans="2:28" s="3" customFormat="1" ht="19.149999999999999" thickBot="1" x14ac:dyDescent="0.5">
      <c r="B33" s="240"/>
      <c r="C33" s="239"/>
      <c r="D33" s="239"/>
      <c r="E33" s="239"/>
      <c r="F33" s="239"/>
      <c r="G33" s="239"/>
      <c r="H33" s="238"/>
      <c r="I33" s="238"/>
      <c r="J33" s="238"/>
      <c r="K33" s="54" t="s">
        <v>8</v>
      </c>
      <c r="L33" s="55" t="s">
        <v>9</v>
      </c>
      <c r="M33" s="238"/>
      <c r="N33" s="54" t="s">
        <v>8</v>
      </c>
      <c r="O33" s="55" t="s">
        <v>9</v>
      </c>
      <c r="P33" s="238"/>
      <c r="Q33" s="238"/>
      <c r="R33" s="238"/>
      <c r="S33" s="236"/>
      <c r="T33" s="11"/>
      <c r="U33" s="10"/>
      <c r="V33" s="1"/>
      <c r="W33" s="1"/>
      <c r="X33" s="1"/>
      <c r="Y33" s="1"/>
      <c r="Z33" s="1"/>
      <c r="AA33" s="1"/>
      <c r="AB33" s="1"/>
    </row>
    <row r="34" spans="2:28" s="140" customFormat="1" x14ac:dyDescent="0.45">
      <c r="B34" s="45"/>
      <c r="C34" s="46"/>
      <c r="D34" s="47"/>
      <c r="E34" s="48"/>
      <c r="F34" s="48"/>
      <c r="G34" s="48"/>
      <c r="H34" s="49"/>
      <c r="I34" s="50" t="s">
        <v>22</v>
      </c>
      <c r="J34" s="50" t="s">
        <v>6</v>
      </c>
      <c r="K34" s="51"/>
      <c r="L34" s="48"/>
      <c r="M34" s="50" t="s">
        <v>6</v>
      </c>
      <c r="N34" s="51"/>
      <c r="O34" s="48"/>
      <c r="P34" s="52" t="s">
        <v>4</v>
      </c>
      <c r="Q34" s="50" t="s">
        <v>5</v>
      </c>
      <c r="R34" s="136">
        <f>PRODUCT(H34,K34,N34)</f>
        <v>0</v>
      </c>
      <c r="S34" s="53" t="s">
        <v>2</v>
      </c>
      <c r="T34" s="139"/>
      <c r="U34" s="139"/>
    </row>
    <row r="35" spans="2:28" s="140" customFormat="1" x14ac:dyDescent="0.45">
      <c r="B35" s="34"/>
      <c r="C35" s="26"/>
      <c r="D35" s="25"/>
      <c r="E35" s="27"/>
      <c r="F35" s="27"/>
      <c r="G35" s="27"/>
      <c r="H35" s="28"/>
      <c r="I35" s="29" t="s">
        <v>2</v>
      </c>
      <c r="J35" s="29" t="s">
        <v>6</v>
      </c>
      <c r="K35" s="30"/>
      <c r="L35" s="27"/>
      <c r="M35" s="29" t="s">
        <v>6</v>
      </c>
      <c r="N35" s="30"/>
      <c r="O35" s="27"/>
      <c r="P35" s="31" t="s">
        <v>4</v>
      </c>
      <c r="Q35" s="29" t="s">
        <v>5</v>
      </c>
      <c r="R35" s="137">
        <f>PRODUCT(H35,K35,N35)</f>
        <v>0</v>
      </c>
      <c r="S35" s="35" t="s">
        <v>2</v>
      </c>
      <c r="T35" s="139"/>
      <c r="U35" s="139"/>
    </row>
    <row r="36" spans="2:28" s="140" customFormat="1" x14ac:dyDescent="0.45">
      <c r="B36" s="34"/>
      <c r="C36" s="26"/>
      <c r="D36" s="25"/>
      <c r="E36" s="27"/>
      <c r="F36" s="27"/>
      <c r="G36" s="27"/>
      <c r="H36" s="28"/>
      <c r="I36" s="29" t="s">
        <v>2</v>
      </c>
      <c r="J36" s="29" t="s">
        <v>6</v>
      </c>
      <c r="K36" s="30"/>
      <c r="L36" s="27"/>
      <c r="M36" s="29" t="s">
        <v>6</v>
      </c>
      <c r="N36" s="30"/>
      <c r="O36" s="27"/>
      <c r="P36" s="31" t="s">
        <v>4</v>
      </c>
      <c r="Q36" s="29" t="s">
        <v>5</v>
      </c>
      <c r="R36" s="137">
        <f>PRODUCT(H36,K36,N36)</f>
        <v>0</v>
      </c>
      <c r="S36" s="35" t="s">
        <v>2</v>
      </c>
      <c r="T36" s="139"/>
      <c r="U36" s="139"/>
    </row>
    <row r="37" spans="2:28" s="140" customFormat="1" x14ac:dyDescent="0.45">
      <c r="B37" s="34"/>
      <c r="C37" s="26"/>
      <c r="D37" s="25"/>
      <c r="E37" s="27"/>
      <c r="F37" s="27"/>
      <c r="G37" s="27"/>
      <c r="H37" s="28"/>
      <c r="I37" s="29" t="s">
        <v>2</v>
      </c>
      <c r="J37" s="29" t="s">
        <v>6</v>
      </c>
      <c r="K37" s="30"/>
      <c r="L37" s="27"/>
      <c r="M37" s="29" t="s">
        <v>6</v>
      </c>
      <c r="N37" s="30"/>
      <c r="O37" s="27"/>
      <c r="P37" s="31" t="s">
        <v>4</v>
      </c>
      <c r="Q37" s="29" t="s">
        <v>5</v>
      </c>
      <c r="R37" s="137">
        <f>PRODUCT(H37,K37,N37)</f>
        <v>0</v>
      </c>
      <c r="S37" s="35" t="s">
        <v>2</v>
      </c>
      <c r="T37" s="139"/>
      <c r="U37" s="139"/>
    </row>
    <row r="38" spans="2:28" s="140" customFormat="1" x14ac:dyDescent="0.45">
      <c r="B38" s="34"/>
      <c r="C38" s="26"/>
      <c r="D38" s="25"/>
      <c r="E38" s="27"/>
      <c r="F38" s="27"/>
      <c r="G38" s="27"/>
      <c r="H38" s="28"/>
      <c r="I38" s="29" t="s">
        <v>2</v>
      </c>
      <c r="J38" s="29" t="s">
        <v>6</v>
      </c>
      <c r="K38" s="30"/>
      <c r="L38" s="27"/>
      <c r="M38" s="29" t="s">
        <v>6</v>
      </c>
      <c r="N38" s="30"/>
      <c r="O38" s="27"/>
      <c r="P38" s="31" t="s">
        <v>4</v>
      </c>
      <c r="Q38" s="29" t="s">
        <v>5</v>
      </c>
      <c r="R38" s="137">
        <f>PRODUCT(H38,K38,N38)</f>
        <v>0</v>
      </c>
      <c r="S38" s="35" t="s">
        <v>2</v>
      </c>
      <c r="T38" s="139"/>
      <c r="U38" s="139"/>
    </row>
    <row r="39" spans="2:28" s="140" customFormat="1" x14ac:dyDescent="0.45">
      <c r="B39" s="34"/>
      <c r="C39" s="26"/>
      <c r="D39" s="25"/>
      <c r="E39" s="27"/>
      <c r="F39" s="27"/>
      <c r="G39" s="27"/>
      <c r="H39" s="28"/>
      <c r="I39" s="29" t="s">
        <v>2</v>
      </c>
      <c r="J39" s="29" t="s">
        <v>6</v>
      </c>
      <c r="K39" s="30"/>
      <c r="L39" s="27"/>
      <c r="M39" s="29" t="s">
        <v>6</v>
      </c>
      <c r="N39" s="30"/>
      <c r="O39" s="27"/>
      <c r="P39" s="31" t="s">
        <v>4</v>
      </c>
      <c r="Q39" s="29" t="s">
        <v>5</v>
      </c>
      <c r="R39" s="137">
        <f>PRODUCT(H39,K39,N39)</f>
        <v>0</v>
      </c>
      <c r="S39" s="35" t="s">
        <v>2</v>
      </c>
      <c r="T39" s="139"/>
      <c r="U39" s="139"/>
    </row>
    <row r="40" spans="2:28" s="140" customFormat="1" x14ac:dyDescent="0.45">
      <c r="B40" s="34"/>
      <c r="C40" s="26"/>
      <c r="D40" s="25"/>
      <c r="E40" s="27"/>
      <c r="F40" s="27"/>
      <c r="G40" s="27"/>
      <c r="H40" s="28"/>
      <c r="I40" s="29" t="s">
        <v>2</v>
      </c>
      <c r="J40" s="29" t="s">
        <v>6</v>
      </c>
      <c r="K40" s="30"/>
      <c r="L40" s="27"/>
      <c r="M40" s="29" t="s">
        <v>6</v>
      </c>
      <c r="N40" s="30"/>
      <c r="O40" s="27"/>
      <c r="P40" s="31" t="s">
        <v>4</v>
      </c>
      <c r="Q40" s="29" t="s">
        <v>5</v>
      </c>
      <c r="R40" s="137">
        <f>PRODUCT(H40,K40,N40)</f>
        <v>0</v>
      </c>
      <c r="S40" s="35" t="s">
        <v>2</v>
      </c>
      <c r="T40" s="139"/>
      <c r="U40" s="139"/>
    </row>
    <row r="41" spans="2:28" s="140" customFormat="1" x14ac:dyDescent="0.45">
      <c r="B41" s="34"/>
      <c r="C41" s="26"/>
      <c r="D41" s="25"/>
      <c r="E41" s="27"/>
      <c r="F41" s="27"/>
      <c r="G41" s="27"/>
      <c r="H41" s="28"/>
      <c r="I41" s="29" t="s">
        <v>2</v>
      </c>
      <c r="J41" s="29" t="s">
        <v>6</v>
      </c>
      <c r="K41" s="30"/>
      <c r="L41" s="27"/>
      <c r="M41" s="29" t="s">
        <v>6</v>
      </c>
      <c r="N41" s="30"/>
      <c r="O41" s="27"/>
      <c r="P41" s="31" t="s">
        <v>4</v>
      </c>
      <c r="Q41" s="29" t="s">
        <v>5</v>
      </c>
      <c r="R41" s="137">
        <f>PRODUCT(H41,K41,N41)</f>
        <v>0</v>
      </c>
      <c r="S41" s="35" t="s">
        <v>2</v>
      </c>
      <c r="T41" s="139"/>
      <c r="U41" s="139"/>
    </row>
    <row r="42" spans="2:28" s="140" customFormat="1" x14ac:dyDescent="0.45">
      <c r="B42" s="34"/>
      <c r="C42" s="26"/>
      <c r="D42" s="25"/>
      <c r="E42" s="27"/>
      <c r="F42" s="27"/>
      <c r="G42" s="27"/>
      <c r="H42" s="28"/>
      <c r="I42" s="29" t="s">
        <v>2</v>
      </c>
      <c r="J42" s="29" t="s">
        <v>6</v>
      </c>
      <c r="K42" s="30"/>
      <c r="L42" s="27"/>
      <c r="M42" s="29" t="s">
        <v>6</v>
      </c>
      <c r="N42" s="30"/>
      <c r="O42" s="27"/>
      <c r="P42" s="31" t="s">
        <v>4</v>
      </c>
      <c r="Q42" s="29" t="s">
        <v>5</v>
      </c>
      <c r="R42" s="137">
        <f>PRODUCT(H42,K42,N42)</f>
        <v>0</v>
      </c>
      <c r="S42" s="35" t="s">
        <v>2</v>
      </c>
      <c r="T42" s="139"/>
      <c r="U42" s="139"/>
    </row>
    <row r="43" spans="2:28" s="140" customFormat="1" x14ac:dyDescent="0.45">
      <c r="B43" s="34"/>
      <c r="C43" s="26"/>
      <c r="D43" s="25"/>
      <c r="E43" s="27"/>
      <c r="F43" s="27"/>
      <c r="G43" s="27"/>
      <c r="H43" s="28"/>
      <c r="I43" s="29" t="s">
        <v>2</v>
      </c>
      <c r="J43" s="29" t="s">
        <v>4</v>
      </c>
      <c r="K43" s="30"/>
      <c r="L43" s="27"/>
      <c r="M43" s="29" t="s">
        <v>6</v>
      </c>
      <c r="N43" s="30"/>
      <c r="O43" s="27"/>
      <c r="P43" s="31" t="s">
        <v>4</v>
      </c>
      <c r="Q43" s="29" t="s">
        <v>5</v>
      </c>
      <c r="R43" s="137">
        <f>PRODUCT(H43,K43,N43)</f>
        <v>0</v>
      </c>
      <c r="S43" s="35" t="s">
        <v>2</v>
      </c>
      <c r="T43" s="139"/>
      <c r="U43" s="139"/>
    </row>
    <row r="44" spans="2:28" s="140" customFormat="1" x14ac:dyDescent="0.45">
      <c r="B44" s="34"/>
      <c r="C44" s="26"/>
      <c r="D44" s="25"/>
      <c r="E44" s="27"/>
      <c r="F44" s="27"/>
      <c r="G44" s="27"/>
      <c r="H44" s="28"/>
      <c r="I44" s="29" t="s">
        <v>2</v>
      </c>
      <c r="J44" s="29" t="s">
        <v>6</v>
      </c>
      <c r="K44" s="30"/>
      <c r="L44" s="27"/>
      <c r="M44" s="29" t="s">
        <v>6</v>
      </c>
      <c r="N44" s="30"/>
      <c r="O44" s="27"/>
      <c r="P44" s="31" t="s">
        <v>4</v>
      </c>
      <c r="Q44" s="29" t="s">
        <v>5</v>
      </c>
      <c r="R44" s="137">
        <f>PRODUCT(H44,K44,N44)</f>
        <v>0</v>
      </c>
      <c r="S44" s="35" t="s">
        <v>2</v>
      </c>
      <c r="T44" s="139"/>
      <c r="U44" s="139"/>
    </row>
    <row r="45" spans="2:28" s="140" customFormat="1" x14ac:dyDescent="0.45">
      <c r="B45" s="34"/>
      <c r="C45" s="26"/>
      <c r="D45" s="25"/>
      <c r="E45" s="27"/>
      <c r="F45" s="27"/>
      <c r="G45" s="27"/>
      <c r="H45" s="28"/>
      <c r="I45" s="29" t="s">
        <v>2</v>
      </c>
      <c r="J45" s="29" t="s">
        <v>6</v>
      </c>
      <c r="K45" s="30"/>
      <c r="L45" s="27"/>
      <c r="M45" s="29" t="s">
        <v>6</v>
      </c>
      <c r="N45" s="30"/>
      <c r="O45" s="27"/>
      <c r="P45" s="31" t="s">
        <v>4</v>
      </c>
      <c r="Q45" s="29" t="s">
        <v>5</v>
      </c>
      <c r="R45" s="137">
        <f>PRODUCT(H45,K45,N45)</f>
        <v>0</v>
      </c>
      <c r="S45" s="35" t="s">
        <v>2</v>
      </c>
      <c r="T45" s="139"/>
      <c r="U45" s="139"/>
    </row>
    <row r="46" spans="2:28" s="140" customFormat="1" x14ac:dyDescent="0.45">
      <c r="B46" s="34"/>
      <c r="C46" s="26"/>
      <c r="D46" s="25"/>
      <c r="E46" s="27"/>
      <c r="F46" s="27"/>
      <c r="G46" s="27"/>
      <c r="H46" s="28"/>
      <c r="I46" s="29" t="s">
        <v>2</v>
      </c>
      <c r="J46" s="29" t="s">
        <v>6</v>
      </c>
      <c r="K46" s="30"/>
      <c r="L46" s="27"/>
      <c r="M46" s="29" t="s">
        <v>6</v>
      </c>
      <c r="N46" s="30"/>
      <c r="O46" s="27"/>
      <c r="P46" s="31" t="s">
        <v>4</v>
      </c>
      <c r="Q46" s="29" t="s">
        <v>5</v>
      </c>
      <c r="R46" s="137">
        <f>PRODUCT(H46,K46,N46)</f>
        <v>0</v>
      </c>
      <c r="S46" s="35" t="s">
        <v>2</v>
      </c>
      <c r="T46" s="139"/>
      <c r="U46" s="139"/>
    </row>
    <row r="47" spans="2:28" s="140" customFormat="1" x14ac:dyDescent="0.45">
      <c r="B47" s="34"/>
      <c r="C47" s="26"/>
      <c r="D47" s="25"/>
      <c r="E47" s="27"/>
      <c r="F47" s="27"/>
      <c r="G47" s="27"/>
      <c r="H47" s="28"/>
      <c r="I47" s="29" t="s">
        <v>2</v>
      </c>
      <c r="J47" s="29" t="s">
        <v>6</v>
      </c>
      <c r="K47" s="30"/>
      <c r="L47" s="27"/>
      <c r="M47" s="29" t="s">
        <v>6</v>
      </c>
      <c r="N47" s="30"/>
      <c r="O47" s="27"/>
      <c r="P47" s="31" t="s">
        <v>4</v>
      </c>
      <c r="Q47" s="29" t="s">
        <v>5</v>
      </c>
      <c r="R47" s="137">
        <f>PRODUCT(H47,K47,N47)</f>
        <v>0</v>
      </c>
      <c r="S47" s="35" t="s">
        <v>2</v>
      </c>
      <c r="T47" s="139"/>
      <c r="U47" s="139"/>
    </row>
    <row r="48" spans="2:28" s="140" customFormat="1" x14ac:dyDescent="0.45">
      <c r="B48" s="34"/>
      <c r="C48" s="26"/>
      <c r="D48" s="25"/>
      <c r="E48" s="27"/>
      <c r="F48" s="27"/>
      <c r="G48" s="27"/>
      <c r="H48" s="28"/>
      <c r="I48" s="29" t="s">
        <v>2</v>
      </c>
      <c r="J48" s="29" t="s">
        <v>6</v>
      </c>
      <c r="K48" s="30"/>
      <c r="L48" s="27"/>
      <c r="M48" s="29" t="s">
        <v>6</v>
      </c>
      <c r="N48" s="30"/>
      <c r="O48" s="27"/>
      <c r="P48" s="31" t="s">
        <v>4</v>
      </c>
      <c r="Q48" s="29" t="s">
        <v>5</v>
      </c>
      <c r="R48" s="137">
        <f>PRODUCT(H48,K48,N48)</f>
        <v>0</v>
      </c>
      <c r="S48" s="35" t="s">
        <v>2</v>
      </c>
      <c r="T48" s="139"/>
      <c r="U48" s="139"/>
    </row>
    <row r="49" spans="2:21" s="140" customFormat="1" x14ac:dyDescent="0.45">
      <c r="B49" s="34"/>
      <c r="C49" s="26"/>
      <c r="D49" s="25"/>
      <c r="E49" s="27"/>
      <c r="F49" s="27"/>
      <c r="G49" s="27"/>
      <c r="H49" s="28"/>
      <c r="I49" s="29" t="s">
        <v>2</v>
      </c>
      <c r="J49" s="29" t="s">
        <v>6</v>
      </c>
      <c r="K49" s="30"/>
      <c r="L49" s="27"/>
      <c r="M49" s="29" t="s">
        <v>6</v>
      </c>
      <c r="N49" s="30"/>
      <c r="O49" s="27"/>
      <c r="P49" s="31" t="s">
        <v>4</v>
      </c>
      <c r="Q49" s="29" t="s">
        <v>5</v>
      </c>
      <c r="R49" s="137">
        <f>PRODUCT(H49,K49,N49)</f>
        <v>0</v>
      </c>
      <c r="S49" s="35" t="s">
        <v>2</v>
      </c>
      <c r="T49" s="139"/>
      <c r="U49" s="139"/>
    </row>
    <row r="50" spans="2:21" s="140" customFormat="1" x14ac:dyDescent="0.45">
      <c r="B50" s="34"/>
      <c r="C50" s="26"/>
      <c r="D50" s="25"/>
      <c r="E50" s="27"/>
      <c r="F50" s="27"/>
      <c r="G50" s="27"/>
      <c r="H50" s="28"/>
      <c r="I50" s="29" t="s">
        <v>2</v>
      </c>
      <c r="J50" s="29" t="s">
        <v>6</v>
      </c>
      <c r="K50" s="30"/>
      <c r="L50" s="27"/>
      <c r="M50" s="29" t="s">
        <v>6</v>
      </c>
      <c r="N50" s="30"/>
      <c r="O50" s="27"/>
      <c r="P50" s="31" t="s">
        <v>4</v>
      </c>
      <c r="Q50" s="29" t="s">
        <v>5</v>
      </c>
      <c r="R50" s="137">
        <f>PRODUCT(H50,K50,N50)</f>
        <v>0</v>
      </c>
      <c r="S50" s="35" t="s">
        <v>2</v>
      </c>
      <c r="T50" s="139"/>
      <c r="U50" s="139"/>
    </row>
    <row r="51" spans="2:21" s="140" customFormat="1" x14ac:dyDescent="0.45">
      <c r="B51" s="34"/>
      <c r="C51" s="26"/>
      <c r="D51" s="25"/>
      <c r="E51" s="27"/>
      <c r="F51" s="27"/>
      <c r="G51" s="27"/>
      <c r="H51" s="28"/>
      <c r="I51" s="29" t="s">
        <v>2</v>
      </c>
      <c r="J51" s="29" t="s">
        <v>6</v>
      </c>
      <c r="K51" s="30"/>
      <c r="L51" s="27"/>
      <c r="M51" s="29" t="s">
        <v>6</v>
      </c>
      <c r="N51" s="30"/>
      <c r="O51" s="27"/>
      <c r="P51" s="31" t="s">
        <v>4</v>
      </c>
      <c r="Q51" s="29" t="s">
        <v>5</v>
      </c>
      <c r="R51" s="137">
        <f>PRODUCT(H51,K51,N51)</f>
        <v>0</v>
      </c>
      <c r="S51" s="35" t="s">
        <v>2</v>
      </c>
      <c r="T51" s="139"/>
      <c r="U51" s="139"/>
    </row>
    <row r="52" spans="2:21" s="140" customFormat="1" x14ac:dyDescent="0.45">
      <c r="B52" s="34"/>
      <c r="C52" s="26"/>
      <c r="D52" s="25"/>
      <c r="E52" s="27"/>
      <c r="F52" s="27"/>
      <c r="G52" s="27"/>
      <c r="H52" s="28"/>
      <c r="I52" s="29" t="s">
        <v>2</v>
      </c>
      <c r="J52" s="29" t="s">
        <v>6</v>
      </c>
      <c r="K52" s="30"/>
      <c r="L52" s="27"/>
      <c r="M52" s="29" t="s">
        <v>6</v>
      </c>
      <c r="N52" s="30"/>
      <c r="O52" s="27"/>
      <c r="P52" s="31" t="s">
        <v>4</v>
      </c>
      <c r="Q52" s="29" t="s">
        <v>5</v>
      </c>
      <c r="R52" s="137">
        <f>PRODUCT(H52,K52,N52)</f>
        <v>0</v>
      </c>
      <c r="S52" s="35" t="s">
        <v>2</v>
      </c>
      <c r="T52" s="139"/>
      <c r="U52" s="139"/>
    </row>
    <row r="53" spans="2:21" s="140" customFormat="1" x14ac:dyDescent="0.45">
      <c r="B53" s="34"/>
      <c r="C53" s="26"/>
      <c r="D53" s="25"/>
      <c r="E53" s="27"/>
      <c r="F53" s="27"/>
      <c r="G53" s="27"/>
      <c r="H53" s="28"/>
      <c r="I53" s="29" t="s">
        <v>2</v>
      </c>
      <c r="J53" s="29" t="s">
        <v>6</v>
      </c>
      <c r="K53" s="30"/>
      <c r="L53" s="27"/>
      <c r="M53" s="29" t="s">
        <v>6</v>
      </c>
      <c r="N53" s="30"/>
      <c r="O53" s="27"/>
      <c r="P53" s="31" t="s">
        <v>4</v>
      </c>
      <c r="Q53" s="29" t="s">
        <v>5</v>
      </c>
      <c r="R53" s="137">
        <f>PRODUCT(H53,K53,N53)</f>
        <v>0</v>
      </c>
      <c r="S53" s="35" t="s">
        <v>2</v>
      </c>
      <c r="T53" s="139"/>
      <c r="U53" s="139"/>
    </row>
    <row r="54" spans="2:21" s="140" customFormat="1" x14ac:dyDescent="0.45">
      <c r="B54" s="34"/>
      <c r="C54" s="26"/>
      <c r="D54" s="25"/>
      <c r="E54" s="27"/>
      <c r="F54" s="27"/>
      <c r="G54" s="27"/>
      <c r="H54" s="28"/>
      <c r="I54" s="29" t="s">
        <v>2</v>
      </c>
      <c r="J54" s="29" t="s">
        <v>6</v>
      </c>
      <c r="K54" s="30"/>
      <c r="L54" s="27"/>
      <c r="M54" s="29" t="s">
        <v>6</v>
      </c>
      <c r="N54" s="30"/>
      <c r="O54" s="27"/>
      <c r="P54" s="31" t="s">
        <v>4</v>
      </c>
      <c r="Q54" s="29" t="s">
        <v>5</v>
      </c>
      <c r="R54" s="137">
        <f>PRODUCT(H54,K54,N54)</f>
        <v>0</v>
      </c>
      <c r="S54" s="35" t="s">
        <v>2</v>
      </c>
      <c r="T54" s="139"/>
      <c r="U54" s="139"/>
    </row>
    <row r="55" spans="2:21" s="140" customFormat="1" x14ac:dyDescent="0.45">
      <c r="B55" s="34"/>
      <c r="C55" s="26"/>
      <c r="D55" s="25"/>
      <c r="E55" s="27"/>
      <c r="F55" s="27"/>
      <c r="G55" s="27"/>
      <c r="H55" s="28"/>
      <c r="I55" s="29" t="s">
        <v>2</v>
      </c>
      <c r="J55" s="29" t="s">
        <v>6</v>
      </c>
      <c r="K55" s="30"/>
      <c r="L55" s="27"/>
      <c r="M55" s="29" t="s">
        <v>6</v>
      </c>
      <c r="N55" s="30"/>
      <c r="O55" s="27"/>
      <c r="P55" s="31" t="s">
        <v>4</v>
      </c>
      <c r="Q55" s="29" t="s">
        <v>5</v>
      </c>
      <c r="R55" s="137">
        <f>PRODUCT(H55,K55,N55)</f>
        <v>0</v>
      </c>
      <c r="S55" s="35" t="s">
        <v>2</v>
      </c>
      <c r="T55" s="139"/>
      <c r="U55" s="139"/>
    </row>
    <row r="56" spans="2:21" s="140" customFormat="1" x14ac:dyDescent="0.45">
      <c r="B56" s="34"/>
      <c r="C56" s="26"/>
      <c r="D56" s="25"/>
      <c r="E56" s="27"/>
      <c r="F56" s="27"/>
      <c r="G56" s="27"/>
      <c r="H56" s="28"/>
      <c r="I56" s="29" t="s">
        <v>2</v>
      </c>
      <c r="J56" s="29" t="s">
        <v>6</v>
      </c>
      <c r="K56" s="30"/>
      <c r="L56" s="27"/>
      <c r="M56" s="29" t="s">
        <v>6</v>
      </c>
      <c r="N56" s="30"/>
      <c r="O56" s="27"/>
      <c r="P56" s="31" t="s">
        <v>4</v>
      </c>
      <c r="Q56" s="29" t="s">
        <v>5</v>
      </c>
      <c r="R56" s="137">
        <f>PRODUCT(H56,K56,N56)</f>
        <v>0</v>
      </c>
      <c r="S56" s="35" t="s">
        <v>2</v>
      </c>
      <c r="T56" s="139"/>
      <c r="U56" s="139"/>
    </row>
    <row r="57" spans="2:21" s="140" customFormat="1" x14ac:dyDescent="0.45">
      <c r="B57" s="34"/>
      <c r="C57" s="26"/>
      <c r="D57" s="25"/>
      <c r="E57" s="27"/>
      <c r="F57" s="27"/>
      <c r="G57" s="27"/>
      <c r="H57" s="28"/>
      <c r="I57" s="29" t="s">
        <v>2</v>
      </c>
      <c r="J57" s="29" t="s">
        <v>6</v>
      </c>
      <c r="K57" s="30"/>
      <c r="L57" s="27"/>
      <c r="M57" s="29" t="s">
        <v>6</v>
      </c>
      <c r="N57" s="30"/>
      <c r="O57" s="27"/>
      <c r="P57" s="31" t="s">
        <v>4</v>
      </c>
      <c r="Q57" s="29" t="s">
        <v>5</v>
      </c>
      <c r="R57" s="137">
        <f>PRODUCT(H57,K57,N57)</f>
        <v>0</v>
      </c>
      <c r="S57" s="35" t="s">
        <v>2</v>
      </c>
      <c r="T57" s="139"/>
      <c r="U57" s="139"/>
    </row>
    <row r="58" spans="2:21" s="140" customFormat="1" x14ac:dyDescent="0.45">
      <c r="B58" s="34"/>
      <c r="C58" s="26"/>
      <c r="D58" s="25"/>
      <c r="E58" s="27"/>
      <c r="F58" s="27"/>
      <c r="G58" s="27"/>
      <c r="H58" s="28"/>
      <c r="I58" s="29" t="s">
        <v>2</v>
      </c>
      <c r="J58" s="29" t="s">
        <v>6</v>
      </c>
      <c r="K58" s="30"/>
      <c r="L58" s="27"/>
      <c r="M58" s="29" t="s">
        <v>6</v>
      </c>
      <c r="N58" s="30"/>
      <c r="O58" s="27"/>
      <c r="P58" s="31" t="s">
        <v>4</v>
      </c>
      <c r="Q58" s="29" t="s">
        <v>5</v>
      </c>
      <c r="R58" s="137">
        <f>PRODUCT(H58,K58,N58)</f>
        <v>0</v>
      </c>
      <c r="S58" s="35" t="s">
        <v>2</v>
      </c>
      <c r="T58" s="139"/>
      <c r="U58" s="139"/>
    </row>
    <row r="59" spans="2:21" s="140" customFormat="1" x14ac:dyDescent="0.45">
      <c r="B59" s="34"/>
      <c r="C59" s="26"/>
      <c r="D59" s="25"/>
      <c r="E59" s="27"/>
      <c r="F59" s="27"/>
      <c r="G59" s="27"/>
      <c r="H59" s="28"/>
      <c r="I59" s="29" t="s">
        <v>2</v>
      </c>
      <c r="J59" s="29" t="s">
        <v>6</v>
      </c>
      <c r="K59" s="30"/>
      <c r="L59" s="27"/>
      <c r="M59" s="29" t="s">
        <v>6</v>
      </c>
      <c r="N59" s="30"/>
      <c r="O59" s="27"/>
      <c r="P59" s="31" t="s">
        <v>4</v>
      </c>
      <c r="Q59" s="29" t="s">
        <v>5</v>
      </c>
      <c r="R59" s="137">
        <f>PRODUCT(H59,K59,N59)</f>
        <v>0</v>
      </c>
      <c r="S59" s="35" t="s">
        <v>2</v>
      </c>
      <c r="T59" s="139"/>
      <c r="U59" s="139"/>
    </row>
    <row r="60" spans="2:21" s="140" customFormat="1" x14ac:dyDescent="0.45">
      <c r="B60" s="34"/>
      <c r="C60" s="26"/>
      <c r="D60" s="25"/>
      <c r="E60" s="27"/>
      <c r="F60" s="27"/>
      <c r="G60" s="27"/>
      <c r="H60" s="28"/>
      <c r="I60" s="29" t="s">
        <v>2</v>
      </c>
      <c r="J60" s="29" t="s">
        <v>6</v>
      </c>
      <c r="K60" s="30"/>
      <c r="L60" s="27"/>
      <c r="M60" s="29" t="s">
        <v>6</v>
      </c>
      <c r="N60" s="30"/>
      <c r="O60" s="27"/>
      <c r="P60" s="31" t="s">
        <v>4</v>
      </c>
      <c r="Q60" s="29" t="s">
        <v>5</v>
      </c>
      <c r="R60" s="137">
        <f>PRODUCT(H60,K60,N60)</f>
        <v>0</v>
      </c>
      <c r="S60" s="35" t="s">
        <v>2</v>
      </c>
      <c r="T60" s="139"/>
      <c r="U60" s="139"/>
    </row>
    <row r="61" spans="2:21" s="140" customFormat="1" x14ac:dyDescent="0.45">
      <c r="B61" s="34"/>
      <c r="C61" s="26"/>
      <c r="D61" s="25"/>
      <c r="E61" s="27"/>
      <c r="F61" s="27"/>
      <c r="G61" s="27"/>
      <c r="H61" s="28"/>
      <c r="I61" s="29" t="s">
        <v>2</v>
      </c>
      <c r="J61" s="29" t="s">
        <v>6</v>
      </c>
      <c r="K61" s="30"/>
      <c r="L61" s="27"/>
      <c r="M61" s="29" t="s">
        <v>6</v>
      </c>
      <c r="N61" s="30"/>
      <c r="O61" s="27"/>
      <c r="P61" s="31" t="s">
        <v>4</v>
      </c>
      <c r="Q61" s="29" t="s">
        <v>5</v>
      </c>
      <c r="R61" s="137">
        <f>PRODUCT(H61,K61,N61)</f>
        <v>0</v>
      </c>
      <c r="S61" s="35" t="s">
        <v>2</v>
      </c>
      <c r="T61" s="139"/>
      <c r="U61" s="139"/>
    </row>
    <row r="62" spans="2:21" s="140" customFormat="1" x14ac:dyDescent="0.45">
      <c r="B62" s="34"/>
      <c r="C62" s="26"/>
      <c r="D62" s="25"/>
      <c r="E62" s="27"/>
      <c r="F62" s="27"/>
      <c r="G62" s="27"/>
      <c r="H62" s="28"/>
      <c r="I62" s="29" t="s">
        <v>2</v>
      </c>
      <c r="J62" s="29" t="s">
        <v>6</v>
      </c>
      <c r="K62" s="30"/>
      <c r="L62" s="27"/>
      <c r="M62" s="29" t="s">
        <v>6</v>
      </c>
      <c r="N62" s="30"/>
      <c r="O62" s="27"/>
      <c r="P62" s="31" t="s">
        <v>4</v>
      </c>
      <c r="Q62" s="29" t="s">
        <v>5</v>
      </c>
      <c r="R62" s="137">
        <f>PRODUCT(H62,K62,N62)</f>
        <v>0</v>
      </c>
      <c r="S62" s="35" t="s">
        <v>2</v>
      </c>
      <c r="T62" s="139"/>
      <c r="U62" s="139"/>
    </row>
    <row r="63" spans="2:21" s="140" customFormat="1" x14ac:dyDescent="0.45">
      <c r="B63" s="34"/>
      <c r="C63" s="26"/>
      <c r="D63" s="25"/>
      <c r="E63" s="27"/>
      <c r="F63" s="27"/>
      <c r="G63" s="27"/>
      <c r="H63" s="28"/>
      <c r="I63" s="29" t="s">
        <v>2</v>
      </c>
      <c r="J63" s="29" t="s">
        <v>6</v>
      </c>
      <c r="K63" s="30"/>
      <c r="L63" s="27"/>
      <c r="M63" s="29" t="s">
        <v>6</v>
      </c>
      <c r="N63" s="30"/>
      <c r="O63" s="27"/>
      <c r="P63" s="31" t="s">
        <v>4</v>
      </c>
      <c r="Q63" s="29" t="s">
        <v>5</v>
      </c>
      <c r="R63" s="137">
        <f>PRODUCT(H63,K63,N63)</f>
        <v>0</v>
      </c>
      <c r="S63" s="35" t="s">
        <v>2</v>
      </c>
      <c r="T63" s="139"/>
      <c r="U63" s="139"/>
    </row>
    <row r="64" spans="2:21" s="140" customFormat="1" x14ac:dyDescent="0.45">
      <c r="B64" s="34"/>
      <c r="C64" s="26"/>
      <c r="D64" s="25"/>
      <c r="E64" s="27"/>
      <c r="F64" s="27"/>
      <c r="G64" s="27"/>
      <c r="H64" s="28"/>
      <c r="I64" s="29" t="s">
        <v>2</v>
      </c>
      <c r="J64" s="29" t="s">
        <v>6</v>
      </c>
      <c r="K64" s="30"/>
      <c r="L64" s="27"/>
      <c r="M64" s="29" t="s">
        <v>6</v>
      </c>
      <c r="N64" s="30"/>
      <c r="O64" s="27"/>
      <c r="P64" s="31" t="s">
        <v>4</v>
      </c>
      <c r="Q64" s="29" t="s">
        <v>5</v>
      </c>
      <c r="R64" s="137">
        <f>PRODUCT(H64,K64,N64)</f>
        <v>0</v>
      </c>
      <c r="S64" s="35" t="s">
        <v>2</v>
      </c>
      <c r="T64" s="139"/>
      <c r="U64" s="139"/>
    </row>
    <row r="65" spans="2:21" s="140" customFormat="1" x14ac:dyDescent="0.45">
      <c r="B65" s="34"/>
      <c r="C65" s="26"/>
      <c r="D65" s="25"/>
      <c r="E65" s="27"/>
      <c r="F65" s="27"/>
      <c r="G65" s="27"/>
      <c r="H65" s="28"/>
      <c r="I65" s="29" t="s">
        <v>2</v>
      </c>
      <c r="J65" s="29" t="s">
        <v>6</v>
      </c>
      <c r="K65" s="30"/>
      <c r="L65" s="27"/>
      <c r="M65" s="29" t="s">
        <v>6</v>
      </c>
      <c r="N65" s="30"/>
      <c r="O65" s="27"/>
      <c r="P65" s="31" t="s">
        <v>4</v>
      </c>
      <c r="Q65" s="29" t="s">
        <v>5</v>
      </c>
      <c r="R65" s="137">
        <f>PRODUCT(H65,K65,N65)</f>
        <v>0</v>
      </c>
      <c r="S65" s="35" t="s">
        <v>2</v>
      </c>
      <c r="T65" s="139"/>
      <c r="U65" s="139"/>
    </row>
    <row r="66" spans="2:21" s="140" customFormat="1" x14ac:dyDescent="0.45">
      <c r="B66" s="34"/>
      <c r="C66" s="26"/>
      <c r="D66" s="25"/>
      <c r="E66" s="27"/>
      <c r="F66" s="27"/>
      <c r="G66" s="27"/>
      <c r="H66" s="28"/>
      <c r="I66" s="29" t="s">
        <v>2</v>
      </c>
      <c r="J66" s="29" t="s">
        <v>6</v>
      </c>
      <c r="K66" s="30"/>
      <c r="L66" s="27"/>
      <c r="M66" s="29" t="s">
        <v>6</v>
      </c>
      <c r="N66" s="30"/>
      <c r="O66" s="27"/>
      <c r="P66" s="31" t="s">
        <v>4</v>
      </c>
      <c r="Q66" s="29" t="s">
        <v>5</v>
      </c>
      <c r="R66" s="137">
        <f>PRODUCT(H66,K66,N66)</f>
        <v>0</v>
      </c>
      <c r="S66" s="35" t="s">
        <v>2</v>
      </c>
      <c r="T66" s="139"/>
      <c r="U66" s="139"/>
    </row>
    <row r="67" spans="2:21" s="140" customFormat="1" x14ac:dyDescent="0.45">
      <c r="B67" s="34"/>
      <c r="C67" s="26"/>
      <c r="D67" s="25"/>
      <c r="E67" s="27"/>
      <c r="F67" s="27"/>
      <c r="G67" s="27"/>
      <c r="H67" s="28"/>
      <c r="I67" s="29" t="s">
        <v>2</v>
      </c>
      <c r="J67" s="29" t="s">
        <v>6</v>
      </c>
      <c r="K67" s="30"/>
      <c r="L67" s="27"/>
      <c r="M67" s="29" t="s">
        <v>6</v>
      </c>
      <c r="N67" s="30"/>
      <c r="O67" s="27"/>
      <c r="P67" s="31" t="s">
        <v>4</v>
      </c>
      <c r="Q67" s="29" t="s">
        <v>5</v>
      </c>
      <c r="R67" s="137">
        <f>PRODUCT(H67,K67,N67)</f>
        <v>0</v>
      </c>
      <c r="S67" s="35" t="s">
        <v>2</v>
      </c>
      <c r="T67" s="139"/>
      <c r="U67" s="139"/>
    </row>
    <row r="68" spans="2:21" s="140" customFormat="1" x14ac:dyDescent="0.45">
      <c r="B68" s="34"/>
      <c r="C68" s="26"/>
      <c r="D68" s="25"/>
      <c r="E68" s="27"/>
      <c r="F68" s="27"/>
      <c r="G68" s="27"/>
      <c r="H68" s="28"/>
      <c r="I68" s="29" t="s">
        <v>2</v>
      </c>
      <c r="J68" s="29" t="s">
        <v>6</v>
      </c>
      <c r="K68" s="30"/>
      <c r="L68" s="27"/>
      <c r="M68" s="29" t="s">
        <v>6</v>
      </c>
      <c r="N68" s="30"/>
      <c r="O68" s="27"/>
      <c r="P68" s="31" t="s">
        <v>4</v>
      </c>
      <c r="Q68" s="29" t="s">
        <v>5</v>
      </c>
      <c r="R68" s="137">
        <f>PRODUCT(H68,K68,N68)</f>
        <v>0</v>
      </c>
      <c r="S68" s="35" t="s">
        <v>2</v>
      </c>
      <c r="T68" s="139"/>
      <c r="U68" s="139"/>
    </row>
    <row r="69" spans="2:21" s="140" customFormat="1" x14ac:dyDescent="0.45">
      <c r="B69" s="34"/>
      <c r="C69" s="26"/>
      <c r="D69" s="25"/>
      <c r="E69" s="27"/>
      <c r="F69" s="27"/>
      <c r="G69" s="27"/>
      <c r="H69" s="28"/>
      <c r="I69" s="29" t="s">
        <v>2</v>
      </c>
      <c r="J69" s="29" t="s">
        <v>6</v>
      </c>
      <c r="K69" s="30"/>
      <c r="L69" s="27"/>
      <c r="M69" s="29" t="s">
        <v>6</v>
      </c>
      <c r="N69" s="30"/>
      <c r="O69" s="27"/>
      <c r="P69" s="31" t="s">
        <v>4</v>
      </c>
      <c r="Q69" s="29" t="s">
        <v>5</v>
      </c>
      <c r="R69" s="137">
        <f>PRODUCT(H69,K69,N69)</f>
        <v>0</v>
      </c>
      <c r="S69" s="35" t="s">
        <v>2</v>
      </c>
      <c r="T69" s="139"/>
      <c r="U69" s="139"/>
    </row>
    <row r="70" spans="2:21" s="140" customFormat="1" x14ac:dyDescent="0.45">
      <c r="B70" s="34"/>
      <c r="C70" s="26"/>
      <c r="D70" s="25"/>
      <c r="E70" s="27"/>
      <c r="F70" s="27"/>
      <c r="G70" s="27"/>
      <c r="H70" s="28"/>
      <c r="I70" s="29" t="s">
        <v>2</v>
      </c>
      <c r="J70" s="29" t="s">
        <v>6</v>
      </c>
      <c r="K70" s="30"/>
      <c r="L70" s="27"/>
      <c r="M70" s="29" t="s">
        <v>6</v>
      </c>
      <c r="N70" s="30"/>
      <c r="O70" s="27"/>
      <c r="P70" s="31" t="s">
        <v>4</v>
      </c>
      <c r="Q70" s="29" t="s">
        <v>5</v>
      </c>
      <c r="R70" s="137">
        <f>PRODUCT(H70,K70,N70)</f>
        <v>0</v>
      </c>
      <c r="S70" s="35" t="s">
        <v>2</v>
      </c>
      <c r="T70" s="139"/>
      <c r="U70" s="139"/>
    </row>
    <row r="71" spans="2:21" s="140" customFormat="1" x14ac:dyDescent="0.45">
      <c r="B71" s="34"/>
      <c r="C71" s="26"/>
      <c r="D71" s="25"/>
      <c r="E71" s="27"/>
      <c r="F71" s="27"/>
      <c r="G71" s="27"/>
      <c r="H71" s="28"/>
      <c r="I71" s="29" t="s">
        <v>2</v>
      </c>
      <c r="J71" s="29" t="s">
        <v>6</v>
      </c>
      <c r="K71" s="30"/>
      <c r="L71" s="27"/>
      <c r="M71" s="29" t="s">
        <v>6</v>
      </c>
      <c r="N71" s="30"/>
      <c r="O71" s="27"/>
      <c r="P71" s="31" t="s">
        <v>4</v>
      </c>
      <c r="Q71" s="29" t="s">
        <v>5</v>
      </c>
      <c r="R71" s="137">
        <f>PRODUCT(H71,K71,N71)</f>
        <v>0</v>
      </c>
      <c r="S71" s="35" t="s">
        <v>2</v>
      </c>
      <c r="T71" s="139"/>
      <c r="U71" s="139"/>
    </row>
    <row r="72" spans="2:21" s="140" customFormat="1" x14ac:dyDescent="0.45">
      <c r="B72" s="34"/>
      <c r="C72" s="26"/>
      <c r="D72" s="25"/>
      <c r="E72" s="27"/>
      <c r="F72" s="27"/>
      <c r="G72" s="27"/>
      <c r="H72" s="28"/>
      <c r="I72" s="29" t="s">
        <v>2</v>
      </c>
      <c r="J72" s="29" t="s">
        <v>6</v>
      </c>
      <c r="K72" s="30"/>
      <c r="L72" s="27"/>
      <c r="M72" s="29" t="s">
        <v>6</v>
      </c>
      <c r="N72" s="30"/>
      <c r="O72" s="27"/>
      <c r="P72" s="31" t="s">
        <v>4</v>
      </c>
      <c r="Q72" s="29" t="s">
        <v>5</v>
      </c>
      <c r="R72" s="137">
        <f>PRODUCT(H72,K72,N72)</f>
        <v>0</v>
      </c>
      <c r="S72" s="35" t="s">
        <v>2</v>
      </c>
      <c r="T72" s="139"/>
      <c r="U72" s="139"/>
    </row>
    <row r="73" spans="2:21" s="140" customFormat="1" x14ac:dyDescent="0.45">
      <c r="B73" s="34"/>
      <c r="C73" s="26"/>
      <c r="D73" s="25"/>
      <c r="E73" s="27"/>
      <c r="F73" s="27"/>
      <c r="G73" s="27"/>
      <c r="H73" s="28"/>
      <c r="I73" s="29" t="s">
        <v>2</v>
      </c>
      <c r="J73" s="29" t="s">
        <v>6</v>
      </c>
      <c r="K73" s="30"/>
      <c r="L73" s="27"/>
      <c r="M73" s="29" t="s">
        <v>6</v>
      </c>
      <c r="N73" s="30"/>
      <c r="O73" s="27"/>
      <c r="P73" s="31" t="s">
        <v>4</v>
      </c>
      <c r="Q73" s="29" t="s">
        <v>5</v>
      </c>
      <c r="R73" s="137">
        <f>PRODUCT(H73,K73,N73)</f>
        <v>0</v>
      </c>
      <c r="S73" s="35" t="s">
        <v>2</v>
      </c>
      <c r="T73" s="139"/>
      <c r="U73" s="139"/>
    </row>
    <row r="74" spans="2:21" s="140" customFormat="1" x14ac:dyDescent="0.45">
      <c r="B74" s="34"/>
      <c r="C74" s="26"/>
      <c r="D74" s="25"/>
      <c r="E74" s="27"/>
      <c r="F74" s="27"/>
      <c r="G74" s="27"/>
      <c r="H74" s="28"/>
      <c r="I74" s="29" t="s">
        <v>2</v>
      </c>
      <c r="J74" s="29" t="s">
        <v>6</v>
      </c>
      <c r="K74" s="30"/>
      <c r="L74" s="27"/>
      <c r="M74" s="29" t="s">
        <v>6</v>
      </c>
      <c r="N74" s="30"/>
      <c r="O74" s="27"/>
      <c r="P74" s="31" t="s">
        <v>4</v>
      </c>
      <c r="Q74" s="29" t="s">
        <v>5</v>
      </c>
      <c r="R74" s="137">
        <f>PRODUCT(H74,K74,N74)</f>
        <v>0</v>
      </c>
      <c r="S74" s="35" t="s">
        <v>2</v>
      </c>
      <c r="T74" s="139"/>
      <c r="U74" s="139"/>
    </row>
    <row r="75" spans="2:21" s="140" customFormat="1" x14ac:dyDescent="0.45">
      <c r="B75" s="34"/>
      <c r="C75" s="26"/>
      <c r="D75" s="25"/>
      <c r="E75" s="27"/>
      <c r="F75" s="27"/>
      <c r="G75" s="27"/>
      <c r="H75" s="28"/>
      <c r="I75" s="29" t="s">
        <v>2</v>
      </c>
      <c r="J75" s="29" t="s">
        <v>6</v>
      </c>
      <c r="K75" s="30"/>
      <c r="L75" s="27"/>
      <c r="M75" s="29" t="s">
        <v>6</v>
      </c>
      <c r="N75" s="30"/>
      <c r="O75" s="27"/>
      <c r="P75" s="31" t="s">
        <v>4</v>
      </c>
      <c r="Q75" s="29" t="s">
        <v>5</v>
      </c>
      <c r="R75" s="137">
        <f>PRODUCT(H75,K75,N75)</f>
        <v>0</v>
      </c>
      <c r="S75" s="35" t="s">
        <v>2</v>
      </c>
      <c r="T75" s="139"/>
      <c r="U75" s="139"/>
    </row>
    <row r="76" spans="2:21" s="140" customFormat="1" x14ac:dyDescent="0.45">
      <c r="B76" s="34"/>
      <c r="C76" s="26"/>
      <c r="D76" s="25"/>
      <c r="E76" s="27"/>
      <c r="F76" s="27"/>
      <c r="G76" s="27"/>
      <c r="H76" s="28"/>
      <c r="I76" s="29" t="s">
        <v>2</v>
      </c>
      <c r="J76" s="29" t="s">
        <v>6</v>
      </c>
      <c r="K76" s="30"/>
      <c r="L76" s="27"/>
      <c r="M76" s="29" t="s">
        <v>6</v>
      </c>
      <c r="N76" s="30"/>
      <c r="O76" s="27"/>
      <c r="P76" s="31" t="s">
        <v>4</v>
      </c>
      <c r="Q76" s="29" t="s">
        <v>5</v>
      </c>
      <c r="R76" s="137">
        <f>PRODUCT(H76,K76,N76)</f>
        <v>0</v>
      </c>
      <c r="S76" s="35" t="s">
        <v>2</v>
      </c>
      <c r="T76" s="139"/>
      <c r="U76" s="139"/>
    </row>
    <row r="77" spans="2:21" s="140" customFormat="1" x14ac:dyDescent="0.45">
      <c r="B77" s="34"/>
      <c r="C77" s="26"/>
      <c r="D77" s="25"/>
      <c r="E77" s="27"/>
      <c r="F77" s="27"/>
      <c r="G77" s="27"/>
      <c r="H77" s="28"/>
      <c r="I77" s="29" t="s">
        <v>2</v>
      </c>
      <c r="J77" s="29" t="s">
        <v>6</v>
      </c>
      <c r="K77" s="30"/>
      <c r="L77" s="27"/>
      <c r="M77" s="29" t="s">
        <v>6</v>
      </c>
      <c r="N77" s="30"/>
      <c r="O77" s="27"/>
      <c r="P77" s="31" t="s">
        <v>4</v>
      </c>
      <c r="Q77" s="29" t="s">
        <v>5</v>
      </c>
      <c r="R77" s="137">
        <f>PRODUCT(H77,K77,N77)</f>
        <v>0</v>
      </c>
      <c r="S77" s="35" t="s">
        <v>2</v>
      </c>
      <c r="T77" s="139"/>
      <c r="U77" s="139"/>
    </row>
    <row r="78" spans="2:21" s="140" customFormat="1" x14ac:dyDescent="0.45">
      <c r="B78" s="34"/>
      <c r="C78" s="26"/>
      <c r="D78" s="25"/>
      <c r="E78" s="27"/>
      <c r="F78" s="27"/>
      <c r="G78" s="27"/>
      <c r="H78" s="28"/>
      <c r="I78" s="29" t="s">
        <v>2</v>
      </c>
      <c r="J78" s="29" t="s">
        <v>6</v>
      </c>
      <c r="K78" s="30"/>
      <c r="L78" s="27"/>
      <c r="M78" s="29" t="s">
        <v>6</v>
      </c>
      <c r="N78" s="30"/>
      <c r="O78" s="27"/>
      <c r="P78" s="31" t="s">
        <v>4</v>
      </c>
      <c r="Q78" s="29" t="s">
        <v>5</v>
      </c>
      <c r="R78" s="137">
        <f>PRODUCT(H78,K78,N78)</f>
        <v>0</v>
      </c>
      <c r="S78" s="35" t="s">
        <v>2</v>
      </c>
      <c r="T78" s="139"/>
      <c r="U78" s="139"/>
    </row>
    <row r="79" spans="2:21" s="140" customFormat="1" x14ac:dyDescent="0.45">
      <c r="B79" s="34"/>
      <c r="C79" s="26"/>
      <c r="D79" s="25"/>
      <c r="E79" s="27"/>
      <c r="F79" s="27"/>
      <c r="G79" s="27"/>
      <c r="H79" s="28"/>
      <c r="I79" s="29" t="s">
        <v>2</v>
      </c>
      <c r="J79" s="29" t="s">
        <v>6</v>
      </c>
      <c r="K79" s="30"/>
      <c r="L79" s="27"/>
      <c r="M79" s="29" t="s">
        <v>6</v>
      </c>
      <c r="N79" s="30"/>
      <c r="O79" s="27"/>
      <c r="P79" s="31" t="s">
        <v>4</v>
      </c>
      <c r="Q79" s="29" t="s">
        <v>5</v>
      </c>
      <c r="R79" s="137">
        <f>PRODUCT(H79,K79,N79)</f>
        <v>0</v>
      </c>
      <c r="S79" s="35" t="s">
        <v>2</v>
      </c>
      <c r="T79" s="139"/>
      <c r="U79" s="139"/>
    </row>
    <row r="80" spans="2:21" s="140" customFormat="1" x14ac:dyDescent="0.45">
      <c r="B80" s="34"/>
      <c r="C80" s="26"/>
      <c r="D80" s="25"/>
      <c r="E80" s="27"/>
      <c r="F80" s="27"/>
      <c r="G80" s="27"/>
      <c r="H80" s="28"/>
      <c r="I80" s="29" t="s">
        <v>2</v>
      </c>
      <c r="J80" s="29" t="s">
        <v>6</v>
      </c>
      <c r="K80" s="30"/>
      <c r="L80" s="27"/>
      <c r="M80" s="29" t="s">
        <v>6</v>
      </c>
      <c r="N80" s="30"/>
      <c r="O80" s="27"/>
      <c r="P80" s="31" t="s">
        <v>4</v>
      </c>
      <c r="Q80" s="29" t="s">
        <v>5</v>
      </c>
      <c r="R80" s="137">
        <f>PRODUCT(H80,K80,N80)</f>
        <v>0</v>
      </c>
      <c r="S80" s="35" t="s">
        <v>2</v>
      </c>
      <c r="T80" s="139"/>
      <c r="U80" s="139"/>
    </row>
    <row r="81" spans="2:28" s="140" customFormat="1" x14ac:dyDescent="0.45">
      <c r="B81" s="34"/>
      <c r="C81" s="26"/>
      <c r="D81" s="25"/>
      <c r="E81" s="27"/>
      <c r="F81" s="27"/>
      <c r="G81" s="27"/>
      <c r="H81" s="28"/>
      <c r="I81" s="29" t="s">
        <v>2</v>
      </c>
      <c r="J81" s="29" t="s">
        <v>6</v>
      </c>
      <c r="K81" s="30"/>
      <c r="L81" s="27"/>
      <c r="M81" s="29" t="s">
        <v>6</v>
      </c>
      <c r="N81" s="30"/>
      <c r="O81" s="27"/>
      <c r="P81" s="31" t="s">
        <v>4</v>
      </c>
      <c r="Q81" s="29" t="s">
        <v>5</v>
      </c>
      <c r="R81" s="137">
        <f>PRODUCT(H81,K81,N81)</f>
        <v>0</v>
      </c>
      <c r="S81" s="35" t="s">
        <v>2</v>
      </c>
      <c r="T81" s="139"/>
      <c r="U81" s="139"/>
    </row>
    <row r="82" spans="2:28" s="140" customFormat="1" x14ac:dyDescent="0.45">
      <c r="B82" s="34"/>
      <c r="C82" s="26"/>
      <c r="D82" s="25"/>
      <c r="E82" s="27"/>
      <c r="F82" s="27"/>
      <c r="G82" s="27"/>
      <c r="H82" s="28"/>
      <c r="I82" s="29" t="s">
        <v>2</v>
      </c>
      <c r="J82" s="29" t="s">
        <v>6</v>
      </c>
      <c r="K82" s="30"/>
      <c r="L82" s="27"/>
      <c r="M82" s="29" t="s">
        <v>6</v>
      </c>
      <c r="N82" s="30"/>
      <c r="O82" s="27"/>
      <c r="P82" s="31" t="s">
        <v>4</v>
      </c>
      <c r="Q82" s="29" t="s">
        <v>5</v>
      </c>
      <c r="R82" s="137">
        <f>PRODUCT(H82,K82,N82)</f>
        <v>0</v>
      </c>
      <c r="S82" s="35" t="s">
        <v>2</v>
      </c>
      <c r="T82" s="139"/>
      <c r="U82" s="139"/>
    </row>
    <row r="83" spans="2:28" s="140" customFormat="1" ht="19.149999999999999" thickBot="1" x14ac:dyDescent="0.5">
      <c r="B83" s="36"/>
      <c r="C83" s="37"/>
      <c r="D83" s="38"/>
      <c r="E83" s="39"/>
      <c r="F83" s="39"/>
      <c r="G83" s="39"/>
      <c r="H83" s="40"/>
      <c r="I83" s="41" t="s">
        <v>2</v>
      </c>
      <c r="J83" s="41" t="s">
        <v>6</v>
      </c>
      <c r="K83" s="42"/>
      <c r="L83" s="39"/>
      <c r="M83" s="41" t="s">
        <v>6</v>
      </c>
      <c r="N83" s="42"/>
      <c r="O83" s="39"/>
      <c r="P83" s="43" t="s">
        <v>4</v>
      </c>
      <c r="Q83" s="41" t="s">
        <v>5</v>
      </c>
      <c r="R83" s="138">
        <f>PRODUCT(H83,K83,N83)</f>
        <v>0</v>
      </c>
      <c r="S83" s="44" t="s">
        <v>2</v>
      </c>
      <c r="T83" s="139"/>
      <c r="U83" s="139"/>
    </row>
    <row r="84" spans="2:28" x14ac:dyDescent="0.45">
      <c r="B84" s="7"/>
      <c r="C84" s="7"/>
      <c r="D84" s="7"/>
      <c r="E84" s="12"/>
      <c r="F84" s="12"/>
      <c r="G84" s="12"/>
      <c r="H84" s="13"/>
      <c r="I84" s="14"/>
      <c r="J84" s="14"/>
      <c r="K84" s="15"/>
      <c r="L84" s="13"/>
      <c r="M84" s="14"/>
      <c r="N84" s="15"/>
      <c r="O84" s="13"/>
      <c r="P84" s="16"/>
      <c r="Q84" s="14"/>
      <c r="R84" s="17"/>
      <c r="S84" s="18"/>
      <c r="T84" s="10"/>
      <c r="U84" s="10"/>
    </row>
    <row r="85" spans="2:28" x14ac:dyDescent="0.45">
      <c r="B85" s="7"/>
      <c r="C85" s="7"/>
      <c r="D85" s="7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9"/>
      <c r="U85" s="10"/>
    </row>
    <row r="86" spans="2:28" x14ac:dyDescent="0.45">
      <c r="B86" s="7"/>
      <c r="C86" s="7"/>
      <c r="D86" s="7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0"/>
      <c r="U86" s="5"/>
      <c r="V86" s="5"/>
      <c r="W86" s="5"/>
      <c r="X86" s="5"/>
      <c r="Y86" s="5"/>
      <c r="Z86" s="5"/>
      <c r="AA86" s="5"/>
      <c r="AB86" s="5"/>
    </row>
    <row r="87" spans="2:28" x14ac:dyDescent="0.45">
      <c r="B87" s="7"/>
      <c r="C87" s="7"/>
      <c r="D87" s="7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0"/>
      <c r="U87" s="5"/>
      <c r="V87" s="5"/>
      <c r="W87" s="5"/>
      <c r="X87" s="5"/>
      <c r="Y87" s="5"/>
      <c r="Z87" s="5"/>
      <c r="AA87" s="5"/>
      <c r="AB87" s="5"/>
    </row>
    <row r="88" spans="2:28" x14ac:dyDescent="0.45">
      <c r="B88" s="7"/>
      <c r="C88" s="7"/>
      <c r="D88" s="7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9"/>
      <c r="U88" s="5"/>
      <c r="V88" s="5"/>
      <c r="W88" s="5"/>
      <c r="X88" s="5"/>
      <c r="Y88" s="5"/>
      <c r="Z88" s="5"/>
      <c r="AA88" s="5"/>
      <c r="AB88" s="5"/>
    </row>
    <row r="89" spans="2:28" x14ac:dyDescent="0.4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0"/>
      <c r="U89" s="5"/>
      <c r="V89" s="5"/>
      <c r="W89" s="5"/>
      <c r="X89" s="5"/>
      <c r="Y89" s="5"/>
      <c r="Z89" s="5"/>
      <c r="AA89" s="5"/>
      <c r="AB89" s="5"/>
    </row>
    <row r="90" spans="2:28" x14ac:dyDescent="0.4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0"/>
      <c r="U90" s="5"/>
      <c r="V90" s="5"/>
      <c r="W90" s="5"/>
      <c r="X90" s="5"/>
      <c r="Y90" s="5"/>
      <c r="Z90" s="5"/>
      <c r="AA90" s="5"/>
      <c r="AB90" s="5"/>
    </row>
    <row r="91" spans="2:28" x14ac:dyDescent="0.4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9"/>
      <c r="U91" s="5"/>
      <c r="V91" s="5"/>
      <c r="W91" s="5"/>
      <c r="X91" s="5"/>
      <c r="Y91" s="5"/>
      <c r="Z91" s="5"/>
      <c r="AA91" s="5"/>
      <c r="AB91" s="5"/>
    </row>
    <row r="92" spans="2:28" x14ac:dyDescent="0.4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0"/>
      <c r="U92" s="5"/>
      <c r="V92" s="5"/>
      <c r="W92" s="5"/>
      <c r="X92" s="5"/>
      <c r="Y92" s="5"/>
      <c r="Z92" s="5"/>
      <c r="AA92" s="5"/>
      <c r="AB92" s="5"/>
    </row>
    <row r="93" spans="2:28" x14ac:dyDescent="0.4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0"/>
      <c r="U93" s="5"/>
      <c r="V93" s="5"/>
      <c r="W93" s="5"/>
      <c r="X93" s="5"/>
      <c r="Y93" s="5"/>
      <c r="Z93" s="5"/>
      <c r="AA93" s="5"/>
      <c r="AB93" s="5"/>
    </row>
    <row r="94" spans="2:28" x14ac:dyDescent="0.4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9"/>
      <c r="U94" s="5"/>
      <c r="V94" s="5"/>
      <c r="W94" s="5"/>
      <c r="X94" s="5"/>
      <c r="Y94" s="5"/>
      <c r="Z94" s="5"/>
      <c r="AA94" s="5"/>
      <c r="AB94" s="5"/>
    </row>
    <row r="95" spans="2:28" x14ac:dyDescent="0.4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0"/>
      <c r="U95" s="5"/>
      <c r="V95" s="5"/>
      <c r="W95" s="5"/>
      <c r="X95" s="5"/>
      <c r="Y95" s="5"/>
      <c r="Z95" s="5"/>
      <c r="AA95" s="5"/>
      <c r="AB95" s="5"/>
    </row>
    <row r="96" spans="2:28" x14ac:dyDescent="0.4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0"/>
      <c r="U96" s="5"/>
      <c r="V96" s="5"/>
      <c r="W96" s="5"/>
      <c r="X96" s="5"/>
      <c r="Y96" s="5"/>
      <c r="Z96" s="5"/>
      <c r="AA96" s="5"/>
      <c r="AB96" s="5"/>
    </row>
    <row r="97" spans="2:29" x14ac:dyDescent="0.4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9"/>
      <c r="U97" s="5"/>
      <c r="V97" s="5"/>
      <c r="W97" s="5"/>
      <c r="X97" s="5"/>
      <c r="Y97" s="5"/>
      <c r="Z97" s="5"/>
      <c r="AA97" s="5"/>
      <c r="AB97" s="5"/>
    </row>
    <row r="98" spans="2:29" x14ac:dyDescent="0.4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0"/>
      <c r="U98" s="5"/>
      <c r="V98" s="5"/>
      <c r="W98" s="5"/>
      <c r="X98" s="5"/>
      <c r="Y98" s="5"/>
      <c r="Z98" s="5"/>
      <c r="AA98" s="5"/>
      <c r="AB98" s="5"/>
    </row>
    <row r="99" spans="2:29" x14ac:dyDescent="0.45">
      <c r="B99" s="20"/>
      <c r="C99" s="20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2"/>
      <c r="S99" s="19"/>
      <c r="T99" s="10"/>
      <c r="U99" s="5"/>
      <c r="V99" s="5"/>
      <c r="W99" s="5"/>
      <c r="X99" s="5"/>
      <c r="Y99" s="5"/>
      <c r="Z99" s="5"/>
      <c r="AA99" s="5"/>
      <c r="AB99" s="5"/>
    </row>
    <row r="100" spans="2:29" x14ac:dyDescent="0.45">
      <c r="T100" s="19"/>
    </row>
    <row r="101" spans="2:29" x14ac:dyDescent="0.45">
      <c r="T101" s="10"/>
    </row>
    <row r="102" spans="2:29" x14ac:dyDescent="0.45">
      <c r="H102" s="6"/>
      <c r="T102" s="10"/>
      <c r="V102" s="2"/>
      <c r="W102" s="23"/>
      <c r="Y102" s="2"/>
      <c r="Z102" s="23"/>
      <c r="AB102" s="2"/>
    </row>
    <row r="103" spans="2:29" x14ac:dyDescent="0.45">
      <c r="H103" s="6"/>
      <c r="T103" s="10"/>
      <c r="V103" s="2"/>
      <c r="W103" s="23"/>
      <c r="Y103" s="2"/>
      <c r="Z103" s="23"/>
      <c r="AB103" s="2"/>
    </row>
    <row r="104" spans="2:29" x14ac:dyDescent="0.45">
      <c r="H104" s="6"/>
      <c r="T104" s="5"/>
      <c r="V104" s="2"/>
      <c r="W104" s="23"/>
      <c r="Y104" s="2"/>
      <c r="Z104" s="23"/>
      <c r="AB104" s="2"/>
      <c r="AC104" s="5"/>
    </row>
    <row r="105" spans="2:29" x14ac:dyDescent="0.45">
      <c r="H105" s="6"/>
      <c r="T105" s="5"/>
      <c r="V105" s="2"/>
      <c r="W105" s="23"/>
      <c r="Y105" s="2"/>
      <c r="Z105" s="23"/>
      <c r="AB105" s="2"/>
      <c r="AC105" s="5"/>
    </row>
    <row r="106" spans="2:29" x14ac:dyDescent="0.45">
      <c r="H106" s="6"/>
      <c r="T106" s="5"/>
      <c r="V106" s="2"/>
      <c r="W106" s="23"/>
      <c r="Y106" s="2"/>
      <c r="Z106" s="23"/>
      <c r="AB106" s="2"/>
      <c r="AC106" s="5"/>
    </row>
    <row r="107" spans="2:29" ht="9" customHeight="1" x14ac:dyDescent="0.45">
      <c r="H107" s="6"/>
      <c r="T107" s="5"/>
      <c r="V107" s="2"/>
      <c r="W107" s="23"/>
      <c r="Y107" s="2"/>
      <c r="Z107" s="23"/>
      <c r="AB107" s="2"/>
      <c r="AC107" s="5"/>
    </row>
    <row r="108" spans="2:29" x14ac:dyDescent="0.45">
      <c r="H108" s="6"/>
      <c r="T108" s="5"/>
      <c r="V108" s="2"/>
      <c r="W108" s="23"/>
      <c r="Y108" s="2"/>
      <c r="Z108" s="23"/>
      <c r="AB108" s="2"/>
      <c r="AC108" s="5"/>
    </row>
    <row r="109" spans="2:29" x14ac:dyDescent="0.45">
      <c r="H109" s="6"/>
      <c r="T109" s="5"/>
      <c r="V109" s="2"/>
      <c r="W109" s="23"/>
      <c r="Y109" s="2"/>
      <c r="Z109" s="23"/>
      <c r="AB109" s="2"/>
      <c r="AC109" s="5"/>
    </row>
    <row r="110" spans="2:29" x14ac:dyDescent="0.45">
      <c r="H110" s="6"/>
      <c r="T110" s="5"/>
      <c r="V110" s="2"/>
      <c r="W110" s="23"/>
      <c r="Y110" s="2"/>
      <c r="Z110" s="23"/>
      <c r="AB110" s="2"/>
      <c r="AC110" s="5"/>
    </row>
    <row r="111" spans="2:29" x14ac:dyDescent="0.45">
      <c r="H111" s="6"/>
      <c r="T111" s="5"/>
      <c r="V111" s="2"/>
      <c r="AC111" s="5"/>
    </row>
    <row r="112" spans="2:29" x14ac:dyDescent="0.45">
      <c r="H112" s="6"/>
      <c r="T112" s="5"/>
      <c r="V112" s="2"/>
      <c r="AC112" s="5"/>
    </row>
    <row r="113" spans="2:29" ht="14.45" customHeight="1" x14ac:dyDescent="0.45">
      <c r="H113" s="6"/>
      <c r="T113" s="5"/>
      <c r="AC113" s="5"/>
    </row>
    <row r="114" spans="2:29" ht="7.35" customHeight="1" x14ac:dyDescent="0.45">
      <c r="H114" s="6"/>
      <c r="T114" s="5"/>
      <c r="AC114" s="5"/>
    </row>
    <row r="115" spans="2:29" ht="14.45" customHeight="1" x14ac:dyDescent="0.45">
      <c r="H115" s="6"/>
      <c r="T115" s="5"/>
      <c r="AC115" s="5"/>
    </row>
    <row r="116" spans="2:29" ht="7.9" customHeight="1" x14ac:dyDescent="0.45">
      <c r="H116" s="6"/>
      <c r="T116" s="5"/>
      <c r="Y116" s="24"/>
      <c r="AC116" s="5"/>
    </row>
    <row r="117" spans="2:29" x14ac:dyDescent="0.45">
      <c r="H117" s="6"/>
      <c r="T117" s="5"/>
      <c r="Y117" s="24"/>
      <c r="AC117" s="5"/>
    </row>
    <row r="118" spans="2:29" x14ac:dyDescent="0.45">
      <c r="H118" s="6"/>
      <c r="T118" s="19"/>
      <c r="Y118" s="24"/>
    </row>
    <row r="119" spans="2:29" x14ac:dyDescent="0.45">
      <c r="H119" s="6"/>
      <c r="Y119" s="24"/>
    </row>
    <row r="120" spans="2:29" x14ac:dyDescent="0.45">
      <c r="H120" s="6"/>
      <c r="Y120" s="24"/>
      <c r="AC120" s="23"/>
    </row>
    <row r="121" spans="2:29" x14ac:dyDescent="0.45">
      <c r="H121" s="6"/>
      <c r="Y121" s="24"/>
      <c r="AC121" s="23"/>
    </row>
    <row r="122" spans="2:29" x14ac:dyDescent="0.45">
      <c r="H122" s="6"/>
      <c r="Y122" s="24"/>
      <c r="AC122" s="23"/>
    </row>
    <row r="123" spans="2:29" x14ac:dyDescent="0.45">
      <c r="H123" s="6"/>
      <c r="Y123" s="24"/>
      <c r="AC123" s="23"/>
    </row>
    <row r="124" spans="2:29" x14ac:dyDescent="0.45">
      <c r="H124" s="6"/>
      <c r="AC124" s="23"/>
    </row>
    <row r="125" spans="2:29" x14ac:dyDescent="0.45">
      <c r="B125" s="3"/>
      <c r="C125" s="3"/>
      <c r="D125" s="3"/>
      <c r="H125" s="6"/>
      <c r="AC125" s="23"/>
    </row>
    <row r="126" spans="2:29" x14ac:dyDescent="0.45">
      <c r="B126" s="3"/>
      <c r="C126" s="3"/>
      <c r="D126" s="3"/>
      <c r="H126" s="6"/>
      <c r="AC126" s="23"/>
    </row>
    <row r="127" spans="2:29" x14ac:dyDescent="0.45">
      <c r="B127" s="3"/>
      <c r="C127" s="3"/>
      <c r="D127" s="3"/>
      <c r="H127" s="6"/>
      <c r="AC127" s="23"/>
    </row>
    <row r="128" spans="2:29" x14ac:dyDescent="0.45">
      <c r="B128" s="3"/>
      <c r="C128" s="3"/>
      <c r="D128" s="3"/>
      <c r="H128" s="6"/>
      <c r="AC128" s="23"/>
    </row>
    <row r="144" spans="2:38" s="3" customFormat="1" x14ac:dyDescent="0.45">
      <c r="B144" s="1"/>
      <c r="C144" s="1"/>
      <c r="D144" s="1"/>
      <c r="H144" s="1"/>
      <c r="K144" s="6"/>
      <c r="L144" s="1"/>
      <c r="N144" s="6"/>
      <c r="O144" s="1"/>
      <c r="R144" s="4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2:38" s="3" customFormat="1" x14ac:dyDescent="0.45">
      <c r="B145" s="1"/>
      <c r="C145" s="1"/>
      <c r="D145" s="1"/>
      <c r="H145" s="1"/>
      <c r="K145" s="6"/>
      <c r="L145" s="1"/>
      <c r="N145" s="6"/>
      <c r="O145" s="1"/>
      <c r="R145" s="4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2:38" s="3" customFormat="1" x14ac:dyDescent="0.45">
      <c r="B146" s="1"/>
      <c r="C146" s="1"/>
      <c r="D146" s="1"/>
      <c r="H146" s="1"/>
      <c r="K146" s="6"/>
      <c r="L146" s="1"/>
      <c r="N146" s="6"/>
      <c r="O146" s="1"/>
      <c r="R146" s="4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2:38" s="3" customFormat="1" x14ac:dyDescent="0.45">
      <c r="B147" s="1"/>
      <c r="C147" s="1"/>
      <c r="D147" s="1"/>
      <c r="H147" s="1"/>
      <c r="K147" s="6"/>
      <c r="L147" s="1"/>
      <c r="N147" s="6"/>
      <c r="O147" s="1"/>
      <c r="R147" s="4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</sheetData>
  <sheetProtection algorithmName="SHA-512" hashValue="foVfFVueQ8FGbQAKcAN9s11AR0c8Qvosnm5I/TIwPAmQSC8sQBDZ71+t/+LX5foGjXmwF+zwPHgFfKZViAQF2A==" saltValue="zfFoV7Gua3eB9IWCenxzQg==" spinCount="100000" sheet="1" insertRows="0"/>
  <mergeCells count="82">
    <mergeCell ref="N5:Q6"/>
    <mergeCell ref="R5:S6"/>
    <mergeCell ref="G32:G33"/>
    <mergeCell ref="B32:B33"/>
    <mergeCell ref="C32:C33"/>
    <mergeCell ref="D32:D33"/>
    <mergeCell ref="E32:E33"/>
    <mergeCell ref="F32:F33"/>
    <mergeCell ref="Q32:Q33"/>
    <mergeCell ref="R32:S33"/>
    <mergeCell ref="H32:I33"/>
    <mergeCell ref="J32:J33"/>
    <mergeCell ref="K32:L32"/>
    <mergeCell ref="M32:M33"/>
    <mergeCell ref="N32:O32"/>
    <mergeCell ref="P32:P33"/>
    <mergeCell ref="B31:S31"/>
    <mergeCell ref="F23:H24"/>
    <mergeCell ref="I23:K24"/>
    <mergeCell ref="L23:L24"/>
    <mergeCell ref="N23:Q23"/>
    <mergeCell ref="N24:Q24"/>
    <mergeCell ref="F25:H26"/>
    <mergeCell ref="I25:K26"/>
    <mergeCell ref="L25:L26"/>
    <mergeCell ref="N25:Q25"/>
    <mergeCell ref="N26:Q26"/>
    <mergeCell ref="F27:H28"/>
    <mergeCell ref="I27:K28"/>
    <mergeCell ref="L27:L28"/>
    <mergeCell ref="N27:Q27"/>
    <mergeCell ref="N28:Q28"/>
    <mergeCell ref="F20:L20"/>
    <mergeCell ref="N21:Q21"/>
    <mergeCell ref="F21:H22"/>
    <mergeCell ref="I21:K22"/>
    <mergeCell ref="L21:L22"/>
    <mergeCell ref="N22:Q22"/>
    <mergeCell ref="F16:H17"/>
    <mergeCell ref="I16:K17"/>
    <mergeCell ref="L16:L17"/>
    <mergeCell ref="N17:Q17"/>
    <mergeCell ref="N18:Q18"/>
    <mergeCell ref="F18:H19"/>
    <mergeCell ref="I18:K19"/>
    <mergeCell ref="L18:L19"/>
    <mergeCell ref="N19:Q19"/>
    <mergeCell ref="N20:Q20"/>
    <mergeCell ref="F12:H13"/>
    <mergeCell ref="I12:K13"/>
    <mergeCell ref="L12:L13"/>
    <mergeCell ref="N13:Q13"/>
    <mergeCell ref="N14:Q14"/>
    <mergeCell ref="F14:H15"/>
    <mergeCell ref="I14:K15"/>
    <mergeCell ref="L14:L15"/>
    <mergeCell ref="N15:Q15"/>
    <mergeCell ref="N16:Q16"/>
    <mergeCell ref="F8:H9"/>
    <mergeCell ref="I8:K9"/>
    <mergeCell ref="L8:L9"/>
    <mergeCell ref="N9:Q9"/>
    <mergeCell ref="N10:Q10"/>
    <mergeCell ref="F10:H11"/>
    <mergeCell ref="I10:K11"/>
    <mergeCell ref="L10:L11"/>
    <mergeCell ref="N11:Q11"/>
    <mergeCell ref="N12:Q12"/>
    <mergeCell ref="N8:Q8"/>
    <mergeCell ref="J5:L6"/>
    <mergeCell ref="A1:T1"/>
    <mergeCell ref="C3:D3"/>
    <mergeCell ref="G3:H3"/>
    <mergeCell ref="J3:K3"/>
    <mergeCell ref="L3:N3"/>
    <mergeCell ref="P3:Q3"/>
    <mergeCell ref="R3:S3"/>
    <mergeCell ref="F5:F6"/>
    <mergeCell ref="G5:H6"/>
    <mergeCell ref="N7:Q7"/>
    <mergeCell ref="B5:D5"/>
    <mergeCell ref="B6:D28"/>
  </mergeCells>
  <phoneticPr fontId="2"/>
  <conditionalFormatting sqref="C34 C36">
    <cfRule type="expression" dxfId="21" priority="38">
      <formula>+AND(#REF!&lt;&gt;"",$C34="")</formula>
    </cfRule>
  </conditionalFormatting>
  <conditionalFormatting sqref="C37:C38">
    <cfRule type="expression" dxfId="20" priority="37">
      <formula>+AND(#REF!&lt;&gt;"",$C37="")</formula>
    </cfRule>
  </conditionalFormatting>
  <conditionalFormatting sqref="C39:C40 C82">
    <cfRule type="expression" dxfId="19" priority="36">
      <formula>+AND(#REF!&lt;&gt;"",$C39="")</formula>
    </cfRule>
  </conditionalFormatting>
  <conditionalFormatting sqref="C35">
    <cfRule type="expression" dxfId="18" priority="18">
      <formula>+AND(#REF!&lt;&gt;"",$C35="")</formula>
    </cfRule>
  </conditionalFormatting>
  <conditionalFormatting sqref="R5 N5">
    <cfRule type="duplicateValues" dxfId="17" priority="40"/>
  </conditionalFormatting>
  <conditionalFormatting sqref="C83">
    <cfRule type="expression" dxfId="16" priority="17">
      <formula>AND(#REF!&lt;&gt;"",$C83="")</formula>
    </cfRule>
  </conditionalFormatting>
  <conditionalFormatting sqref="C56">
    <cfRule type="expression" dxfId="15" priority="16">
      <formula>+AND(#REF!&lt;&gt;"",$C56="")</formula>
    </cfRule>
  </conditionalFormatting>
  <conditionalFormatting sqref="C57:C58">
    <cfRule type="expression" dxfId="14" priority="15">
      <formula>+AND(#REF!&lt;&gt;"",$C57="")</formula>
    </cfRule>
  </conditionalFormatting>
  <conditionalFormatting sqref="C77:C78">
    <cfRule type="expression" dxfId="13" priority="14">
      <formula>+AND(#REF!&lt;&gt;"",$C77="")</formula>
    </cfRule>
  </conditionalFormatting>
  <conditionalFormatting sqref="C55">
    <cfRule type="expression" dxfId="12" priority="13">
      <formula>+AND(#REF!&lt;&gt;"",$C55="")</formula>
    </cfRule>
  </conditionalFormatting>
  <conditionalFormatting sqref="C45">
    <cfRule type="expression" dxfId="11" priority="12">
      <formula>+AND(#REF!&lt;&gt;"",$C45="")</formula>
    </cfRule>
  </conditionalFormatting>
  <conditionalFormatting sqref="C46:C47">
    <cfRule type="expression" dxfId="10" priority="11">
      <formula>+AND(#REF!&lt;&gt;"",$C46="")</formula>
    </cfRule>
  </conditionalFormatting>
  <conditionalFormatting sqref="C48 C50:C51">
    <cfRule type="expression" dxfId="9" priority="10">
      <formula>+AND(#REF!&lt;&gt;"",$C48="")</formula>
    </cfRule>
  </conditionalFormatting>
  <conditionalFormatting sqref="C44">
    <cfRule type="expression" dxfId="8" priority="9">
      <formula>+AND(#REF!&lt;&gt;"",$C44="")</formula>
    </cfRule>
  </conditionalFormatting>
  <conditionalFormatting sqref="C76">
    <cfRule type="expression" dxfId="7" priority="8">
      <formula>+AND(#REF!&lt;&gt;"",$C76="")</formula>
    </cfRule>
  </conditionalFormatting>
  <conditionalFormatting sqref="C65 C72">
    <cfRule type="expression" dxfId="6" priority="7">
      <formula>+AND(#REF!&lt;&gt;"",$C65="")</formula>
    </cfRule>
  </conditionalFormatting>
  <conditionalFormatting sqref="C64">
    <cfRule type="expression" dxfId="5" priority="6">
      <formula>+AND(#REF!&lt;&gt;"",$C64="")</formula>
    </cfRule>
  </conditionalFormatting>
  <conditionalFormatting sqref="C59:C60">
    <cfRule type="expression" dxfId="4" priority="5">
      <formula>+AND(#REF!&lt;&gt;"",$C59="")</formula>
    </cfRule>
  </conditionalFormatting>
  <conditionalFormatting sqref="C49">
    <cfRule type="expression" dxfId="3" priority="4">
      <formula>+AND(#REF!&lt;&gt;"",$C49="")</formula>
    </cfRule>
  </conditionalFormatting>
  <conditionalFormatting sqref="C71">
    <cfRule type="expression" dxfId="2" priority="3">
      <formula>+AND(#REF!&lt;&gt;"",$C71="")</formula>
    </cfRule>
  </conditionalFormatting>
  <conditionalFormatting sqref="C70">
    <cfRule type="expression" dxfId="1" priority="2">
      <formula>+AND(#REF!&lt;&gt;"",$C70="")</formula>
    </cfRule>
  </conditionalFormatting>
  <conditionalFormatting sqref="C66">
    <cfRule type="expression" dxfId="0" priority="1">
      <formula>+AND(#REF!&lt;&gt;"",$C66="")</formula>
    </cfRule>
  </conditionalFormatting>
  <dataValidations count="10">
    <dataValidation type="list" allowBlank="1" showInputMessage="1" showErrorMessage="1" sqref="G5:H6" xr:uid="{00000000-0002-0000-0100-000000000000}">
      <formula1>"大企業,大企業以外"</formula1>
    </dataValidation>
    <dataValidation type="list" allowBlank="1" showInputMessage="1" showErrorMessage="1" sqref="L3:N3" xr:uid="{00000000-0002-0000-0100-000001000000}">
      <formula1>"課税,非課税"</formula1>
    </dataValidation>
    <dataValidation type="list" allowBlank="1" showInputMessage="1" showErrorMessage="1" sqref="G3:H3" xr:uid="{00000000-0002-0000-0100-000002000000}">
      <formula1>"福島県,12市町村"</formula1>
    </dataValidation>
    <dataValidation type="list" allowBlank="1" showInputMessage="1" showErrorMessage="1" sqref="O84 L84" xr:uid="{00000000-0002-0000-0100-000003000000}">
      <formula1>$D$103:$D$112</formula1>
    </dataValidation>
    <dataValidation type="list" allowBlank="1" showInputMessage="1" showErrorMessage="1" sqref="F34:F83" xr:uid="{00000000-0002-0000-0100-000005000000}">
      <formula1>"対象,対象外"</formula1>
    </dataValidation>
    <dataValidation type="list" allowBlank="1" showInputMessage="1" showErrorMessage="1" sqref="L34:L83 O34:O83" xr:uid="{00000000-0002-0000-0100-000006000000}">
      <formula1>"人,月,日,時間,回,件,個,枚,部,式,km"</formula1>
    </dataValidation>
    <dataValidation type="list" allowBlank="1" showInputMessage="1" showErrorMessage="1" sqref="E34:E83" xr:uid="{00000000-0002-0000-0100-000007000000}">
      <formula1>"1,2,3,4,5,6,7,8,9,10,11,12"</formula1>
    </dataValidation>
    <dataValidation type="list" allowBlank="1" showInputMessage="1" showErrorMessage="1" sqref="G34:G83" xr:uid="{00000000-0002-0000-0100-000008000000}">
      <formula1>"課税,非課税,軽減"</formula1>
    </dataValidation>
    <dataValidation type="whole" imeMode="halfAlpha" operator="greaterThanOrEqual" allowBlank="1" showInputMessage="1" showErrorMessage="1" sqref="H34:H83 K34:K83 N34:N83" xr:uid="{00000000-0002-0000-0100-000009000000}">
      <formula1>1</formula1>
    </dataValidation>
    <dataValidation type="list" allowBlank="1" showInputMessage="1" showErrorMessage="1" sqref="B34:B82" xr:uid="{00000000-0002-0000-0100-000004000000}">
      <formula1>$N$7:$N$28</formula1>
    </dataValidation>
  </dataValidations>
  <pageMargins left="0.25" right="0.25" top="0.75" bottom="0.75" header="0.3" footer="0.3"/>
  <pageSetup paperSize="9" scale="37" orientation="portrait" blackAndWhite="1" r:id="rId1"/>
  <rowBreaks count="1" manualBreakCount="1">
    <brk id="103" max="23" man="1"/>
  </rowBreaks>
  <ignoredErrors>
    <ignoredError sqref="R35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82" r:id="rId4" name="Check Box 10">
              <controlPr defaultSize="0" autoFill="0" autoLine="0" autoPict="0">
                <anchor moveWithCells="1">
                  <from>
                    <xdr:col>9</xdr:col>
                    <xdr:colOff>9525</xdr:colOff>
                    <xdr:row>4</xdr:row>
                    <xdr:rowOff>9525</xdr:rowOff>
                  </from>
                  <to>
                    <xdr:col>12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</vt:lpstr>
      <vt:lpstr>支出計画書</vt:lpstr>
      <vt:lpstr>記入例!Print_Area</vt:lpstr>
      <vt:lpstr>支出計画書!Print_Area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2020-04-09T22:42:16Z</cp:lastPrinted>
  <dcterms:created xsi:type="dcterms:W3CDTF">2019-05-16T06:18:36Z</dcterms:created>
  <dcterms:modified xsi:type="dcterms:W3CDTF">2021-04-07T06:56:15Z</dcterms:modified>
</cp:coreProperties>
</file>