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河口\Desktop\Web\LCEPWebdata\lcep2\download\R2\setsubi\"/>
    </mc:Choice>
  </mc:AlternateContent>
  <xr:revisionPtr revIDLastSave="0" documentId="13_ncr:1_{86687CCC-DDC3-4EFB-8178-E179603CEF48}" xr6:coauthVersionLast="45" xr6:coauthVersionMax="45" xr10:uidLastSave="{00000000-0000-0000-0000-000000000000}"/>
  <bookViews>
    <workbookView xWindow="-120" yWindow="-120" windowWidth="29040" windowHeight="17640" tabRatio="894" firstSheet="1" activeTab="1" xr2:uid="{00000000-000D-0000-FFFF-FFFF00000000}"/>
  </bookViews>
  <sheets>
    <sheet name="（非表示）" sheetId="105" state="hidden" r:id="rId1"/>
    <sheet name="見積明細書" sheetId="119" r:id="rId2"/>
    <sheet name="発注先選定理由書" sheetId="115" r:id="rId3"/>
    <sheet name="工事写真アルバム" sheetId="116" r:id="rId4"/>
    <sheet name="写真撮影用看板" sheetId="117" r:id="rId5"/>
  </sheets>
  <externalReferences>
    <externalReference r:id="rId6"/>
  </externalReferences>
  <definedNames>
    <definedName name="_xlnm.Print_Area" localSheetId="1">見積明細書!$B$7:$L$49</definedName>
    <definedName name="_xlnm.Print_Area" localSheetId="3">工事写真アルバム!$B$7:$H$27</definedName>
    <definedName name="_xlnm.Print_Area" localSheetId="4">写真撮影用看板!$B$6:$C$15</definedName>
    <definedName name="_xlnm.Print_Area" localSheetId="2">発注先選定理由書!$B$7:$M$49</definedName>
    <definedName name="都道府県名" localSheetId="1">'[1]（非表示）'!$D$2:$D$49</definedName>
    <definedName name="都道府県名">'（非表示）'!$D$2:$D$49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3" i="119" l="1"/>
  <c r="P21" i="116" l="1"/>
  <c r="P27" i="116" s="1"/>
  <c r="J46" i="119" l="1"/>
  <c r="AA47" i="115"/>
  <c r="X47" i="115"/>
  <c r="U47" i="115"/>
  <c r="AA33" i="115"/>
  <c r="AA48" i="115" s="1"/>
  <c r="X33" i="115"/>
  <c r="X48" i="115" s="1"/>
  <c r="U33" i="115"/>
  <c r="U48" i="115" l="1"/>
  <c r="W10" i="119"/>
  <c r="W11" i="119"/>
  <c r="W12" i="119"/>
  <c r="W13" i="119"/>
  <c r="W14" i="119"/>
  <c r="W15" i="119"/>
  <c r="W16" i="119"/>
  <c r="W17" i="119"/>
  <c r="W18" i="119"/>
  <c r="W20" i="119"/>
  <c r="W21" i="119"/>
  <c r="W22" i="119"/>
  <c r="W23" i="119"/>
  <c r="W24" i="119"/>
  <c r="W25" i="119"/>
  <c r="W34" i="119"/>
  <c r="W46" i="119"/>
  <c r="W26" i="119" l="1"/>
  <c r="W19" i="119"/>
  <c r="M47" i="115" l="1"/>
  <c r="J47" i="115"/>
  <c r="G47" i="115"/>
  <c r="M33" i="115"/>
  <c r="J33" i="115"/>
  <c r="G33" i="115"/>
  <c r="G48" i="115" l="1"/>
  <c r="M48" i="115"/>
  <c r="J48" i="115"/>
</calcChain>
</file>

<file path=xl/sharedStrings.xml><?xml version="1.0" encoding="utf-8"?>
<sst xmlns="http://schemas.openxmlformats.org/spreadsheetml/2006/main" count="411" uniqueCount="218">
  <si>
    <t>コード</t>
  </si>
  <si>
    <t>都道府県名</t>
    <rPh sb="0" eb="4">
      <t>トドウフケン</t>
    </rPh>
    <rPh sb="4" eb="5">
      <t>メイ</t>
    </rPh>
    <phoneticPr fontId="1"/>
  </si>
  <si>
    <t>（選択）</t>
    <rPh sb="1" eb="3">
      <t>センタク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</si>
  <si>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</si>
  <si>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</si>
  <si>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</si>
  <si>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</si>
  <si>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</si>
  <si>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</si>
  <si>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</si>
  <si>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</si>
  <si>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</si>
  <si>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</si>
  <si>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</si>
  <si>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</si>
  <si>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</si>
  <si>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</si>
  <si>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</si>
  <si>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</si>
  <si>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</si>
  <si>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</si>
  <si>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</si>
  <si>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</si>
  <si>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</si>
  <si>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</si>
  <si>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</si>
  <si>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</si>
  <si>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</si>
  <si>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</si>
  <si>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</si>
  <si>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</si>
  <si>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</si>
  <si>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</si>
  <si>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</si>
  <si>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</si>
  <si>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</si>
  <si>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</si>
  <si>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</si>
  <si>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</si>
  <si>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</si>
  <si>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</si>
  <si>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</si>
  <si>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</si>
  <si>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</si>
  <si>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</si>
  <si>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</si>
  <si>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</si>
  <si>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</si>
  <si>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</si>
  <si>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</si>
  <si>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数量</t>
    <rPh sb="0" eb="2">
      <t>スウリョウ</t>
    </rPh>
    <phoneticPr fontId="1"/>
  </si>
  <si>
    <t>試運転調整費</t>
    <rPh sb="0" eb="3">
      <t>シウンテン</t>
    </rPh>
    <rPh sb="3" eb="6">
      <t>チョウセイヒ</t>
    </rPh>
    <phoneticPr fontId="1"/>
  </si>
  <si>
    <t>区分</t>
    <rPh sb="0" eb="2">
      <t>クブン</t>
    </rPh>
    <phoneticPr fontId="1"/>
  </si>
  <si>
    <t>費目</t>
    <rPh sb="0" eb="2">
      <t>ヒモク</t>
    </rPh>
    <phoneticPr fontId="1"/>
  </si>
  <si>
    <t>細分</t>
    <rPh sb="0" eb="2">
      <t>サイブン</t>
    </rPh>
    <phoneticPr fontId="1"/>
  </si>
  <si>
    <t>内容</t>
    <rPh sb="0" eb="2">
      <t>ナイヨウ</t>
    </rPh>
    <phoneticPr fontId="1"/>
  </si>
  <si>
    <t>型番</t>
    <rPh sb="0" eb="2">
      <t>カタバン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</si>
  <si>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</si>
  <si>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</si>
  <si>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工事費</t>
    <rPh sb="0" eb="3">
      <t>コウジヒ</t>
    </rPh>
    <phoneticPr fontId="1"/>
  </si>
  <si>
    <t>本工事費</t>
    <rPh sb="0" eb="1">
      <t>ホン</t>
    </rPh>
    <rPh sb="1" eb="4">
      <t>コウジヒ</t>
    </rPh>
    <phoneticPr fontId="1"/>
  </si>
  <si>
    <t>（直接工事費）</t>
    <rPh sb="1" eb="3">
      <t>チョクセツ</t>
    </rPh>
    <rPh sb="3" eb="6">
      <t>コウジヒ</t>
    </rPh>
    <phoneticPr fontId="1"/>
  </si>
  <si>
    <t>材料費</t>
    <rPh sb="0" eb="3">
      <t>ザイリョウヒ</t>
    </rPh>
    <phoneticPr fontId="1"/>
  </si>
  <si>
    <t>労務費</t>
    <rPh sb="0" eb="3">
      <t>ロウムヒ</t>
    </rPh>
    <phoneticPr fontId="1"/>
  </si>
  <si>
    <t>直接経費</t>
    <rPh sb="0" eb="2">
      <t>チョクセツ</t>
    </rPh>
    <rPh sb="2" eb="4">
      <t>ケイヒ</t>
    </rPh>
    <phoneticPr fontId="1"/>
  </si>
  <si>
    <t>（間接工事費）</t>
    <rPh sb="1" eb="3">
      <t>カンセツ</t>
    </rPh>
    <rPh sb="3" eb="6">
      <t>コウジヒ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</si>
  <si>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</si>
  <si>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</si>
  <si>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</si>
  <si>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測量及試験費</t>
    <phoneticPr fontId="1"/>
  </si>
  <si>
    <t>補助対象外</t>
    <rPh sb="0" eb="2">
      <t>ホジョ</t>
    </rPh>
    <rPh sb="2" eb="4">
      <t>タイショウ</t>
    </rPh>
    <rPh sb="4" eb="5">
      <t>ガイ</t>
    </rPh>
    <phoneticPr fontId="1"/>
  </si>
  <si>
    <t>総事業費</t>
    <rPh sb="0" eb="4">
      <t>ソウジギョウヒ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</si>
  <si>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</si>
  <si>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発注先選定理由書（見積価格比較）</t>
    <rPh sb="0" eb="2">
      <t>ハッチュウ</t>
    </rPh>
    <rPh sb="2" eb="3">
      <t>サキ</t>
    </rPh>
    <rPh sb="3" eb="5">
      <t>センテイ</t>
    </rPh>
    <rPh sb="5" eb="8">
      <t>リユウショ</t>
    </rPh>
    <rPh sb="9" eb="11">
      <t>ミツモ</t>
    </rPh>
    <rPh sb="11" eb="13">
      <t>カカク</t>
    </rPh>
    <rPh sb="13" eb="15">
      <t>ヒカク</t>
    </rPh>
    <phoneticPr fontId="1"/>
  </si>
  <si>
    <t>見積りの結果、補助対象経費の最低見積者を選定とする</t>
    <rPh sb="0" eb="2">
      <t>ミツモ</t>
    </rPh>
    <rPh sb="4" eb="6">
      <t>ケッカ</t>
    </rPh>
    <rPh sb="7" eb="9">
      <t>ホジョ</t>
    </rPh>
    <rPh sb="9" eb="11">
      <t>タイショウ</t>
    </rPh>
    <rPh sb="11" eb="13">
      <t>ケイヒ</t>
    </rPh>
    <rPh sb="14" eb="16">
      <t>サイテイ</t>
    </rPh>
    <rPh sb="16" eb="18">
      <t>ミツモ</t>
    </rPh>
    <rPh sb="18" eb="19">
      <t>シャ</t>
    </rPh>
    <rPh sb="20" eb="22">
      <t>センテイ</t>
    </rPh>
    <phoneticPr fontId="1"/>
  </si>
  <si>
    <t>見積内容</t>
    <rPh sb="0" eb="2">
      <t>ミツモリ</t>
    </rPh>
    <rPh sb="2" eb="4">
      <t>ナイヨウ</t>
    </rPh>
    <phoneticPr fontId="1"/>
  </si>
  <si>
    <t>●●(株)見積価格</t>
    <rPh sb="2" eb="5">
      <t>カブ</t>
    </rPh>
    <rPh sb="5" eb="7">
      <t>ミツモリ</t>
    </rPh>
    <rPh sb="7" eb="9">
      <t>カカク</t>
    </rPh>
    <phoneticPr fontId="1"/>
  </si>
  <si>
    <t>▲▲(株)見積価格</t>
    <rPh sb="2" eb="5">
      <t>カブ</t>
    </rPh>
    <rPh sb="5" eb="7">
      <t>ミツモリ</t>
    </rPh>
    <rPh sb="7" eb="9">
      <t>カカク</t>
    </rPh>
    <phoneticPr fontId="1"/>
  </si>
  <si>
    <t>■■(株)見積価格</t>
    <rPh sb="2" eb="5">
      <t>カブ</t>
    </rPh>
    <rPh sb="5" eb="7">
      <t>ミツモリ</t>
    </rPh>
    <rPh sb="7" eb="9">
      <t>カカク</t>
    </rPh>
    <phoneticPr fontId="1"/>
  </si>
  <si>
    <t>金額</t>
    <rPh sb="0" eb="2">
      <t>キンガク</t>
    </rPh>
    <phoneticPr fontId="1"/>
  </si>
  <si>
    <t>1. 高効率空調設備への更新</t>
    <rPh sb="3" eb="6">
      <t>コウコウリツ</t>
    </rPh>
    <rPh sb="6" eb="8">
      <t>クウチョウ</t>
    </rPh>
    <rPh sb="8" eb="10">
      <t>セツビ</t>
    </rPh>
    <rPh sb="12" eb="14">
      <t>コウシン</t>
    </rPh>
    <phoneticPr fontId="9"/>
  </si>
  <si>
    <t>　 材料費　空調機器</t>
    <rPh sb="2" eb="5">
      <t>ザイリョウヒ</t>
    </rPh>
    <rPh sb="6" eb="8">
      <t>クウチョウ</t>
    </rPh>
    <rPh sb="8" eb="10">
      <t>キキ</t>
    </rPh>
    <phoneticPr fontId="9"/>
  </si>
  <si>
    <t>式</t>
    <rPh sb="0" eb="1">
      <t>シキ</t>
    </rPh>
    <phoneticPr fontId="9"/>
  </si>
  <si>
    <t>　 労務費</t>
    <rPh sb="2" eb="5">
      <t>ロウムヒ</t>
    </rPh>
    <phoneticPr fontId="9"/>
  </si>
  <si>
    <t xml:space="preserve"> 　直接経費</t>
    <rPh sb="2" eb="4">
      <t>チョクセツ</t>
    </rPh>
    <rPh sb="4" eb="6">
      <t>ケイヒ</t>
    </rPh>
    <phoneticPr fontId="9"/>
  </si>
  <si>
    <t>　 間接工事費</t>
    <rPh sb="2" eb="4">
      <t>カンセツ</t>
    </rPh>
    <rPh sb="4" eb="7">
      <t>コウジヒ</t>
    </rPh>
    <phoneticPr fontId="9"/>
  </si>
  <si>
    <t xml:space="preserve">     （共通仮設費、現場管理費、一般管理費）</t>
    <rPh sb="11" eb="13">
      <t>ゲンバ</t>
    </rPh>
    <rPh sb="13" eb="16">
      <t>カンリヒ</t>
    </rPh>
    <rPh sb="17" eb="19">
      <t>イッパン</t>
    </rPh>
    <rPh sb="19" eb="22">
      <t>カンリヒ</t>
    </rPh>
    <phoneticPr fontId="1"/>
  </si>
  <si>
    <t>　 試運転調整費</t>
    <rPh sb="2" eb="5">
      <t>シウンテン</t>
    </rPh>
    <rPh sb="5" eb="8">
      <t>チョウセイヒ</t>
    </rPh>
    <phoneticPr fontId="1"/>
  </si>
  <si>
    <t>2. ボイラ更新工事</t>
    <phoneticPr fontId="9"/>
  </si>
  <si>
    <t>　 材料費</t>
    <rPh sb="2" eb="5">
      <t>ザイリョウヒ</t>
    </rPh>
    <phoneticPr fontId="9"/>
  </si>
  <si>
    <t>　 直接経費</t>
    <rPh sb="2" eb="4">
      <t>チョクセツ</t>
    </rPh>
    <rPh sb="4" eb="6">
      <t>ケイヒ</t>
    </rPh>
    <phoneticPr fontId="9"/>
  </si>
  <si>
    <t>補助対象経費合計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</si>
  <si>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補助対象外経費</t>
    <rPh sb="0" eb="2">
      <t>ホジョ</t>
    </rPh>
    <rPh sb="2" eb="5">
      <t>タイショウガイ</t>
    </rPh>
    <rPh sb="5" eb="7">
      <t>ケイヒ</t>
    </rPh>
    <phoneticPr fontId="1"/>
  </si>
  <si>
    <t xml:space="preserve">   既存空調機撤去運搬・廃棄処分費</t>
    <rPh sb="3" eb="5">
      <t>キゾン</t>
    </rPh>
    <rPh sb="5" eb="7">
      <t>クウチョウ</t>
    </rPh>
    <rPh sb="7" eb="8">
      <t>キ</t>
    </rPh>
    <rPh sb="8" eb="10">
      <t>テッキョ</t>
    </rPh>
    <rPh sb="10" eb="12">
      <t>ウンパン</t>
    </rPh>
    <rPh sb="13" eb="15">
      <t>ハイキ</t>
    </rPh>
    <rPh sb="15" eb="17">
      <t>ショブン</t>
    </rPh>
    <rPh sb="17" eb="18">
      <t>ヒ</t>
    </rPh>
    <phoneticPr fontId="1"/>
  </si>
  <si>
    <t xml:space="preserve">   資料作成費</t>
    <rPh sb="3" eb="5">
      <t>シリョウ</t>
    </rPh>
    <rPh sb="5" eb="7">
      <t>サクセイ</t>
    </rPh>
    <rPh sb="7" eb="8">
      <t>ヒ</t>
    </rPh>
    <phoneticPr fontId="1"/>
  </si>
  <si>
    <t xml:space="preserve">   フロン回収破壊処理費</t>
    <rPh sb="6" eb="8">
      <t>カイシュウ</t>
    </rPh>
    <rPh sb="8" eb="10">
      <t>ハカイ</t>
    </rPh>
    <rPh sb="10" eb="12">
      <t>ショリ</t>
    </rPh>
    <rPh sb="12" eb="13">
      <t>ヒ</t>
    </rPh>
    <phoneticPr fontId="1"/>
  </si>
  <si>
    <t xml:space="preserve">   硬度もれ警報装置</t>
    <rPh sb="3" eb="5">
      <t>コウド</t>
    </rPh>
    <rPh sb="7" eb="9">
      <t>ケイホウ</t>
    </rPh>
    <rPh sb="9" eb="11">
      <t>ソウチ</t>
    </rPh>
    <phoneticPr fontId="1"/>
  </si>
  <si>
    <t>基</t>
    <rPh sb="0" eb="1">
      <t>キ</t>
    </rPh>
    <phoneticPr fontId="1"/>
  </si>
  <si>
    <t>　 感震器</t>
    <rPh sb="2" eb="3">
      <t>カン</t>
    </rPh>
    <rPh sb="3" eb="4">
      <t>シン</t>
    </rPh>
    <rPh sb="4" eb="5">
      <t>ウツワ</t>
    </rPh>
    <phoneticPr fontId="1"/>
  </si>
  <si>
    <t>補助対象外経費合計</t>
    <rPh sb="0" eb="2">
      <t>ホジョ</t>
    </rPh>
    <rPh sb="2" eb="5">
      <t>タイショウガイ</t>
    </rPh>
    <rPh sb="5" eb="7">
      <t>ケイヒ</t>
    </rPh>
    <rPh sb="7" eb="9">
      <t>ゴウケイ</t>
    </rPh>
    <phoneticPr fontId="1"/>
  </si>
  <si>
    <t>選　定</t>
    <rPh sb="0" eb="1">
      <t>セン</t>
    </rPh>
    <rPh sb="2" eb="3">
      <t>サダム</t>
    </rPh>
    <phoneticPr fontId="1"/>
  </si>
  <si>
    <t>採用</t>
    <rPh sb="0" eb="2">
      <t>サイヨウ</t>
    </rPh>
    <phoneticPr fontId="9"/>
  </si>
  <si>
    <t>不採用</t>
    <rPh sb="0" eb="1">
      <t>フ</t>
    </rPh>
    <rPh sb="1" eb="3">
      <t>サイヨウ</t>
    </rPh>
    <phoneticPr fontId="9"/>
  </si>
  <si>
    <t>設備番号</t>
    <rPh sb="0" eb="2">
      <t>セツビ</t>
    </rPh>
    <rPh sb="2" eb="4">
      <t>バンゴウ</t>
    </rPh>
    <phoneticPr fontId="1"/>
  </si>
  <si>
    <t>台　数</t>
    <rPh sb="0" eb="1">
      <t>ダイ</t>
    </rPh>
    <rPh sb="2" eb="3">
      <t>スウ</t>
    </rPh>
    <phoneticPr fontId="1"/>
  </si>
  <si>
    <t>設備名称</t>
    <rPh sb="0" eb="2">
      <t>セツビ</t>
    </rPh>
    <rPh sb="2" eb="4">
      <t>メイショウ</t>
    </rPh>
    <phoneticPr fontId="1"/>
  </si>
  <si>
    <t>型　番</t>
    <rPh sb="0" eb="1">
      <t>カタ</t>
    </rPh>
    <rPh sb="2" eb="3">
      <t>バン</t>
    </rPh>
    <phoneticPr fontId="1"/>
  </si>
  <si>
    <t>設備概要</t>
    <rPh sb="0" eb="2">
      <t>セツビ</t>
    </rPh>
    <rPh sb="2" eb="4">
      <t>ガイヨウ</t>
    </rPh>
    <phoneticPr fontId="1"/>
  </si>
  <si>
    <t>撮影日</t>
    <rPh sb="0" eb="3">
      <t>サツエイビ</t>
    </rPh>
    <phoneticPr fontId="1"/>
  </si>
  <si>
    <t>撮影場所</t>
    <rPh sb="0" eb="2">
      <t>サツエイ</t>
    </rPh>
    <rPh sb="2" eb="4">
      <t>バショ</t>
    </rPh>
    <phoneticPr fontId="1"/>
  </si>
  <si>
    <t>施工状況</t>
    <rPh sb="0" eb="2">
      <t>セコウ</t>
    </rPh>
    <rPh sb="2" eb="4">
      <t>ジョウキョウ</t>
    </rPh>
    <phoneticPr fontId="1"/>
  </si>
  <si>
    <t>撮影部位</t>
    <rPh sb="0" eb="2">
      <t>サツエイ</t>
    </rPh>
    <rPh sb="2" eb="4">
      <t>ブイ</t>
    </rPh>
    <phoneticPr fontId="1"/>
  </si>
  <si>
    <t>撮影の向き</t>
    <rPh sb="0" eb="2">
      <t>サツエイ</t>
    </rPh>
    <rPh sb="3" eb="4">
      <t>ム</t>
    </rPh>
    <phoneticPr fontId="1"/>
  </si>
  <si>
    <t>写真No.</t>
    <rPh sb="0" eb="2">
      <t>シャシン</t>
    </rPh>
    <phoneticPr fontId="1"/>
  </si>
  <si>
    <t>工事名</t>
    <rPh sb="0" eb="2">
      <t>コウジ</t>
    </rPh>
    <rPh sb="2" eb="3">
      <t>メイ</t>
    </rPh>
    <phoneticPr fontId="1"/>
  </si>
  <si>
    <t>注文者/立会者</t>
    <rPh sb="0" eb="2">
      <t>チュウモン</t>
    </rPh>
    <rPh sb="2" eb="3">
      <t>シャ</t>
    </rPh>
    <rPh sb="4" eb="6">
      <t>タチアイ</t>
    </rPh>
    <rPh sb="6" eb="7">
      <t>シャ</t>
    </rPh>
    <phoneticPr fontId="1"/>
  </si>
  <si>
    <t>その他</t>
    <rPh sb="2" eb="3">
      <t>タ</t>
    </rPh>
    <phoneticPr fontId="1"/>
  </si>
  <si>
    <t>　　　　　　事業所名：</t>
    <rPh sb="6" eb="9">
      <t>ジギョウショ</t>
    </rPh>
    <rPh sb="9" eb="10">
      <t>メイ</t>
    </rPh>
    <phoneticPr fontId="1"/>
  </si>
  <si>
    <t>　工場事務所（２F）</t>
    <rPh sb="1" eb="3">
      <t>コウジョウ</t>
    </rPh>
    <rPh sb="3" eb="6">
      <t>ジムショ</t>
    </rPh>
    <phoneticPr fontId="1"/>
  </si>
  <si>
    <t>　△△工場　●●課／　□□□□</t>
    <rPh sb="3" eb="5">
      <t>コウジョウ</t>
    </rPh>
    <rPh sb="8" eb="9">
      <t>カ</t>
    </rPh>
    <phoneticPr fontId="1"/>
  </si>
  <si>
    <t xml:space="preserve">  空調工事</t>
    <rPh sb="2" eb="4">
      <t>クウチョウ</t>
    </rPh>
    <rPh sb="4" eb="6">
      <t>コウジ</t>
    </rPh>
    <phoneticPr fontId="1"/>
  </si>
  <si>
    <t>　室内機　取付</t>
    <rPh sb="1" eb="4">
      <t>シツナイキ</t>
    </rPh>
    <rPh sb="5" eb="7">
      <t>トリツケ</t>
    </rPh>
    <phoneticPr fontId="1"/>
  </si>
  <si>
    <t>　室内機本体と冷媒配管及びドレイン配管の接続</t>
    <rPh sb="1" eb="4">
      <t>シツナイキ</t>
    </rPh>
    <rPh sb="4" eb="6">
      <t>ホンタイ</t>
    </rPh>
    <rPh sb="7" eb="9">
      <t>レイバイ</t>
    </rPh>
    <rPh sb="9" eb="11">
      <t>ハイカン</t>
    </rPh>
    <rPh sb="11" eb="12">
      <t>オヨ</t>
    </rPh>
    <rPh sb="17" eb="19">
      <t>ハイカン</t>
    </rPh>
    <rPh sb="20" eb="22">
      <t>セツゾク</t>
    </rPh>
    <phoneticPr fontId="1"/>
  </si>
  <si>
    <t>　　　記入セル</t>
    <rPh sb="3" eb="5">
      <t>キニュウ</t>
    </rPh>
    <phoneticPr fontId="1"/>
  </si>
  <si>
    <t>※グレーの枠内のみ印刷されます</t>
    <rPh sb="5" eb="7">
      <t>ワクナイ</t>
    </rPh>
    <rPh sb="9" eb="11">
      <t>インサツ</t>
    </rPh>
    <phoneticPr fontId="1"/>
  </si>
  <si>
    <t>(注-3) 間接工事費を計上する場合は、その”内容”を記載し、公共建築工事共通費積算基準の比率を参考とする</t>
    <rPh sb="6" eb="8">
      <t>カンセツ</t>
    </rPh>
    <rPh sb="8" eb="11">
      <t>コウジヒ</t>
    </rPh>
    <rPh sb="12" eb="14">
      <t>ケイジョウ</t>
    </rPh>
    <rPh sb="16" eb="18">
      <t>バアイ</t>
    </rPh>
    <rPh sb="23" eb="25">
      <t>ナイヨウ</t>
    </rPh>
    <rPh sb="27" eb="29">
      <t>キサイ</t>
    </rPh>
    <rPh sb="31" eb="33">
      <t>コウキョウ</t>
    </rPh>
    <rPh sb="33" eb="35">
      <t>ケンチク</t>
    </rPh>
    <rPh sb="35" eb="37">
      <t>コウジ</t>
    </rPh>
    <rPh sb="37" eb="39">
      <t>キョウツウ</t>
    </rPh>
    <rPh sb="39" eb="40">
      <t>ヒ</t>
    </rPh>
    <rPh sb="40" eb="42">
      <t>セキサン</t>
    </rPh>
    <rPh sb="42" eb="44">
      <t>キジュン</t>
    </rPh>
    <rPh sb="45" eb="47">
      <t>ヒリツ</t>
    </rPh>
    <rPh sb="48" eb="50">
      <t>サンコウ</t>
    </rPh>
    <phoneticPr fontId="1"/>
  </si>
  <si>
    <t>(注-2) 直接経費でも建設物価にあるものは根拠を記載</t>
    <rPh sb="6" eb="8">
      <t>チョクセツ</t>
    </rPh>
    <rPh sb="8" eb="10">
      <t>ケイヒ</t>
    </rPh>
    <rPh sb="12" eb="14">
      <t>ケンセツ</t>
    </rPh>
    <rPh sb="14" eb="16">
      <t>ブッカ</t>
    </rPh>
    <rPh sb="22" eb="24">
      <t>コンキョ</t>
    </rPh>
    <rPh sb="25" eb="27">
      <t>キサイ</t>
    </rPh>
    <phoneticPr fontId="1"/>
  </si>
  <si>
    <t>(注-1) 材料費の単価が50,000円以上の場合のみ、根拠を記載</t>
    <rPh sb="23" eb="25">
      <t>バアイ</t>
    </rPh>
    <phoneticPr fontId="1"/>
  </si>
  <si>
    <t>合計</t>
    <rPh sb="0" eb="1">
      <t>ゴウ</t>
    </rPh>
    <phoneticPr fontId="1"/>
  </si>
  <si>
    <t>試運転調整費計</t>
    <phoneticPr fontId="1"/>
  </si>
  <si>
    <t>式</t>
    <rPh sb="0" eb="1">
      <t>シキ</t>
    </rPh>
    <phoneticPr fontId="1"/>
  </si>
  <si>
    <t>台・日</t>
    <rPh sb="0" eb="1">
      <t>ダイ</t>
    </rPh>
    <rPh sb="2" eb="3">
      <t>ヒ</t>
    </rPh>
    <phoneticPr fontId="1"/>
  </si>
  <si>
    <t>クレーン</t>
    <phoneticPr fontId="1"/>
  </si>
  <si>
    <t>人日</t>
    <rPh sb="0" eb="1">
      <t>ニン</t>
    </rPh>
    <rPh sb="1" eb="2">
      <t>ヒ</t>
    </rPh>
    <phoneticPr fontId="1"/>
  </si>
  <si>
    <t>電工</t>
    <rPh sb="0" eb="2">
      <t>デンコウ</t>
    </rPh>
    <phoneticPr fontId="1"/>
  </si>
  <si>
    <t>普通作業員</t>
    <rPh sb="0" eb="2">
      <t>フツウ</t>
    </rPh>
    <rPh sb="2" eb="5">
      <t>サギョウイン</t>
    </rPh>
    <phoneticPr fontId="1"/>
  </si>
  <si>
    <t>配管工</t>
    <rPh sb="0" eb="2">
      <t>ハイカン</t>
    </rPh>
    <rPh sb="2" eb="3">
      <t>コウ</t>
    </rPh>
    <phoneticPr fontId="1"/>
  </si>
  <si>
    <t>定価・単価と根拠</t>
    <rPh sb="0" eb="2">
      <t>テイカ</t>
    </rPh>
    <rPh sb="3" eb="5">
      <t>タンカ</t>
    </rPh>
    <rPh sb="6" eb="8">
      <t>コンキョ</t>
    </rPh>
    <phoneticPr fontId="1"/>
  </si>
  <si>
    <t>補助対象</t>
    <rPh sb="0" eb="2">
      <t>ホジョ</t>
    </rPh>
    <rPh sb="2" eb="4">
      <t>タイショウ</t>
    </rPh>
    <phoneticPr fontId="1"/>
  </si>
  <si>
    <t>＊＊＊＊＊＊</t>
    <phoneticPr fontId="1"/>
  </si>
  <si>
    <t>(廃棄処分費共)</t>
    <rPh sb="1" eb="3">
      <t>ハイキ</t>
    </rPh>
    <rPh sb="3" eb="5">
      <t>ショブン</t>
    </rPh>
    <rPh sb="5" eb="6">
      <t>ヒ</t>
    </rPh>
    <rPh sb="6" eb="7">
      <t>トモ</t>
    </rPh>
    <phoneticPr fontId="1"/>
  </si>
  <si>
    <t>既存クーラー撤去運搬費</t>
    <rPh sb="0" eb="2">
      <t>キゾン</t>
    </rPh>
    <rPh sb="6" eb="8">
      <t>テッキョ</t>
    </rPh>
    <rPh sb="8" eb="10">
      <t>ウンパン</t>
    </rPh>
    <rPh sb="10" eb="11">
      <t>ヒ</t>
    </rPh>
    <phoneticPr fontId="1"/>
  </si>
  <si>
    <t>フロン回収破壊処理</t>
    <rPh sb="3" eb="5">
      <t>カイシュウ</t>
    </rPh>
    <rPh sb="5" eb="7">
      <t>ハカイ</t>
    </rPh>
    <rPh sb="7" eb="9">
      <t>ショリ</t>
    </rPh>
    <phoneticPr fontId="1"/>
  </si>
  <si>
    <t>資料作成費</t>
    <rPh sb="0" eb="2">
      <t>シリョウ</t>
    </rPh>
    <rPh sb="2" eb="4">
      <t>サクセイ</t>
    </rPh>
    <rPh sb="4" eb="5">
      <t>ヒ</t>
    </rPh>
    <phoneticPr fontId="1"/>
  </si>
  <si>
    <t>既存空調機撤去運搬費</t>
    <rPh sb="0" eb="2">
      <t>キゾン</t>
    </rPh>
    <rPh sb="2" eb="4">
      <t>クウチョウ</t>
    </rPh>
    <rPh sb="4" eb="5">
      <t>キ</t>
    </rPh>
    <rPh sb="5" eb="7">
      <t>テッキョ</t>
    </rPh>
    <rPh sb="7" eb="9">
      <t>ウンパン</t>
    </rPh>
    <rPh sb="9" eb="10">
      <t>ヒ</t>
    </rPh>
    <phoneticPr fontId="1"/>
  </si>
  <si>
    <t>Ａ－【5】</t>
    <phoneticPr fontId="1"/>
  </si>
  <si>
    <t>Ａ－【4】</t>
    <phoneticPr fontId="1"/>
  </si>
  <si>
    <t>工事原価×5%</t>
    <rPh sb="0" eb="2">
      <t>コウジ</t>
    </rPh>
    <rPh sb="2" eb="4">
      <t>ゲンカ</t>
    </rPh>
    <phoneticPr fontId="1"/>
  </si>
  <si>
    <t>純工事費×10%</t>
    <rPh sb="0" eb="1">
      <t>ジュン</t>
    </rPh>
    <rPh sb="1" eb="3">
      <t>コウジ</t>
    </rPh>
    <rPh sb="3" eb="4">
      <t>ヒ</t>
    </rPh>
    <phoneticPr fontId="1"/>
  </si>
  <si>
    <t>直接工事費×4%</t>
    <rPh sb="0" eb="2">
      <t>チョクセツ</t>
    </rPh>
    <rPh sb="2" eb="5">
      <t>コウジヒ</t>
    </rPh>
    <phoneticPr fontId="1"/>
  </si>
  <si>
    <t>Ａ－【3】</t>
    <phoneticPr fontId="1"/>
  </si>
  <si>
    <t>Ａ－【2】</t>
    <phoneticPr fontId="1"/>
  </si>
  <si>
    <t>公共工事設計労務単価(東京都)</t>
    <rPh sb="0" eb="2">
      <t>コウキョウ</t>
    </rPh>
    <rPh sb="2" eb="4">
      <t>コウジ</t>
    </rPh>
    <rPh sb="4" eb="6">
      <t>セッケイ</t>
    </rPh>
    <rPh sb="6" eb="8">
      <t>ロウム</t>
    </rPh>
    <rPh sb="8" eb="10">
      <t>タンカ</t>
    </rPh>
    <rPh sb="11" eb="13">
      <t>トウキョウ</t>
    </rPh>
    <rPh sb="13" eb="14">
      <t>ミヤコ</t>
    </rPh>
    <phoneticPr fontId="1"/>
  </si>
  <si>
    <t>雑作業</t>
    <rPh sb="0" eb="1">
      <t>ザツ</t>
    </rPh>
    <rPh sb="1" eb="3">
      <t>サギョウ</t>
    </rPh>
    <phoneticPr fontId="1"/>
  </si>
  <si>
    <t>運搬搬入</t>
    <rPh sb="0" eb="2">
      <t>ウンパン</t>
    </rPh>
    <rPh sb="2" eb="4">
      <t>ハンニュウ</t>
    </rPh>
    <phoneticPr fontId="1"/>
  </si>
  <si>
    <t>配線工事</t>
    <rPh sb="0" eb="2">
      <t>ハイセン</t>
    </rPh>
    <rPh sb="2" eb="4">
      <t>コウジ</t>
    </rPh>
    <phoneticPr fontId="1"/>
  </si>
  <si>
    <t>保温工</t>
    <rPh sb="0" eb="2">
      <t>ホオン</t>
    </rPh>
    <rPh sb="2" eb="3">
      <t>コウ</t>
    </rPh>
    <phoneticPr fontId="1"/>
  </si>
  <si>
    <t>ラッキング工事</t>
    <rPh sb="5" eb="7">
      <t>コウジ</t>
    </rPh>
    <phoneticPr fontId="1"/>
  </si>
  <si>
    <t>冷媒管工事</t>
    <rPh sb="0" eb="2">
      <t>レイバイ</t>
    </rPh>
    <rPh sb="2" eb="3">
      <t>カン</t>
    </rPh>
    <rPh sb="3" eb="5">
      <t>コウジ</t>
    </rPh>
    <phoneticPr fontId="1"/>
  </si>
  <si>
    <t>設備機械工</t>
    <rPh sb="0" eb="2">
      <t>セツビ</t>
    </rPh>
    <rPh sb="2" eb="4">
      <t>キカイ</t>
    </rPh>
    <rPh sb="4" eb="5">
      <t>コウ</t>
    </rPh>
    <phoneticPr fontId="1"/>
  </si>
  <si>
    <t>据付工事</t>
    <rPh sb="0" eb="2">
      <t>スエツケ</t>
    </rPh>
    <rPh sb="2" eb="4">
      <t>コウジ</t>
    </rPh>
    <phoneticPr fontId="1"/>
  </si>
  <si>
    <t>Ａ－【1】</t>
    <phoneticPr fontId="1"/>
  </si>
  <si>
    <t>m</t>
    <phoneticPr fontId="1"/>
  </si>
  <si>
    <t>定価40,000</t>
    <rPh sb="0" eb="2">
      <t>テイカ</t>
    </rPh>
    <phoneticPr fontId="1"/>
  </si>
  <si>
    <t>運転リモコン</t>
    <rPh sb="0" eb="2">
      <t>ウンテン</t>
    </rPh>
    <phoneticPr fontId="1"/>
  </si>
  <si>
    <t>定価50,000</t>
    <rPh sb="0" eb="2">
      <t>テイカ</t>
    </rPh>
    <phoneticPr fontId="1"/>
  </si>
  <si>
    <t>標準パネル</t>
    <rPh sb="0" eb="2">
      <t>ヒョウジュン</t>
    </rPh>
    <phoneticPr fontId="1"/>
  </si>
  <si>
    <t>定価60,000</t>
    <rPh sb="0" eb="2">
      <t>テイカ</t>
    </rPh>
    <phoneticPr fontId="1"/>
  </si>
  <si>
    <t>定価300,000</t>
    <rPh sb="0" eb="2">
      <t>テイカ</t>
    </rPh>
    <phoneticPr fontId="1"/>
  </si>
  <si>
    <t>台</t>
    <rPh sb="0" eb="1">
      <t>ダイ</t>
    </rPh>
    <phoneticPr fontId="1"/>
  </si>
  <si>
    <t>ビル用マルチエアコン(室内機)</t>
    <rPh sb="2" eb="3">
      <t>ヨウ</t>
    </rPh>
    <rPh sb="11" eb="13">
      <t>シツナイ</t>
    </rPh>
    <rPh sb="13" eb="14">
      <t>キ</t>
    </rPh>
    <phoneticPr fontId="1"/>
  </si>
  <si>
    <t>定価250,000</t>
    <rPh sb="0" eb="2">
      <t>テイカ</t>
    </rPh>
    <phoneticPr fontId="1"/>
  </si>
  <si>
    <t>定価2,100,000</t>
    <rPh sb="0" eb="2">
      <t>テイカ</t>
    </rPh>
    <phoneticPr fontId="1"/>
  </si>
  <si>
    <t>ビル用マルチエアコン(室外機)</t>
    <rPh sb="2" eb="3">
      <t>ヨウ</t>
    </rPh>
    <rPh sb="11" eb="13">
      <t>シツガイ</t>
    </rPh>
    <rPh sb="13" eb="14">
      <t>キ</t>
    </rPh>
    <phoneticPr fontId="1"/>
  </si>
  <si>
    <t>定価2,000,000</t>
    <rPh sb="0" eb="2">
      <t>テイカ</t>
    </rPh>
    <phoneticPr fontId="1"/>
  </si>
  <si>
    <t>φ9.5</t>
    <phoneticPr fontId="1"/>
  </si>
  <si>
    <t>φ6.4</t>
    <phoneticPr fontId="1"/>
  </si>
  <si>
    <t>冷媒管</t>
    <rPh sb="0" eb="2">
      <t>レイバイ</t>
    </rPh>
    <rPh sb="2" eb="3">
      <t>カン</t>
    </rPh>
    <phoneticPr fontId="1"/>
  </si>
  <si>
    <t>記入セル</t>
    <rPh sb="0" eb="2">
      <t>キニュウ</t>
    </rPh>
    <phoneticPr fontId="1"/>
  </si>
  <si>
    <t>　補助対象　+　補助対象外</t>
    <rPh sb="1" eb="3">
      <t>ホジョ</t>
    </rPh>
    <rPh sb="3" eb="5">
      <t>タイショウ</t>
    </rPh>
    <rPh sb="8" eb="10">
      <t>ホジョ</t>
    </rPh>
    <rPh sb="10" eb="12">
      <t>タイショウ</t>
    </rPh>
    <rPh sb="12" eb="13">
      <t>ガイ</t>
    </rPh>
    <phoneticPr fontId="1"/>
  </si>
  <si>
    <t>記入セル　</t>
    <rPh sb="0" eb="2">
      <t>キニュウ</t>
    </rPh>
    <phoneticPr fontId="1"/>
  </si>
  <si>
    <t>　　　※グレーの枠内のみ印刷されます</t>
    <rPh sb="8" eb="10">
      <t>ワクナイ</t>
    </rPh>
    <rPh sb="12" eb="14">
      <t>インサツ</t>
    </rPh>
    <phoneticPr fontId="1"/>
  </si>
  <si>
    <t>＊＊＊－１２３</t>
    <phoneticPr fontId="1"/>
  </si>
  <si>
    <t>全5台</t>
    <rPh sb="0" eb="1">
      <t>ゼン</t>
    </rPh>
    <rPh sb="2" eb="3">
      <t>ダイ</t>
    </rPh>
    <phoneticPr fontId="1"/>
  </si>
  <si>
    <t>マルチエアコン　室内機</t>
    <rPh sb="8" eb="11">
      <t>シツナイキ</t>
    </rPh>
    <phoneticPr fontId="1"/>
  </si>
  <si>
    <t>　室内機本体と冷媒配管及びドレイン配管の接続</t>
    <phoneticPr fontId="1"/>
  </si>
  <si>
    <t>作成日：</t>
    <rPh sb="0" eb="3">
      <t>サクセイビ</t>
    </rPh>
    <phoneticPr fontId="1"/>
  </si>
  <si>
    <t>　　（CO2削減ポテンシャル診断推進事業のうち低炭素機器導入事業）</t>
    <rPh sb="6" eb="8">
      <t>サクゲン</t>
    </rPh>
    <rPh sb="14" eb="16">
      <t>シンダン</t>
    </rPh>
    <rPh sb="16" eb="18">
      <t>スイシン</t>
    </rPh>
    <rPh sb="18" eb="20">
      <t>ジギョウ</t>
    </rPh>
    <rPh sb="23" eb="26">
      <t>テイタンソ</t>
    </rPh>
    <rPh sb="26" eb="28">
      <t>キキ</t>
    </rPh>
    <rPh sb="28" eb="30">
      <t>ドウニュウ</t>
    </rPh>
    <rPh sb="30" eb="32">
      <t>ジギョウ</t>
    </rPh>
    <phoneticPr fontId="1"/>
  </si>
  <si>
    <t>建設物価2019年8月号 p791</t>
    <rPh sb="0" eb="2">
      <t>ケンセツ</t>
    </rPh>
    <rPh sb="2" eb="4">
      <t>ブッカ</t>
    </rPh>
    <rPh sb="8" eb="9">
      <t>ネン</t>
    </rPh>
    <rPh sb="10" eb="11">
      <t>ガツ</t>
    </rPh>
    <rPh sb="11" eb="12">
      <t>ゴウ</t>
    </rPh>
    <phoneticPr fontId="1"/>
  </si>
  <si>
    <t>　　令和２年度二酸化炭素排出抑制対策事業費等補助金</t>
    <rPh sb="2" eb="4">
      <t>レイワ</t>
    </rPh>
    <rPh sb="5" eb="7">
      <t>ネンド</t>
    </rPh>
    <rPh sb="7" eb="10">
      <t>ニサンカ</t>
    </rPh>
    <rPh sb="10" eb="12">
      <t>タンソ</t>
    </rPh>
    <rPh sb="12" eb="14">
      <t>ハイシュツ</t>
    </rPh>
    <rPh sb="14" eb="16">
      <t>ヨクセイ</t>
    </rPh>
    <rPh sb="16" eb="18">
      <t>タイサク</t>
    </rPh>
    <rPh sb="18" eb="21">
      <t>ジギョウヒ</t>
    </rPh>
    <rPh sb="21" eb="22">
      <t>トウ</t>
    </rPh>
    <rPh sb="22" eb="25">
      <t>ホジョキン</t>
    </rPh>
    <phoneticPr fontId="1"/>
  </si>
  <si>
    <t>　　令和２年度二酸化炭素排出抑制対策事業費等補助金</t>
    <rPh sb="2" eb="4">
      <t>レイワ</t>
    </rPh>
    <rPh sb="5" eb="7">
      <t>ネンド</t>
    </rPh>
    <rPh sb="7" eb="10">
      <t>ニサンカ</t>
    </rPh>
    <rPh sb="9" eb="11">
      <t>タンソ</t>
    </rPh>
    <rPh sb="11" eb="13">
      <t>ハイシュツ</t>
    </rPh>
    <rPh sb="13" eb="15">
      <t>ヨクセイ</t>
    </rPh>
    <rPh sb="15" eb="17">
      <t>タイサク</t>
    </rPh>
    <rPh sb="17" eb="20">
      <t>ジギョウヒ</t>
    </rPh>
    <rPh sb="20" eb="21">
      <t>トウ</t>
    </rPh>
    <rPh sb="21" eb="24">
      <t>ホジョキン</t>
    </rPh>
    <phoneticPr fontId="1"/>
  </si>
  <si>
    <t>　令和２年10月16日（金）</t>
    <rPh sb="1" eb="3">
      <t>レイワ</t>
    </rPh>
    <rPh sb="4" eb="5">
      <t>ネン</t>
    </rPh>
    <rPh sb="7" eb="8">
      <t>ガツ</t>
    </rPh>
    <rPh sb="10" eb="11">
      <t>カ</t>
    </rPh>
    <rPh sb="12" eb="13">
      <t>キン</t>
    </rPh>
    <phoneticPr fontId="1"/>
  </si>
  <si>
    <t>2F</t>
    <phoneticPr fontId="1"/>
  </si>
  <si>
    <t>施工前</t>
    <rPh sb="0" eb="3">
      <t>セコウマ</t>
    </rPh>
    <phoneticPr fontId="1"/>
  </si>
  <si>
    <t>空調機</t>
    <rPh sb="0" eb="2">
      <t>クウチョウ</t>
    </rPh>
    <rPh sb="2" eb="3">
      <t>キ</t>
    </rPh>
    <phoneticPr fontId="1"/>
  </si>
  <si>
    <t>東向き</t>
    <rPh sb="0" eb="3">
      <t>ヒガシ</t>
    </rPh>
    <phoneticPr fontId="1"/>
  </si>
  <si>
    <t>施工後</t>
    <rPh sb="0" eb="3">
      <t>セコウゴ</t>
    </rPh>
    <phoneticPr fontId="1"/>
  </si>
  <si>
    <t>北向き</t>
    <rPh sb="0" eb="2">
      <t>キタム</t>
    </rPh>
    <phoneticPr fontId="1"/>
  </si>
  <si>
    <t>見積明細</t>
    <phoneticPr fontId="1"/>
  </si>
  <si>
    <t>工事名：</t>
    <rPh sb="0" eb="2">
      <t>コウジ</t>
    </rPh>
    <rPh sb="2" eb="3">
      <t>メイ</t>
    </rPh>
    <phoneticPr fontId="1"/>
  </si>
  <si>
    <t>空調関連工事</t>
    <rPh sb="0" eb="2">
      <t>クウチョウ</t>
    </rPh>
    <rPh sb="2" eb="4">
      <t>カンレン</t>
    </rPh>
    <rPh sb="4" eb="6">
      <t>コウジ</t>
    </rPh>
    <phoneticPr fontId="1"/>
  </si>
  <si>
    <t>(注-2) 直接経費でも建設物価にあるものは根拠を記載</t>
    <phoneticPr fontId="1"/>
  </si>
  <si>
    <t>材料費小計</t>
    <phoneticPr fontId="1"/>
  </si>
  <si>
    <t>労務費小計</t>
    <phoneticPr fontId="1"/>
  </si>
  <si>
    <t>直接経費計</t>
    <phoneticPr fontId="1"/>
  </si>
  <si>
    <t>間接工事費小計</t>
    <phoneticPr fontId="1"/>
  </si>
  <si>
    <t>補助対象外小計</t>
    <rPh sb="0" eb="2">
      <t>ホジョ</t>
    </rPh>
    <rPh sb="2" eb="4">
      <t>タイショウ</t>
    </rPh>
    <rPh sb="4" eb="5">
      <t>ガイ</t>
    </rPh>
    <phoneticPr fontId="1"/>
  </si>
  <si>
    <t>対策工事名：　</t>
    <rPh sb="0" eb="2">
      <t>タイサク</t>
    </rPh>
    <rPh sb="2" eb="4">
      <t>コウジ</t>
    </rPh>
    <rPh sb="4" eb="5">
      <t>メイ</t>
    </rPh>
    <phoneticPr fontId="1"/>
  </si>
  <si>
    <t>補助事業名：　</t>
    <rPh sb="0" eb="2">
      <t>ホジョ</t>
    </rPh>
    <rPh sb="2" eb="4">
      <t>ジギョウ</t>
    </rPh>
    <rPh sb="4" eb="5">
      <t>メイ</t>
    </rPh>
    <phoneticPr fontId="1"/>
  </si>
  <si>
    <t>令和２年度年度低炭素機器導入事業</t>
    <phoneticPr fontId="1"/>
  </si>
  <si>
    <t>令和２年度低炭素機器導入事業</t>
    <phoneticPr fontId="1"/>
  </si>
  <si>
    <t>空調設備更新工事・ボイラ更新工事</t>
    <phoneticPr fontId="1"/>
  </si>
  <si>
    <t>施工中</t>
    <rPh sb="0" eb="2">
      <t>セコウ</t>
    </rPh>
    <rPh sb="2" eb="3">
      <t>チュウ</t>
    </rPh>
    <phoneticPr fontId="1"/>
  </si>
  <si>
    <t>事業所名：</t>
    <rPh sb="0" eb="3">
      <t>ジギョウショ</t>
    </rPh>
    <rPh sb="3" eb="4">
      <t>メイ</t>
    </rPh>
    <phoneticPr fontId="1"/>
  </si>
  <si>
    <t>〇〇株式会社　△△工場</t>
    <phoneticPr fontId="1"/>
  </si>
  <si>
    <t>　取付機種番号：ABC-2233</t>
    <rPh sb="1" eb="3">
      <t>トリツケ</t>
    </rPh>
    <rPh sb="3" eb="5">
      <t>キシュ</t>
    </rPh>
    <rPh sb="5" eb="7">
      <t>バンゴウ</t>
    </rPh>
    <phoneticPr fontId="1"/>
  </si>
  <si>
    <t>令和2年　　月　　日</t>
    <rPh sb="0" eb="2">
      <t>レイワ</t>
    </rPh>
    <rPh sb="3" eb="4">
      <t>ネン</t>
    </rPh>
    <rPh sb="6" eb="7">
      <t>ツキ</t>
    </rPh>
    <rPh sb="9" eb="10">
      <t>ヒ</t>
    </rPh>
    <phoneticPr fontId="1"/>
  </si>
  <si>
    <t>　 間接工事費計</t>
    <rPh sb="2" eb="4">
      <t>カンセツ</t>
    </rPh>
    <rPh sb="4" eb="7">
      <t>コウジヒ</t>
    </rPh>
    <rPh sb="7" eb="8">
      <t>ケイ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</si>
</sst>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#,##0;&quot;△ &quot;#,##0"/>
    <numFmt numFmtId="177" formatCode="#,##0_ "/>
    <numFmt numFmtId="178" formatCode="0_);[Red]\(0\)"/>
    <numFmt numFmtId="183" formatCode="[$-411]ggge&quot;年&quot;m&quot;月&quot;d&quot;日&quot;;@"/>
  </numFmts>
  <fonts count="2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theme="1" tint="0.249977111117893"/>
      </left>
      <right style="medium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medium">
        <color indexed="64"/>
      </right>
      <top style="thin">
        <color theme="1" tint="0.24997711111789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1" tint="0.249977111117893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theme="1" tint="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2" fillId="2" borderId="1" xfId="1" applyFill="1" applyBorder="1">
      <alignment vertical="center"/>
    </xf>
    <xf numFmtId="0" fontId="2" fillId="2" borderId="0" xfId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>
      <alignment vertical="center"/>
    </xf>
    <xf numFmtId="0" fontId="2" fillId="0" borderId="6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5" borderId="0" xfId="0" applyFill="1">
      <alignment vertical="center"/>
    </xf>
    <xf numFmtId="0" fontId="0" fillId="0" borderId="0" xfId="0" applyFill="1">
      <alignment vertical="center"/>
    </xf>
    <xf numFmtId="0" fontId="13" fillId="0" borderId="28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0" fillId="6" borderId="0" xfId="0" applyFill="1">
      <alignment vertical="center"/>
    </xf>
    <xf numFmtId="0" fontId="12" fillId="0" borderId="2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 wrapText="1"/>
    </xf>
    <xf numFmtId="0" fontId="0" fillId="8" borderId="0" xfId="0" applyFill="1">
      <alignment vertical="center"/>
    </xf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right" vertical="center"/>
    </xf>
    <xf numFmtId="0" fontId="2" fillId="3" borderId="49" xfId="0" applyFont="1" applyFill="1" applyBorder="1">
      <alignment vertical="center"/>
    </xf>
    <xf numFmtId="0" fontId="2" fillId="0" borderId="63" xfId="0" applyFont="1" applyBorder="1">
      <alignment vertical="center"/>
    </xf>
    <xf numFmtId="176" fontId="2" fillId="0" borderId="38" xfId="4" applyNumberFormat="1" applyFont="1" applyBorder="1">
      <alignment vertical="center"/>
    </xf>
    <xf numFmtId="176" fontId="2" fillId="0" borderId="38" xfId="4" applyNumberFormat="1" applyFont="1" applyBorder="1" applyAlignment="1">
      <alignment vertical="center" shrinkToFit="1"/>
    </xf>
    <xf numFmtId="0" fontId="2" fillId="0" borderId="38" xfId="0" applyFont="1" applyBorder="1">
      <alignment vertical="center"/>
    </xf>
    <xf numFmtId="176" fontId="2" fillId="0" borderId="63" xfId="4" applyNumberFormat="1" applyFont="1" applyBorder="1">
      <alignment vertical="center"/>
    </xf>
    <xf numFmtId="177" fontId="2" fillId="0" borderId="37" xfId="0" applyNumberFormat="1" applyFont="1" applyBorder="1">
      <alignment vertical="center"/>
    </xf>
    <xf numFmtId="177" fontId="2" fillId="0" borderId="63" xfId="0" applyNumberFormat="1" applyFont="1" applyBorder="1">
      <alignment vertical="center"/>
    </xf>
    <xf numFmtId="177" fontId="2" fillId="0" borderId="38" xfId="0" applyNumberFormat="1" applyFont="1" applyBorder="1">
      <alignment vertical="center"/>
    </xf>
    <xf numFmtId="0" fontId="0" fillId="5" borderId="64" xfId="0" applyFill="1" applyBorder="1">
      <alignment vertical="center"/>
    </xf>
    <xf numFmtId="0" fontId="0" fillId="5" borderId="65" xfId="0" applyFill="1" applyBorder="1">
      <alignment vertical="center"/>
    </xf>
    <xf numFmtId="0" fontId="0" fillId="5" borderId="66" xfId="0" applyFill="1" applyBorder="1">
      <alignment vertical="center"/>
    </xf>
    <xf numFmtId="0" fontId="11" fillId="8" borderId="0" xfId="0" applyFont="1" applyFill="1">
      <alignment vertical="center"/>
    </xf>
    <xf numFmtId="0" fontId="0" fillId="8" borderId="0" xfId="0" applyFill="1" applyAlignment="1">
      <alignment horizontal="right" vertical="center"/>
    </xf>
    <xf numFmtId="0" fontId="2" fillId="0" borderId="20" xfId="0" applyFont="1" applyBorder="1">
      <alignment vertical="center"/>
    </xf>
    <xf numFmtId="0" fontId="2" fillId="0" borderId="71" xfId="0" applyFont="1" applyBorder="1">
      <alignment vertical="center"/>
    </xf>
    <xf numFmtId="0" fontId="10" fillId="0" borderId="71" xfId="0" applyFont="1" applyBorder="1">
      <alignment vertical="center"/>
    </xf>
    <xf numFmtId="0" fontId="2" fillId="0" borderId="68" xfId="0" applyFont="1" applyBorder="1">
      <alignment vertical="center"/>
    </xf>
    <xf numFmtId="0" fontId="10" fillId="0" borderId="68" xfId="0" applyFont="1" applyBorder="1">
      <alignment vertical="center"/>
    </xf>
    <xf numFmtId="0" fontId="2" fillId="3" borderId="69" xfId="0" applyFont="1" applyFill="1" applyBorder="1" applyAlignment="1">
      <alignment horizontal="center" vertical="center"/>
    </xf>
    <xf numFmtId="0" fontId="2" fillId="0" borderId="70" xfId="0" applyFont="1" applyBorder="1">
      <alignment vertical="center"/>
    </xf>
    <xf numFmtId="0" fontId="6" fillId="0" borderId="20" xfId="0" applyFont="1" applyBorder="1">
      <alignment vertical="center"/>
    </xf>
    <xf numFmtId="0" fontId="2" fillId="0" borderId="14" xfId="0" applyFont="1" applyBorder="1">
      <alignment vertical="center"/>
    </xf>
    <xf numFmtId="0" fontId="6" fillId="0" borderId="17" xfId="0" applyFont="1" applyBorder="1">
      <alignment vertical="center"/>
    </xf>
    <xf numFmtId="0" fontId="2" fillId="3" borderId="18" xfId="0" applyFont="1" applyFill="1" applyBorder="1" applyAlignment="1">
      <alignment horizontal="left" vertical="center"/>
    </xf>
    <xf numFmtId="0" fontId="2" fillId="3" borderId="72" xfId="0" applyFont="1" applyFill="1" applyBorder="1" applyAlignment="1">
      <alignment horizontal="left" vertical="center"/>
    </xf>
    <xf numFmtId="0" fontId="17" fillId="8" borderId="0" xfId="0" applyFont="1" applyFill="1">
      <alignment vertical="center"/>
    </xf>
    <xf numFmtId="0" fontId="18" fillId="8" borderId="0" xfId="0" applyFont="1" applyFill="1" applyAlignment="1">
      <alignment horizontal="right" vertical="center"/>
    </xf>
    <xf numFmtId="0" fontId="18" fillId="8" borderId="0" xfId="0" applyFont="1" applyFill="1">
      <alignment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5" xfId="0" applyFont="1" applyBorder="1" applyProtection="1">
      <alignment vertical="center"/>
      <protection locked="0"/>
    </xf>
    <xf numFmtId="38" fontId="20" fillId="0" borderId="35" xfId="5" applyFont="1" applyBorder="1" applyProtection="1">
      <alignment vertical="center"/>
      <protection locked="0"/>
    </xf>
    <xf numFmtId="0" fontId="20" fillId="0" borderId="36" xfId="0" applyFont="1" applyBorder="1" applyAlignment="1" applyProtection="1">
      <alignment horizontal="center" vertical="center"/>
      <protection locked="0"/>
    </xf>
    <xf numFmtId="0" fontId="20" fillId="0" borderId="36" xfId="0" applyFont="1" applyBorder="1" applyProtection="1">
      <alignment vertical="center"/>
      <protection locked="0"/>
    </xf>
    <xf numFmtId="38" fontId="20" fillId="0" borderId="36" xfId="5" applyFont="1" applyBorder="1" applyProtection="1">
      <alignment vertical="center"/>
      <protection locked="0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20" fillId="0" borderId="2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8" fontId="20" fillId="0" borderId="1" xfId="5" applyFont="1" applyBorder="1">
      <alignment vertical="center"/>
    </xf>
    <xf numFmtId="38" fontId="20" fillId="0" borderId="1" xfId="5" applyFont="1" applyBorder="1" applyAlignment="1">
      <alignment vertical="center"/>
    </xf>
    <xf numFmtId="38" fontId="20" fillId="0" borderId="1" xfId="5" applyFont="1" applyBorder="1" applyAlignment="1">
      <alignment horizontal="center" vertical="center"/>
    </xf>
    <xf numFmtId="38" fontId="20" fillId="0" borderId="1" xfId="5" applyFont="1" applyFill="1" applyBorder="1">
      <alignment vertical="center"/>
    </xf>
    <xf numFmtId="0" fontId="2" fillId="6" borderId="0" xfId="0" applyFont="1" applyFill="1">
      <alignment vertical="center"/>
    </xf>
    <xf numFmtId="0" fontId="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2" fillId="5" borderId="0" xfId="0" applyFont="1" applyFill="1">
      <alignment vertical="center"/>
    </xf>
    <xf numFmtId="0" fontId="1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177" fontId="2" fillId="3" borderId="49" xfId="0" applyNumberFormat="1" applyFont="1" applyFill="1" applyBorder="1">
      <alignment vertical="center"/>
    </xf>
    <xf numFmtId="0" fontId="2" fillId="4" borderId="3" xfId="0" applyFont="1" applyFill="1" applyBorder="1">
      <alignment vertical="center"/>
    </xf>
    <xf numFmtId="177" fontId="2" fillId="4" borderId="55" xfId="0" applyNumberFormat="1" applyFont="1" applyFill="1" applyBorder="1">
      <alignment vertical="center"/>
    </xf>
    <xf numFmtId="0" fontId="2" fillId="0" borderId="5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178" fontId="2" fillId="3" borderId="18" xfId="0" applyNumberFormat="1" applyFont="1" applyFill="1" applyBorder="1">
      <alignment vertical="center"/>
    </xf>
    <xf numFmtId="38" fontId="11" fillId="3" borderId="18" xfId="5" applyFont="1" applyFill="1" applyBorder="1">
      <alignment vertical="center"/>
    </xf>
    <xf numFmtId="38" fontId="11" fillId="4" borderId="3" xfId="5" applyFont="1" applyFill="1" applyBorder="1">
      <alignment vertical="center"/>
    </xf>
    <xf numFmtId="38" fontId="2" fillId="3" borderId="18" xfId="5" applyFont="1" applyFill="1" applyBorder="1">
      <alignment vertical="center"/>
    </xf>
    <xf numFmtId="38" fontId="2" fillId="4" borderId="3" xfId="5" applyFont="1" applyFill="1" applyBorder="1">
      <alignment vertical="center"/>
    </xf>
    <xf numFmtId="38" fontId="2" fillId="3" borderId="49" xfId="5" applyFont="1" applyFill="1" applyBorder="1">
      <alignment vertical="center"/>
    </xf>
    <xf numFmtId="38" fontId="2" fillId="4" borderId="55" xfId="5" applyFont="1" applyFill="1" applyBorder="1">
      <alignment vertical="center"/>
    </xf>
    <xf numFmtId="178" fontId="2" fillId="0" borderId="14" xfId="0" applyNumberFormat="1" applyFont="1" applyBorder="1" applyAlignment="1">
      <alignment horizontal="center" vertical="center"/>
    </xf>
    <xf numFmtId="178" fontId="2" fillId="0" borderId="17" xfId="0" applyNumberFormat="1" applyFont="1" applyBorder="1">
      <alignment vertical="center"/>
    </xf>
    <xf numFmtId="178" fontId="2" fillId="0" borderId="8" xfId="0" applyNumberFormat="1" applyFont="1" applyBorder="1">
      <alignment vertical="center"/>
    </xf>
    <xf numFmtId="178" fontId="2" fillId="0" borderId="6" xfId="0" applyNumberFormat="1" applyFont="1" applyBorder="1">
      <alignment vertical="center"/>
    </xf>
    <xf numFmtId="178" fontId="2" fillId="0" borderId="16" xfId="0" applyNumberFormat="1" applyFont="1" applyBorder="1">
      <alignment vertical="center"/>
    </xf>
    <xf numFmtId="38" fontId="2" fillId="0" borderId="6" xfId="5" applyFont="1" applyBorder="1" applyAlignment="1">
      <alignment horizontal="center" vertical="center"/>
    </xf>
    <xf numFmtId="38" fontId="2" fillId="0" borderId="16" xfId="5" applyFont="1" applyBorder="1">
      <alignment vertical="center"/>
    </xf>
    <xf numFmtId="38" fontId="2" fillId="0" borderId="8" xfId="5" applyFont="1" applyBorder="1">
      <alignment vertical="center"/>
    </xf>
    <xf numFmtId="38" fontId="2" fillId="0" borderId="6" xfId="5" applyFont="1" applyBorder="1">
      <alignment vertical="center"/>
    </xf>
    <xf numFmtId="178" fontId="2" fillId="0" borderId="6" xfId="0" applyNumberFormat="1" applyFont="1" applyBorder="1" applyAlignment="1">
      <alignment horizontal="center" vertical="center"/>
    </xf>
    <xf numFmtId="38" fontId="2" fillId="0" borderId="8" xfId="5" applyFont="1" applyBorder="1" applyAlignment="1">
      <alignment vertical="center" shrinkToFit="1"/>
    </xf>
    <xf numFmtId="0" fontId="2" fillId="6" borderId="0" xfId="0" applyFont="1" applyFill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2" xfId="0" applyFont="1" applyBorder="1">
      <alignment vertical="center"/>
    </xf>
    <xf numFmtId="0" fontId="22" fillId="0" borderId="33" xfId="0" applyFont="1" applyBorder="1" applyAlignment="1" applyProtection="1">
      <alignment horizontal="left" vertical="center"/>
      <protection locked="0"/>
    </xf>
    <xf numFmtId="0" fontId="20" fillId="0" borderId="74" xfId="0" applyFont="1" applyBorder="1" applyProtection="1">
      <alignment vertical="center"/>
      <protection locked="0"/>
    </xf>
    <xf numFmtId="178" fontId="20" fillId="0" borderId="35" xfId="0" applyNumberFormat="1" applyFont="1" applyBorder="1" applyAlignment="1" applyProtection="1">
      <alignment horizontal="center" vertical="center"/>
      <protection locked="0"/>
    </xf>
    <xf numFmtId="178" fontId="20" fillId="0" borderId="36" xfId="0" applyNumberFormat="1" applyFont="1" applyBorder="1" applyAlignment="1" applyProtection="1">
      <alignment horizontal="center" vertical="center"/>
      <protection locked="0"/>
    </xf>
    <xf numFmtId="178" fontId="2" fillId="0" borderId="6" xfId="0" applyNumberFormat="1" applyFont="1" applyBorder="1" applyProtection="1">
      <alignment vertical="center"/>
      <protection locked="0"/>
    </xf>
    <xf numFmtId="38" fontId="2" fillId="0" borderId="6" xfId="5" applyFont="1" applyBorder="1" applyProtection="1">
      <alignment vertical="center"/>
      <protection locked="0"/>
    </xf>
    <xf numFmtId="38" fontId="2" fillId="0" borderId="37" xfId="5" applyFont="1" applyBorder="1" applyProtection="1">
      <alignment vertical="center"/>
      <protection locked="0"/>
    </xf>
    <xf numFmtId="178" fontId="2" fillId="0" borderId="8" xfId="0" applyNumberFormat="1" applyFont="1" applyBorder="1" applyProtection="1">
      <alignment vertical="center"/>
      <protection locked="0"/>
    </xf>
    <xf numFmtId="38" fontId="2" fillId="0" borderId="8" xfId="5" applyFont="1" applyBorder="1" applyProtection="1">
      <alignment vertical="center"/>
      <protection locked="0"/>
    </xf>
    <xf numFmtId="38" fontId="2" fillId="0" borderId="38" xfId="5" applyFont="1" applyBorder="1" applyProtection="1">
      <alignment vertical="center"/>
      <protection locked="0"/>
    </xf>
    <xf numFmtId="178" fontId="2" fillId="0" borderId="39" xfId="0" applyNumberFormat="1" applyFont="1" applyBorder="1" applyProtection="1">
      <alignment vertical="center"/>
      <protection locked="0"/>
    </xf>
    <xf numFmtId="38" fontId="2" fillId="0" borderId="39" xfId="5" applyFont="1" applyBorder="1" applyProtection="1">
      <alignment vertical="center"/>
      <protection locked="0"/>
    </xf>
    <xf numFmtId="38" fontId="2" fillId="0" borderId="40" xfId="5" applyFont="1" applyBorder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15" fillId="0" borderId="47" xfId="0" applyFont="1" applyBorder="1" applyAlignment="1">
      <alignment horizontal="right" vertical="center" wrapText="1"/>
    </xf>
    <xf numFmtId="0" fontId="16" fillId="0" borderId="73" xfId="0" applyFont="1" applyBorder="1" applyAlignment="1">
      <alignment vertical="center"/>
    </xf>
    <xf numFmtId="0" fontId="22" fillId="0" borderId="34" xfId="0" applyFont="1" applyBorder="1" applyAlignment="1" applyProtection="1">
      <alignment horizontal="left" vertical="center"/>
      <protection locked="0"/>
    </xf>
    <xf numFmtId="0" fontId="21" fillId="0" borderId="73" xfId="0" applyFont="1" applyBorder="1" applyAlignment="1">
      <alignment horizontal="left" vertical="center" shrinkToFit="1"/>
    </xf>
    <xf numFmtId="38" fontId="20" fillId="7" borderId="2" xfId="5" applyFont="1" applyFill="1" applyBorder="1" applyAlignment="1">
      <alignment horizontal="center" vertical="center"/>
    </xf>
    <xf numFmtId="38" fontId="20" fillId="7" borderId="9" xfId="5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 applyProtection="1">
      <alignment horizontal="left" vertical="center"/>
      <protection locked="0"/>
    </xf>
    <xf numFmtId="0" fontId="0" fillId="0" borderId="10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textRotation="255"/>
    </xf>
    <xf numFmtId="0" fontId="2" fillId="0" borderId="32" xfId="0" applyFont="1" applyBorder="1" applyAlignment="1">
      <alignment horizontal="center" vertical="center" textRotation="255"/>
    </xf>
    <xf numFmtId="0" fontId="2" fillId="0" borderId="47" xfId="0" applyFont="1" applyBorder="1" applyAlignment="1">
      <alignment horizontal="center" vertical="center" textRotation="255"/>
    </xf>
    <xf numFmtId="0" fontId="2" fillId="0" borderId="50" xfId="0" applyFont="1" applyBorder="1" applyAlignment="1">
      <alignment horizontal="center" vertical="center" textRotation="255"/>
    </xf>
    <xf numFmtId="0" fontId="2" fillId="0" borderId="51" xfId="0" applyFont="1" applyBorder="1" applyAlignment="1">
      <alignment horizontal="center" vertical="center" textRotation="255"/>
    </xf>
    <xf numFmtId="0" fontId="2" fillId="0" borderId="52" xfId="0" applyFont="1" applyBorder="1" applyAlignment="1">
      <alignment horizontal="center" vertical="center" textRotation="255"/>
    </xf>
    <xf numFmtId="0" fontId="2" fillId="0" borderId="53" xfId="0" applyFont="1" applyBorder="1" applyAlignment="1">
      <alignment horizontal="center" vertical="center" textRotation="255"/>
    </xf>
    <xf numFmtId="0" fontId="2" fillId="0" borderId="5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4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12" fillId="0" borderId="43" xfId="0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2" fillId="0" borderId="5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2" fillId="0" borderId="70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71" xfId="0" applyFont="1" applyBorder="1" applyAlignment="1" applyProtection="1">
      <alignment horizontal="left" vertical="center"/>
      <protection locked="0"/>
    </xf>
    <xf numFmtId="0" fontId="2" fillId="0" borderId="68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72" xfId="0" applyFont="1" applyBorder="1" applyAlignment="1" applyProtection="1">
      <alignment horizontal="left" vertical="center"/>
      <protection locked="0"/>
    </xf>
    <xf numFmtId="0" fontId="2" fillId="0" borderId="69" xfId="0" applyFont="1" applyBorder="1" applyAlignment="1" applyProtection="1">
      <alignment horizontal="left" vertical="center"/>
      <protection locked="0"/>
    </xf>
    <xf numFmtId="0" fontId="2" fillId="4" borderId="5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5" fillId="0" borderId="25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/>
    </xf>
    <xf numFmtId="0" fontId="15" fillId="0" borderId="23" xfId="0" applyFont="1" applyBorder="1" applyAlignment="1">
      <alignment horizontal="left" wrapText="1"/>
    </xf>
    <xf numFmtId="0" fontId="15" fillId="0" borderId="24" xfId="0" applyFont="1" applyBorder="1" applyAlignment="1">
      <alignment horizontal="left"/>
    </xf>
    <xf numFmtId="183" fontId="12" fillId="0" borderId="0" xfId="0" applyNumberFormat="1" applyFont="1" applyBorder="1" applyAlignment="1" applyProtection="1">
      <alignment horizontal="center" vertical="center"/>
      <protection locked="0"/>
    </xf>
  </cellXfs>
  <cellStyles count="6">
    <cellStyle name="ハイパーリンク 2" xfId="3" xr:uid="{00000000-0005-0000-0000-000000000000}"/>
    <cellStyle name="桁区切り" xfId="5" builtinId="6"/>
    <cellStyle name="桁区切り 2" xfId="2" xr:uid="{00000000-0005-0000-0000-000001000000}"/>
    <cellStyle name="通貨" xfId="4" builtinId="7"/>
    <cellStyle name="標準" xfId="0" builtinId="0"/>
    <cellStyle name="標準 2" xfId="1" xr:uid="{00000000-0005-0000-0000-000003000000}"/>
  </cellStyles>
  <dxfs count="27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  <color rgb="FFFFCCFF"/>
      <color rgb="FFFF6699"/>
      <color rgb="FFFF99FF"/>
      <color rgb="FFFF99CC"/>
      <color rgb="FFFF66CC"/>
      <color rgb="FFFF9999"/>
      <color rgb="FFFFFF99"/>
      <color rgb="FFFF3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190499</xdr:colOff>
      <xdr:row>1</xdr:row>
      <xdr:rowOff>0</xdr:rowOff>
    </xdr:from>
    <xdr:to>
      <xdr:col>25</xdr:col>
      <xdr:colOff>10582</xdr:colOff>
      <xdr:row>3</xdr:row>
      <xdr:rowOff>42333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794999" y="169333"/>
          <a:ext cx="10043583" cy="381000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>
              <a:solidFill>
                <a:srgbClr val="FF0000"/>
              </a:solidFill>
              <a:latin typeface="+mn-lt"/>
              <a:ea typeface="+mn-ea"/>
              <a:cs typeface="+mn-cs"/>
            </a:rPr>
            <a:t>記入例</a:t>
          </a:r>
          <a:endParaRPr kumimoji="1" lang="ja-JP" altLang="ja-JP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11</xdr:col>
      <xdr:colOff>1756833</xdr:colOff>
      <xdr:row>3</xdr:row>
      <xdr:rowOff>52917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349250" y="169333"/>
          <a:ext cx="10001250" cy="39158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>
              <a:solidFill>
                <a:srgbClr val="FF0000"/>
              </a:solidFill>
              <a:latin typeface="+mn-lt"/>
              <a:ea typeface="+mn-ea"/>
              <a:cs typeface="+mn-cs"/>
            </a:rPr>
            <a:t>提出用シート（右の記入例を参考に作成してください）</a:t>
          </a:r>
        </a:p>
        <a:p>
          <a:pPr marL="0" indent="0" algn="ctr"/>
          <a:endParaRPr kumimoji="1" lang="ja-JP" altLang="en-US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</xdr:colOff>
      <xdr:row>3</xdr:row>
      <xdr:rowOff>127001</xdr:rowOff>
    </xdr:from>
    <xdr:to>
      <xdr:col>1</xdr:col>
      <xdr:colOff>457200</xdr:colOff>
      <xdr:row>5</xdr:row>
      <xdr:rowOff>38100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915401" y="622301"/>
          <a:ext cx="457199" cy="24129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13</xdr:col>
      <xdr:colOff>7938</xdr:colOff>
      <xdr:row>3</xdr:row>
      <xdr:rowOff>46199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76250" y="166688"/>
          <a:ext cx="9374188" cy="37957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>
              <a:solidFill>
                <a:srgbClr val="FF0000"/>
              </a:solidFill>
              <a:latin typeface="+mn-lt"/>
              <a:ea typeface="+mn-ea"/>
              <a:cs typeface="+mn-cs"/>
            </a:rPr>
            <a:t>提出用シート（右の記入例を参考に作成してください）</a:t>
          </a:r>
        </a:p>
        <a:p>
          <a:pPr marL="0" indent="0" algn="ctr"/>
          <a:endParaRPr kumimoji="1" lang="ja-JP" altLang="en-US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228601</xdr:colOff>
      <xdr:row>3</xdr:row>
      <xdr:rowOff>127001</xdr:rowOff>
    </xdr:from>
    <xdr:to>
      <xdr:col>2</xdr:col>
      <xdr:colOff>222251</xdr:colOff>
      <xdr:row>5</xdr:row>
      <xdr:rowOff>31750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3551" y="622301"/>
          <a:ext cx="577850" cy="23494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0</xdr:colOff>
      <xdr:row>1</xdr:row>
      <xdr:rowOff>0</xdr:rowOff>
    </xdr:from>
    <xdr:to>
      <xdr:col>27</xdr:col>
      <xdr:colOff>7938</xdr:colOff>
      <xdr:row>3</xdr:row>
      <xdr:rowOff>46199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76250" y="166688"/>
          <a:ext cx="9374188" cy="379574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>
              <a:solidFill>
                <a:srgbClr val="FF0000"/>
              </a:solidFill>
              <a:latin typeface="+mn-lt"/>
              <a:ea typeface="+mn-ea"/>
              <a:cs typeface="+mn-cs"/>
            </a:rPr>
            <a:t>記入例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552450</xdr:rowOff>
    </xdr:from>
    <xdr:to>
      <xdr:col>4</xdr:col>
      <xdr:colOff>9525</xdr:colOff>
      <xdr:row>13</xdr:row>
      <xdr:rowOff>38100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62050" y="2590800"/>
          <a:ext cx="18288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2</xdr:col>
      <xdr:colOff>9525</xdr:colOff>
      <xdr:row>16</xdr:row>
      <xdr:rowOff>514350</xdr:rowOff>
    </xdr:from>
    <xdr:to>
      <xdr:col>4</xdr:col>
      <xdr:colOff>9525</xdr:colOff>
      <xdr:row>19</xdr:row>
      <xdr:rowOff>28575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62050" y="5724525"/>
          <a:ext cx="18288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2</xdr:col>
      <xdr:colOff>9525</xdr:colOff>
      <xdr:row>22</xdr:row>
      <xdr:rowOff>514350</xdr:rowOff>
    </xdr:from>
    <xdr:to>
      <xdr:col>4</xdr:col>
      <xdr:colOff>9525</xdr:colOff>
      <xdr:row>25</xdr:row>
      <xdr:rowOff>28575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62050" y="8867775"/>
          <a:ext cx="182880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7</xdr:col>
      <xdr:colOff>889000</xdr:colOff>
      <xdr:row>3</xdr:row>
      <xdr:rowOff>52917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206375" y="166688"/>
          <a:ext cx="6318250" cy="386292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>
              <a:solidFill>
                <a:srgbClr val="FF0000"/>
              </a:solidFill>
              <a:latin typeface="+mn-lt"/>
              <a:ea typeface="+mn-ea"/>
              <a:cs typeface="+mn-cs"/>
            </a:rPr>
            <a:t>提出用シート（右の記入例を参考に作成してください）</a:t>
          </a:r>
        </a:p>
        <a:p>
          <a:pPr marL="0" indent="0" algn="ctr"/>
          <a:endParaRPr kumimoji="1" lang="ja-JP" altLang="en-US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277814</xdr:colOff>
      <xdr:row>3</xdr:row>
      <xdr:rowOff>158751</xdr:rowOff>
    </xdr:from>
    <xdr:to>
      <xdr:col>1</xdr:col>
      <xdr:colOff>928688</xdr:colOff>
      <xdr:row>5</xdr:row>
      <xdr:rowOff>47625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484189" y="658814"/>
          <a:ext cx="650874" cy="222249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9525</xdr:colOff>
      <xdr:row>10</xdr:row>
      <xdr:rowOff>552450</xdr:rowOff>
    </xdr:from>
    <xdr:to>
      <xdr:col>13</xdr:col>
      <xdr:colOff>9525</xdr:colOff>
      <xdr:row>13</xdr:row>
      <xdr:rowOff>38100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1184275" y="3425825"/>
          <a:ext cx="1682750" cy="1089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11</xdr:col>
      <xdr:colOff>9525</xdr:colOff>
      <xdr:row>16</xdr:row>
      <xdr:rowOff>514350</xdr:rowOff>
    </xdr:from>
    <xdr:to>
      <xdr:col>13</xdr:col>
      <xdr:colOff>9525</xdr:colOff>
      <xdr:row>19</xdr:row>
      <xdr:rowOff>28575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184275" y="6562725"/>
          <a:ext cx="168275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11</xdr:col>
      <xdr:colOff>9525</xdr:colOff>
      <xdr:row>22</xdr:row>
      <xdr:rowOff>514350</xdr:rowOff>
    </xdr:from>
    <xdr:to>
      <xdr:col>13</xdr:col>
      <xdr:colOff>9525</xdr:colOff>
      <xdr:row>25</xdr:row>
      <xdr:rowOff>28575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184275" y="9705975"/>
          <a:ext cx="1682750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写真貼付</a:t>
          </a:r>
          <a:endParaRPr kumimoji="1" lang="en-US" altLang="ja-JP" sz="1600"/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16</xdr:col>
      <xdr:colOff>889000</xdr:colOff>
      <xdr:row>3</xdr:row>
      <xdr:rowOff>52917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206375" y="166688"/>
          <a:ext cx="6318250" cy="386292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>
              <a:solidFill>
                <a:srgbClr val="FF0000"/>
              </a:solidFill>
              <a:latin typeface="+mn-lt"/>
              <a:ea typeface="+mn-ea"/>
              <a:cs typeface="+mn-cs"/>
            </a:rPr>
            <a:t>記入例</a:t>
          </a:r>
          <a:endParaRPr kumimoji="1" lang="ja-JP" altLang="ja-JP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28529</xdr:colOff>
      <xdr:row>0</xdr:row>
      <xdr:rowOff>184518</xdr:rowOff>
    </xdr:from>
    <xdr:to>
      <xdr:col>3</xdr:col>
      <xdr:colOff>10583</xdr:colOff>
      <xdr:row>2</xdr:row>
      <xdr:rowOff>95250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04779" y="184518"/>
          <a:ext cx="6448471" cy="376399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800">
              <a:solidFill>
                <a:srgbClr val="FF0000"/>
              </a:solidFill>
              <a:latin typeface="+mn-lt"/>
              <a:ea typeface="+mn-ea"/>
              <a:cs typeface="+mn-cs"/>
            </a:rPr>
            <a:t>提出用シート（右の記入例を参考に作成してください）</a:t>
          </a:r>
        </a:p>
        <a:p>
          <a:pPr marL="0" indent="0" algn="ctr"/>
          <a:endParaRPr kumimoji="1" lang="ja-JP" altLang="en-US" sz="18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11596</xdr:colOff>
      <xdr:row>0</xdr:row>
      <xdr:rowOff>157001</xdr:rowOff>
    </xdr:from>
    <xdr:to>
      <xdr:col>6</xdr:col>
      <xdr:colOff>4703234</xdr:colOff>
      <xdr:row>2</xdr:row>
      <xdr:rowOff>67733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7409346" y="157001"/>
          <a:ext cx="6448471" cy="376399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rgbClr val="FF0000"/>
              </a:solidFill>
            </a:rPr>
            <a:t>記入例</a:t>
          </a:r>
        </a:p>
      </xdr:txBody>
    </xdr:sp>
    <xdr:clientData/>
  </xdr:twoCellAnchor>
  <xdr:twoCellAnchor>
    <xdr:from>
      <xdr:col>1</xdr:col>
      <xdr:colOff>322270</xdr:colOff>
      <xdr:row>3</xdr:row>
      <xdr:rowOff>10584</xdr:rowOff>
    </xdr:from>
    <xdr:to>
      <xdr:col>1</xdr:col>
      <xdr:colOff>899589</xdr:colOff>
      <xdr:row>4</xdr:row>
      <xdr:rowOff>10583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798520" y="645584"/>
          <a:ext cx="577319" cy="169332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30000;&#33031;/Documents/&#12393;&#12371;&#12391;&#12418;&#12461;&#12515;&#12499;&#12493;&#12483;&#12488;/&#9314;-3%20&#35036;&#21161;&#20107;&#26989;(&#27231;&#22120;&#23566;&#20837;)/&#9671;H31&#24180;&#24230;/10_&#20132;&#20184;&#35215;&#31243;&#12539;&#27096;&#24335;/12_&#27096;&#24335;&#12456;&#12463;&#12475;&#12523;&#29256;/old/H30kiki_koufuyoushiki(&#32076;&#36027;&#20869;&#35379;&#26360;&#12539;&#35211;&#31309;&#26126;&#32048;&#26360;&#12398;&#35352;&#20837;&#20363;)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（非表示）"/>
      <sheetName val="はじめにお読みください"/>
      <sheetName val="基本情報"/>
      <sheetName val="様式第1"/>
      <sheetName val="様式第1別紙2"/>
      <sheetName val="見積明細書(空調)"/>
      <sheetName val="見積明細書(ボイラ)"/>
      <sheetName val="様式第2"/>
      <sheetName val="様式第5"/>
      <sheetName val="様式第6"/>
      <sheetName val="様式第7"/>
      <sheetName val="様式第8"/>
      <sheetName val="様式第9"/>
      <sheetName val="様式第10"/>
      <sheetName val="様式第11"/>
      <sheetName val="様式第11別紙2"/>
      <sheetName val="様式第12"/>
      <sheetName val="様式第12別紙"/>
      <sheetName val="様式第14"/>
      <sheetName val="様式第15(H30年度報告用)"/>
      <sheetName val="様式第15(H31年度報告用)"/>
      <sheetName val="様式第15(H32年度報告用)"/>
      <sheetName val="様式第15(H33年度報告用)"/>
    </sheetNames>
    <sheetDataSet>
      <sheetData sheetId="0">
        <row r="2">
          <cell r="D2" t="str">
            <v>（選択）</v>
          </cell>
        </row>
        <row r="3">
          <cell r="D3" t="str">
            <v>北海道</v>
          </cell>
        </row>
        <row r="4">
          <cell r="D4" t="str">
            <v>青森県</v>
          </cell>
        </row>
        <row r="5">
          <cell r="D5" t="str">
            <v>岩手県</v>
          </cell>
        </row>
        <row r="6">
          <cell r="D6" t="str">
            <v>宮城県</v>
          </cell>
        </row>
        <row r="7">
          <cell r="D7" t="str">
            <v>秋田県</v>
          </cell>
        </row>
        <row r="8">
          <cell r="D8" t="str">
            <v>山形県</v>
          </cell>
        </row>
        <row r="9">
          <cell r="D9" t="str">
            <v>福島県</v>
          </cell>
        </row>
        <row r="10">
          <cell r="D10" t="str">
            <v>茨城県</v>
          </cell>
        </row>
        <row r="11">
          <cell r="D11" t="str">
            <v>栃木県</v>
          </cell>
        </row>
        <row r="12">
          <cell r="D12" t="str">
            <v>群馬県</v>
          </cell>
        </row>
        <row r="13">
          <cell r="D13" t="str">
            <v>埼玉県</v>
          </cell>
        </row>
        <row r="14">
          <cell r="D14" t="str">
            <v>千葉県</v>
          </cell>
        </row>
        <row r="15">
          <cell r="D15" t="str">
            <v>東京都</v>
          </cell>
        </row>
        <row r="16">
          <cell r="D16" t="str">
            <v>神奈川県</v>
          </cell>
        </row>
        <row r="17">
          <cell r="D17" t="str">
            <v>新潟県</v>
          </cell>
        </row>
        <row r="18">
          <cell r="D18" t="str">
            <v>富山県</v>
          </cell>
        </row>
        <row r="19">
          <cell r="D19" t="str">
            <v>石川県</v>
          </cell>
        </row>
        <row r="20">
          <cell r="D20" t="str">
            <v>福井県</v>
          </cell>
        </row>
        <row r="21">
          <cell r="D21" t="str">
            <v>山梨県</v>
          </cell>
        </row>
        <row r="22">
          <cell r="D22" t="str">
            <v>長野県</v>
          </cell>
        </row>
        <row r="23">
          <cell r="D23" t="str">
            <v>岐阜県</v>
          </cell>
        </row>
        <row r="24">
          <cell r="D24" t="str">
            <v>静岡県</v>
          </cell>
        </row>
        <row r="25">
          <cell r="D25" t="str">
            <v>愛知県</v>
          </cell>
        </row>
        <row r="26">
          <cell r="D26" t="str">
            <v>三重県</v>
          </cell>
        </row>
        <row r="27">
          <cell r="D27" t="str">
            <v>滋賀県</v>
          </cell>
        </row>
        <row r="28">
          <cell r="D28" t="str">
            <v>京都府</v>
          </cell>
        </row>
        <row r="29">
          <cell r="D29" t="str">
            <v>大阪府</v>
          </cell>
        </row>
        <row r="30">
          <cell r="D30" t="str">
            <v>兵庫県</v>
          </cell>
        </row>
        <row r="31">
          <cell r="D31" t="str">
            <v>奈良県</v>
          </cell>
        </row>
        <row r="32">
          <cell r="D32" t="str">
            <v>和歌山県</v>
          </cell>
        </row>
        <row r="33">
          <cell r="D33" t="str">
            <v>鳥取県</v>
          </cell>
        </row>
        <row r="34">
          <cell r="D34" t="str">
            <v>島根県</v>
          </cell>
        </row>
        <row r="35">
          <cell r="D35" t="str">
            <v>岡山県</v>
          </cell>
        </row>
        <row r="36">
          <cell r="D36" t="str">
            <v>広島県</v>
          </cell>
        </row>
        <row r="37">
          <cell r="D37" t="str">
            <v>山口県</v>
          </cell>
        </row>
        <row r="38">
          <cell r="D38" t="str">
            <v>徳島県</v>
          </cell>
        </row>
        <row r="39">
          <cell r="D39" t="str">
            <v>香川県</v>
          </cell>
        </row>
        <row r="40">
          <cell r="D40" t="str">
            <v>愛媛県</v>
          </cell>
        </row>
        <row r="41">
          <cell r="D41" t="str">
            <v>高知県</v>
          </cell>
        </row>
        <row r="42">
          <cell r="D42" t="str">
            <v>福岡県</v>
          </cell>
        </row>
        <row r="43">
          <cell r="D43" t="str">
            <v>佐賀県</v>
          </cell>
        </row>
        <row r="44">
          <cell r="D44" t="str">
            <v>長崎県</v>
          </cell>
        </row>
        <row r="45">
          <cell r="D45" t="str">
            <v>熊本県</v>
          </cell>
        </row>
        <row r="46">
          <cell r="D46" t="str">
            <v>大分県</v>
          </cell>
        </row>
        <row r="47">
          <cell r="D47" t="str">
            <v>宮崎県</v>
          </cell>
        </row>
        <row r="48">
          <cell r="D48" t="str">
            <v>鹿児島県</v>
          </cell>
        </row>
        <row r="49">
          <cell r="D49" t="str">
            <v>沖縄県</v>
          </cell>
        </row>
      </sheetData>
      <sheetData sheetId="1"/>
      <sheetData sheetId="2">
        <row r="14">
          <cell r="B14">
            <v>40000000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B7B24-292D-4C5A-ADCE-61A291D349FC}">
  <sheetPr codeName="Sheet21"/>
  <dimension ref="C1:D49"/>
  <sheetViews>
    <sheetView zoomScale="85" zoomScaleNormal="85" workbookViewId="0"/>
  </sheetViews>
  <sheetFormatPr defaultRowHeight="13.5" x14ac:dyDescent="0.15"/>
  <cols>
    <col min="3" max="3" width="6.625" style="2" customWidth="1"/>
    <col min="4" max="4" width="10.625" style="2" customWidth="1"/>
  </cols>
  <sheetData>
    <row r="1" spans="3:4" x14ac:dyDescent="0.15">
      <c r="C1" s="1" t="s">
        <v>0</v>
      </c>
      <c r="D1" s="1" t="s">
        <v>1</v>
      </c>
    </row>
    <row r="2" spans="3:4" x14ac:dyDescent="0.15">
      <c r="C2" s="1"/>
      <c r="D2" s="1" t="s">
        <v>2</v>
      </c>
    </row>
    <row r="3" spans="3:4" x14ac:dyDescent="0.15">
      <c r="C3" s="1">
        <v>1</v>
      </c>
      <c r="D3" s="1" t="s">
        <v>3</v>
      </c>
    </row>
    <row r="4" spans="3:4" x14ac:dyDescent="0.15">
      <c r="C4" s="1">
        <v>2</v>
      </c>
      <c r="D4" s="1" t="s">
        <v>4</v>
      </c>
    </row>
    <row r="5" spans="3:4" x14ac:dyDescent="0.15">
      <c r="C5" s="1">
        <v>3</v>
      </c>
      <c r="D5" s="1" t="s">
        <v>5</v>
      </c>
    </row>
    <row r="6" spans="3:4" x14ac:dyDescent="0.15">
      <c r="C6" s="1">
        <v>4</v>
      </c>
      <c r="D6" s="1" t="s">
        <v>6</v>
      </c>
    </row>
    <row r="7" spans="3:4" x14ac:dyDescent="0.15">
      <c r="C7" s="1">
        <v>5</v>
      </c>
      <c r="D7" s="1" t="s">
        <v>7</v>
      </c>
    </row>
    <row r="8" spans="3:4" x14ac:dyDescent="0.15">
      <c r="C8" s="1">
        <v>6</v>
      </c>
      <c r="D8" s="1" t="s">
        <v>8</v>
      </c>
    </row>
    <row r="9" spans="3:4" x14ac:dyDescent="0.15">
      <c r="C9" s="1">
        <v>7</v>
      </c>
      <c r="D9" s="1" t="s">
        <v>9</v>
      </c>
    </row>
    <row r="10" spans="3:4" x14ac:dyDescent="0.15">
      <c r="C10" s="1">
        <v>8</v>
      </c>
      <c r="D10" s="1" t="s">
        <v>10</v>
      </c>
    </row>
    <row r="11" spans="3:4" x14ac:dyDescent="0.15">
      <c r="C11" s="1">
        <v>9</v>
      </c>
      <c r="D11" s="1" t="s">
        <v>11</v>
      </c>
    </row>
    <row r="12" spans="3:4" x14ac:dyDescent="0.15">
      <c r="C12" s="1">
        <v>10</v>
      </c>
      <c r="D12" s="1" t="s">
        <v>12</v>
      </c>
    </row>
    <row r="13" spans="3:4" x14ac:dyDescent="0.15">
      <c r="C13" s="1">
        <v>11</v>
      </c>
      <c r="D13" s="1" t="s">
        <v>13</v>
      </c>
    </row>
    <row r="14" spans="3:4" x14ac:dyDescent="0.15">
      <c r="C14" s="1">
        <v>12</v>
      </c>
      <c r="D14" s="1" t="s">
        <v>14</v>
      </c>
    </row>
    <row r="15" spans="3:4" x14ac:dyDescent="0.15">
      <c r="C15" s="1">
        <v>13</v>
      </c>
      <c r="D15" s="1" t="s">
        <v>15</v>
      </c>
    </row>
    <row r="16" spans="3:4" x14ac:dyDescent="0.15">
      <c r="C16" s="1">
        <v>14</v>
      </c>
      <c r="D16" s="1" t="s">
        <v>16</v>
      </c>
    </row>
    <row r="17" spans="3:4" x14ac:dyDescent="0.15">
      <c r="C17" s="1">
        <v>15</v>
      </c>
      <c r="D17" s="1" t="s">
        <v>17</v>
      </c>
    </row>
    <row r="18" spans="3:4" x14ac:dyDescent="0.15">
      <c r="C18" s="1">
        <v>16</v>
      </c>
      <c r="D18" s="1" t="s">
        <v>18</v>
      </c>
    </row>
    <row r="19" spans="3:4" x14ac:dyDescent="0.15">
      <c r="C19" s="1">
        <v>17</v>
      </c>
      <c r="D19" s="1" t="s">
        <v>19</v>
      </c>
    </row>
    <row r="20" spans="3:4" x14ac:dyDescent="0.15">
      <c r="C20" s="1">
        <v>18</v>
      </c>
      <c r="D20" s="1" t="s">
        <v>20</v>
      </c>
    </row>
    <row r="21" spans="3:4" x14ac:dyDescent="0.15">
      <c r="C21" s="1">
        <v>19</v>
      </c>
      <c r="D21" s="1" t="s">
        <v>21</v>
      </c>
    </row>
    <row r="22" spans="3:4" x14ac:dyDescent="0.15">
      <c r="C22" s="1">
        <v>20</v>
      </c>
      <c r="D22" s="1" t="s">
        <v>22</v>
      </c>
    </row>
    <row r="23" spans="3:4" x14ac:dyDescent="0.15">
      <c r="C23" s="1">
        <v>21</v>
      </c>
      <c r="D23" s="1" t="s">
        <v>23</v>
      </c>
    </row>
    <row r="24" spans="3:4" x14ac:dyDescent="0.15">
      <c r="C24" s="1">
        <v>22</v>
      </c>
      <c r="D24" s="1" t="s">
        <v>24</v>
      </c>
    </row>
    <row r="25" spans="3:4" x14ac:dyDescent="0.15">
      <c r="C25" s="1">
        <v>23</v>
      </c>
      <c r="D25" s="1" t="s">
        <v>25</v>
      </c>
    </row>
    <row r="26" spans="3:4" x14ac:dyDescent="0.15">
      <c r="C26" s="1">
        <v>24</v>
      </c>
      <c r="D26" s="1" t="s">
        <v>26</v>
      </c>
    </row>
    <row r="27" spans="3:4" x14ac:dyDescent="0.15">
      <c r="C27" s="1">
        <v>25</v>
      </c>
      <c r="D27" s="1" t="s">
        <v>27</v>
      </c>
    </row>
    <row r="28" spans="3:4" x14ac:dyDescent="0.15">
      <c r="C28" s="1">
        <v>26</v>
      </c>
      <c r="D28" s="1" t="s">
        <v>28</v>
      </c>
    </row>
    <row r="29" spans="3:4" x14ac:dyDescent="0.15">
      <c r="C29" s="1">
        <v>27</v>
      </c>
      <c r="D29" s="1" t="s">
        <v>29</v>
      </c>
    </row>
    <row r="30" spans="3:4" x14ac:dyDescent="0.15">
      <c r="C30" s="1">
        <v>28</v>
      </c>
      <c r="D30" s="1" t="s">
        <v>30</v>
      </c>
    </row>
    <row r="31" spans="3:4" x14ac:dyDescent="0.15">
      <c r="C31" s="1">
        <v>29</v>
      </c>
      <c r="D31" s="1" t="s">
        <v>31</v>
      </c>
    </row>
    <row r="32" spans="3:4" x14ac:dyDescent="0.15">
      <c r="C32" s="1">
        <v>30</v>
      </c>
      <c r="D32" s="1" t="s">
        <v>32</v>
      </c>
    </row>
    <row r="33" spans="3:4" x14ac:dyDescent="0.15">
      <c r="C33" s="1">
        <v>31</v>
      </c>
      <c r="D33" s="1" t="s">
        <v>33</v>
      </c>
    </row>
    <row r="34" spans="3:4" x14ac:dyDescent="0.15">
      <c r="C34" s="1">
        <v>32</v>
      </c>
      <c r="D34" s="1" t="s">
        <v>34</v>
      </c>
    </row>
    <row r="35" spans="3:4" x14ac:dyDescent="0.15">
      <c r="C35" s="1">
        <v>33</v>
      </c>
      <c r="D35" s="1" t="s">
        <v>35</v>
      </c>
    </row>
    <row r="36" spans="3:4" x14ac:dyDescent="0.15">
      <c r="C36" s="1">
        <v>34</v>
      </c>
      <c r="D36" s="1" t="s">
        <v>36</v>
      </c>
    </row>
    <row r="37" spans="3:4" x14ac:dyDescent="0.15">
      <c r="C37" s="1">
        <v>35</v>
      </c>
      <c r="D37" s="1" t="s">
        <v>37</v>
      </c>
    </row>
    <row r="38" spans="3:4" x14ac:dyDescent="0.15">
      <c r="C38" s="1">
        <v>36</v>
      </c>
      <c r="D38" s="1" t="s">
        <v>38</v>
      </c>
    </row>
    <row r="39" spans="3:4" x14ac:dyDescent="0.15">
      <c r="C39" s="1">
        <v>37</v>
      </c>
      <c r="D39" s="1" t="s">
        <v>39</v>
      </c>
    </row>
    <row r="40" spans="3:4" x14ac:dyDescent="0.15">
      <c r="C40" s="1">
        <v>38</v>
      </c>
      <c r="D40" s="1" t="s">
        <v>40</v>
      </c>
    </row>
    <row r="41" spans="3:4" x14ac:dyDescent="0.15">
      <c r="C41" s="1">
        <v>39</v>
      </c>
      <c r="D41" s="1" t="s">
        <v>41</v>
      </c>
    </row>
    <row r="42" spans="3:4" x14ac:dyDescent="0.15">
      <c r="C42" s="1">
        <v>40</v>
      </c>
      <c r="D42" s="1" t="s">
        <v>42</v>
      </c>
    </row>
    <row r="43" spans="3:4" x14ac:dyDescent="0.15">
      <c r="C43" s="1">
        <v>41</v>
      </c>
      <c r="D43" s="1" t="s">
        <v>43</v>
      </c>
    </row>
    <row r="44" spans="3:4" x14ac:dyDescent="0.15">
      <c r="C44" s="1">
        <v>42</v>
      </c>
      <c r="D44" s="1" t="s">
        <v>44</v>
      </c>
    </row>
    <row r="45" spans="3:4" x14ac:dyDescent="0.15">
      <c r="C45" s="1">
        <v>43</v>
      </c>
      <c r="D45" s="1" t="s">
        <v>45</v>
      </c>
    </row>
    <row r="46" spans="3:4" x14ac:dyDescent="0.15">
      <c r="C46" s="1">
        <v>44</v>
      </c>
      <c r="D46" s="1" t="s">
        <v>46</v>
      </c>
    </row>
    <row r="47" spans="3:4" x14ac:dyDescent="0.15">
      <c r="C47" s="1">
        <v>45</v>
      </c>
      <c r="D47" s="1" t="s">
        <v>47</v>
      </c>
    </row>
    <row r="48" spans="3:4" x14ac:dyDescent="0.15">
      <c r="C48" s="1">
        <v>46</v>
      </c>
      <c r="D48" s="1" t="s">
        <v>48</v>
      </c>
    </row>
    <row r="49" spans="3:4" x14ac:dyDescent="0.15">
      <c r="C49" s="1">
        <v>47</v>
      </c>
      <c r="D49" s="1" t="s">
        <v>49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7513-E9C6-4625-85C3-38F9B4492136}">
  <sheetPr codeName="Sheet1">
    <pageSetUpPr fitToPage="1"/>
  </sheetPr>
  <dimension ref="A1:Z50"/>
  <sheetViews>
    <sheetView showGridLines="0" tabSelected="1" zoomScaleNormal="100" zoomScaleSheetLayoutView="80" workbookViewId="0">
      <selection activeCell="F38" sqref="F38"/>
    </sheetView>
  </sheetViews>
  <sheetFormatPr defaultRowHeight="13.5" x14ac:dyDescent="0.15"/>
  <cols>
    <col min="1" max="1" width="2.75" customWidth="1"/>
    <col min="2" max="2" width="8.625" customWidth="1"/>
    <col min="3" max="3" width="10.625" customWidth="1"/>
    <col min="4" max="4" width="12.625" customWidth="1"/>
    <col min="5" max="5" width="23.625" customWidth="1"/>
    <col min="6" max="6" width="17.625" customWidth="1"/>
    <col min="7" max="8" width="5.625" customWidth="1"/>
    <col min="9" max="9" width="8.625" customWidth="1"/>
    <col min="10" max="11" width="12.625" customWidth="1"/>
    <col min="12" max="12" width="25.625" customWidth="1"/>
    <col min="13" max="13" width="3.25" customWidth="1"/>
    <col min="14" max="14" width="2.75" customWidth="1"/>
    <col min="15" max="15" width="8.625" customWidth="1"/>
    <col min="16" max="16" width="10.625" customWidth="1"/>
    <col min="17" max="17" width="12.625" customWidth="1"/>
    <col min="18" max="18" width="23.625" customWidth="1"/>
    <col min="19" max="19" width="17.625" customWidth="1"/>
    <col min="20" max="21" width="5.625" customWidth="1"/>
    <col min="22" max="22" width="8.625" customWidth="1"/>
    <col min="23" max="24" width="12.625" customWidth="1"/>
    <col min="25" max="25" width="25.625" customWidth="1"/>
    <col min="26" max="26" width="3.25" customWidth="1"/>
  </cols>
  <sheetData>
    <row r="1" spans="1:26" x14ac:dyDescent="0.1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x14ac:dyDescent="0.1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x14ac:dyDescent="0.15">
      <c r="A5" s="21"/>
      <c r="B5" s="21"/>
      <c r="C5" s="26" t="s">
        <v>178</v>
      </c>
      <c r="D5" s="21"/>
      <c r="E5" s="21" t="s">
        <v>124</v>
      </c>
      <c r="F5" s="21"/>
      <c r="G5" s="21"/>
      <c r="H5" s="21"/>
      <c r="I5" s="21"/>
      <c r="J5" s="21"/>
      <c r="K5" s="21"/>
      <c r="L5" s="21"/>
      <c r="M5" s="21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x14ac:dyDescent="0.15">
      <c r="A7" s="21"/>
      <c r="B7" s="54" t="s">
        <v>198</v>
      </c>
      <c r="C7" s="55" t="s">
        <v>199</v>
      </c>
      <c r="D7" s="149"/>
      <c r="E7" s="149"/>
      <c r="F7" s="56"/>
      <c r="G7" s="56"/>
      <c r="H7" s="56"/>
      <c r="I7" s="56"/>
      <c r="J7" s="56"/>
      <c r="K7" s="56"/>
      <c r="L7" s="56"/>
      <c r="M7" s="21"/>
      <c r="N7" s="16"/>
      <c r="O7" s="40" t="s">
        <v>198</v>
      </c>
      <c r="P7" s="41" t="s">
        <v>199</v>
      </c>
      <c r="Q7" s="150" t="s">
        <v>200</v>
      </c>
      <c r="R7" s="150"/>
      <c r="S7" s="25"/>
      <c r="T7" s="25"/>
      <c r="U7" s="25"/>
      <c r="V7" s="25"/>
      <c r="W7" s="25"/>
      <c r="X7" s="25"/>
      <c r="Y7" s="25"/>
      <c r="Z7" s="16"/>
    </row>
    <row r="8" spans="1:26" x14ac:dyDescent="0.15">
      <c r="A8" s="21"/>
      <c r="B8" s="57" t="s">
        <v>52</v>
      </c>
      <c r="C8" s="57" t="s">
        <v>53</v>
      </c>
      <c r="D8" s="57" t="s">
        <v>54</v>
      </c>
      <c r="E8" s="57" t="s">
        <v>55</v>
      </c>
      <c r="F8" s="57" t="s">
        <v>56</v>
      </c>
      <c r="G8" s="57" t="s">
        <v>50</v>
      </c>
      <c r="H8" s="57" t="s">
        <v>57</v>
      </c>
      <c r="I8" s="57" t="s">
        <v>58</v>
      </c>
      <c r="J8" s="57" t="s">
        <v>138</v>
      </c>
      <c r="K8" s="57" t="s">
        <v>70</v>
      </c>
      <c r="L8" s="57" t="s">
        <v>137</v>
      </c>
      <c r="M8" s="21"/>
      <c r="N8" s="16"/>
      <c r="O8" s="57" t="s">
        <v>52</v>
      </c>
      <c r="P8" s="57" t="s">
        <v>53</v>
      </c>
      <c r="Q8" s="57" t="s">
        <v>54</v>
      </c>
      <c r="R8" s="57" t="s">
        <v>55</v>
      </c>
      <c r="S8" s="57" t="s">
        <v>56</v>
      </c>
      <c r="T8" s="57" t="s">
        <v>50</v>
      </c>
      <c r="U8" s="57" t="s">
        <v>57</v>
      </c>
      <c r="V8" s="57" t="s">
        <v>58</v>
      </c>
      <c r="W8" s="57" t="s">
        <v>138</v>
      </c>
      <c r="X8" s="57" t="s">
        <v>70</v>
      </c>
      <c r="Y8" s="57" t="s">
        <v>137</v>
      </c>
      <c r="Z8" s="16"/>
    </row>
    <row r="9" spans="1:26" x14ac:dyDescent="0.15">
      <c r="A9" s="21"/>
      <c r="B9" s="58"/>
      <c r="C9" s="59"/>
      <c r="D9" s="59"/>
      <c r="E9" s="59"/>
      <c r="F9" s="59"/>
      <c r="G9" s="127"/>
      <c r="H9" s="58"/>
      <c r="I9" s="60"/>
      <c r="J9" s="60"/>
      <c r="K9" s="60"/>
      <c r="L9" s="59"/>
      <c r="M9" s="21"/>
      <c r="N9" s="16"/>
      <c r="O9" s="64" t="s">
        <v>59</v>
      </c>
      <c r="P9" s="64" t="s">
        <v>60</v>
      </c>
      <c r="Q9" s="64" t="s">
        <v>61</v>
      </c>
      <c r="R9" s="64"/>
      <c r="S9" s="65"/>
      <c r="T9" s="65"/>
      <c r="U9" s="65"/>
      <c r="V9" s="71"/>
      <c r="W9" s="71"/>
      <c r="X9" s="71"/>
      <c r="Y9" s="64"/>
      <c r="Z9" s="16"/>
    </row>
    <row r="10" spans="1:26" x14ac:dyDescent="0.15">
      <c r="A10" s="21"/>
      <c r="B10" s="61"/>
      <c r="C10" s="62"/>
      <c r="D10" s="62"/>
      <c r="E10" s="62"/>
      <c r="F10" s="62"/>
      <c r="G10" s="128"/>
      <c r="H10" s="61"/>
      <c r="I10" s="63"/>
      <c r="J10" s="60"/>
      <c r="K10" s="60"/>
      <c r="L10" s="62"/>
      <c r="M10" s="21"/>
      <c r="N10" s="16"/>
      <c r="O10" s="64"/>
      <c r="P10" s="64"/>
      <c r="Q10" s="64" t="s">
        <v>62</v>
      </c>
      <c r="R10" s="64" t="s">
        <v>173</v>
      </c>
      <c r="S10" s="65" t="s">
        <v>139</v>
      </c>
      <c r="T10" s="65">
        <v>3</v>
      </c>
      <c r="U10" s="65" t="s">
        <v>169</v>
      </c>
      <c r="V10" s="71">
        <v>700000</v>
      </c>
      <c r="W10" s="71">
        <f t="shared" ref="W10:W18" si="0">T10*V10</f>
        <v>2100000</v>
      </c>
      <c r="X10" s="71"/>
      <c r="Y10" s="64" t="s">
        <v>174</v>
      </c>
      <c r="Z10" s="16"/>
    </row>
    <row r="11" spans="1:26" x14ac:dyDescent="0.15">
      <c r="A11" s="21"/>
      <c r="B11" s="61"/>
      <c r="C11" s="62"/>
      <c r="D11" s="62"/>
      <c r="E11" s="62"/>
      <c r="F11" s="62"/>
      <c r="G11" s="128"/>
      <c r="H11" s="61"/>
      <c r="I11" s="63"/>
      <c r="J11" s="60"/>
      <c r="K11" s="60"/>
      <c r="L11" s="62"/>
      <c r="M11" s="21"/>
      <c r="N11" s="16"/>
      <c r="O11" s="64"/>
      <c r="P11" s="64"/>
      <c r="Q11" s="64"/>
      <c r="R11" s="64" t="s">
        <v>173</v>
      </c>
      <c r="S11" s="65" t="s">
        <v>139</v>
      </c>
      <c r="T11" s="65">
        <v>5</v>
      </c>
      <c r="U11" s="65" t="s">
        <v>169</v>
      </c>
      <c r="V11" s="71">
        <v>750000</v>
      </c>
      <c r="W11" s="71">
        <f t="shared" si="0"/>
        <v>3750000</v>
      </c>
      <c r="X11" s="71"/>
      <c r="Y11" s="64" t="s">
        <v>172</v>
      </c>
      <c r="Z11" s="16"/>
    </row>
    <row r="12" spans="1:26" x14ac:dyDescent="0.15">
      <c r="A12" s="21"/>
      <c r="B12" s="61"/>
      <c r="C12" s="62"/>
      <c r="D12" s="62"/>
      <c r="E12" s="62"/>
      <c r="F12" s="62"/>
      <c r="G12" s="128"/>
      <c r="H12" s="61"/>
      <c r="I12" s="63"/>
      <c r="J12" s="60"/>
      <c r="K12" s="60"/>
      <c r="L12" s="62"/>
      <c r="M12" s="21"/>
      <c r="N12" s="16"/>
      <c r="O12" s="64"/>
      <c r="P12" s="64"/>
      <c r="Q12" s="64"/>
      <c r="R12" s="64" t="s">
        <v>170</v>
      </c>
      <c r="S12" s="65" t="s">
        <v>139</v>
      </c>
      <c r="T12" s="65">
        <v>2</v>
      </c>
      <c r="U12" s="65" t="s">
        <v>169</v>
      </c>
      <c r="V12" s="71">
        <v>150000</v>
      </c>
      <c r="W12" s="71">
        <f t="shared" si="0"/>
        <v>300000</v>
      </c>
      <c r="X12" s="71"/>
      <c r="Y12" s="64" t="s">
        <v>171</v>
      </c>
      <c r="Z12" s="16"/>
    </row>
    <row r="13" spans="1:26" x14ac:dyDescent="0.15">
      <c r="A13" s="21"/>
      <c r="B13" s="61"/>
      <c r="C13" s="62"/>
      <c r="D13" s="62"/>
      <c r="E13" s="62"/>
      <c r="F13" s="62"/>
      <c r="G13" s="128"/>
      <c r="H13" s="61"/>
      <c r="I13" s="63"/>
      <c r="J13" s="60"/>
      <c r="K13" s="60"/>
      <c r="L13" s="62"/>
      <c r="M13" s="21"/>
      <c r="N13" s="16"/>
      <c r="O13" s="64"/>
      <c r="P13" s="64"/>
      <c r="Q13" s="64"/>
      <c r="R13" s="64" t="s">
        <v>170</v>
      </c>
      <c r="S13" s="65" t="s">
        <v>139</v>
      </c>
      <c r="T13" s="65">
        <v>44</v>
      </c>
      <c r="U13" s="65" t="s">
        <v>169</v>
      </c>
      <c r="V13" s="71">
        <v>200000</v>
      </c>
      <c r="W13" s="71">
        <f t="shared" si="0"/>
        <v>8800000</v>
      </c>
      <c r="X13" s="71"/>
      <c r="Y13" s="64" t="s">
        <v>168</v>
      </c>
      <c r="Z13" s="16"/>
    </row>
    <row r="14" spans="1:26" x14ac:dyDescent="0.15">
      <c r="A14" s="21"/>
      <c r="B14" s="61"/>
      <c r="C14" s="62"/>
      <c r="D14" s="62"/>
      <c r="E14" s="62"/>
      <c r="F14" s="62"/>
      <c r="G14" s="128"/>
      <c r="H14" s="61"/>
      <c r="I14" s="63"/>
      <c r="J14" s="60"/>
      <c r="K14" s="60"/>
      <c r="L14" s="62"/>
      <c r="M14" s="21"/>
      <c r="N14" s="16"/>
      <c r="O14" s="64"/>
      <c r="P14" s="64"/>
      <c r="Q14" s="64"/>
      <c r="R14" s="64" t="s">
        <v>166</v>
      </c>
      <c r="S14" s="65" t="s">
        <v>139</v>
      </c>
      <c r="T14" s="65">
        <v>2</v>
      </c>
      <c r="U14" s="65" t="s">
        <v>130</v>
      </c>
      <c r="V14" s="71">
        <v>30000</v>
      </c>
      <c r="W14" s="71">
        <f t="shared" si="0"/>
        <v>60000</v>
      </c>
      <c r="X14" s="71"/>
      <c r="Y14" s="64" t="s">
        <v>167</v>
      </c>
      <c r="Z14" s="16"/>
    </row>
    <row r="15" spans="1:26" x14ac:dyDescent="0.15">
      <c r="A15" s="21"/>
      <c r="B15" s="61"/>
      <c r="C15" s="62"/>
      <c r="D15" s="62"/>
      <c r="E15" s="62"/>
      <c r="F15" s="62"/>
      <c r="G15" s="128"/>
      <c r="H15" s="61"/>
      <c r="I15" s="63"/>
      <c r="J15" s="60"/>
      <c r="K15" s="60"/>
      <c r="L15" s="62"/>
      <c r="M15" s="21"/>
      <c r="N15" s="16"/>
      <c r="O15" s="64"/>
      <c r="P15" s="64"/>
      <c r="Q15" s="64"/>
      <c r="R15" s="64" t="s">
        <v>166</v>
      </c>
      <c r="S15" s="65" t="s">
        <v>139</v>
      </c>
      <c r="T15" s="65">
        <v>44</v>
      </c>
      <c r="U15" s="65" t="s">
        <v>130</v>
      </c>
      <c r="V15" s="71">
        <v>25000</v>
      </c>
      <c r="W15" s="71">
        <f t="shared" si="0"/>
        <v>1100000</v>
      </c>
      <c r="X15" s="71"/>
      <c r="Y15" s="64" t="s">
        <v>165</v>
      </c>
      <c r="Z15" s="16"/>
    </row>
    <row r="16" spans="1:26" x14ac:dyDescent="0.15">
      <c r="A16" s="21"/>
      <c r="B16" s="61"/>
      <c r="C16" s="62"/>
      <c r="D16" s="62"/>
      <c r="E16" s="62"/>
      <c r="F16" s="62"/>
      <c r="G16" s="128"/>
      <c r="H16" s="61"/>
      <c r="I16" s="63"/>
      <c r="J16" s="60"/>
      <c r="K16" s="60"/>
      <c r="L16" s="62"/>
      <c r="M16" s="21"/>
      <c r="N16" s="16"/>
      <c r="O16" s="64"/>
      <c r="P16" s="64"/>
      <c r="Q16" s="64"/>
      <c r="R16" s="64" t="s">
        <v>164</v>
      </c>
      <c r="S16" s="65" t="s">
        <v>139</v>
      </c>
      <c r="T16" s="65">
        <v>46</v>
      </c>
      <c r="U16" s="65" t="s">
        <v>130</v>
      </c>
      <c r="V16" s="71">
        <v>20000</v>
      </c>
      <c r="W16" s="71">
        <f t="shared" si="0"/>
        <v>920000</v>
      </c>
      <c r="X16" s="71"/>
      <c r="Y16" s="64" t="s">
        <v>163</v>
      </c>
      <c r="Z16" s="16"/>
    </row>
    <row r="17" spans="1:26" x14ac:dyDescent="0.15">
      <c r="A17" s="21"/>
      <c r="B17" s="61"/>
      <c r="C17" s="62"/>
      <c r="D17" s="62"/>
      <c r="E17" s="62"/>
      <c r="F17" s="62"/>
      <c r="G17" s="128"/>
      <c r="H17" s="61"/>
      <c r="I17" s="63"/>
      <c r="J17" s="60"/>
      <c r="K17" s="60"/>
      <c r="L17" s="62"/>
      <c r="M17" s="21"/>
      <c r="N17" s="16"/>
      <c r="O17" s="64"/>
      <c r="P17" s="64"/>
      <c r="Q17" s="64"/>
      <c r="R17" s="64" t="s">
        <v>177</v>
      </c>
      <c r="S17" s="65" t="s">
        <v>175</v>
      </c>
      <c r="T17" s="65">
        <v>50</v>
      </c>
      <c r="U17" s="65" t="s">
        <v>162</v>
      </c>
      <c r="V17" s="71">
        <v>700</v>
      </c>
      <c r="W17" s="71">
        <f t="shared" si="0"/>
        <v>35000</v>
      </c>
      <c r="X17" s="71"/>
      <c r="Y17" s="64"/>
      <c r="Z17" s="16"/>
    </row>
    <row r="18" spans="1:26" x14ac:dyDescent="0.15">
      <c r="A18" s="21"/>
      <c r="B18" s="61"/>
      <c r="C18" s="62"/>
      <c r="D18" s="62"/>
      <c r="E18" s="62"/>
      <c r="F18" s="62"/>
      <c r="G18" s="128"/>
      <c r="H18" s="61"/>
      <c r="I18" s="63"/>
      <c r="J18" s="60"/>
      <c r="K18" s="60"/>
      <c r="L18" s="62"/>
      <c r="M18" s="21"/>
      <c r="N18" s="16"/>
      <c r="O18" s="64"/>
      <c r="P18" s="64"/>
      <c r="Q18" s="64"/>
      <c r="R18" s="64" t="s">
        <v>177</v>
      </c>
      <c r="S18" s="65" t="s">
        <v>176</v>
      </c>
      <c r="T18" s="65">
        <v>50</v>
      </c>
      <c r="U18" s="65" t="s">
        <v>162</v>
      </c>
      <c r="V18" s="71">
        <v>600</v>
      </c>
      <c r="W18" s="71">
        <f t="shared" si="0"/>
        <v>30000</v>
      </c>
      <c r="X18" s="71"/>
      <c r="Y18" s="64"/>
      <c r="Z18" s="16"/>
    </row>
    <row r="19" spans="1:26" x14ac:dyDescent="0.15">
      <c r="A19" s="21"/>
      <c r="B19" s="61"/>
      <c r="C19" s="62"/>
      <c r="D19" s="62"/>
      <c r="E19" s="62"/>
      <c r="F19" s="62"/>
      <c r="G19" s="128"/>
      <c r="H19" s="61"/>
      <c r="I19" s="63"/>
      <c r="J19" s="60"/>
      <c r="K19" s="60"/>
      <c r="L19" s="62"/>
      <c r="M19" s="21"/>
      <c r="N19" s="16"/>
      <c r="O19" s="64"/>
      <c r="P19" s="64"/>
      <c r="Q19" s="64"/>
      <c r="R19" s="68" t="s">
        <v>202</v>
      </c>
      <c r="S19" s="65"/>
      <c r="T19" s="65"/>
      <c r="U19" s="69"/>
      <c r="V19" s="72"/>
      <c r="W19" s="71">
        <f>SUM(W10:W18)</f>
        <v>17095000</v>
      </c>
      <c r="X19" s="71"/>
      <c r="Y19" s="64" t="s">
        <v>161</v>
      </c>
      <c r="Z19" s="16"/>
    </row>
    <row r="20" spans="1:26" x14ac:dyDescent="0.15">
      <c r="A20" s="21"/>
      <c r="B20" s="61"/>
      <c r="C20" s="62"/>
      <c r="D20" s="62"/>
      <c r="E20" s="62"/>
      <c r="F20" s="62"/>
      <c r="G20" s="128"/>
      <c r="H20" s="61"/>
      <c r="I20" s="63"/>
      <c r="J20" s="60"/>
      <c r="K20" s="60"/>
      <c r="L20" s="62"/>
      <c r="M20" s="21"/>
      <c r="N20" s="16"/>
      <c r="O20" s="64"/>
      <c r="P20" s="64"/>
      <c r="Q20" s="64" t="s">
        <v>63</v>
      </c>
      <c r="R20" s="64" t="s">
        <v>160</v>
      </c>
      <c r="S20" s="65" t="s">
        <v>159</v>
      </c>
      <c r="T20" s="65">
        <v>70</v>
      </c>
      <c r="U20" s="65" t="s">
        <v>133</v>
      </c>
      <c r="V20" s="71">
        <v>21800</v>
      </c>
      <c r="W20" s="71">
        <f t="shared" ref="W20:W25" si="1">T20*V20</f>
        <v>1526000</v>
      </c>
      <c r="X20" s="71"/>
      <c r="Y20" s="64" t="s">
        <v>152</v>
      </c>
      <c r="Z20" s="16"/>
    </row>
    <row r="21" spans="1:26" x14ac:dyDescent="0.15">
      <c r="A21" s="21"/>
      <c r="B21" s="61"/>
      <c r="C21" s="62"/>
      <c r="D21" s="62"/>
      <c r="E21" s="62"/>
      <c r="F21" s="62"/>
      <c r="G21" s="128"/>
      <c r="H21" s="61"/>
      <c r="I21" s="63"/>
      <c r="J21" s="60"/>
      <c r="K21" s="60"/>
      <c r="L21" s="62"/>
      <c r="M21" s="21"/>
      <c r="N21" s="16"/>
      <c r="O21" s="64"/>
      <c r="P21" s="64"/>
      <c r="Q21" s="64"/>
      <c r="R21" s="64" t="s">
        <v>158</v>
      </c>
      <c r="S21" s="65" t="s">
        <v>136</v>
      </c>
      <c r="T21" s="65">
        <v>60</v>
      </c>
      <c r="U21" s="65" t="s">
        <v>133</v>
      </c>
      <c r="V21" s="71">
        <v>21700</v>
      </c>
      <c r="W21" s="71">
        <f t="shared" si="1"/>
        <v>1302000</v>
      </c>
      <c r="X21" s="71"/>
      <c r="Y21" s="64" t="s">
        <v>152</v>
      </c>
      <c r="Z21" s="16"/>
    </row>
    <row r="22" spans="1:26" x14ac:dyDescent="0.15">
      <c r="A22" s="21"/>
      <c r="B22" s="61"/>
      <c r="C22" s="62"/>
      <c r="D22" s="62"/>
      <c r="E22" s="62"/>
      <c r="F22" s="62"/>
      <c r="G22" s="128"/>
      <c r="H22" s="61"/>
      <c r="I22" s="63"/>
      <c r="J22" s="60"/>
      <c r="K22" s="60"/>
      <c r="L22" s="62"/>
      <c r="M22" s="21"/>
      <c r="N22" s="16"/>
      <c r="O22" s="64"/>
      <c r="P22" s="64"/>
      <c r="Q22" s="64"/>
      <c r="R22" s="64" t="s">
        <v>157</v>
      </c>
      <c r="S22" s="65" t="s">
        <v>156</v>
      </c>
      <c r="T22" s="65">
        <v>55</v>
      </c>
      <c r="U22" s="65" t="s">
        <v>133</v>
      </c>
      <c r="V22" s="71">
        <v>21500</v>
      </c>
      <c r="W22" s="71">
        <f t="shared" si="1"/>
        <v>1182500</v>
      </c>
      <c r="X22" s="71"/>
      <c r="Y22" s="64" t="s">
        <v>152</v>
      </c>
      <c r="Z22" s="16"/>
    </row>
    <row r="23" spans="1:26" x14ac:dyDescent="0.15">
      <c r="A23" s="21"/>
      <c r="B23" s="61"/>
      <c r="C23" s="62"/>
      <c r="D23" s="62"/>
      <c r="E23" s="62"/>
      <c r="F23" s="62"/>
      <c r="G23" s="128"/>
      <c r="H23" s="61"/>
      <c r="I23" s="63"/>
      <c r="J23" s="60"/>
      <c r="K23" s="60"/>
      <c r="L23" s="62"/>
      <c r="M23" s="21"/>
      <c r="N23" s="16"/>
      <c r="O23" s="64"/>
      <c r="P23" s="64"/>
      <c r="Q23" s="64"/>
      <c r="R23" s="64" t="s">
        <v>155</v>
      </c>
      <c r="S23" s="65" t="s">
        <v>134</v>
      </c>
      <c r="T23" s="65">
        <v>40</v>
      </c>
      <c r="U23" s="65" t="s">
        <v>133</v>
      </c>
      <c r="V23" s="71">
        <v>24200</v>
      </c>
      <c r="W23" s="71">
        <f t="shared" si="1"/>
        <v>968000</v>
      </c>
      <c r="X23" s="71"/>
      <c r="Y23" s="64" t="s">
        <v>152</v>
      </c>
      <c r="Z23" s="16"/>
    </row>
    <row r="24" spans="1:26" x14ac:dyDescent="0.15">
      <c r="A24" s="21"/>
      <c r="B24" s="61"/>
      <c r="C24" s="62"/>
      <c r="D24" s="62"/>
      <c r="E24" s="62"/>
      <c r="F24" s="62"/>
      <c r="G24" s="128"/>
      <c r="H24" s="61"/>
      <c r="I24" s="63"/>
      <c r="J24" s="60"/>
      <c r="K24" s="60"/>
      <c r="L24" s="62"/>
      <c r="M24" s="21"/>
      <c r="N24" s="16"/>
      <c r="O24" s="64"/>
      <c r="P24" s="64"/>
      <c r="Q24" s="64"/>
      <c r="R24" s="64" t="s">
        <v>154</v>
      </c>
      <c r="S24" s="65" t="s">
        <v>135</v>
      </c>
      <c r="T24" s="65">
        <v>20</v>
      </c>
      <c r="U24" s="65" t="s">
        <v>133</v>
      </c>
      <c r="V24" s="71">
        <v>20200</v>
      </c>
      <c r="W24" s="71">
        <f t="shared" si="1"/>
        <v>404000</v>
      </c>
      <c r="X24" s="71"/>
      <c r="Y24" s="64" t="s">
        <v>152</v>
      </c>
      <c r="Z24" s="16"/>
    </row>
    <row r="25" spans="1:26" x14ac:dyDescent="0.15">
      <c r="A25" s="21"/>
      <c r="B25" s="61"/>
      <c r="C25" s="62"/>
      <c r="D25" s="62"/>
      <c r="E25" s="62"/>
      <c r="F25" s="62"/>
      <c r="G25" s="128"/>
      <c r="H25" s="61"/>
      <c r="I25" s="63"/>
      <c r="J25" s="60"/>
      <c r="K25" s="60"/>
      <c r="L25" s="62"/>
      <c r="M25" s="21"/>
      <c r="N25" s="16"/>
      <c r="O25" s="64"/>
      <c r="P25" s="64"/>
      <c r="Q25" s="64"/>
      <c r="R25" s="64" t="s">
        <v>153</v>
      </c>
      <c r="S25" s="65" t="s">
        <v>135</v>
      </c>
      <c r="T25" s="65">
        <v>40</v>
      </c>
      <c r="U25" s="65" t="s">
        <v>133</v>
      </c>
      <c r="V25" s="71">
        <v>20200</v>
      </c>
      <c r="W25" s="71">
        <f t="shared" si="1"/>
        <v>808000</v>
      </c>
      <c r="X25" s="71"/>
      <c r="Y25" s="64" t="s">
        <v>152</v>
      </c>
      <c r="Z25" s="16"/>
    </row>
    <row r="26" spans="1:26" x14ac:dyDescent="0.15">
      <c r="A26" s="21"/>
      <c r="B26" s="61"/>
      <c r="C26" s="62"/>
      <c r="D26" s="62"/>
      <c r="E26" s="62"/>
      <c r="F26" s="62"/>
      <c r="G26" s="128"/>
      <c r="H26" s="61"/>
      <c r="I26" s="63"/>
      <c r="J26" s="60"/>
      <c r="K26" s="60"/>
      <c r="L26" s="62"/>
      <c r="M26" s="21"/>
      <c r="N26" s="16"/>
      <c r="O26" s="64"/>
      <c r="P26" s="64"/>
      <c r="Q26" s="64"/>
      <c r="R26" s="68" t="s">
        <v>203</v>
      </c>
      <c r="S26" s="65"/>
      <c r="T26" s="65"/>
      <c r="U26" s="69"/>
      <c r="V26" s="72"/>
      <c r="W26" s="71">
        <f>SUM(W20:W25)</f>
        <v>6190500</v>
      </c>
      <c r="X26" s="71"/>
      <c r="Y26" s="64" t="s">
        <v>151</v>
      </c>
      <c r="Z26" s="16"/>
    </row>
    <row r="27" spans="1:26" x14ac:dyDescent="0.15">
      <c r="A27" s="21"/>
      <c r="B27" s="61"/>
      <c r="C27" s="62"/>
      <c r="D27" s="62"/>
      <c r="E27" s="62"/>
      <c r="F27" s="62"/>
      <c r="G27" s="128"/>
      <c r="H27" s="61"/>
      <c r="I27" s="63"/>
      <c r="J27" s="60"/>
      <c r="K27" s="60"/>
      <c r="L27" s="62"/>
      <c r="M27" s="21"/>
      <c r="N27" s="16"/>
      <c r="O27" s="64"/>
      <c r="P27" s="64"/>
      <c r="Q27" s="64" t="s">
        <v>64</v>
      </c>
      <c r="R27" s="64" t="s">
        <v>132</v>
      </c>
      <c r="S27" s="65"/>
      <c r="T27" s="65">
        <v>1</v>
      </c>
      <c r="U27" s="65" t="s">
        <v>131</v>
      </c>
      <c r="V27" s="71"/>
      <c r="W27" s="71">
        <v>100000</v>
      </c>
      <c r="X27" s="71"/>
      <c r="Y27" s="64" t="s">
        <v>188</v>
      </c>
      <c r="Z27" s="16"/>
    </row>
    <row r="28" spans="1:26" x14ac:dyDescent="0.15">
      <c r="A28" s="21"/>
      <c r="B28" s="61"/>
      <c r="C28" s="62"/>
      <c r="D28" s="62"/>
      <c r="E28" s="62"/>
      <c r="F28" s="62"/>
      <c r="G28" s="128"/>
      <c r="H28" s="61"/>
      <c r="I28" s="63"/>
      <c r="J28" s="60"/>
      <c r="K28" s="60"/>
      <c r="L28" s="62"/>
      <c r="M28" s="21"/>
      <c r="N28" s="16"/>
      <c r="O28" s="64"/>
      <c r="P28" s="64"/>
      <c r="Q28" s="64"/>
      <c r="R28" s="68" t="s">
        <v>204</v>
      </c>
      <c r="S28" s="65"/>
      <c r="T28" s="65"/>
      <c r="U28" s="70"/>
      <c r="V28" s="72"/>
      <c r="W28" s="71">
        <v>100000</v>
      </c>
      <c r="X28" s="71"/>
      <c r="Y28" s="64" t="s">
        <v>150</v>
      </c>
      <c r="Z28" s="16"/>
    </row>
    <row r="29" spans="1:26" x14ac:dyDescent="0.15">
      <c r="A29" s="21"/>
      <c r="B29" s="61"/>
      <c r="C29" s="62"/>
      <c r="D29" s="62"/>
      <c r="E29" s="62"/>
      <c r="F29" s="62"/>
      <c r="G29" s="128"/>
      <c r="H29" s="61"/>
      <c r="I29" s="63"/>
      <c r="J29" s="60"/>
      <c r="K29" s="60"/>
      <c r="L29" s="62"/>
      <c r="M29" s="21"/>
      <c r="N29" s="16"/>
      <c r="O29" s="64"/>
      <c r="P29" s="64"/>
      <c r="Q29" s="64"/>
      <c r="R29" s="64"/>
      <c r="S29" s="65"/>
      <c r="T29" s="65"/>
      <c r="U29" s="65"/>
      <c r="V29" s="71"/>
      <c r="W29" s="71"/>
      <c r="X29" s="71"/>
      <c r="Y29" s="64"/>
      <c r="Z29" s="16"/>
    </row>
    <row r="30" spans="1:26" x14ac:dyDescent="0.15">
      <c r="A30" s="21"/>
      <c r="B30" s="61"/>
      <c r="C30" s="62"/>
      <c r="D30" s="62"/>
      <c r="E30" s="62"/>
      <c r="F30" s="62"/>
      <c r="G30" s="128"/>
      <c r="H30" s="61"/>
      <c r="I30" s="63"/>
      <c r="J30" s="60"/>
      <c r="K30" s="60"/>
      <c r="L30" s="62"/>
      <c r="M30" s="21"/>
      <c r="N30" s="16"/>
      <c r="O30" s="64"/>
      <c r="P30" s="64"/>
      <c r="Q30" s="64" t="s">
        <v>65</v>
      </c>
      <c r="R30" s="64"/>
      <c r="S30" s="65"/>
      <c r="T30" s="65"/>
      <c r="U30" s="65"/>
      <c r="V30" s="71"/>
      <c r="W30" s="71"/>
      <c r="X30" s="71"/>
      <c r="Y30" s="64"/>
      <c r="Z30" s="16"/>
    </row>
    <row r="31" spans="1:26" x14ac:dyDescent="0.15">
      <c r="A31" s="21"/>
      <c r="B31" s="61"/>
      <c r="C31" s="62"/>
      <c r="D31" s="62"/>
      <c r="E31" s="62"/>
      <c r="F31" s="62"/>
      <c r="G31" s="128"/>
      <c r="H31" s="61"/>
      <c r="I31" s="63"/>
      <c r="J31" s="60"/>
      <c r="K31" s="60"/>
      <c r="L31" s="62"/>
      <c r="M31" s="21"/>
      <c r="N31" s="16"/>
      <c r="O31" s="64"/>
      <c r="P31" s="64"/>
      <c r="Q31" s="64" t="s">
        <v>66</v>
      </c>
      <c r="R31" s="64"/>
      <c r="S31" s="65"/>
      <c r="T31" s="65">
        <v>1</v>
      </c>
      <c r="U31" s="65" t="s">
        <v>130</v>
      </c>
      <c r="V31" s="71"/>
      <c r="W31" s="71">
        <v>935420</v>
      </c>
      <c r="X31" s="71"/>
      <c r="Y31" s="64" t="s">
        <v>149</v>
      </c>
      <c r="Z31" s="16"/>
    </row>
    <row r="32" spans="1:26" x14ac:dyDescent="0.15">
      <c r="A32" s="21"/>
      <c r="B32" s="61"/>
      <c r="C32" s="62"/>
      <c r="D32" s="62"/>
      <c r="E32" s="62"/>
      <c r="F32" s="62"/>
      <c r="G32" s="128"/>
      <c r="H32" s="61"/>
      <c r="I32" s="63"/>
      <c r="J32" s="60"/>
      <c r="K32" s="60"/>
      <c r="L32" s="62"/>
      <c r="M32" s="21"/>
      <c r="N32" s="16"/>
      <c r="O32" s="64"/>
      <c r="P32" s="64"/>
      <c r="Q32" s="64" t="s">
        <v>67</v>
      </c>
      <c r="R32" s="64"/>
      <c r="S32" s="65"/>
      <c r="T32" s="65">
        <v>1</v>
      </c>
      <c r="U32" s="65" t="s">
        <v>130</v>
      </c>
      <c r="V32" s="71"/>
      <c r="W32" s="71">
        <v>2432092</v>
      </c>
      <c r="X32" s="71"/>
      <c r="Y32" s="64" t="s">
        <v>148</v>
      </c>
      <c r="Z32" s="16"/>
    </row>
    <row r="33" spans="1:26" x14ac:dyDescent="0.15">
      <c r="A33" s="21"/>
      <c r="B33" s="61"/>
      <c r="C33" s="62"/>
      <c r="D33" s="62"/>
      <c r="E33" s="62"/>
      <c r="F33" s="62"/>
      <c r="G33" s="128"/>
      <c r="H33" s="61"/>
      <c r="I33" s="63"/>
      <c r="J33" s="60"/>
      <c r="K33" s="60"/>
      <c r="L33" s="62"/>
      <c r="M33" s="21"/>
      <c r="N33" s="16"/>
      <c r="O33" s="64"/>
      <c r="P33" s="64"/>
      <c r="Q33" s="64" t="s">
        <v>68</v>
      </c>
      <c r="R33" s="64"/>
      <c r="S33" s="65"/>
      <c r="T33" s="65">
        <v>1</v>
      </c>
      <c r="U33" s="65" t="s">
        <v>130</v>
      </c>
      <c r="V33" s="71"/>
      <c r="W33" s="71">
        <v>1337650</v>
      </c>
      <c r="X33" s="71"/>
      <c r="Y33" s="64" t="s">
        <v>147</v>
      </c>
      <c r="Z33" s="16"/>
    </row>
    <row r="34" spans="1:26" x14ac:dyDescent="0.15">
      <c r="A34" s="21"/>
      <c r="B34" s="61"/>
      <c r="C34" s="62"/>
      <c r="D34" s="62"/>
      <c r="E34" s="62"/>
      <c r="F34" s="62"/>
      <c r="G34" s="128"/>
      <c r="H34" s="61"/>
      <c r="I34" s="63"/>
      <c r="J34" s="60"/>
      <c r="K34" s="60"/>
      <c r="L34" s="62"/>
      <c r="M34" s="21"/>
      <c r="N34" s="16"/>
      <c r="O34" s="64"/>
      <c r="P34" s="64"/>
      <c r="Q34" s="64"/>
      <c r="R34" s="68" t="s">
        <v>205</v>
      </c>
      <c r="S34" s="64"/>
      <c r="T34" s="65"/>
      <c r="U34" s="65"/>
      <c r="V34" s="71"/>
      <c r="W34" s="71">
        <f>SUM(W31:W33)</f>
        <v>4705162</v>
      </c>
      <c r="X34" s="71"/>
      <c r="Y34" s="64" t="s">
        <v>146</v>
      </c>
      <c r="Z34" s="16"/>
    </row>
    <row r="35" spans="1:26" x14ac:dyDescent="0.15">
      <c r="A35" s="21"/>
      <c r="B35" s="61"/>
      <c r="C35" s="62"/>
      <c r="D35" s="62"/>
      <c r="E35" s="62"/>
      <c r="F35" s="62"/>
      <c r="G35" s="128"/>
      <c r="H35" s="61"/>
      <c r="I35" s="63"/>
      <c r="J35" s="60"/>
      <c r="K35" s="60"/>
      <c r="L35" s="62"/>
      <c r="M35" s="21"/>
      <c r="N35" s="16"/>
      <c r="O35" s="64"/>
      <c r="P35" s="64"/>
      <c r="Q35" s="64"/>
      <c r="R35" s="64"/>
      <c r="S35" s="64"/>
      <c r="T35" s="65"/>
      <c r="U35" s="64"/>
      <c r="V35" s="71"/>
      <c r="W35" s="71"/>
      <c r="X35" s="71"/>
      <c r="Y35" s="64"/>
      <c r="Z35" s="16"/>
    </row>
    <row r="36" spans="1:26" x14ac:dyDescent="0.15">
      <c r="A36" s="21"/>
      <c r="B36" s="61"/>
      <c r="C36" s="62"/>
      <c r="D36" s="62"/>
      <c r="E36" s="62"/>
      <c r="F36" s="62"/>
      <c r="G36" s="128"/>
      <c r="H36" s="61"/>
      <c r="I36" s="63"/>
      <c r="J36" s="60"/>
      <c r="K36" s="60"/>
      <c r="L36" s="62"/>
      <c r="M36" s="21"/>
      <c r="N36" s="16"/>
      <c r="O36" s="64"/>
      <c r="P36" s="64" t="s">
        <v>69</v>
      </c>
      <c r="Q36" s="64"/>
      <c r="R36" s="64" t="s">
        <v>51</v>
      </c>
      <c r="S36" s="64"/>
      <c r="T36" s="65">
        <v>1</v>
      </c>
      <c r="U36" s="65" t="s">
        <v>130</v>
      </c>
      <c r="V36" s="71"/>
      <c r="W36" s="71">
        <v>125000</v>
      </c>
      <c r="X36" s="71"/>
      <c r="Y36" s="64"/>
      <c r="Z36" s="16"/>
    </row>
    <row r="37" spans="1:26" x14ac:dyDescent="0.15">
      <c r="A37" s="21"/>
      <c r="B37" s="61"/>
      <c r="C37" s="62"/>
      <c r="D37" s="62"/>
      <c r="E37" s="62"/>
      <c r="F37" s="62"/>
      <c r="G37" s="128"/>
      <c r="H37" s="61"/>
      <c r="I37" s="63"/>
      <c r="J37" s="60"/>
      <c r="K37" s="60"/>
      <c r="L37" s="62"/>
      <c r="M37" s="21"/>
      <c r="N37" s="16"/>
      <c r="O37" s="64"/>
      <c r="P37" s="64"/>
      <c r="Q37" s="64"/>
      <c r="R37" s="68" t="s">
        <v>129</v>
      </c>
      <c r="S37" s="64"/>
      <c r="T37" s="65"/>
      <c r="U37" s="64"/>
      <c r="V37" s="71"/>
      <c r="W37" s="71">
        <v>125000</v>
      </c>
      <c r="X37" s="71"/>
      <c r="Y37" s="64" t="s">
        <v>145</v>
      </c>
      <c r="Z37" s="16"/>
    </row>
    <row r="38" spans="1:26" x14ac:dyDescent="0.15">
      <c r="A38" s="21"/>
      <c r="B38" s="61"/>
      <c r="C38" s="62"/>
      <c r="D38" s="62"/>
      <c r="E38" s="62"/>
      <c r="F38" s="62"/>
      <c r="G38" s="128"/>
      <c r="H38" s="61"/>
      <c r="I38" s="63"/>
      <c r="J38" s="60"/>
      <c r="K38" s="60"/>
      <c r="L38" s="62"/>
      <c r="M38" s="21"/>
      <c r="N38" s="16"/>
      <c r="O38" s="64"/>
      <c r="P38" s="64"/>
      <c r="Q38" s="64"/>
      <c r="R38" s="64"/>
      <c r="S38" s="64"/>
      <c r="T38" s="65"/>
      <c r="U38" s="64"/>
      <c r="V38" s="71"/>
      <c r="W38" s="71"/>
      <c r="X38" s="71"/>
      <c r="Y38" s="64"/>
      <c r="Z38" s="16"/>
    </row>
    <row r="39" spans="1:26" x14ac:dyDescent="0.15">
      <c r="A39" s="21"/>
      <c r="B39" s="61"/>
      <c r="C39" s="62"/>
      <c r="D39" s="62"/>
      <c r="E39" s="62"/>
      <c r="F39" s="62"/>
      <c r="G39" s="128"/>
      <c r="H39" s="61"/>
      <c r="I39" s="63"/>
      <c r="J39" s="60"/>
      <c r="K39" s="60"/>
      <c r="L39" s="62"/>
      <c r="M39" s="21"/>
      <c r="N39" s="16"/>
      <c r="O39" s="64" t="s">
        <v>70</v>
      </c>
      <c r="P39" s="64"/>
      <c r="Q39" s="64"/>
      <c r="R39" s="64" t="s">
        <v>144</v>
      </c>
      <c r="S39" s="64" t="s">
        <v>140</v>
      </c>
      <c r="T39" s="65">
        <v>1</v>
      </c>
      <c r="U39" s="65" t="s">
        <v>130</v>
      </c>
      <c r="V39" s="71"/>
      <c r="W39" s="71"/>
      <c r="X39" s="71">
        <v>189442</v>
      </c>
      <c r="Y39" s="64"/>
      <c r="Z39" s="16"/>
    </row>
    <row r="40" spans="1:26" x14ac:dyDescent="0.15">
      <c r="A40" s="21"/>
      <c r="B40" s="61"/>
      <c r="C40" s="62"/>
      <c r="D40" s="62"/>
      <c r="E40" s="62"/>
      <c r="F40" s="62"/>
      <c r="G40" s="128"/>
      <c r="H40" s="61"/>
      <c r="I40" s="63"/>
      <c r="J40" s="60"/>
      <c r="K40" s="60"/>
      <c r="L40" s="62"/>
      <c r="M40" s="21"/>
      <c r="N40" s="16"/>
      <c r="O40" s="64"/>
      <c r="P40" s="64"/>
      <c r="Q40" s="64"/>
      <c r="R40" s="64" t="s">
        <v>143</v>
      </c>
      <c r="S40" s="64"/>
      <c r="T40" s="65">
        <v>1</v>
      </c>
      <c r="U40" s="65" t="s">
        <v>130</v>
      </c>
      <c r="V40" s="73"/>
      <c r="W40" s="71"/>
      <c r="X40" s="71">
        <v>50000</v>
      </c>
      <c r="Y40" s="64"/>
      <c r="Z40" s="16"/>
    </row>
    <row r="41" spans="1:26" x14ac:dyDescent="0.15">
      <c r="A41" s="21"/>
      <c r="B41" s="61"/>
      <c r="C41" s="62"/>
      <c r="D41" s="62"/>
      <c r="E41" s="62"/>
      <c r="F41" s="62"/>
      <c r="G41" s="128"/>
      <c r="H41" s="61"/>
      <c r="I41" s="63"/>
      <c r="J41" s="60"/>
      <c r="K41" s="60"/>
      <c r="L41" s="62"/>
      <c r="M41" s="21"/>
      <c r="N41" s="16"/>
      <c r="O41" s="64"/>
      <c r="P41" s="64"/>
      <c r="Q41" s="64"/>
      <c r="R41" s="64" t="s">
        <v>142</v>
      </c>
      <c r="S41" s="64"/>
      <c r="T41" s="65">
        <v>1</v>
      </c>
      <c r="U41" s="65" t="s">
        <v>130</v>
      </c>
      <c r="V41" s="71"/>
      <c r="W41" s="71"/>
      <c r="X41" s="71">
        <v>781200</v>
      </c>
      <c r="Y41" s="64"/>
      <c r="Z41" s="16"/>
    </row>
    <row r="42" spans="1:26" x14ac:dyDescent="0.15">
      <c r="A42" s="21"/>
      <c r="B42" s="61"/>
      <c r="C42" s="62"/>
      <c r="D42" s="62"/>
      <c r="E42" s="62"/>
      <c r="F42" s="62"/>
      <c r="G42" s="128"/>
      <c r="H42" s="61"/>
      <c r="I42" s="63"/>
      <c r="J42" s="60"/>
      <c r="K42" s="60"/>
      <c r="L42" s="62"/>
      <c r="M42" s="21"/>
      <c r="N42" s="16"/>
      <c r="O42" s="64"/>
      <c r="P42" s="64"/>
      <c r="Q42" s="64"/>
      <c r="R42" s="64" t="s">
        <v>141</v>
      </c>
      <c r="S42" s="64" t="s">
        <v>140</v>
      </c>
      <c r="T42" s="65">
        <v>1</v>
      </c>
      <c r="U42" s="65" t="s">
        <v>130</v>
      </c>
      <c r="V42" s="71"/>
      <c r="W42" s="71"/>
      <c r="X42" s="71">
        <v>172000</v>
      </c>
      <c r="Y42" s="64"/>
      <c r="Z42" s="16"/>
    </row>
    <row r="43" spans="1:26" x14ac:dyDescent="0.15">
      <c r="A43" s="21"/>
      <c r="B43" s="61"/>
      <c r="C43" s="62"/>
      <c r="D43" s="62"/>
      <c r="E43" s="62"/>
      <c r="F43" s="62"/>
      <c r="G43" s="128"/>
      <c r="H43" s="61"/>
      <c r="I43" s="63"/>
      <c r="J43" s="60"/>
      <c r="K43" s="60"/>
      <c r="L43" s="62"/>
      <c r="M43" s="21"/>
      <c r="N43" s="16"/>
      <c r="O43" s="64"/>
      <c r="P43" s="64"/>
      <c r="Q43" s="64"/>
      <c r="R43" s="68" t="s">
        <v>206</v>
      </c>
      <c r="S43" s="64"/>
      <c r="T43" s="65"/>
      <c r="U43" s="64"/>
      <c r="V43" s="71"/>
      <c r="W43" s="71"/>
      <c r="X43" s="71">
        <f>SUM(X39:X42)</f>
        <v>1192642</v>
      </c>
      <c r="Y43" s="64"/>
      <c r="Z43" s="16"/>
    </row>
    <row r="44" spans="1:26" x14ac:dyDescent="0.15">
      <c r="A44" s="21"/>
      <c r="B44" s="61"/>
      <c r="C44" s="62"/>
      <c r="D44" s="62"/>
      <c r="E44" s="62"/>
      <c r="F44" s="62"/>
      <c r="G44" s="128"/>
      <c r="H44" s="61"/>
      <c r="I44" s="63"/>
      <c r="J44" s="60"/>
      <c r="K44" s="60"/>
      <c r="L44" s="126"/>
      <c r="M44" s="21"/>
      <c r="N44" s="16"/>
      <c r="O44" s="64"/>
      <c r="P44" s="64"/>
      <c r="Q44" s="64"/>
      <c r="R44" s="64"/>
      <c r="S44" s="64"/>
      <c r="T44" s="65"/>
      <c r="U44" s="64"/>
      <c r="V44" s="71"/>
      <c r="W44" s="71"/>
      <c r="X44" s="71"/>
      <c r="Y44" s="64"/>
      <c r="Z44" s="16"/>
    </row>
    <row r="45" spans="1:26" x14ac:dyDescent="0.15">
      <c r="A45" s="21"/>
      <c r="B45" s="66"/>
      <c r="C45" s="66"/>
      <c r="D45" s="66"/>
      <c r="E45" s="66"/>
      <c r="F45" s="66"/>
      <c r="G45" s="67"/>
      <c r="H45" s="147" t="s">
        <v>128</v>
      </c>
      <c r="I45" s="148"/>
      <c r="J45" s="74"/>
      <c r="K45" s="74"/>
      <c r="L45" s="66"/>
      <c r="M45" s="21"/>
      <c r="N45" s="16"/>
      <c r="O45" s="66"/>
      <c r="P45" s="66"/>
      <c r="Q45" s="66"/>
      <c r="R45" s="66"/>
      <c r="S45" s="66"/>
      <c r="T45" s="67"/>
      <c r="U45" s="147" t="s">
        <v>128</v>
      </c>
      <c r="V45" s="148"/>
      <c r="W45" s="74">
        <v>28215662</v>
      </c>
      <c r="X45" s="74">
        <v>1192642</v>
      </c>
      <c r="Y45" s="66"/>
      <c r="Z45" s="16"/>
    </row>
    <row r="46" spans="1:26" x14ac:dyDescent="0.15">
      <c r="A46" s="21"/>
      <c r="B46" s="57"/>
      <c r="C46" s="57"/>
      <c r="D46" s="57"/>
      <c r="E46" s="57"/>
      <c r="F46" s="57"/>
      <c r="G46" s="57"/>
      <c r="H46" s="147" t="s">
        <v>71</v>
      </c>
      <c r="I46" s="148"/>
      <c r="J46" s="145">
        <f>J45+K45</f>
        <v>0</v>
      </c>
      <c r="K46" s="146"/>
      <c r="L46" s="66" t="s">
        <v>179</v>
      </c>
      <c r="M46" s="21"/>
      <c r="N46" s="16"/>
      <c r="O46" s="66"/>
      <c r="P46" s="66"/>
      <c r="Q46" s="66"/>
      <c r="R46" s="66"/>
      <c r="S46" s="66"/>
      <c r="T46" s="66"/>
      <c r="U46" s="147" t="s">
        <v>71</v>
      </c>
      <c r="V46" s="148"/>
      <c r="W46" s="145">
        <f>W45+X45</f>
        <v>29408304</v>
      </c>
      <c r="X46" s="146"/>
      <c r="Y46" s="66" t="s">
        <v>179</v>
      </c>
      <c r="Z46" s="16"/>
    </row>
    <row r="47" spans="1:26" x14ac:dyDescent="0.15">
      <c r="A47" s="21"/>
      <c r="B47" s="3" t="s">
        <v>127</v>
      </c>
      <c r="M47" s="21"/>
      <c r="N47" s="16"/>
      <c r="O47" s="3" t="s">
        <v>127</v>
      </c>
      <c r="Z47" s="16"/>
    </row>
    <row r="48" spans="1:26" x14ac:dyDescent="0.15">
      <c r="A48" s="21"/>
      <c r="B48" s="3" t="s">
        <v>201</v>
      </c>
      <c r="M48" s="21"/>
      <c r="N48" s="16"/>
      <c r="O48" s="3" t="s">
        <v>126</v>
      </c>
      <c r="Z48" s="16"/>
    </row>
    <row r="49" spans="1:26" x14ac:dyDescent="0.15">
      <c r="A49" s="21"/>
      <c r="B49" s="3" t="s">
        <v>125</v>
      </c>
      <c r="D49" s="4"/>
      <c r="E49" s="4"/>
      <c r="F49" s="4"/>
      <c r="G49" s="4"/>
      <c r="H49" s="4"/>
      <c r="I49" s="4"/>
      <c r="J49" s="4"/>
      <c r="K49" s="4"/>
      <c r="L49" s="4"/>
      <c r="M49" s="21"/>
      <c r="N49" s="16"/>
      <c r="O49" s="3" t="s">
        <v>125</v>
      </c>
      <c r="Q49" s="4"/>
      <c r="R49" s="4"/>
      <c r="S49" s="4"/>
      <c r="T49" s="4"/>
      <c r="U49" s="4"/>
      <c r="V49" s="4"/>
      <c r="W49" s="4"/>
      <c r="X49" s="4"/>
      <c r="Y49" s="4"/>
      <c r="Z49" s="16"/>
    </row>
    <row r="50" spans="1:26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</sheetData>
  <sheetProtection sheet="1" objects="1" scenarios="1"/>
  <mergeCells count="8">
    <mergeCell ref="W46:X46"/>
    <mergeCell ref="U46:V46"/>
    <mergeCell ref="U45:V45"/>
    <mergeCell ref="D7:E7"/>
    <mergeCell ref="Q7:R7"/>
    <mergeCell ref="H45:I45"/>
    <mergeCell ref="H46:I46"/>
    <mergeCell ref="J46:K46"/>
  </mergeCells>
  <phoneticPr fontId="1"/>
  <conditionalFormatting sqref="B9:L44">
    <cfRule type="containsBlanks" dxfId="26" priority="3">
      <formula>LEN(TRIM(B9))=0</formula>
    </cfRule>
  </conditionalFormatting>
  <conditionalFormatting sqref="D7:E7">
    <cfRule type="containsBlanks" dxfId="25" priority="4">
      <formula>LEN(TRIM(D7))=0</formula>
    </cfRule>
  </conditionalFormatting>
  <conditionalFormatting sqref="J45:K45">
    <cfRule type="containsBlanks" dxfId="24" priority="1">
      <formula>LEN(TRIM(J45))=0</formula>
    </cfRule>
  </conditionalFormatting>
  <dataValidations count="2">
    <dataValidation type="whole" imeMode="disabled" operator="greaterThanOrEqual" allowBlank="1" showInputMessage="1" showErrorMessage="1" sqref="G9:G44" xr:uid="{F1C651C8-504C-47A3-A067-979BA03C9AA9}">
      <formula1>0</formula1>
    </dataValidation>
    <dataValidation type="whole" imeMode="disabled" operator="greaterThanOrEqual" allowBlank="1" showInputMessage="1" showErrorMessage="1" error="半角数字で入力してください。" sqref="I9:I44" xr:uid="{8C0F4C54-0697-44C7-836A-AEA0F4CBB86A}">
      <formula1>0</formula1>
    </dataValidation>
  </dataValidations>
  <printOptions horizontalCentered="1"/>
  <pageMargins left="0.31496062992125984" right="0.31496062992125984" top="0.35433070866141736" bottom="0.15748031496062992" header="0.31496062992125984" footer="0.31496062992125984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E21E-5B1C-42F5-BE5F-E73F146C2606}">
  <sheetPr codeName="Sheet2">
    <pageSetUpPr fitToPage="1"/>
  </sheetPr>
  <dimension ref="A1:AB50"/>
  <sheetViews>
    <sheetView showGridLines="0" zoomScale="80" zoomScaleNormal="80" zoomScaleSheetLayoutView="85" workbookViewId="0">
      <selection activeCell="L8" sqref="L8"/>
    </sheetView>
  </sheetViews>
  <sheetFormatPr defaultRowHeight="13.5" x14ac:dyDescent="0.15"/>
  <cols>
    <col min="1" max="1" width="3.375" customWidth="1"/>
    <col min="2" max="2" width="5" customWidth="1"/>
    <col min="3" max="3" width="10.75" customWidth="1"/>
    <col min="4" max="4" width="35.625" customWidth="1"/>
    <col min="7" max="7" width="13.625" customWidth="1"/>
    <col min="10" max="10" width="13.625" customWidth="1"/>
    <col min="13" max="13" width="13.625" customWidth="1"/>
    <col min="14" max="14" width="3.25" customWidth="1"/>
    <col min="15" max="15" width="3.375" customWidth="1"/>
    <col min="16" max="16" width="5" customWidth="1"/>
    <col min="17" max="17" width="10.75" customWidth="1"/>
    <col min="18" max="18" width="35.625" customWidth="1"/>
    <col min="21" max="21" width="13.625" customWidth="1"/>
    <col min="24" max="24" width="13.625" customWidth="1"/>
    <col min="27" max="27" width="13.625" customWidth="1"/>
    <col min="28" max="28" width="3.25" customWidth="1"/>
  </cols>
  <sheetData>
    <row r="1" spans="1:28" x14ac:dyDescent="0.1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x14ac:dyDescent="0.1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x14ac:dyDescent="0.15">
      <c r="A5" s="21"/>
      <c r="B5" s="21"/>
      <c r="C5" s="21" t="s">
        <v>123</v>
      </c>
      <c r="D5" s="21"/>
      <c r="E5" s="21" t="s">
        <v>124</v>
      </c>
      <c r="F5" s="21"/>
      <c r="G5" s="21"/>
      <c r="H5" s="21"/>
      <c r="I5" s="21"/>
      <c r="J5" s="21"/>
      <c r="K5" s="21"/>
      <c r="L5" s="21"/>
      <c r="M5" s="21"/>
      <c r="N5" s="21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x14ac:dyDescent="0.1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76" customFormat="1" ht="18.75" x14ac:dyDescent="0.15">
      <c r="A7" s="75"/>
      <c r="C7" s="5"/>
      <c r="D7" s="5"/>
      <c r="E7" s="170" t="s">
        <v>73</v>
      </c>
      <c r="F7" s="170"/>
      <c r="G7" s="170"/>
      <c r="H7" s="170"/>
      <c r="I7" s="170"/>
      <c r="J7" s="170"/>
      <c r="K7" s="77" t="s">
        <v>186</v>
      </c>
      <c r="L7" s="213"/>
      <c r="M7" s="213"/>
      <c r="N7" s="75"/>
      <c r="O7" s="78"/>
      <c r="Q7" s="5"/>
      <c r="R7" s="5"/>
      <c r="S7" s="170" t="s">
        <v>73</v>
      </c>
      <c r="T7" s="170"/>
      <c r="U7" s="170"/>
      <c r="V7" s="170"/>
      <c r="W7" s="170"/>
      <c r="X7" s="170"/>
      <c r="Y7" s="79" t="s">
        <v>186</v>
      </c>
      <c r="Z7" s="171" t="s">
        <v>216</v>
      </c>
      <c r="AA7" s="171"/>
      <c r="AB7" s="78"/>
    </row>
    <row r="8" spans="1:28" s="76" customFormat="1" ht="7.5" customHeight="1" x14ac:dyDescent="0.15">
      <c r="A8" s="75"/>
      <c r="L8" s="80"/>
      <c r="M8" s="80"/>
      <c r="N8" s="75"/>
      <c r="O8" s="78"/>
      <c r="AB8" s="78"/>
    </row>
    <row r="9" spans="1:28" s="76" customFormat="1" ht="16.149999999999999" customHeight="1" x14ac:dyDescent="0.15">
      <c r="A9" s="75"/>
      <c r="B9" s="79" t="s">
        <v>208</v>
      </c>
      <c r="D9" s="76" t="s">
        <v>209</v>
      </c>
      <c r="N9" s="75"/>
      <c r="O9" s="78"/>
      <c r="P9" s="79" t="s">
        <v>208</v>
      </c>
      <c r="R9" s="76" t="s">
        <v>210</v>
      </c>
      <c r="AB9" s="78"/>
    </row>
    <row r="10" spans="1:28" s="76" customFormat="1" ht="16.149999999999999" customHeight="1" x14ac:dyDescent="0.15">
      <c r="A10" s="75"/>
      <c r="B10" s="163" t="s">
        <v>207</v>
      </c>
      <c r="C10" s="163"/>
      <c r="D10" s="196"/>
      <c r="E10" s="196"/>
      <c r="F10" s="196"/>
      <c r="G10" s="196"/>
      <c r="N10" s="75"/>
      <c r="O10" s="78"/>
      <c r="P10" s="79" t="s">
        <v>207</v>
      </c>
      <c r="R10" s="76" t="s">
        <v>211</v>
      </c>
      <c r="AB10" s="78"/>
    </row>
    <row r="11" spans="1:28" s="76" customFormat="1" ht="7.5" customHeight="1" x14ac:dyDescent="0.15">
      <c r="A11" s="75"/>
      <c r="B11" s="79"/>
      <c r="N11" s="75"/>
      <c r="O11" s="78"/>
      <c r="P11" s="79"/>
      <c r="AB11" s="78"/>
    </row>
    <row r="12" spans="1:28" s="76" customFormat="1" ht="14.25" x14ac:dyDescent="0.15">
      <c r="A12" s="75"/>
      <c r="B12" s="6" t="s">
        <v>74</v>
      </c>
      <c r="N12" s="75"/>
      <c r="O12" s="78"/>
      <c r="P12" s="6" t="s">
        <v>74</v>
      </c>
      <c r="AB12" s="78"/>
    </row>
    <row r="13" spans="1:28" s="76" customFormat="1" ht="13.5" customHeight="1" thickBot="1" x14ac:dyDescent="0.2">
      <c r="A13" s="75"/>
      <c r="M13" s="81"/>
      <c r="N13" s="75"/>
      <c r="O13" s="78"/>
      <c r="AA13" s="81"/>
      <c r="AB13" s="78"/>
    </row>
    <row r="14" spans="1:28" s="76" customFormat="1" ht="13.5" customHeight="1" x14ac:dyDescent="0.15">
      <c r="A14" s="75"/>
      <c r="B14" s="164" t="s">
        <v>75</v>
      </c>
      <c r="C14" s="165"/>
      <c r="D14" s="166"/>
      <c r="E14" s="176"/>
      <c r="F14" s="177"/>
      <c r="G14" s="178"/>
      <c r="H14" s="176"/>
      <c r="I14" s="177"/>
      <c r="J14" s="178"/>
      <c r="K14" s="176"/>
      <c r="L14" s="177"/>
      <c r="M14" s="179"/>
      <c r="N14" s="75"/>
      <c r="O14" s="78"/>
      <c r="P14" s="164" t="s">
        <v>75</v>
      </c>
      <c r="Q14" s="165"/>
      <c r="R14" s="166"/>
      <c r="S14" s="172" t="s">
        <v>76</v>
      </c>
      <c r="T14" s="173"/>
      <c r="U14" s="174"/>
      <c r="V14" s="172" t="s">
        <v>77</v>
      </c>
      <c r="W14" s="173"/>
      <c r="X14" s="174"/>
      <c r="Y14" s="172" t="s">
        <v>78</v>
      </c>
      <c r="Z14" s="173"/>
      <c r="AA14" s="175"/>
      <c r="AB14" s="78"/>
    </row>
    <row r="15" spans="1:28" s="76" customFormat="1" ht="13.5" customHeight="1" x14ac:dyDescent="0.15">
      <c r="A15" s="75"/>
      <c r="B15" s="167"/>
      <c r="C15" s="168"/>
      <c r="D15" s="169"/>
      <c r="E15" s="82" t="s">
        <v>50</v>
      </c>
      <c r="F15" s="82" t="s">
        <v>57</v>
      </c>
      <c r="G15" s="82" t="s">
        <v>79</v>
      </c>
      <c r="H15" s="82" t="s">
        <v>50</v>
      </c>
      <c r="I15" s="82" t="s">
        <v>57</v>
      </c>
      <c r="J15" s="82" t="s">
        <v>79</v>
      </c>
      <c r="K15" s="82" t="s">
        <v>50</v>
      </c>
      <c r="L15" s="82" t="s">
        <v>57</v>
      </c>
      <c r="M15" s="83" t="s">
        <v>79</v>
      </c>
      <c r="N15" s="75"/>
      <c r="O15" s="78"/>
      <c r="P15" s="167"/>
      <c r="Q15" s="168"/>
      <c r="R15" s="169"/>
      <c r="S15" s="82" t="s">
        <v>50</v>
      </c>
      <c r="T15" s="82" t="s">
        <v>57</v>
      </c>
      <c r="U15" s="82" t="s">
        <v>79</v>
      </c>
      <c r="V15" s="82" t="s">
        <v>50</v>
      </c>
      <c r="W15" s="82" t="s">
        <v>57</v>
      </c>
      <c r="X15" s="82" t="s">
        <v>79</v>
      </c>
      <c r="Y15" s="82" t="s">
        <v>50</v>
      </c>
      <c r="Z15" s="82" t="s">
        <v>57</v>
      </c>
      <c r="AA15" s="83" t="s">
        <v>79</v>
      </c>
      <c r="AB15" s="78"/>
    </row>
    <row r="16" spans="1:28" s="76" customFormat="1" ht="13.5" customHeight="1" x14ac:dyDescent="0.15">
      <c r="A16" s="75"/>
      <c r="B16" s="153" t="s">
        <v>72</v>
      </c>
      <c r="C16" s="185"/>
      <c r="D16" s="186"/>
      <c r="E16" s="129"/>
      <c r="F16" s="138"/>
      <c r="G16" s="130"/>
      <c r="H16" s="129"/>
      <c r="I16" s="138"/>
      <c r="J16" s="130"/>
      <c r="K16" s="129"/>
      <c r="L16" s="138"/>
      <c r="M16" s="131"/>
      <c r="N16" s="75"/>
      <c r="O16" s="78"/>
      <c r="P16" s="153" t="s">
        <v>72</v>
      </c>
      <c r="Q16" s="84"/>
      <c r="R16" s="85"/>
      <c r="S16" s="103"/>
      <c r="T16" s="86"/>
      <c r="U16" s="108"/>
      <c r="V16" s="112"/>
      <c r="W16" s="86"/>
      <c r="X16" s="108"/>
      <c r="Y16" s="112"/>
      <c r="Z16" s="86"/>
      <c r="AA16" s="87"/>
      <c r="AB16" s="78"/>
    </row>
    <row r="17" spans="1:28" s="76" customFormat="1" ht="13.5" customHeight="1" x14ac:dyDescent="0.15">
      <c r="A17" s="75"/>
      <c r="B17" s="154"/>
      <c r="C17" s="187"/>
      <c r="D17" s="188"/>
      <c r="E17" s="132"/>
      <c r="F17" s="139"/>
      <c r="G17" s="133"/>
      <c r="H17" s="132"/>
      <c r="I17" s="139"/>
      <c r="J17" s="133"/>
      <c r="K17" s="132"/>
      <c r="L17" s="139"/>
      <c r="M17" s="134"/>
      <c r="N17" s="75"/>
      <c r="O17" s="78"/>
      <c r="P17" s="154"/>
      <c r="Q17" s="42" t="s">
        <v>80</v>
      </c>
      <c r="R17" s="8"/>
      <c r="S17" s="104"/>
      <c r="T17" s="7"/>
      <c r="U17" s="109"/>
      <c r="V17" s="107"/>
      <c r="W17" s="7"/>
      <c r="X17" s="109"/>
      <c r="Y17" s="107"/>
      <c r="Z17" s="7"/>
      <c r="AA17" s="29"/>
      <c r="AB17" s="78"/>
    </row>
    <row r="18" spans="1:28" s="76" customFormat="1" ht="13.5" customHeight="1" x14ac:dyDescent="0.15">
      <c r="A18" s="75"/>
      <c r="B18" s="154"/>
      <c r="C18" s="187"/>
      <c r="D18" s="188"/>
      <c r="E18" s="132"/>
      <c r="F18" s="139"/>
      <c r="G18" s="133"/>
      <c r="H18" s="132"/>
      <c r="I18" s="139"/>
      <c r="J18" s="133"/>
      <c r="K18" s="132"/>
      <c r="L18" s="139"/>
      <c r="M18" s="134"/>
      <c r="N18" s="75"/>
      <c r="O18" s="78"/>
      <c r="P18" s="154"/>
      <c r="Q18" s="43" t="s">
        <v>81</v>
      </c>
      <c r="R18" s="45"/>
      <c r="S18" s="105">
        <v>1</v>
      </c>
      <c r="T18" s="10" t="s">
        <v>82</v>
      </c>
      <c r="U18" s="110"/>
      <c r="V18" s="105">
        <v>1</v>
      </c>
      <c r="W18" s="10" t="s">
        <v>82</v>
      </c>
      <c r="X18" s="110"/>
      <c r="Y18" s="105">
        <v>1</v>
      </c>
      <c r="Z18" s="10" t="s">
        <v>82</v>
      </c>
      <c r="AA18" s="30"/>
      <c r="AB18" s="78"/>
    </row>
    <row r="19" spans="1:28" s="76" customFormat="1" ht="13.5" customHeight="1" x14ac:dyDescent="0.15">
      <c r="A19" s="75"/>
      <c r="B19" s="154"/>
      <c r="C19" s="187"/>
      <c r="D19" s="188"/>
      <c r="E19" s="132"/>
      <c r="F19" s="139"/>
      <c r="G19" s="133"/>
      <c r="H19" s="132"/>
      <c r="I19" s="139"/>
      <c r="J19" s="133"/>
      <c r="K19" s="132"/>
      <c r="L19" s="139"/>
      <c r="M19" s="134"/>
      <c r="N19" s="75"/>
      <c r="O19" s="78"/>
      <c r="P19" s="154"/>
      <c r="Q19" s="43" t="s">
        <v>83</v>
      </c>
      <c r="R19" s="45"/>
      <c r="S19" s="105">
        <v>1</v>
      </c>
      <c r="T19" s="10" t="s">
        <v>82</v>
      </c>
      <c r="U19" s="110"/>
      <c r="V19" s="105">
        <v>1</v>
      </c>
      <c r="W19" s="10" t="s">
        <v>82</v>
      </c>
      <c r="X19" s="110"/>
      <c r="Y19" s="105">
        <v>1</v>
      </c>
      <c r="Z19" s="10" t="s">
        <v>82</v>
      </c>
      <c r="AA19" s="30"/>
      <c r="AB19" s="78"/>
    </row>
    <row r="20" spans="1:28" s="76" customFormat="1" ht="13.5" customHeight="1" x14ac:dyDescent="0.15">
      <c r="A20" s="75"/>
      <c r="B20" s="154"/>
      <c r="C20" s="187"/>
      <c r="D20" s="188"/>
      <c r="E20" s="132"/>
      <c r="F20" s="139"/>
      <c r="G20" s="133"/>
      <c r="H20" s="132"/>
      <c r="I20" s="139"/>
      <c r="J20" s="133"/>
      <c r="K20" s="132"/>
      <c r="L20" s="139"/>
      <c r="M20" s="134"/>
      <c r="N20" s="75"/>
      <c r="O20" s="78"/>
      <c r="P20" s="154"/>
      <c r="Q20" s="43" t="s">
        <v>84</v>
      </c>
      <c r="R20" s="45"/>
      <c r="S20" s="105">
        <v>1</v>
      </c>
      <c r="T20" s="10" t="s">
        <v>82</v>
      </c>
      <c r="U20" s="110"/>
      <c r="V20" s="105">
        <v>1</v>
      </c>
      <c r="W20" s="10" t="s">
        <v>82</v>
      </c>
      <c r="X20" s="110"/>
      <c r="Y20" s="105">
        <v>1</v>
      </c>
      <c r="Z20" s="10" t="s">
        <v>82</v>
      </c>
      <c r="AA20" s="30"/>
      <c r="AB20" s="78"/>
    </row>
    <row r="21" spans="1:28" s="76" customFormat="1" ht="13.5" customHeight="1" x14ac:dyDescent="0.15">
      <c r="A21" s="75"/>
      <c r="B21" s="154"/>
      <c r="C21" s="187"/>
      <c r="D21" s="188"/>
      <c r="E21" s="132"/>
      <c r="F21" s="139"/>
      <c r="G21" s="133"/>
      <c r="H21" s="132"/>
      <c r="I21" s="139"/>
      <c r="J21" s="133"/>
      <c r="K21" s="132"/>
      <c r="L21" s="139"/>
      <c r="M21" s="134"/>
      <c r="N21" s="75"/>
      <c r="O21" s="78"/>
      <c r="P21" s="154"/>
      <c r="Q21" s="43" t="s">
        <v>85</v>
      </c>
      <c r="R21" s="45"/>
      <c r="S21" s="105">
        <v>1</v>
      </c>
      <c r="T21" s="10" t="s">
        <v>82</v>
      </c>
      <c r="U21" s="110"/>
      <c r="V21" s="105">
        <v>1</v>
      </c>
      <c r="W21" s="10" t="s">
        <v>82</v>
      </c>
      <c r="X21" s="113"/>
      <c r="Y21" s="105">
        <v>1</v>
      </c>
      <c r="Z21" s="10" t="s">
        <v>82</v>
      </c>
      <c r="AA21" s="31"/>
      <c r="AB21" s="78"/>
    </row>
    <row r="22" spans="1:28" s="76" customFormat="1" ht="13.5" customHeight="1" x14ac:dyDescent="0.15">
      <c r="A22" s="75"/>
      <c r="B22" s="154"/>
      <c r="C22" s="187"/>
      <c r="D22" s="188"/>
      <c r="E22" s="132"/>
      <c r="F22" s="139"/>
      <c r="G22" s="133"/>
      <c r="H22" s="132"/>
      <c r="I22" s="139"/>
      <c r="J22" s="133"/>
      <c r="K22" s="132"/>
      <c r="L22" s="139"/>
      <c r="M22" s="134"/>
      <c r="N22" s="75"/>
      <c r="O22" s="78"/>
      <c r="P22" s="154"/>
      <c r="Q22" s="44" t="s">
        <v>86</v>
      </c>
      <c r="R22" s="46"/>
      <c r="S22" s="105"/>
      <c r="T22" s="10"/>
      <c r="U22" s="110"/>
      <c r="V22" s="105"/>
      <c r="W22" s="10"/>
      <c r="X22" s="113"/>
      <c r="Y22" s="105"/>
      <c r="Z22" s="10"/>
      <c r="AA22" s="31"/>
      <c r="AB22" s="78"/>
    </row>
    <row r="23" spans="1:28" s="76" customFormat="1" ht="13.5" customHeight="1" x14ac:dyDescent="0.15">
      <c r="A23" s="75"/>
      <c r="B23" s="154"/>
      <c r="C23" s="187"/>
      <c r="D23" s="188"/>
      <c r="E23" s="132"/>
      <c r="F23" s="139"/>
      <c r="G23" s="133"/>
      <c r="H23" s="132"/>
      <c r="I23" s="139"/>
      <c r="J23" s="133"/>
      <c r="K23" s="132"/>
      <c r="L23" s="139"/>
      <c r="M23" s="134"/>
      <c r="N23" s="75"/>
      <c r="O23" s="78"/>
      <c r="P23" s="154"/>
      <c r="Q23" s="43" t="s">
        <v>87</v>
      </c>
      <c r="R23" s="45"/>
      <c r="S23" s="105">
        <v>1</v>
      </c>
      <c r="T23" s="10" t="s">
        <v>82</v>
      </c>
      <c r="U23" s="110"/>
      <c r="V23" s="105">
        <v>1</v>
      </c>
      <c r="W23" s="10" t="s">
        <v>82</v>
      </c>
      <c r="X23" s="110"/>
      <c r="Y23" s="105">
        <v>1</v>
      </c>
      <c r="Z23" s="10" t="s">
        <v>82</v>
      </c>
      <c r="AA23" s="32"/>
      <c r="AB23" s="78"/>
    </row>
    <row r="24" spans="1:28" s="76" customFormat="1" ht="13.5" customHeight="1" x14ac:dyDescent="0.15">
      <c r="A24" s="75"/>
      <c r="B24" s="154"/>
      <c r="C24" s="187"/>
      <c r="D24" s="188"/>
      <c r="E24" s="132"/>
      <c r="F24" s="139"/>
      <c r="G24" s="133"/>
      <c r="H24" s="132"/>
      <c r="I24" s="139"/>
      <c r="J24" s="133"/>
      <c r="K24" s="132"/>
      <c r="L24" s="139"/>
      <c r="M24" s="134"/>
      <c r="N24" s="75"/>
      <c r="O24" s="78"/>
      <c r="P24" s="154"/>
      <c r="Q24" s="43"/>
      <c r="R24" s="45"/>
      <c r="S24" s="105"/>
      <c r="T24" s="9"/>
      <c r="U24" s="110"/>
      <c r="V24" s="105"/>
      <c r="W24" s="9"/>
      <c r="X24" s="110"/>
      <c r="Y24" s="105"/>
      <c r="Z24" s="9"/>
      <c r="AA24" s="32"/>
      <c r="AB24" s="78"/>
    </row>
    <row r="25" spans="1:28" s="76" customFormat="1" ht="13.5" customHeight="1" x14ac:dyDescent="0.15">
      <c r="A25" s="75"/>
      <c r="B25" s="154"/>
      <c r="C25" s="187"/>
      <c r="D25" s="188"/>
      <c r="E25" s="132"/>
      <c r="F25" s="139"/>
      <c r="G25" s="133"/>
      <c r="H25" s="132"/>
      <c r="I25" s="139"/>
      <c r="J25" s="133"/>
      <c r="K25" s="132"/>
      <c r="L25" s="139"/>
      <c r="M25" s="134"/>
      <c r="N25" s="75"/>
      <c r="O25" s="78"/>
      <c r="P25" s="154"/>
      <c r="Q25" s="43" t="s">
        <v>88</v>
      </c>
      <c r="R25" s="45"/>
      <c r="S25" s="105"/>
      <c r="T25" s="9"/>
      <c r="U25" s="110"/>
      <c r="V25" s="105"/>
      <c r="W25" s="9"/>
      <c r="X25" s="110"/>
      <c r="Y25" s="105"/>
      <c r="Z25" s="9"/>
      <c r="AA25" s="32"/>
      <c r="AB25" s="78"/>
    </row>
    <row r="26" spans="1:28" s="76" customFormat="1" ht="13.5" customHeight="1" x14ac:dyDescent="0.15">
      <c r="A26" s="75"/>
      <c r="B26" s="154"/>
      <c r="C26" s="187"/>
      <c r="D26" s="188"/>
      <c r="E26" s="132"/>
      <c r="F26" s="139"/>
      <c r="G26" s="133"/>
      <c r="H26" s="132"/>
      <c r="I26" s="139"/>
      <c r="J26" s="133"/>
      <c r="K26" s="132"/>
      <c r="L26" s="139"/>
      <c r="M26" s="134"/>
      <c r="N26" s="75"/>
      <c r="O26" s="78"/>
      <c r="P26" s="154"/>
      <c r="Q26" s="43" t="s">
        <v>89</v>
      </c>
      <c r="R26" s="45"/>
      <c r="S26" s="105">
        <v>1</v>
      </c>
      <c r="T26" s="10" t="s">
        <v>82</v>
      </c>
      <c r="U26" s="110"/>
      <c r="V26" s="105">
        <v>1</v>
      </c>
      <c r="W26" s="10" t="s">
        <v>82</v>
      </c>
      <c r="X26" s="110"/>
      <c r="Y26" s="105">
        <v>1</v>
      </c>
      <c r="Z26" s="10" t="s">
        <v>82</v>
      </c>
      <c r="AA26" s="30"/>
      <c r="AB26" s="78"/>
    </row>
    <row r="27" spans="1:28" s="76" customFormat="1" ht="13.5" customHeight="1" x14ac:dyDescent="0.15">
      <c r="A27" s="75"/>
      <c r="B27" s="154"/>
      <c r="C27" s="187"/>
      <c r="D27" s="188"/>
      <c r="E27" s="132"/>
      <c r="F27" s="139"/>
      <c r="G27" s="133"/>
      <c r="H27" s="132"/>
      <c r="I27" s="139"/>
      <c r="J27" s="133"/>
      <c r="K27" s="132"/>
      <c r="L27" s="139"/>
      <c r="M27" s="134"/>
      <c r="N27" s="75"/>
      <c r="O27" s="78"/>
      <c r="P27" s="154"/>
      <c r="Q27" s="43" t="s">
        <v>83</v>
      </c>
      <c r="R27" s="45"/>
      <c r="S27" s="105">
        <v>1</v>
      </c>
      <c r="T27" s="10" t="s">
        <v>82</v>
      </c>
      <c r="U27" s="110"/>
      <c r="V27" s="105">
        <v>1</v>
      </c>
      <c r="W27" s="10" t="s">
        <v>82</v>
      </c>
      <c r="X27" s="110"/>
      <c r="Y27" s="105">
        <v>1</v>
      </c>
      <c r="Z27" s="10" t="s">
        <v>82</v>
      </c>
      <c r="AA27" s="30"/>
      <c r="AB27" s="78"/>
    </row>
    <row r="28" spans="1:28" s="76" customFormat="1" ht="13.5" customHeight="1" x14ac:dyDescent="0.15">
      <c r="A28" s="75"/>
      <c r="B28" s="154"/>
      <c r="C28" s="187"/>
      <c r="D28" s="188"/>
      <c r="E28" s="132"/>
      <c r="F28" s="139"/>
      <c r="G28" s="133"/>
      <c r="H28" s="132"/>
      <c r="I28" s="139"/>
      <c r="J28" s="133"/>
      <c r="K28" s="132"/>
      <c r="L28" s="139"/>
      <c r="M28" s="134"/>
      <c r="N28" s="75"/>
      <c r="O28" s="78"/>
      <c r="P28" s="154"/>
      <c r="Q28" s="43" t="s">
        <v>90</v>
      </c>
      <c r="R28" s="45"/>
      <c r="S28" s="105">
        <v>1</v>
      </c>
      <c r="T28" s="10" t="s">
        <v>82</v>
      </c>
      <c r="U28" s="110"/>
      <c r="V28" s="105">
        <v>1</v>
      </c>
      <c r="W28" s="10" t="s">
        <v>82</v>
      </c>
      <c r="X28" s="110"/>
      <c r="Y28" s="105">
        <v>1</v>
      </c>
      <c r="Z28" s="10" t="s">
        <v>82</v>
      </c>
      <c r="AA28" s="30"/>
      <c r="AB28" s="78"/>
    </row>
    <row r="29" spans="1:28" s="76" customFormat="1" ht="13.5" customHeight="1" x14ac:dyDescent="0.15">
      <c r="A29" s="75"/>
      <c r="B29" s="154"/>
      <c r="C29" s="187"/>
      <c r="D29" s="188"/>
      <c r="E29" s="132"/>
      <c r="F29" s="139"/>
      <c r="G29" s="133"/>
      <c r="H29" s="132"/>
      <c r="I29" s="139"/>
      <c r="J29" s="133"/>
      <c r="K29" s="132"/>
      <c r="L29" s="139"/>
      <c r="M29" s="134"/>
      <c r="N29" s="75"/>
      <c r="O29" s="78"/>
      <c r="P29" s="154"/>
      <c r="Q29" s="43" t="s">
        <v>217</v>
      </c>
      <c r="R29" s="45"/>
      <c r="S29" s="105">
        <v>1</v>
      </c>
      <c r="T29" s="10" t="s">
        <v>82</v>
      </c>
      <c r="U29" s="110"/>
      <c r="V29" s="105">
        <v>1</v>
      </c>
      <c r="W29" s="10" t="s">
        <v>82</v>
      </c>
      <c r="X29" s="110"/>
      <c r="Y29" s="105">
        <v>1</v>
      </c>
      <c r="Z29" s="10" t="s">
        <v>82</v>
      </c>
      <c r="AA29" s="30"/>
      <c r="AB29" s="78"/>
    </row>
    <row r="30" spans="1:28" s="76" customFormat="1" ht="13.5" customHeight="1" x14ac:dyDescent="0.15">
      <c r="A30" s="75"/>
      <c r="B30" s="154"/>
      <c r="C30" s="187"/>
      <c r="D30" s="188"/>
      <c r="E30" s="132"/>
      <c r="F30" s="139"/>
      <c r="G30" s="133"/>
      <c r="H30" s="132"/>
      <c r="I30" s="139"/>
      <c r="J30" s="133"/>
      <c r="K30" s="132"/>
      <c r="L30" s="139"/>
      <c r="M30" s="134"/>
      <c r="N30" s="75"/>
      <c r="O30" s="78"/>
      <c r="P30" s="154"/>
      <c r="Q30" s="44" t="s">
        <v>86</v>
      </c>
      <c r="R30" s="46"/>
      <c r="S30" s="105"/>
      <c r="T30" s="10"/>
      <c r="U30" s="109"/>
      <c r="V30" s="105"/>
      <c r="W30" s="10"/>
      <c r="X30" s="109"/>
      <c r="Y30" s="105"/>
      <c r="Z30" s="10"/>
      <c r="AA30" s="33"/>
      <c r="AB30" s="78"/>
    </row>
    <row r="31" spans="1:28" s="76" customFormat="1" ht="13.5" customHeight="1" x14ac:dyDescent="0.15">
      <c r="A31" s="75"/>
      <c r="B31" s="154"/>
      <c r="C31" s="187"/>
      <c r="D31" s="188"/>
      <c r="E31" s="132"/>
      <c r="F31" s="139"/>
      <c r="G31" s="133"/>
      <c r="H31" s="132"/>
      <c r="I31" s="139"/>
      <c r="J31" s="133"/>
      <c r="K31" s="132"/>
      <c r="L31" s="139"/>
      <c r="M31" s="134"/>
      <c r="N31" s="75"/>
      <c r="O31" s="78"/>
      <c r="P31" s="154"/>
      <c r="Q31" s="43" t="s">
        <v>87</v>
      </c>
      <c r="R31" s="45"/>
      <c r="S31" s="105">
        <v>1</v>
      </c>
      <c r="T31" s="10" t="s">
        <v>82</v>
      </c>
      <c r="U31" s="109"/>
      <c r="V31" s="105">
        <v>1</v>
      </c>
      <c r="W31" s="10" t="s">
        <v>82</v>
      </c>
      <c r="X31" s="109"/>
      <c r="Y31" s="105">
        <v>1</v>
      </c>
      <c r="Z31" s="10" t="s">
        <v>82</v>
      </c>
      <c r="AA31" s="29"/>
      <c r="AB31" s="78"/>
    </row>
    <row r="32" spans="1:28" s="76" customFormat="1" ht="13.5" customHeight="1" x14ac:dyDescent="0.15">
      <c r="A32" s="75"/>
      <c r="B32" s="154"/>
      <c r="C32" s="189"/>
      <c r="D32" s="190"/>
      <c r="E32" s="135"/>
      <c r="F32" s="140"/>
      <c r="G32" s="136"/>
      <c r="H32" s="135"/>
      <c r="I32" s="140"/>
      <c r="J32" s="136"/>
      <c r="K32" s="135"/>
      <c r="L32" s="140"/>
      <c r="M32" s="137"/>
      <c r="N32" s="75"/>
      <c r="O32" s="78"/>
      <c r="P32" s="154"/>
      <c r="Q32" s="42"/>
      <c r="R32" s="8"/>
      <c r="S32" s="105"/>
      <c r="T32" s="9"/>
      <c r="U32" s="110"/>
      <c r="V32" s="105"/>
      <c r="W32" s="9"/>
      <c r="X32" s="110"/>
      <c r="Y32" s="105"/>
      <c r="Z32" s="9"/>
      <c r="AA32" s="32"/>
      <c r="AB32" s="78"/>
    </row>
    <row r="33" spans="1:28" s="76" customFormat="1" ht="13.5" customHeight="1" x14ac:dyDescent="0.15">
      <c r="A33" s="75"/>
      <c r="B33" s="155"/>
      <c r="C33" s="52" t="s">
        <v>91</v>
      </c>
      <c r="D33" s="11"/>
      <c r="E33" s="96"/>
      <c r="F33" s="11"/>
      <c r="G33" s="97">
        <f>SUM(G16:G32)</f>
        <v>0</v>
      </c>
      <c r="H33" s="96"/>
      <c r="I33" s="11"/>
      <c r="J33" s="99">
        <f>SUM(J17:J32)</f>
        <v>0</v>
      </c>
      <c r="K33" s="96"/>
      <c r="L33" s="11"/>
      <c r="M33" s="101">
        <f>SUM(M17:M32)</f>
        <v>0</v>
      </c>
      <c r="N33" s="75"/>
      <c r="O33" s="78"/>
      <c r="P33" s="155"/>
      <c r="Q33" s="53" t="s">
        <v>91</v>
      </c>
      <c r="R33" s="47"/>
      <c r="S33" s="96"/>
      <c r="T33" s="12"/>
      <c r="U33" s="97">
        <f>SUM(U16:U32)</f>
        <v>0</v>
      </c>
      <c r="V33" s="96"/>
      <c r="W33" s="12"/>
      <c r="X33" s="99">
        <f>SUM(X17:X32)</f>
        <v>0</v>
      </c>
      <c r="Y33" s="96"/>
      <c r="Z33" s="12"/>
      <c r="AA33" s="28">
        <f>SUM(AA17:AA32)</f>
        <v>0</v>
      </c>
      <c r="AB33" s="78"/>
    </row>
    <row r="34" spans="1:28" s="76" customFormat="1" ht="13.5" customHeight="1" x14ac:dyDescent="0.15">
      <c r="A34" s="75"/>
      <c r="B34" s="156" t="s">
        <v>92</v>
      </c>
      <c r="C34" s="185"/>
      <c r="D34" s="186"/>
      <c r="E34" s="129"/>
      <c r="F34" s="138"/>
      <c r="G34" s="130"/>
      <c r="H34" s="129"/>
      <c r="I34" s="138"/>
      <c r="J34" s="130"/>
      <c r="K34" s="129"/>
      <c r="L34" s="138"/>
      <c r="M34" s="131"/>
      <c r="N34" s="75"/>
      <c r="O34" s="78"/>
      <c r="P34" s="156" t="s">
        <v>92</v>
      </c>
      <c r="Q34" s="48"/>
      <c r="R34" s="50"/>
      <c r="S34" s="106"/>
      <c r="T34" s="13"/>
      <c r="U34" s="111"/>
      <c r="V34" s="106"/>
      <c r="W34" s="13"/>
      <c r="X34" s="111"/>
      <c r="Y34" s="106"/>
      <c r="Z34" s="13"/>
      <c r="AA34" s="34"/>
      <c r="AB34" s="78"/>
    </row>
    <row r="35" spans="1:28" s="76" customFormat="1" ht="13.5" customHeight="1" x14ac:dyDescent="0.15">
      <c r="A35" s="75"/>
      <c r="B35" s="157"/>
      <c r="C35" s="187"/>
      <c r="D35" s="188"/>
      <c r="E35" s="132"/>
      <c r="F35" s="139"/>
      <c r="G35" s="133"/>
      <c r="H35" s="132"/>
      <c r="I35" s="139"/>
      <c r="J35" s="133"/>
      <c r="K35" s="132"/>
      <c r="L35" s="139"/>
      <c r="M35" s="134"/>
      <c r="N35" s="75"/>
      <c r="O35" s="78"/>
      <c r="P35" s="157"/>
      <c r="Q35" s="42" t="s">
        <v>80</v>
      </c>
      <c r="R35" s="8"/>
      <c r="S35" s="107"/>
      <c r="T35" s="7"/>
      <c r="U35" s="109"/>
      <c r="V35" s="107"/>
      <c r="W35" s="7"/>
      <c r="X35" s="109"/>
      <c r="Y35" s="107"/>
      <c r="Z35" s="7"/>
      <c r="AA35" s="35"/>
      <c r="AB35" s="78"/>
    </row>
    <row r="36" spans="1:28" s="76" customFormat="1" ht="13.5" customHeight="1" x14ac:dyDescent="0.15">
      <c r="A36" s="75"/>
      <c r="B36" s="157"/>
      <c r="C36" s="187"/>
      <c r="D36" s="188"/>
      <c r="E36" s="132"/>
      <c r="F36" s="139"/>
      <c r="G36" s="133"/>
      <c r="H36" s="132"/>
      <c r="I36" s="139"/>
      <c r="J36" s="133"/>
      <c r="K36" s="132"/>
      <c r="L36" s="139"/>
      <c r="M36" s="134"/>
      <c r="N36" s="75"/>
      <c r="O36" s="78"/>
      <c r="P36" s="157"/>
      <c r="Q36" s="42" t="s">
        <v>93</v>
      </c>
      <c r="R36" s="8"/>
      <c r="S36" s="105">
        <v>1</v>
      </c>
      <c r="T36" s="10" t="s">
        <v>82</v>
      </c>
      <c r="U36" s="109"/>
      <c r="V36" s="105">
        <v>1</v>
      </c>
      <c r="W36" s="10" t="s">
        <v>82</v>
      </c>
      <c r="X36" s="109"/>
      <c r="Y36" s="105">
        <v>1</v>
      </c>
      <c r="Z36" s="10" t="s">
        <v>82</v>
      </c>
      <c r="AA36" s="35"/>
      <c r="AB36" s="78"/>
    </row>
    <row r="37" spans="1:28" s="76" customFormat="1" ht="13.5" customHeight="1" x14ac:dyDescent="0.15">
      <c r="A37" s="75"/>
      <c r="B37" s="157"/>
      <c r="C37" s="187"/>
      <c r="D37" s="188"/>
      <c r="E37" s="132"/>
      <c r="F37" s="139"/>
      <c r="G37" s="133"/>
      <c r="H37" s="132"/>
      <c r="I37" s="139"/>
      <c r="J37" s="133"/>
      <c r="K37" s="132"/>
      <c r="L37" s="139"/>
      <c r="M37" s="134"/>
      <c r="N37" s="75"/>
      <c r="O37" s="78"/>
      <c r="P37" s="157"/>
      <c r="Q37" s="42" t="s">
        <v>94</v>
      </c>
      <c r="R37" s="8"/>
      <c r="S37" s="105">
        <v>1</v>
      </c>
      <c r="T37" s="10" t="s">
        <v>82</v>
      </c>
      <c r="U37" s="109"/>
      <c r="V37" s="105">
        <v>1</v>
      </c>
      <c r="W37" s="10" t="s">
        <v>82</v>
      </c>
      <c r="X37" s="109"/>
      <c r="Y37" s="105">
        <v>1</v>
      </c>
      <c r="Z37" s="10" t="s">
        <v>82</v>
      </c>
      <c r="AA37" s="35"/>
      <c r="AB37" s="78"/>
    </row>
    <row r="38" spans="1:28" s="76" customFormat="1" ht="13.5" customHeight="1" x14ac:dyDescent="0.15">
      <c r="A38" s="75"/>
      <c r="B38" s="157"/>
      <c r="C38" s="187"/>
      <c r="D38" s="188"/>
      <c r="E38" s="132"/>
      <c r="F38" s="139"/>
      <c r="G38" s="133"/>
      <c r="H38" s="132"/>
      <c r="I38" s="139"/>
      <c r="J38" s="133"/>
      <c r="K38" s="132"/>
      <c r="L38" s="139"/>
      <c r="M38" s="134"/>
      <c r="N38" s="75"/>
      <c r="O38" s="78"/>
      <c r="P38" s="157"/>
      <c r="Q38" s="42" t="s">
        <v>95</v>
      </c>
      <c r="R38" s="8"/>
      <c r="S38" s="105">
        <v>1</v>
      </c>
      <c r="T38" s="10" t="s">
        <v>82</v>
      </c>
      <c r="U38" s="109"/>
      <c r="V38" s="105">
        <v>1</v>
      </c>
      <c r="W38" s="10" t="s">
        <v>82</v>
      </c>
      <c r="X38" s="109"/>
      <c r="Y38" s="105">
        <v>1</v>
      </c>
      <c r="Z38" s="10" t="s">
        <v>82</v>
      </c>
      <c r="AA38" s="35"/>
      <c r="AB38" s="78"/>
    </row>
    <row r="39" spans="1:28" s="76" customFormat="1" ht="13.5" customHeight="1" x14ac:dyDescent="0.15">
      <c r="A39" s="75"/>
      <c r="B39" s="157"/>
      <c r="C39" s="187"/>
      <c r="D39" s="188"/>
      <c r="E39" s="132"/>
      <c r="F39" s="139"/>
      <c r="G39" s="133"/>
      <c r="H39" s="132"/>
      <c r="I39" s="139"/>
      <c r="J39" s="133"/>
      <c r="K39" s="132"/>
      <c r="L39" s="139"/>
      <c r="M39" s="134"/>
      <c r="N39" s="75"/>
      <c r="O39" s="78"/>
      <c r="P39" s="157"/>
      <c r="Q39" s="49"/>
      <c r="R39" s="51"/>
      <c r="S39" s="105"/>
      <c r="T39" s="10"/>
      <c r="U39" s="109"/>
      <c r="V39" s="105"/>
      <c r="W39" s="10"/>
      <c r="X39" s="109"/>
      <c r="Y39" s="105"/>
      <c r="Z39" s="10"/>
      <c r="AA39" s="35"/>
      <c r="AB39" s="78"/>
    </row>
    <row r="40" spans="1:28" s="76" customFormat="1" ht="13.5" customHeight="1" x14ac:dyDescent="0.15">
      <c r="A40" s="75"/>
      <c r="B40" s="158"/>
      <c r="C40" s="187"/>
      <c r="D40" s="188"/>
      <c r="E40" s="132"/>
      <c r="F40" s="139"/>
      <c r="G40" s="133"/>
      <c r="H40" s="132"/>
      <c r="I40" s="139"/>
      <c r="J40" s="133"/>
      <c r="K40" s="132"/>
      <c r="L40" s="139"/>
      <c r="M40" s="134"/>
      <c r="N40" s="75"/>
      <c r="O40" s="78"/>
      <c r="P40" s="158"/>
      <c r="Q40" s="43"/>
      <c r="R40" s="45"/>
      <c r="S40" s="105"/>
      <c r="T40" s="9"/>
      <c r="U40" s="110"/>
      <c r="V40" s="105"/>
      <c r="W40" s="9"/>
      <c r="X40" s="110"/>
      <c r="Y40" s="105"/>
      <c r="Z40" s="9"/>
      <c r="AA40" s="36"/>
      <c r="AB40" s="78"/>
    </row>
    <row r="41" spans="1:28" s="76" customFormat="1" ht="13.5" customHeight="1" x14ac:dyDescent="0.15">
      <c r="A41" s="75"/>
      <c r="B41" s="158"/>
      <c r="C41" s="187"/>
      <c r="D41" s="188"/>
      <c r="E41" s="132"/>
      <c r="F41" s="139"/>
      <c r="G41" s="133"/>
      <c r="H41" s="132"/>
      <c r="I41" s="139"/>
      <c r="J41" s="133"/>
      <c r="K41" s="132"/>
      <c r="L41" s="139"/>
      <c r="M41" s="134"/>
      <c r="N41" s="75"/>
      <c r="O41" s="78"/>
      <c r="P41" s="158"/>
      <c r="Q41" s="43" t="s">
        <v>88</v>
      </c>
      <c r="R41" s="45"/>
      <c r="S41" s="105"/>
      <c r="T41" s="9"/>
      <c r="U41" s="110"/>
      <c r="V41" s="105"/>
      <c r="W41" s="9"/>
      <c r="X41" s="110"/>
      <c r="Y41" s="105"/>
      <c r="Z41" s="9"/>
      <c r="AA41" s="36"/>
      <c r="AB41" s="78"/>
    </row>
    <row r="42" spans="1:28" s="76" customFormat="1" ht="13.5" customHeight="1" x14ac:dyDescent="0.15">
      <c r="A42" s="75"/>
      <c r="B42" s="158"/>
      <c r="C42" s="187"/>
      <c r="D42" s="188"/>
      <c r="E42" s="132"/>
      <c r="F42" s="139"/>
      <c r="G42" s="133"/>
      <c r="H42" s="132"/>
      <c r="I42" s="139"/>
      <c r="J42" s="133"/>
      <c r="K42" s="132"/>
      <c r="L42" s="139"/>
      <c r="M42" s="134"/>
      <c r="N42" s="75"/>
      <c r="O42" s="78"/>
      <c r="P42" s="158"/>
      <c r="Q42" s="43" t="s">
        <v>96</v>
      </c>
      <c r="R42" s="45"/>
      <c r="S42" s="105">
        <v>1</v>
      </c>
      <c r="T42" s="10" t="s">
        <v>97</v>
      </c>
      <c r="U42" s="110"/>
      <c r="V42" s="105">
        <v>1</v>
      </c>
      <c r="W42" s="10" t="s">
        <v>97</v>
      </c>
      <c r="X42" s="110"/>
      <c r="Y42" s="105">
        <v>1</v>
      </c>
      <c r="Z42" s="10" t="s">
        <v>97</v>
      </c>
      <c r="AA42" s="36"/>
      <c r="AB42" s="78"/>
    </row>
    <row r="43" spans="1:28" s="76" customFormat="1" ht="13.5" customHeight="1" x14ac:dyDescent="0.15">
      <c r="A43" s="75"/>
      <c r="B43" s="158"/>
      <c r="C43" s="187"/>
      <c r="D43" s="188"/>
      <c r="E43" s="132"/>
      <c r="F43" s="139"/>
      <c r="G43" s="133"/>
      <c r="H43" s="132"/>
      <c r="I43" s="139"/>
      <c r="J43" s="133"/>
      <c r="K43" s="132"/>
      <c r="L43" s="139"/>
      <c r="M43" s="134"/>
      <c r="N43" s="75"/>
      <c r="O43" s="78"/>
      <c r="P43" s="158"/>
      <c r="Q43" s="43" t="s">
        <v>98</v>
      </c>
      <c r="R43" s="45"/>
      <c r="S43" s="105">
        <v>1</v>
      </c>
      <c r="T43" s="10" t="s">
        <v>97</v>
      </c>
      <c r="U43" s="110"/>
      <c r="V43" s="105">
        <v>1</v>
      </c>
      <c r="W43" s="10" t="s">
        <v>97</v>
      </c>
      <c r="X43" s="110"/>
      <c r="Y43" s="105">
        <v>1</v>
      </c>
      <c r="Z43" s="10" t="s">
        <v>97</v>
      </c>
      <c r="AA43" s="36"/>
      <c r="AB43" s="78"/>
    </row>
    <row r="44" spans="1:28" s="76" customFormat="1" ht="13.5" customHeight="1" x14ac:dyDescent="0.15">
      <c r="A44" s="75"/>
      <c r="B44" s="158"/>
      <c r="C44" s="187"/>
      <c r="D44" s="188"/>
      <c r="E44" s="132"/>
      <c r="F44" s="139"/>
      <c r="G44" s="133"/>
      <c r="H44" s="132"/>
      <c r="I44" s="139"/>
      <c r="J44" s="133"/>
      <c r="K44" s="132"/>
      <c r="L44" s="139"/>
      <c r="M44" s="134"/>
      <c r="N44" s="75"/>
      <c r="O44" s="78"/>
      <c r="P44" s="158"/>
      <c r="Q44" s="43"/>
      <c r="R44" s="45"/>
      <c r="S44" s="105"/>
      <c r="T44" s="9"/>
      <c r="U44" s="110"/>
      <c r="V44" s="105"/>
      <c r="W44" s="9"/>
      <c r="X44" s="110"/>
      <c r="Y44" s="105"/>
      <c r="Z44" s="9"/>
      <c r="AA44" s="36"/>
      <c r="AB44" s="78"/>
    </row>
    <row r="45" spans="1:28" s="76" customFormat="1" ht="13.5" customHeight="1" x14ac:dyDescent="0.15">
      <c r="A45" s="75"/>
      <c r="B45" s="158"/>
      <c r="C45" s="187"/>
      <c r="D45" s="188"/>
      <c r="E45" s="132"/>
      <c r="F45" s="139"/>
      <c r="G45" s="133"/>
      <c r="H45" s="132"/>
      <c r="I45" s="139"/>
      <c r="J45" s="133"/>
      <c r="K45" s="132"/>
      <c r="L45" s="139"/>
      <c r="M45" s="134"/>
      <c r="N45" s="75"/>
      <c r="O45" s="78"/>
      <c r="P45" s="158"/>
      <c r="Q45" s="43"/>
      <c r="R45" s="45"/>
      <c r="S45" s="105"/>
      <c r="T45" s="9"/>
      <c r="U45" s="110"/>
      <c r="V45" s="105"/>
      <c r="W45" s="9"/>
      <c r="X45" s="110"/>
      <c r="Y45" s="105"/>
      <c r="Z45" s="9"/>
      <c r="AA45" s="36"/>
      <c r="AB45" s="78"/>
    </row>
    <row r="46" spans="1:28" s="76" customFormat="1" ht="13.5" customHeight="1" x14ac:dyDescent="0.15">
      <c r="A46" s="75"/>
      <c r="B46" s="158"/>
      <c r="C46" s="191"/>
      <c r="D46" s="192"/>
      <c r="E46" s="135"/>
      <c r="F46" s="140"/>
      <c r="G46" s="136"/>
      <c r="H46" s="135"/>
      <c r="I46" s="140"/>
      <c r="J46" s="136"/>
      <c r="K46" s="135"/>
      <c r="L46" s="140"/>
      <c r="M46" s="137"/>
      <c r="N46" s="75"/>
      <c r="O46" s="78"/>
      <c r="P46" s="158"/>
      <c r="Q46" s="43"/>
      <c r="R46" s="45"/>
      <c r="S46" s="105"/>
      <c r="T46" s="9"/>
      <c r="U46" s="110"/>
      <c r="V46" s="105"/>
      <c r="W46" s="9"/>
      <c r="X46" s="110"/>
      <c r="Y46" s="105"/>
      <c r="Z46" s="9"/>
      <c r="AA46" s="36"/>
      <c r="AB46" s="78"/>
    </row>
    <row r="47" spans="1:28" s="76" customFormat="1" ht="13.5" customHeight="1" x14ac:dyDescent="0.15">
      <c r="A47" s="75"/>
      <c r="B47" s="159"/>
      <c r="C47" s="88" t="s">
        <v>99</v>
      </c>
      <c r="D47" s="89"/>
      <c r="E47" s="12"/>
      <c r="F47" s="11"/>
      <c r="G47" s="97">
        <f>SUM(G34:G46)</f>
        <v>0</v>
      </c>
      <c r="H47" s="12"/>
      <c r="I47" s="11"/>
      <c r="J47" s="99">
        <f>SUM(J34:J46)</f>
        <v>0</v>
      </c>
      <c r="K47" s="12"/>
      <c r="L47" s="11"/>
      <c r="M47" s="101">
        <f>SUM(M34:M46)</f>
        <v>0</v>
      </c>
      <c r="N47" s="75"/>
      <c r="O47" s="78"/>
      <c r="P47" s="159"/>
      <c r="Q47" s="52" t="s">
        <v>99</v>
      </c>
      <c r="R47" s="95"/>
      <c r="S47" s="12"/>
      <c r="T47" s="12"/>
      <c r="U47" s="97">
        <f>SUM(U34:U46)</f>
        <v>0</v>
      </c>
      <c r="V47" s="12"/>
      <c r="W47" s="12"/>
      <c r="X47" s="99">
        <f>SUM(X34:X46)</f>
        <v>0</v>
      </c>
      <c r="Y47" s="12"/>
      <c r="Z47" s="12"/>
      <c r="AA47" s="90">
        <f>SUM(AA34:AA46)</f>
        <v>0</v>
      </c>
      <c r="AB47" s="78"/>
    </row>
    <row r="48" spans="1:28" s="76" customFormat="1" ht="18" customHeight="1" x14ac:dyDescent="0.15">
      <c r="A48" s="75"/>
      <c r="B48" s="193" t="s">
        <v>71</v>
      </c>
      <c r="C48" s="194"/>
      <c r="D48" s="195"/>
      <c r="E48" s="91"/>
      <c r="F48" s="91"/>
      <c r="G48" s="98">
        <f>G33+G47</f>
        <v>0</v>
      </c>
      <c r="H48" s="91"/>
      <c r="I48" s="91"/>
      <c r="J48" s="100">
        <f>J33+J47</f>
        <v>0</v>
      </c>
      <c r="K48" s="91"/>
      <c r="L48" s="91"/>
      <c r="M48" s="102">
        <f>M33+M47</f>
        <v>0</v>
      </c>
      <c r="N48" s="75"/>
      <c r="O48" s="78"/>
      <c r="P48" s="193" t="s">
        <v>71</v>
      </c>
      <c r="Q48" s="194"/>
      <c r="R48" s="195"/>
      <c r="S48" s="91"/>
      <c r="T48" s="91"/>
      <c r="U48" s="98">
        <f>U33+U47</f>
        <v>0</v>
      </c>
      <c r="V48" s="91"/>
      <c r="W48" s="91"/>
      <c r="X48" s="100">
        <f>X33+X47</f>
        <v>0</v>
      </c>
      <c r="Y48" s="91"/>
      <c r="Z48" s="91"/>
      <c r="AA48" s="92">
        <f>AA33+AA47</f>
        <v>0</v>
      </c>
      <c r="AB48" s="78"/>
    </row>
    <row r="49" spans="1:28" s="76" customFormat="1" ht="18" customHeight="1" thickBot="1" x14ac:dyDescent="0.2">
      <c r="A49" s="75"/>
      <c r="B49" s="182" t="s">
        <v>100</v>
      </c>
      <c r="C49" s="183"/>
      <c r="D49" s="93"/>
      <c r="E49" s="184" t="s">
        <v>101</v>
      </c>
      <c r="F49" s="184"/>
      <c r="G49" s="184"/>
      <c r="H49" s="180" t="s">
        <v>102</v>
      </c>
      <c r="I49" s="180"/>
      <c r="J49" s="180"/>
      <c r="K49" s="180" t="s">
        <v>102</v>
      </c>
      <c r="L49" s="180"/>
      <c r="M49" s="181"/>
      <c r="N49" s="75"/>
      <c r="O49" s="78"/>
      <c r="P49" s="160" t="s">
        <v>100</v>
      </c>
      <c r="Q49" s="161"/>
      <c r="R49" s="94"/>
      <c r="S49" s="162" t="s">
        <v>101</v>
      </c>
      <c r="T49" s="162"/>
      <c r="U49" s="162"/>
      <c r="V49" s="151" t="s">
        <v>102</v>
      </c>
      <c r="W49" s="151"/>
      <c r="X49" s="151"/>
      <c r="Y49" s="151" t="s">
        <v>102</v>
      </c>
      <c r="Z49" s="151"/>
      <c r="AA49" s="152"/>
      <c r="AB49" s="78"/>
    </row>
    <row r="50" spans="1:28" ht="14.25" thickBo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16"/>
      <c r="P50" s="37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9"/>
      <c r="AB50" s="16"/>
    </row>
  </sheetData>
  <sheetProtection sheet="1" objects="1" scenarios="1"/>
  <mergeCells count="58">
    <mergeCell ref="C46:D46"/>
    <mergeCell ref="B48:D48"/>
    <mergeCell ref="P48:R48"/>
    <mergeCell ref="D10:G1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0:D30"/>
    <mergeCell ref="C31:D31"/>
    <mergeCell ref="C34:D34"/>
    <mergeCell ref="C35:D35"/>
    <mergeCell ref="C25:D25"/>
    <mergeCell ref="C26:D26"/>
    <mergeCell ref="C27:D27"/>
    <mergeCell ref="C28:D28"/>
    <mergeCell ref="C29:D29"/>
    <mergeCell ref="K49:M49"/>
    <mergeCell ref="B16:B33"/>
    <mergeCell ref="B34:B47"/>
    <mergeCell ref="B49:C49"/>
    <mergeCell ref="E49:G49"/>
    <mergeCell ref="H49:J49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B10:C10"/>
    <mergeCell ref="B14:D15"/>
    <mergeCell ref="S7:X7"/>
    <mergeCell ref="Z7:AA7"/>
    <mergeCell ref="S14:U14"/>
    <mergeCell ref="V14:X14"/>
    <mergeCell ref="Y14:AA14"/>
    <mergeCell ref="P14:R15"/>
    <mergeCell ref="E7:J7"/>
    <mergeCell ref="L7:M7"/>
    <mergeCell ref="E14:G14"/>
    <mergeCell ref="H14:J14"/>
    <mergeCell ref="K14:M14"/>
    <mergeCell ref="V49:X49"/>
    <mergeCell ref="Y49:AA49"/>
    <mergeCell ref="P16:P33"/>
    <mergeCell ref="P34:P47"/>
    <mergeCell ref="P49:Q49"/>
    <mergeCell ref="S49:U49"/>
  </mergeCells>
  <phoneticPr fontId="1"/>
  <conditionalFormatting sqref="C16 E16:M32">
    <cfRule type="containsBlanks" dxfId="23" priority="18">
      <formula>LEN(TRIM(C16))=0</formula>
    </cfRule>
  </conditionalFormatting>
  <conditionalFormatting sqref="E34:M46 C34:C46">
    <cfRule type="containsBlanks" dxfId="22" priority="17">
      <formula>LEN(TRIM(C34))=0</formula>
    </cfRule>
  </conditionalFormatting>
  <conditionalFormatting sqref="E14">
    <cfRule type="containsBlanks" dxfId="21" priority="16">
      <formula>LEN(TRIM(E14))=0</formula>
    </cfRule>
  </conditionalFormatting>
  <conditionalFormatting sqref="H14">
    <cfRule type="containsBlanks" dxfId="20" priority="15">
      <formula>LEN(TRIM(H14))=0</formula>
    </cfRule>
  </conditionalFormatting>
  <conditionalFormatting sqref="K14">
    <cfRule type="containsBlanks" dxfId="19" priority="14">
      <formula>LEN(TRIM(K14))=0</formula>
    </cfRule>
  </conditionalFormatting>
  <conditionalFormatting sqref="L7">
    <cfRule type="containsBlanks" dxfId="18" priority="13">
      <formula>LEN(TRIM(L7))=0</formula>
    </cfRule>
  </conditionalFormatting>
  <conditionalFormatting sqref="C17">
    <cfRule type="containsBlanks" dxfId="17" priority="12">
      <formula>LEN(TRIM(C17))=0</formula>
    </cfRule>
  </conditionalFormatting>
  <conditionalFormatting sqref="C18">
    <cfRule type="containsBlanks" dxfId="16" priority="11">
      <formula>LEN(TRIM(C18))=0</formula>
    </cfRule>
  </conditionalFormatting>
  <conditionalFormatting sqref="C20">
    <cfRule type="containsBlanks" dxfId="15" priority="10">
      <formula>LEN(TRIM(C20))=0</formula>
    </cfRule>
  </conditionalFormatting>
  <conditionalFormatting sqref="C19">
    <cfRule type="containsBlanks" dxfId="14" priority="9">
      <formula>LEN(TRIM(C19))=0</formula>
    </cfRule>
  </conditionalFormatting>
  <conditionalFormatting sqref="C21">
    <cfRule type="containsBlanks" dxfId="13" priority="8">
      <formula>LEN(TRIM(C21))=0</formula>
    </cfRule>
  </conditionalFormatting>
  <conditionalFormatting sqref="C22">
    <cfRule type="containsBlanks" dxfId="12" priority="7">
      <formula>LEN(TRIM(C22))=0</formula>
    </cfRule>
  </conditionalFormatting>
  <conditionalFormatting sqref="C23">
    <cfRule type="containsBlanks" dxfId="11" priority="6">
      <formula>LEN(TRIM(C23))=0</formula>
    </cfRule>
  </conditionalFormatting>
  <conditionalFormatting sqref="C24">
    <cfRule type="containsBlanks" dxfId="10" priority="5">
      <formula>LEN(TRIM(C24))=0</formula>
    </cfRule>
  </conditionalFormatting>
  <conditionalFormatting sqref="C25">
    <cfRule type="containsBlanks" dxfId="9" priority="4">
      <formula>LEN(TRIM(C25))=0</formula>
    </cfRule>
  </conditionalFormatting>
  <conditionalFormatting sqref="C26">
    <cfRule type="containsBlanks" dxfId="8" priority="3">
      <formula>LEN(TRIM(C26))=0</formula>
    </cfRule>
  </conditionalFormatting>
  <conditionalFormatting sqref="C27:C32">
    <cfRule type="containsBlanks" dxfId="7" priority="2">
      <formula>LEN(TRIM(C27))=0</formula>
    </cfRule>
  </conditionalFormatting>
  <conditionalFormatting sqref="D10">
    <cfRule type="containsBlanks" dxfId="6" priority="1">
      <formula>LEN(TRIM(D10))=0</formula>
    </cfRule>
  </conditionalFormatting>
  <printOptions horizontalCentered="1"/>
  <pageMargins left="0.35433070866141736" right="0.15748031496062992" top="0.55118110236220474" bottom="0.15748031496062992" header="0.31496062992125984" footer="0.31496062992125984"/>
  <pageSetup paperSize="9" scale="9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B647-4EF5-4796-9E4B-3979D296B5B1}">
  <sheetPr codeName="Sheet3">
    <pageSetUpPr fitToPage="1"/>
  </sheetPr>
  <dimension ref="A1:R231"/>
  <sheetViews>
    <sheetView showGridLines="0" topLeftCell="A13" zoomScale="80" zoomScaleNormal="80" workbookViewId="0">
      <selection activeCell="L7" sqref="L7:N7"/>
    </sheetView>
  </sheetViews>
  <sheetFormatPr defaultRowHeight="13.5" x14ac:dyDescent="0.15"/>
  <cols>
    <col min="1" max="1" width="3" customWidth="1"/>
    <col min="2" max="2" width="13.875" customWidth="1"/>
    <col min="3" max="5" width="12" customWidth="1"/>
    <col min="6" max="6" width="14.25" customWidth="1"/>
    <col min="7" max="8" width="13.375" customWidth="1"/>
    <col min="9" max="9" width="3.25" customWidth="1"/>
    <col min="10" max="10" width="3" customWidth="1"/>
    <col min="11" max="11" width="13.875" customWidth="1"/>
    <col min="12" max="14" width="12" customWidth="1"/>
    <col min="15" max="15" width="14.25" customWidth="1"/>
    <col min="16" max="17" width="13.375" customWidth="1"/>
    <col min="18" max="18" width="3.25" customWidth="1"/>
  </cols>
  <sheetData>
    <row r="1" spans="1:18" x14ac:dyDescent="0.15">
      <c r="A1" s="21"/>
      <c r="B1" s="21"/>
      <c r="C1" s="21"/>
      <c r="D1" s="21"/>
      <c r="E1" s="21"/>
      <c r="F1" s="21"/>
      <c r="G1" s="21"/>
      <c r="H1" s="21"/>
      <c r="I1" s="21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15">
      <c r="A2" s="21"/>
      <c r="B2" s="21"/>
      <c r="C2" s="21"/>
      <c r="D2" s="21"/>
      <c r="E2" s="21"/>
      <c r="F2" s="21"/>
      <c r="G2" s="21"/>
      <c r="H2" s="21"/>
      <c r="I2" s="21"/>
      <c r="J2" s="16"/>
      <c r="K2" s="16"/>
      <c r="L2" s="16"/>
      <c r="M2" s="16"/>
      <c r="N2" s="16"/>
      <c r="O2" s="16"/>
      <c r="P2" s="16"/>
      <c r="Q2" s="16"/>
      <c r="R2" s="16"/>
    </row>
    <row r="3" spans="1:18" x14ac:dyDescent="0.15">
      <c r="A3" s="21"/>
      <c r="B3" s="21"/>
      <c r="C3" s="21"/>
      <c r="D3" s="21"/>
      <c r="E3" s="21"/>
      <c r="F3" s="21"/>
      <c r="G3" s="21"/>
      <c r="H3" s="21"/>
      <c r="I3" s="21"/>
      <c r="J3" s="16"/>
      <c r="K3" s="16"/>
      <c r="L3" s="16"/>
      <c r="M3" s="16"/>
      <c r="N3" s="16"/>
      <c r="O3" s="16"/>
      <c r="P3" s="16"/>
      <c r="Q3" s="16"/>
      <c r="R3" s="16"/>
    </row>
    <row r="4" spans="1:18" s="76" customFormat="1" x14ac:dyDescent="0.15">
      <c r="A4" s="75"/>
      <c r="B4" s="75"/>
      <c r="C4" s="75"/>
      <c r="D4" s="75"/>
      <c r="E4" s="75"/>
      <c r="F4" s="75"/>
      <c r="G4" s="75"/>
      <c r="H4" s="75"/>
      <c r="I4" s="75"/>
      <c r="J4" s="78"/>
      <c r="K4" s="78"/>
      <c r="L4" s="78"/>
      <c r="M4" s="78"/>
      <c r="N4" s="78"/>
      <c r="O4" s="78"/>
      <c r="P4" s="78"/>
      <c r="Q4" s="78"/>
      <c r="R4" s="78"/>
    </row>
    <row r="5" spans="1:18" s="76" customFormat="1" x14ac:dyDescent="0.15">
      <c r="A5" s="75"/>
      <c r="B5" s="75"/>
      <c r="C5" s="114" t="s">
        <v>178</v>
      </c>
      <c r="D5" s="75"/>
      <c r="E5" s="75" t="s">
        <v>124</v>
      </c>
      <c r="F5" s="75"/>
      <c r="G5" s="75"/>
      <c r="H5" s="75"/>
      <c r="I5" s="75"/>
      <c r="J5" s="78"/>
      <c r="K5" s="78"/>
      <c r="L5" s="78"/>
      <c r="M5" s="78"/>
      <c r="N5" s="78"/>
      <c r="O5" s="78"/>
      <c r="P5" s="78"/>
      <c r="Q5" s="78"/>
      <c r="R5" s="78"/>
    </row>
    <row r="6" spans="1:18" s="76" customFormat="1" x14ac:dyDescent="0.15">
      <c r="A6" s="75"/>
      <c r="B6" s="75"/>
      <c r="C6" s="75"/>
      <c r="D6" s="75"/>
      <c r="E6" s="75"/>
      <c r="F6" s="75"/>
      <c r="G6" s="75"/>
      <c r="H6" s="75"/>
      <c r="I6" s="75"/>
      <c r="J6" s="78"/>
      <c r="K6" s="78"/>
      <c r="L6" s="78"/>
      <c r="M6" s="78"/>
      <c r="N6" s="78"/>
      <c r="O6" s="78"/>
      <c r="P6" s="78"/>
      <c r="Q6" s="78"/>
      <c r="R6" s="78"/>
    </row>
    <row r="7" spans="1:18" s="76" customFormat="1" ht="36" customHeight="1" x14ac:dyDescent="0.15">
      <c r="A7" s="75"/>
      <c r="B7" s="115" t="s">
        <v>103</v>
      </c>
      <c r="C7" s="206"/>
      <c r="D7" s="207"/>
      <c r="E7" s="208"/>
      <c r="F7" s="14" t="s">
        <v>104</v>
      </c>
      <c r="G7" s="206"/>
      <c r="H7" s="208"/>
      <c r="I7" s="75"/>
      <c r="J7" s="78"/>
      <c r="K7" s="115" t="s">
        <v>103</v>
      </c>
      <c r="L7" s="201" t="s">
        <v>182</v>
      </c>
      <c r="M7" s="202"/>
      <c r="N7" s="203"/>
      <c r="O7" s="14" t="s">
        <v>104</v>
      </c>
      <c r="P7" s="201" t="s">
        <v>183</v>
      </c>
      <c r="Q7" s="203"/>
      <c r="R7" s="78"/>
    </row>
    <row r="8" spans="1:18" s="76" customFormat="1" ht="36" customHeight="1" x14ac:dyDescent="0.15">
      <c r="A8" s="75"/>
      <c r="B8" s="22" t="s">
        <v>105</v>
      </c>
      <c r="C8" s="206"/>
      <c r="D8" s="207"/>
      <c r="E8" s="208"/>
      <c r="F8" s="14" t="s">
        <v>106</v>
      </c>
      <c r="G8" s="206"/>
      <c r="H8" s="208"/>
      <c r="I8" s="75"/>
      <c r="J8" s="78"/>
      <c r="K8" s="22" t="s">
        <v>105</v>
      </c>
      <c r="L8" s="201" t="s">
        <v>184</v>
      </c>
      <c r="M8" s="202"/>
      <c r="N8" s="203"/>
      <c r="O8" s="14" t="s">
        <v>106</v>
      </c>
      <c r="P8" s="201" t="s">
        <v>139</v>
      </c>
      <c r="Q8" s="203"/>
      <c r="R8" s="78"/>
    </row>
    <row r="9" spans="1:18" s="76" customFormat="1" ht="36" customHeight="1" x14ac:dyDescent="0.15">
      <c r="A9" s="75"/>
      <c r="B9" s="15" t="s">
        <v>107</v>
      </c>
      <c r="C9" s="206"/>
      <c r="D9" s="207"/>
      <c r="E9" s="207"/>
      <c r="F9" s="207"/>
      <c r="G9" s="207"/>
      <c r="H9" s="208"/>
      <c r="I9" s="75"/>
      <c r="J9" s="78"/>
      <c r="K9" s="15" t="s">
        <v>107</v>
      </c>
      <c r="L9" s="201" t="s">
        <v>185</v>
      </c>
      <c r="M9" s="202"/>
      <c r="N9" s="202"/>
      <c r="O9" s="202"/>
      <c r="P9" s="202"/>
      <c r="Q9" s="203"/>
      <c r="R9" s="78"/>
    </row>
    <row r="10" spans="1:18" s="76" customFormat="1" ht="41.25" customHeight="1" x14ac:dyDescent="0.15">
      <c r="A10" s="75"/>
      <c r="B10" s="116"/>
      <c r="C10" s="117"/>
      <c r="D10" s="117"/>
      <c r="E10" s="118"/>
      <c r="F10" s="14" t="s">
        <v>108</v>
      </c>
      <c r="G10" s="204"/>
      <c r="H10" s="205"/>
      <c r="I10" s="75"/>
      <c r="J10" s="78"/>
      <c r="K10" s="116"/>
      <c r="L10" s="117"/>
      <c r="M10" s="117"/>
      <c r="N10" s="118"/>
      <c r="O10" s="14" t="s">
        <v>108</v>
      </c>
      <c r="P10" s="198">
        <v>44167</v>
      </c>
      <c r="Q10" s="197"/>
      <c r="R10" s="78"/>
    </row>
    <row r="11" spans="1:18" s="76" customFormat="1" ht="41.25" customHeight="1" x14ac:dyDescent="0.15">
      <c r="A11" s="75"/>
      <c r="B11" s="119"/>
      <c r="C11" s="80"/>
      <c r="D11" s="80"/>
      <c r="E11" s="120"/>
      <c r="F11" s="14" t="s">
        <v>109</v>
      </c>
      <c r="G11" s="204"/>
      <c r="H11" s="205"/>
      <c r="I11" s="75"/>
      <c r="J11" s="78"/>
      <c r="K11" s="119"/>
      <c r="L11" s="80"/>
      <c r="M11" s="80"/>
      <c r="N11" s="120"/>
      <c r="O11" s="14" t="s">
        <v>109</v>
      </c>
      <c r="P11" s="197" t="s">
        <v>192</v>
      </c>
      <c r="Q11" s="197"/>
      <c r="R11" s="78"/>
    </row>
    <row r="12" spans="1:18" s="76" customFormat="1" ht="41.25" customHeight="1" x14ac:dyDescent="0.15">
      <c r="A12" s="75"/>
      <c r="B12" s="119"/>
      <c r="C12" s="80"/>
      <c r="D12" s="80"/>
      <c r="E12" s="120"/>
      <c r="F12" s="14" t="s">
        <v>110</v>
      </c>
      <c r="G12" s="204"/>
      <c r="H12" s="205"/>
      <c r="I12" s="75"/>
      <c r="J12" s="78"/>
      <c r="K12" s="119"/>
      <c r="L12" s="80"/>
      <c r="M12" s="80"/>
      <c r="N12" s="120"/>
      <c r="O12" s="14" t="s">
        <v>110</v>
      </c>
      <c r="P12" s="199" t="s">
        <v>193</v>
      </c>
      <c r="Q12" s="200"/>
      <c r="R12" s="78"/>
    </row>
    <row r="13" spans="1:18" s="76" customFormat="1" ht="41.25" customHeight="1" x14ac:dyDescent="0.15">
      <c r="A13" s="75"/>
      <c r="B13" s="119"/>
      <c r="C13" s="80"/>
      <c r="D13" s="80"/>
      <c r="E13" s="120"/>
      <c r="F13" s="14" t="s">
        <v>111</v>
      </c>
      <c r="G13" s="204"/>
      <c r="H13" s="205"/>
      <c r="I13" s="75"/>
      <c r="J13" s="78"/>
      <c r="K13" s="119"/>
      <c r="L13" s="80"/>
      <c r="M13" s="80"/>
      <c r="N13" s="120"/>
      <c r="O13" s="14" t="s">
        <v>111</v>
      </c>
      <c r="P13" s="197" t="s">
        <v>194</v>
      </c>
      <c r="Q13" s="197"/>
      <c r="R13" s="78"/>
    </row>
    <row r="14" spans="1:18" s="76" customFormat="1" ht="41.25" customHeight="1" x14ac:dyDescent="0.15">
      <c r="A14" s="75"/>
      <c r="B14" s="119"/>
      <c r="C14" s="80"/>
      <c r="D14" s="80"/>
      <c r="E14" s="120"/>
      <c r="F14" s="14" t="s">
        <v>112</v>
      </c>
      <c r="G14" s="204"/>
      <c r="H14" s="205"/>
      <c r="I14" s="75"/>
      <c r="J14" s="78"/>
      <c r="K14" s="119"/>
      <c r="L14" s="80"/>
      <c r="M14" s="80"/>
      <c r="N14" s="120"/>
      <c r="O14" s="14" t="s">
        <v>112</v>
      </c>
      <c r="P14" s="197" t="s">
        <v>195</v>
      </c>
      <c r="Q14" s="197"/>
      <c r="R14" s="78"/>
    </row>
    <row r="15" spans="1:18" s="76" customFormat="1" ht="41.25" customHeight="1" x14ac:dyDescent="0.15">
      <c r="A15" s="75"/>
      <c r="B15" s="42"/>
      <c r="C15" s="121"/>
      <c r="D15" s="121"/>
      <c r="E15" s="8"/>
      <c r="F15" s="14" t="s">
        <v>113</v>
      </c>
      <c r="G15" s="204"/>
      <c r="H15" s="205"/>
      <c r="I15" s="75"/>
      <c r="J15" s="78"/>
      <c r="K15" s="42"/>
      <c r="L15" s="121"/>
      <c r="M15" s="121"/>
      <c r="N15" s="8"/>
      <c r="O15" s="14" t="s">
        <v>113</v>
      </c>
      <c r="P15" s="197">
        <v>1</v>
      </c>
      <c r="Q15" s="197"/>
      <c r="R15" s="78"/>
    </row>
    <row r="16" spans="1:18" s="76" customFormat="1" ht="41.25" customHeight="1" x14ac:dyDescent="0.15">
      <c r="A16" s="75"/>
      <c r="B16" s="116"/>
      <c r="C16" s="117"/>
      <c r="D16" s="117"/>
      <c r="E16" s="118"/>
      <c r="F16" s="14" t="s">
        <v>108</v>
      </c>
      <c r="G16" s="204"/>
      <c r="H16" s="205"/>
      <c r="I16" s="75"/>
      <c r="J16" s="78"/>
      <c r="K16" s="116"/>
      <c r="L16" s="117"/>
      <c r="M16" s="117"/>
      <c r="N16" s="118"/>
      <c r="O16" s="14" t="s">
        <v>108</v>
      </c>
      <c r="P16" s="198">
        <v>44186</v>
      </c>
      <c r="Q16" s="197"/>
      <c r="R16" s="78"/>
    </row>
    <row r="17" spans="1:18" s="76" customFormat="1" ht="41.25" customHeight="1" x14ac:dyDescent="0.15">
      <c r="A17" s="75"/>
      <c r="B17" s="119"/>
      <c r="C17" s="80"/>
      <c r="D17" s="80"/>
      <c r="E17" s="120"/>
      <c r="F17" s="14" t="s">
        <v>109</v>
      </c>
      <c r="G17" s="204"/>
      <c r="H17" s="205"/>
      <c r="I17" s="75"/>
      <c r="J17" s="78"/>
      <c r="K17" s="119"/>
      <c r="L17" s="80"/>
      <c r="M17" s="80"/>
      <c r="N17" s="120"/>
      <c r="O17" s="14" t="s">
        <v>109</v>
      </c>
      <c r="P17" s="197" t="s">
        <v>192</v>
      </c>
      <c r="Q17" s="197"/>
      <c r="R17" s="78"/>
    </row>
    <row r="18" spans="1:18" s="76" customFormat="1" ht="41.25" customHeight="1" x14ac:dyDescent="0.15">
      <c r="A18" s="75"/>
      <c r="B18" s="119"/>
      <c r="C18" s="80"/>
      <c r="D18" s="80"/>
      <c r="E18" s="120"/>
      <c r="F18" s="14" t="s">
        <v>110</v>
      </c>
      <c r="G18" s="204"/>
      <c r="H18" s="205"/>
      <c r="I18" s="75"/>
      <c r="J18" s="78"/>
      <c r="K18" s="119"/>
      <c r="L18" s="80"/>
      <c r="M18" s="80"/>
      <c r="N18" s="120"/>
      <c r="O18" s="14" t="s">
        <v>110</v>
      </c>
      <c r="P18" s="199" t="s">
        <v>212</v>
      </c>
      <c r="Q18" s="200"/>
      <c r="R18" s="78"/>
    </row>
    <row r="19" spans="1:18" s="76" customFormat="1" ht="41.25" customHeight="1" x14ac:dyDescent="0.15">
      <c r="A19" s="75"/>
      <c r="B19" s="119"/>
      <c r="C19" s="80"/>
      <c r="D19" s="80"/>
      <c r="E19" s="120"/>
      <c r="F19" s="14" t="s">
        <v>111</v>
      </c>
      <c r="G19" s="204"/>
      <c r="H19" s="205"/>
      <c r="I19" s="75"/>
      <c r="J19" s="78"/>
      <c r="K19" s="119"/>
      <c r="L19" s="80"/>
      <c r="M19" s="80"/>
      <c r="N19" s="120"/>
      <c r="O19" s="14" t="s">
        <v>111</v>
      </c>
      <c r="P19" s="197" t="s">
        <v>194</v>
      </c>
      <c r="Q19" s="197"/>
      <c r="R19" s="78"/>
    </row>
    <row r="20" spans="1:18" s="76" customFormat="1" ht="41.25" customHeight="1" x14ac:dyDescent="0.15">
      <c r="A20" s="75"/>
      <c r="B20" s="119"/>
      <c r="C20" s="80"/>
      <c r="D20" s="80"/>
      <c r="E20" s="120"/>
      <c r="F20" s="14" t="s">
        <v>112</v>
      </c>
      <c r="G20" s="204"/>
      <c r="H20" s="205"/>
      <c r="I20" s="75"/>
      <c r="J20" s="78"/>
      <c r="K20" s="119"/>
      <c r="L20" s="80"/>
      <c r="M20" s="80"/>
      <c r="N20" s="120"/>
      <c r="O20" s="14" t="s">
        <v>112</v>
      </c>
      <c r="P20" s="197" t="s">
        <v>197</v>
      </c>
      <c r="Q20" s="197"/>
      <c r="R20" s="78"/>
    </row>
    <row r="21" spans="1:18" s="76" customFormat="1" ht="41.25" customHeight="1" x14ac:dyDescent="0.15">
      <c r="A21" s="75"/>
      <c r="B21" s="42"/>
      <c r="C21" s="121"/>
      <c r="D21" s="121"/>
      <c r="E21" s="8"/>
      <c r="F21" s="14" t="s">
        <v>113</v>
      </c>
      <c r="G21" s="204"/>
      <c r="H21" s="205"/>
      <c r="I21" s="75"/>
      <c r="J21" s="78"/>
      <c r="K21" s="42"/>
      <c r="L21" s="121"/>
      <c r="M21" s="121"/>
      <c r="N21" s="8"/>
      <c r="O21" s="14" t="s">
        <v>113</v>
      </c>
      <c r="P21" s="197">
        <f t="shared" ref="P21" si="0">P15+1</f>
        <v>2</v>
      </c>
      <c r="Q21" s="197"/>
      <c r="R21" s="78"/>
    </row>
    <row r="22" spans="1:18" s="76" customFormat="1" ht="41.25" customHeight="1" x14ac:dyDescent="0.15">
      <c r="A22" s="75"/>
      <c r="B22" s="116"/>
      <c r="C22" s="117"/>
      <c r="D22" s="117"/>
      <c r="E22" s="118"/>
      <c r="F22" s="14" t="s">
        <v>108</v>
      </c>
      <c r="G22" s="204"/>
      <c r="H22" s="205"/>
      <c r="I22" s="75"/>
      <c r="J22" s="78"/>
      <c r="K22" s="116"/>
      <c r="L22" s="117"/>
      <c r="M22" s="117"/>
      <c r="N22" s="118"/>
      <c r="O22" s="14" t="s">
        <v>108</v>
      </c>
      <c r="P22" s="198">
        <v>44186</v>
      </c>
      <c r="Q22" s="197"/>
      <c r="R22" s="78"/>
    </row>
    <row r="23" spans="1:18" s="76" customFormat="1" ht="41.25" customHeight="1" x14ac:dyDescent="0.15">
      <c r="A23" s="75"/>
      <c r="B23" s="119"/>
      <c r="C23" s="80"/>
      <c r="D23" s="80"/>
      <c r="E23" s="120"/>
      <c r="F23" s="14" t="s">
        <v>109</v>
      </c>
      <c r="G23" s="204"/>
      <c r="H23" s="205"/>
      <c r="I23" s="75"/>
      <c r="J23" s="78"/>
      <c r="K23" s="119"/>
      <c r="L23" s="80"/>
      <c r="M23" s="80"/>
      <c r="N23" s="120"/>
      <c r="O23" s="14" t="s">
        <v>109</v>
      </c>
      <c r="P23" s="197" t="s">
        <v>192</v>
      </c>
      <c r="Q23" s="197"/>
      <c r="R23" s="78"/>
    </row>
    <row r="24" spans="1:18" s="76" customFormat="1" ht="41.25" customHeight="1" x14ac:dyDescent="0.15">
      <c r="A24" s="75"/>
      <c r="B24" s="119"/>
      <c r="C24" s="80"/>
      <c r="D24" s="80"/>
      <c r="E24" s="120"/>
      <c r="F24" s="14" t="s">
        <v>110</v>
      </c>
      <c r="G24" s="204"/>
      <c r="H24" s="205"/>
      <c r="I24" s="75"/>
      <c r="J24" s="78"/>
      <c r="K24" s="119"/>
      <c r="L24" s="80"/>
      <c r="M24" s="80"/>
      <c r="N24" s="120"/>
      <c r="O24" s="14" t="s">
        <v>110</v>
      </c>
      <c r="P24" s="199" t="s">
        <v>196</v>
      </c>
      <c r="Q24" s="200"/>
      <c r="R24" s="78"/>
    </row>
    <row r="25" spans="1:18" s="76" customFormat="1" ht="41.25" customHeight="1" x14ac:dyDescent="0.15">
      <c r="A25" s="75"/>
      <c r="B25" s="119"/>
      <c r="C25" s="80"/>
      <c r="D25" s="80"/>
      <c r="E25" s="120"/>
      <c r="F25" s="14" t="s">
        <v>111</v>
      </c>
      <c r="G25" s="204"/>
      <c r="H25" s="205"/>
      <c r="I25" s="75"/>
      <c r="J25" s="78"/>
      <c r="K25" s="119"/>
      <c r="L25" s="80"/>
      <c r="M25" s="80"/>
      <c r="N25" s="120"/>
      <c r="O25" s="14" t="s">
        <v>111</v>
      </c>
      <c r="P25" s="197" t="s">
        <v>194</v>
      </c>
      <c r="Q25" s="197"/>
      <c r="R25" s="78"/>
    </row>
    <row r="26" spans="1:18" s="76" customFormat="1" ht="41.25" customHeight="1" x14ac:dyDescent="0.15">
      <c r="A26" s="75"/>
      <c r="B26" s="119"/>
      <c r="C26" s="80"/>
      <c r="D26" s="80"/>
      <c r="E26" s="120"/>
      <c r="F26" s="14" t="s">
        <v>112</v>
      </c>
      <c r="G26" s="204"/>
      <c r="H26" s="205"/>
      <c r="I26" s="75"/>
      <c r="J26" s="78"/>
      <c r="K26" s="119"/>
      <c r="L26" s="80"/>
      <c r="M26" s="80"/>
      <c r="N26" s="120"/>
      <c r="O26" s="14" t="s">
        <v>112</v>
      </c>
      <c r="P26" s="197" t="s">
        <v>197</v>
      </c>
      <c r="Q26" s="197"/>
      <c r="R26" s="78"/>
    </row>
    <row r="27" spans="1:18" s="76" customFormat="1" ht="41.25" customHeight="1" x14ac:dyDescent="0.15">
      <c r="A27" s="75"/>
      <c r="B27" s="122"/>
      <c r="C27" s="123"/>
      <c r="D27" s="123"/>
      <c r="E27" s="124"/>
      <c r="F27" s="14" t="s">
        <v>113</v>
      </c>
      <c r="G27" s="204"/>
      <c r="H27" s="205"/>
      <c r="I27" s="75"/>
      <c r="J27" s="78"/>
      <c r="K27" s="122"/>
      <c r="L27" s="123"/>
      <c r="M27" s="123"/>
      <c r="N27" s="124"/>
      <c r="O27" s="14" t="s">
        <v>113</v>
      </c>
      <c r="P27" s="197">
        <f t="shared" ref="P27" si="1">P21+1</f>
        <v>3</v>
      </c>
      <c r="Q27" s="197"/>
      <c r="R27" s="78"/>
    </row>
    <row r="28" spans="1:18" s="76" customFormat="1" ht="23.25" customHeight="1" x14ac:dyDescent="0.15">
      <c r="A28" s="75"/>
      <c r="B28" s="75"/>
      <c r="C28" s="75"/>
      <c r="D28" s="75"/>
      <c r="E28" s="75"/>
      <c r="F28" s="75"/>
      <c r="G28" s="75"/>
      <c r="H28" s="75"/>
      <c r="I28" s="75"/>
      <c r="J28" s="78"/>
      <c r="K28" s="78"/>
      <c r="L28" s="78"/>
      <c r="M28" s="78"/>
      <c r="N28" s="78"/>
      <c r="O28" s="78"/>
      <c r="P28" s="78"/>
      <c r="Q28" s="78"/>
      <c r="R28" s="78"/>
    </row>
    <row r="29" spans="1:18" ht="23.25" customHeight="1" x14ac:dyDescent="0.15"/>
    <row r="30" spans="1:18" ht="23.25" customHeight="1" x14ac:dyDescent="0.15"/>
    <row r="31" spans="1:18" ht="23.25" customHeight="1" x14ac:dyDescent="0.15"/>
    <row r="32" spans="1:18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8" ht="23.25" customHeight="1" x14ac:dyDescent="0.15"/>
    <row r="39" ht="23.25" customHeight="1" x14ac:dyDescent="0.15"/>
    <row r="40" ht="23.25" customHeight="1" x14ac:dyDescent="0.15"/>
    <row r="41" ht="23.25" customHeight="1" x14ac:dyDescent="0.15"/>
    <row r="42" ht="23.25" customHeight="1" x14ac:dyDescent="0.15"/>
    <row r="43" ht="23.25" customHeight="1" x14ac:dyDescent="0.15"/>
    <row r="44" ht="23.25" customHeight="1" x14ac:dyDescent="0.15"/>
    <row r="45" ht="23.25" customHeight="1" x14ac:dyDescent="0.15"/>
    <row r="46" ht="23.25" customHeight="1" x14ac:dyDescent="0.15"/>
    <row r="47" ht="23.25" customHeight="1" x14ac:dyDescent="0.15"/>
    <row r="48" ht="23.25" customHeight="1" x14ac:dyDescent="0.15"/>
    <row r="49" ht="23.25" customHeight="1" x14ac:dyDescent="0.15"/>
    <row r="50" ht="23.25" customHeight="1" x14ac:dyDescent="0.15"/>
    <row r="51" ht="23.25" customHeight="1" x14ac:dyDescent="0.15"/>
    <row r="52" ht="23.25" customHeight="1" x14ac:dyDescent="0.15"/>
    <row r="53" ht="23.25" customHeight="1" x14ac:dyDescent="0.15"/>
    <row r="54" ht="23.25" customHeight="1" x14ac:dyDescent="0.15"/>
    <row r="55" ht="23.25" customHeight="1" x14ac:dyDescent="0.15"/>
    <row r="56" ht="23.25" customHeight="1" x14ac:dyDescent="0.15"/>
    <row r="57" ht="23.25" customHeight="1" x14ac:dyDescent="0.15"/>
    <row r="58" ht="23.25" customHeight="1" x14ac:dyDescent="0.15"/>
    <row r="59" ht="23.25" customHeight="1" x14ac:dyDescent="0.15"/>
    <row r="60" ht="23.25" customHeight="1" x14ac:dyDescent="0.15"/>
    <row r="61" ht="23.25" customHeight="1" x14ac:dyDescent="0.15"/>
    <row r="62" ht="23.25" customHeight="1" x14ac:dyDescent="0.15"/>
    <row r="63" ht="23.25" customHeight="1" x14ac:dyDescent="0.15"/>
    <row r="64" ht="23.25" customHeight="1" x14ac:dyDescent="0.15"/>
    <row r="65" ht="23.25" customHeight="1" x14ac:dyDescent="0.15"/>
    <row r="66" ht="23.25" customHeight="1" x14ac:dyDescent="0.15"/>
    <row r="67" ht="23.25" customHeight="1" x14ac:dyDescent="0.15"/>
    <row r="68" ht="23.25" customHeight="1" x14ac:dyDescent="0.15"/>
    <row r="69" ht="23.25" customHeight="1" x14ac:dyDescent="0.15"/>
    <row r="70" ht="23.25" customHeight="1" x14ac:dyDescent="0.15"/>
    <row r="71" ht="23.25" customHeight="1" x14ac:dyDescent="0.15"/>
    <row r="72" ht="23.25" customHeight="1" x14ac:dyDescent="0.15"/>
    <row r="73" ht="23.25" customHeight="1" x14ac:dyDescent="0.15"/>
    <row r="74" ht="23.25" customHeight="1" x14ac:dyDescent="0.15"/>
    <row r="75" ht="23.25" customHeight="1" x14ac:dyDescent="0.15"/>
    <row r="76" ht="23.25" customHeight="1" x14ac:dyDescent="0.15"/>
    <row r="77" ht="23.25" customHeight="1" x14ac:dyDescent="0.15"/>
    <row r="78" ht="23.25" customHeight="1" x14ac:dyDescent="0.15"/>
    <row r="79" ht="23.25" customHeight="1" x14ac:dyDescent="0.15"/>
    <row r="80" ht="23.25" customHeight="1" x14ac:dyDescent="0.15"/>
    <row r="81" ht="23.25" customHeight="1" x14ac:dyDescent="0.15"/>
    <row r="82" ht="23.25" customHeight="1" x14ac:dyDescent="0.15"/>
    <row r="83" ht="23.25" customHeight="1" x14ac:dyDescent="0.15"/>
    <row r="84" ht="23.25" customHeight="1" x14ac:dyDescent="0.15"/>
    <row r="85" ht="23.25" customHeight="1" x14ac:dyDescent="0.15"/>
    <row r="86" ht="23.25" customHeight="1" x14ac:dyDescent="0.15"/>
    <row r="87" ht="23.25" customHeight="1" x14ac:dyDescent="0.15"/>
    <row r="88" ht="23.25" customHeight="1" x14ac:dyDescent="0.15"/>
    <row r="89" ht="23.25" customHeight="1" x14ac:dyDescent="0.15"/>
    <row r="90" ht="23.25" customHeight="1" x14ac:dyDescent="0.15"/>
    <row r="91" ht="23.25" customHeight="1" x14ac:dyDescent="0.15"/>
    <row r="92" ht="23.25" customHeight="1" x14ac:dyDescent="0.15"/>
    <row r="93" ht="23.25" customHeight="1" x14ac:dyDescent="0.15"/>
    <row r="94" ht="23.25" customHeight="1" x14ac:dyDescent="0.15"/>
    <row r="95" ht="23.25" customHeight="1" x14ac:dyDescent="0.15"/>
    <row r="96" ht="23.25" customHeight="1" x14ac:dyDescent="0.15"/>
    <row r="97" ht="23.25" customHeight="1" x14ac:dyDescent="0.15"/>
    <row r="98" ht="23.25" customHeight="1" x14ac:dyDescent="0.15"/>
    <row r="99" ht="23.25" customHeight="1" x14ac:dyDescent="0.15"/>
    <row r="100" ht="23.25" customHeight="1" x14ac:dyDescent="0.15"/>
    <row r="101" ht="23.25" customHeight="1" x14ac:dyDescent="0.15"/>
    <row r="102" ht="23.25" customHeight="1" x14ac:dyDescent="0.15"/>
    <row r="103" ht="23.25" customHeight="1" x14ac:dyDescent="0.15"/>
    <row r="104" ht="23.25" customHeight="1" x14ac:dyDescent="0.15"/>
    <row r="105" ht="23.25" customHeight="1" x14ac:dyDescent="0.15"/>
    <row r="106" ht="23.25" customHeight="1" x14ac:dyDescent="0.15"/>
    <row r="107" ht="23.25" customHeight="1" x14ac:dyDescent="0.15"/>
    <row r="108" ht="23.25" customHeight="1" x14ac:dyDescent="0.15"/>
    <row r="109" ht="23.25" customHeight="1" x14ac:dyDescent="0.15"/>
    <row r="110" ht="23.25" customHeight="1" x14ac:dyDescent="0.15"/>
    <row r="111" ht="23.25" customHeight="1" x14ac:dyDescent="0.15"/>
    <row r="112" ht="23.25" customHeight="1" x14ac:dyDescent="0.15"/>
    <row r="113" ht="23.25" customHeight="1" x14ac:dyDescent="0.15"/>
    <row r="114" ht="23.25" customHeight="1" x14ac:dyDescent="0.15"/>
    <row r="115" ht="23.25" customHeight="1" x14ac:dyDescent="0.15"/>
    <row r="116" ht="23.25" customHeight="1" x14ac:dyDescent="0.15"/>
    <row r="117" ht="23.25" customHeight="1" x14ac:dyDescent="0.15"/>
    <row r="118" ht="23.25" customHeight="1" x14ac:dyDescent="0.15"/>
    <row r="119" ht="23.25" customHeight="1" x14ac:dyDescent="0.15"/>
    <row r="120" ht="23.25" customHeight="1" x14ac:dyDescent="0.15"/>
    <row r="121" ht="23.25" customHeight="1" x14ac:dyDescent="0.15"/>
    <row r="122" ht="23.25" customHeight="1" x14ac:dyDescent="0.15"/>
    <row r="123" ht="23.25" customHeight="1" x14ac:dyDescent="0.15"/>
    <row r="124" ht="23.25" customHeight="1" x14ac:dyDescent="0.15"/>
    <row r="125" ht="23.25" customHeight="1" x14ac:dyDescent="0.15"/>
    <row r="126" ht="23.25" customHeight="1" x14ac:dyDescent="0.15"/>
    <row r="127" ht="23.25" customHeight="1" x14ac:dyDescent="0.15"/>
    <row r="128" ht="23.25" customHeight="1" x14ac:dyDescent="0.15"/>
    <row r="129" ht="23.25" customHeight="1" x14ac:dyDescent="0.15"/>
    <row r="130" ht="23.25" customHeight="1" x14ac:dyDescent="0.15"/>
    <row r="131" ht="23.25" customHeight="1" x14ac:dyDescent="0.15"/>
    <row r="132" ht="23.25" customHeight="1" x14ac:dyDescent="0.15"/>
    <row r="133" ht="23.25" customHeight="1" x14ac:dyDescent="0.15"/>
    <row r="134" ht="23.25" customHeight="1" x14ac:dyDescent="0.15"/>
    <row r="135" ht="23.25" customHeight="1" x14ac:dyDescent="0.15"/>
    <row r="136" ht="23.25" customHeight="1" x14ac:dyDescent="0.15"/>
    <row r="137" ht="23.25" customHeight="1" x14ac:dyDescent="0.15"/>
    <row r="138" ht="23.25" customHeight="1" x14ac:dyDescent="0.15"/>
    <row r="139" ht="23.25" customHeight="1" x14ac:dyDescent="0.15"/>
    <row r="140" ht="23.25" customHeight="1" x14ac:dyDescent="0.15"/>
    <row r="141" ht="23.25" customHeight="1" x14ac:dyDescent="0.15"/>
    <row r="142" ht="23.25" customHeight="1" x14ac:dyDescent="0.15"/>
    <row r="143" ht="23.25" customHeight="1" x14ac:dyDescent="0.15"/>
    <row r="144" ht="23.25" customHeight="1" x14ac:dyDescent="0.15"/>
    <row r="145" ht="23.25" customHeight="1" x14ac:dyDescent="0.15"/>
    <row r="146" ht="23.25" customHeight="1" x14ac:dyDescent="0.15"/>
    <row r="147" ht="23.25" customHeight="1" x14ac:dyDescent="0.15"/>
    <row r="148" ht="23.25" customHeight="1" x14ac:dyDescent="0.15"/>
    <row r="149" ht="23.25" customHeight="1" x14ac:dyDescent="0.15"/>
    <row r="150" ht="23.25" customHeight="1" x14ac:dyDescent="0.15"/>
    <row r="151" ht="23.25" customHeight="1" x14ac:dyDescent="0.15"/>
    <row r="152" ht="23.25" customHeight="1" x14ac:dyDescent="0.15"/>
    <row r="153" ht="23.25" customHeight="1" x14ac:dyDescent="0.15"/>
    <row r="154" ht="23.25" customHeight="1" x14ac:dyDescent="0.15"/>
    <row r="155" ht="23.25" customHeight="1" x14ac:dyDescent="0.15"/>
    <row r="156" ht="23.25" customHeight="1" x14ac:dyDescent="0.15"/>
    <row r="157" ht="23.25" customHeight="1" x14ac:dyDescent="0.15"/>
    <row r="158" ht="23.25" customHeight="1" x14ac:dyDescent="0.15"/>
    <row r="159" ht="23.25" customHeight="1" x14ac:dyDescent="0.15"/>
    <row r="160" ht="23.25" customHeight="1" x14ac:dyDescent="0.15"/>
    <row r="161" ht="23.25" customHeight="1" x14ac:dyDescent="0.15"/>
    <row r="162" ht="23.25" customHeight="1" x14ac:dyDescent="0.15"/>
    <row r="163" ht="23.25" customHeight="1" x14ac:dyDescent="0.15"/>
    <row r="164" ht="23.25" customHeight="1" x14ac:dyDescent="0.15"/>
    <row r="165" ht="23.25" customHeight="1" x14ac:dyDescent="0.15"/>
    <row r="166" ht="23.25" customHeight="1" x14ac:dyDescent="0.15"/>
    <row r="167" ht="23.25" customHeight="1" x14ac:dyDescent="0.15"/>
    <row r="168" ht="23.25" customHeight="1" x14ac:dyDescent="0.15"/>
    <row r="169" ht="23.25" customHeight="1" x14ac:dyDescent="0.15"/>
    <row r="170" ht="23.25" customHeight="1" x14ac:dyDescent="0.15"/>
    <row r="171" ht="23.25" customHeight="1" x14ac:dyDescent="0.15"/>
    <row r="172" ht="23.25" customHeight="1" x14ac:dyDescent="0.15"/>
    <row r="173" ht="23.25" customHeight="1" x14ac:dyDescent="0.15"/>
    <row r="174" ht="23.25" customHeight="1" x14ac:dyDescent="0.15"/>
    <row r="175" ht="23.25" customHeight="1" x14ac:dyDescent="0.15"/>
    <row r="176" ht="23.25" customHeight="1" x14ac:dyDescent="0.15"/>
    <row r="177" ht="23.25" customHeight="1" x14ac:dyDescent="0.15"/>
    <row r="178" ht="23.25" customHeight="1" x14ac:dyDescent="0.15"/>
    <row r="179" ht="23.25" customHeight="1" x14ac:dyDescent="0.15"/>
    <row r="180" ht="23.25" customHeight="1" x14ac:dyDescent="0.15"/>
    <row r="181" ht="23.25" customHeight="1" x14ac:dyDescent="0.15"/>
    <row r="182" ht="23.25" customHeight="1" x14ac:dyDescent="0.15"/>
    <row r="183" ht="23.25" customHeight="1" x14ac:dyDescent="0.15"/>
    <row r="184" ht="23.25" customHeight="1" x14ac:dyDescent="0.15"/>
    <row r="185" ht="23.25" customHeight="1" x14ac:dyDescent="0.15"/>
    <row r="186" ht="23.25" customHeight="1" x14ac:dyDescent="0.15"/>
    <row r="187" ht="23.25" customHeight="1" x14ac:dyDescent="0.15"/>
    <row r="188" ht="23.25" customHeight="1" x14ac:dyDescent="0.15"/>
    <row r="189" ht="23.25" customHeight="1" x14ac:dyDescent="0.15"/>
    <row r="190" ht="23.25" customHeight="1" x14ac:dyDescent="0.15"/>
    <row r="191" ht="23.25" customHeight="1" x14ac:dyDescent="0.15"/>
    <row r="192" ht="23.25" customHeight="1" x14ac:dyDescent="0.15"/>
    <row r="193" ht="23.25" customHeight="1" x14ac:dyDescent="0.15"/>
    <row r="194" ht="23.25" customHeight="1" x14ac:dyDescent="0.15"/>
    <row r="195" ht="23.25" customHeight="1" x14ac:dyDescent="0.15"/>
    <row r="196" ht="23.25" customHeight="1" x14ac:dyDescent="0.15"/>
    <row r="197" ht="23.25" customHeight="1" x14ac:dyDescent="0.15"/>
    <row r="198" ht="23.25" customHeight="1" x14ac:dyDescent="0.15"/>
    <row r="199" ht="23.25" customHeight="1" x14ac:dyDescent="0.15"/>
    <row r="200" ht="23.25" customHeight="1" x14ac:dyDescent="0.15"/>
    <row r="201" ht="23.25" customHeight="1" x14ac:dyDescent="0.15"/>
    <row r="202" ht="23.25" customHeight="1" x14ac:dyDescent="0.15"/>
    <row r="203" ht="23.25" customHeight="1" x14ac:dyDescent="0.15"/>
    <row r="204" ht="23.25" customHeight="1" x14ac:dyDescent="0.15"/>
    <row r="205" ht="23.25" customHeight="1" x14ac:dyDescent="0.15"/>
    <row r="206" ht="23.25" customHeight="1" x14ac:dyDescent="0.15"/>
    <row r="207" ht="23.25" customHeight="1" x14ac:dyDescent="0.15"/>
    <row r="208" ht="23.25" customHeight="1" x14ac:dyDescent="0.15"/>
    <row r="209" ht="23.25" customHeight="1" x14ac:dyDescent="0.15"/>
    <row r="210" ht="23.25" customHeight="1" x14ac:dyDescent="0.15"/>
    <row r="211" ht="23.25" customHeight="1" x14ac:dyDescent="0.15"/>
    <row r="212" ht="23.25" customHeight="1" x14ac:dyDescent="0.15"/>
    <row r="213" ht="23.25" customHeight="1" x14ac:dyDescent="0.15"/>
    <row r="214" ht="23.25" customHeight="1" x14ac:dyDescent="0.15"/>
    <row r="215" ht="23.25" customHeight="1" x14ac:dyDescent="0.15"/>
    <row r="216" ht="23.25" customHeight="1" x14ac:dyDescent="0.15"/>
    <row r="217" ht="23.25" customHeight="1" x14ac:dyDescent="0.15"/>
    <row r="218" ht="23.25" customHeight="1" x14ac:dyDescent="0.15"/>
    <row r="219" ht="23.25" customHeight="1" x14ac:dyDescent="0.15"/>
    <row r="220" ht="23.25" customHeight="1" x14ac:dyDescent="0.15"/>
    <row r="221" ht="23.25" customHeight="1" x14ac:dyDescent="0.15"/>
    <row r="222" ht="23.25" customHeight="1" x14ac:dyDescent="0.15"/>
    <row r="223" ht="23.25" customHeight="1" x14ac:dyDescent="0.15"/>
    <row r="224" ht="23.25" customHeight="1" x14ac:dyDescent="0.15"/>
    <row r="225" ht="23.25" customHeight="1" x14ac:dyDescent="0.15"/>
    <row r="226" ht="23.25" customHeight="1" x14ac:dyDescent="0.15"/>
    <row r="227" ht="23.25" customHeight="1" x14ac:dyDescent="0.15"/>
    <row r="228" ht="23.25" customHeight="1" x14ac:dyDescent="0.15"/>
    <row r="229" ht="23.25" customHeight="1" x14ac:dyDescent="0.15"/>
    <row r="230" ht="23.25" customHeight="1" x14ac:dyDescent="0.15"/>
    <row r="231" ht="23.25" customHeight="1" x14ac:dyDescent="0.15"/>
  </sheetData>
  <sheetProtection sheet="1" objects="1" scenarios="1"/>
  <mergeCells count="46">
    <mergeCell ref="G10:H10"/>
    <mergeCell ref="C7:E7"/>
    <mergeCell ref="G7:H7"/>
    <mergeCell ref="C8:E8"/>
    <mergeCell ref="G8:H8"/>
    <mergeCell ref="C9:H9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3:H23"/>
    <mergeCell ref="G24:H24"/>
    <mergeCell ref="G25:H25"/>
    <mergeCell ref="G26:H26"/>
    <mergeCell ref="G27:H27"/>
    <mergeCell ref="L7:N7"/>
    <mergeCell ref="P7:Q7"/>
    <mergeCell ref="L8:N8"/>
    <mergeCell ref="P8:Q8"/>
    <mergeCell ref="L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5:Q25"/>
    <mergeCell ref="P26:Q26"/>
    <mergeCell ref="P27:Q27"/>
    <mergeCell ref="P20:Q20"/>
    <mergeCell ref="P21:Q21"/>
    <mergeCell ref="P22:Q22"/>
    <mergeCell ref="P23:Q23"/>
    <mergeCell ref="P24:Q24"/>
  </mergeCells>
  <phoneticPr fontId="1"/>
  <conditionalFormatting sqref="G10:G27">
    <cfRule type="containsBlanks" dxfId="5" priority="4">
      <formula>LEN(TRIM(G10))=0</formula>
    </cfRule>
  </conditionalFormatting>
  <conditionalFormatting sqref="G7:G8">
    <cfRule type="containsBlanks" dxfId="4" priority="3">
      <formula>LEN(TRIM(G7))=0</formula>
    </cfRule>
  </conditionalFormatting>
  <conditionalFormatting sqref="C7:C8">
    <cfRule type="containsBlanks" dxfId="3" priority="2">
      <formula>LEN(TRIM(C7))=0</formula>
    </cfRule>
  </conditionalFormatting>
  <conditionalFormatting sqref="C9">
    <cfRule type="containsBlanks" dxfId="2" priority="1">
      <formula>LEN(TRIM(C9))=0</formula>
    </cfRule>
  </conditionalFormatting>
  <printOptions horizontalCentered="1" verticalCentered="1"/>
  <pageMargins left="0.51181102362204722" right="0.35433070866141736" top="0.55118110236220474" bottom="0.43307086614173229" header="0.31496062992125984" footer="0.31496062992125984"/>
  <pageSetup paperSize="9" scale="9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359F-EB7C-46BF-BFCE-E16B706C1A8A}">
  <sheetPr codeName="Sheet4"/>
  <dimension ref="A1:P30"/>
  <sheetViews>
    <sheetView showGridLines="0" zoomScale="80" zoomScaleNormal="80" zoomScaleSheetLayoutView="80" workbookViewId="0">
      <selection activeCell="C15" sqref="C15"/>
    </sheetView>
  </sheetViews>
  <sheetFormatPr defaultRowHeight="13.5" x14ac:dyDescent="0.15"/>
  <cols>
    <col min="1" max="1" width="3.25" customWidth="1"/>
    <col min="2" max="2" width="25.125" customWidth="1"/>
    <col min="3" max="3" width="67.375" customWidth="1"/>
    <col min="4" max="5" width="3.25" customWidth="1"/>
    <col min="6" max="6" width="25.125" customWidth="1"/>
    <col min="7" max="7" width="67.875" customWidth="1"/>
    <col min="8" max="8" width="3.25" customWidth="1"/>
    <col min="9" max="13" width="8.625" customWidth="1"/>
  </cols>
  <sheetData>
    <row r="1" spans="1:16" ht="10.5" customHeight="1" x14ac:dyDescent="0.15">
      <c r="A1" s="21"/>
      <c r="B1" s="21"/>
      <c r="C1" s="21"/>
      <c r="D1" s="21"/>
      <c r="E1" s="16"/>
      <c r="F1" s="16"/>
      <c r="G1" s="16"/>
      <c r="H1" s="16"/>
    </row>
    <row r="2" spans="1:16" s="17" customFormat="1" ht="18" customHeight="1" x14ac:dyDescent="0.15">
      <c r="A2" s="21"/>
      <c r="B2" s="21"/>
      <c r="C2" s="21"/>
      <c r="D2" s="21"/>
      <c r="E2" s="16"/>
      <c r="F2" s="16"/>
      <c r="G2" s="16"/>
      <c r="H2" s="16"/>
      <c r="I2"/>
      <c r="J2"/>
      <c r="K2"/>
      <c r="L2"/>
      <c r="M2"/>
      <c r="N2"/>
      <c r="O2"/>
      <c r="P2"/>
    </row>
    <row r="3" spans="1:16" x14ac:dyDescent="0.15">
      <c r="A3" s="21"/>
      <c r="B3" s="21"/>
      <c r="C3" s="21"/>
      <c r="D3" s="21"/>
      <c r="E3" s="16"/>
      <c r="F3" s="16"/>
      <c r="G3" s="16"/>
      <c r="H3" s="16"/>
    </row>
    <row r="4" spans="1:16" x14ac:dyDescent="0.15">
      <c r="A4" s="21"/>
      <c r="B4" s="27" t="s">
        <v>180</v>
      </c>
      <c r="C4" s="21" t="s">
        <v>181</v>
      </c>
      <c r="D4" s="21"/>
      <c r="E4" s="16"/>
      <c r="F4" s="16"/>
      <c r="G4" s="16"/>
      <c r="H4" s="16"/>
    </row>
    <row r="5" spans="1:16" ht="14.25" thickBot="1" x14ac:dyDescent="0.2">
      <c r="A5" s="21"/>
      <c r="B5" s="21"/>
      <c r="C5" s="21"/>
      <c r="D5" s="21"/>
      <c r="E5" s="16"/>
      <c r="F5" s="16"/>
      <c r="G5" s="16"/>
      <c r="H5" s="16"/>
    </row>
    <row r="6" spans="1:16" ht="32.65" customHeight="1" x14ac:dyDescent="0.2">
      <c r="A6" s="21"/>
      <c r="B6" s="211" t="s">
        <v>189</v>
      </c>
      <c r="C6" s="212"/>
      <c r="D6" s="21"/>
      <c r="E6" s="16"/>
      <c r="F6" s="211" t="s">
        <v>190</v>
      </c>
      <c r="G6" s="212"/>
      <c r="H6" s="16"/>
    </row>
    <row r="7" spans="1:16" ht="32.65" customHeight="1" x14ac:dyDescent="0.15">
      <c r="A7" s="21"/>
      <c r="B7" s="209" t="s">
        <v>187</v>
      </c>
      <c r="C7" s="210"/>
      <c r="D7" s="21"/>
      <c r="E7" s="16"/>
      <c r="F7" s="209" t="s">
        <v>187</v>
      </c>
      <c r="G7" s="210"/>
      <c r="H7" s="16"/>
    </row>
    <row r="8" spans="1:16" ht="32.65" customHeight="1" x14ac:dyDescent="0.15">
      <c r="A8" s="21"/>
      <c r="B8" s="141" t="s">
        <v>213</v>
      </c>
      <c r="C8" s="144"/>
      <c r="D8" s="21"/>
      <c r="E8" s="16"/>
      <c r="F8" s="141" t="s">
        <v>117</v>
      </c>
      <c r="G8" s="142" t="s">
        <v>214</v>
      </c>
      <c r="H8" s="16"/>
    </row>
    <row r="9" spans="1:16" ht="28.5" customHeight="1" x14ac:dyDescent="0.15">
      <c r="A9" s="21"/>
      <c r="B9" s="18" t="s">
        <v>114</v>
      </c>
      <c r="C9" s="125"/>
      <c r="D9" s="21"/>
      <c r="E9" s="16"/>
      <c r="F9" s="18" t="s">
        <v>114</v>
      </c>
      <c r="G9" s="23" t="s">
        <v>120</v>
      </c>
      <c r="H9" s="16"/>
    </row>
    <row r="10" spans="1:16" ht="28.5" customHeight="1" x14ac:dyDescent="0.15">
      <c r="A10" s="21"/>
      <c r="B10" s="19" t="s">
        <v>109</v>
      </c>
      <c r="C10" s="125"/>
      <c r="D10" s="21"/>
      <c r="E10" s="16"/>
      <c r="F10" s="19" t="s">
        <v>109</v>
      </c>
      <c r="G10" s="23" t="s">
        <v>118</v>
      </c>
      <c r="H10" s="16"/>
    </row>
    <row r="11" spans="1:16" ht="28.5" customHeight="1" x14ac:dyDescent="0.15">
      <c r="A11" s="21"/>
      <c r="B11" s="19" t="s">
        <v>110</v>
      </c>
      <c r="C11" s="125"/>
      <c r="D11" s="21"/>
      <c r="E11" s="16"/>
      <c r="F11" s="19" t="s">
        <v>110</v>
      </c>
      <c r="G11" s="23" t="s">
        <v>121</v>
      </c>
      <c r="H11" s="16"/>
    </row>
    <row r="12" spans="1:16" ht="28.5" customHeight="1" x14ac:dyDescent="0.15">
      <c r="A12" s="21"/>
      <c r="B12" s="19" t="s">
        <v>111</v>
      </c>
      <c r="C12" s="125"/>
      <c r="D12" s="21"/>
      <c r="E12" s="16"/>
      <c r="F12" s="19" t="s">
        <v>111</v>
      </c>
      <c r="G12" s="23" t="s">
        <v>122</v>
      </c>
      <c r="H12" s="16"/>
    </row>
    <row r="13" spans="1:16" ht="28.5" customHeight="1" x14ac:dyDescent="0.15">
      <c r="A13" s="21"/>
      <c r="B13" s="19" t="s">
        <v>108</v>
      </c>
      <c r="C13" s="125"/>
      <c r="D13" s="21"/>
      <c r="E13" s="16"/>
      <c r="F13" s="19" t="s">
        <v>108</v>
      </c>
      <c r="G13" s="23" t="s">
        <v>191</v>
      </c>
      <c r="H13" s="16"/>
    </row>
    <row r="14" spans="1:16" ht="28.5" customHeight="1" x14ac:dyDescent="0.15">
      <c r="A14" s="21"/>
      <c r="B14" s="19" t="s">
        <v>115</v>
      </c>
      <c r="C14" s="125"/>
      <c r="D14" s="21"/>
      <c r="E14" s="16"/>
      <c r="F14" s="19" t="s">
        <v>115</v>
      </c>
      <c r="G14" s="23" t="s">
        <v>119</v>
      </c>
      <c r="H14" s="16"/>
    </row>
    <row r="15" spans="1:16" ht="67.150000000000006" customHeight="1" thickBot="1" x14ac:dyDescent="0.2">
      <c r="A15" s="21"/>
      <c r="B15" s="20" t="s">
        <v>116</v>
      </c>
      <c r="C15" s="143"/>
      <c r="D15" s="21"/>
      <c r="E15" s="16"/>
      <c r="F15" s="20" t="s">
        <v>116</v>
      </c>
      <c r="G15" s="24" t="s">
        <v>215</v>
      </c>
      <c r="H15" s="16"/>
    </row>
    <row r="16" spans="1:16" ht="18" customHeight="1" x14ac:dyDescent="0.15">
      <c r="A16" s="21"/>
      <c r="B16" s="21"/>
      <c r="C16" s="21"/>
      <c r="D16" s="21"/>
      <c r="E16" s="16"/>
      <c r="F16" s="16"/>
      <c r="G16" s="16"/>
      <c r="H16" s="16"/>
    </row>
    <row r="17" ht="18" customHeight="1" x14ac:dyDescent="0.15"/>
    <row r="18" ht="18" customHeight="1" x14ac:dyDescent="0.15"/>
    <row r="19" ht="18" customHeight="1" x14ac:dyDescent="0.15"/>
    <row r="20" ht="18" customHeight="1" x14ac:dyDescent="0.15"/>
    <row r="21" ht="18" customHeight="1" x14ac:dyDescent="0.15"/>
    <row r="22" ht="18" customHeight="1" x14ac:dyDescent="0.15"/>
    <row r="23" ht="18" customHeight="1" x14ac:dyDescent="0.15"/>
    <row r="24" ht="18" customHeight="1" x14ac:dyDescent="0.15"/>
    <row r="25" ht="18" customHeight="1" x14ac:dyDescent="0.15"/>
    <row r="26" ht="18.399999999999999" customHeight="1" x14ac:dyDescent="0.15"/>
    <row r="27" ht="18.399999999999999" customHeight="1" x14ac:dyDescent="0.15"/>
    <row r="28" ht="18.399999999999999" customHeight="1" x14ac:dyDescent="0.15"/>
    <row r="29" ht="18.399999999999999" customHeight="1" x14ac:dyDescent="0.15"/>
    <row r="30" ht="18.399999999999999" customHeight="1" x14ac:dyDescent="0.15"/>
  </sheetData>
  <sheetProtection sheet="1" objects="1" scenarios="1"/>
  <mergeCells count="4">
    <mergeCell ref="B7:C7"/>
    <mergeCell ref="B6:C6"/>
    <mergeCell ref="F6:G6"/>
    <mergeCell ref="F7:G7"/>
  </mergeCells>
  <phoneticPr fontId="1"/>
  <conditionalFormatting sqref="C9:C15">
    <cfRule type="containsBlanks" dxfId="1" priority="2">
      <formula>LEN(TRIM(C9))=0</formula>
    </cfRule>
  </conditionalFormatting>
  <conditionalFormatting sqref="C8">
    <cfRule type="containsBlanks" dxfId="0" priority="1">
      <formula>LEN(TRIM(C8))=0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（非表示）</vt:lpstr>
      <vt:lpstr>見積明細書</vt:lpstr>
      <vt:lpstr>発注先選定理由書</vt:lpstr>
      <vt:lpstr>工事写真アルバム</vt:lpstr>
      <vt:lpstr>写真撮影用看板</vt:lpstr>
      <vt:lpstr>見積明細書!Print_Area</vt:lpstr>
      <vt:lpstr>工事写真アルバム!Print_Area</vt:lpstr>
      <vt:lpstr>写真撮影用看板!Print_Area</vt:lpstr>
      <vt:lpstr>発注先選定理由書!Print_Area</vt:lpstr>
      <vt:lpstr>都道府県名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LCEP</dc:creator>
  <cp:lastModifiedBy>kawaguchi</cp:lastModifiedBy>
  <cp:lastPrinted>2020-04-21T04:05:00Z</cp:lastPrinted>
  <dcterms:created xsi:type="dcterms:W3CDTF">2018-02-28T09:55:08Z</dcterms:created>
  <dcterms:modified xsi:type="dcterms:W3CDTF">2020-07-02T08:45:00Z</dcterms:modified>
</cp:coreProperties>
</file>