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codeName="ThisWorkbook" defaultThemeVersion="166925"/>
  <mc:AlternateContent xmlns:mc="http://schemas.openxmlformats.org/markup-compatibility/2006">
    <mc:Choice Requires="x15">
      <x15ac:absPath xmlns:x15ac="http://schemas.microsoft.com/office/spreadsheetml/2010/11/ac" url="C:\Users\河口\Desktop\Web\LCEPWebdata\lcep2\download\R2\setsubi\"/>
    </mc:Choice>
  </mc:AlternateContent>
  <xr:revisionPtr revIDLastSave="0" documentId="13_ncr:1_{DA88F084-BE6C-4F21-A47B-F2A398E7C2C5}" xr6:coauthVersionLast="45" xr6:coauthVersionMax="45" xr10:uidLastSave="{00000000-0000-0000-0000-000000000000}"/>
  <bookViews>
    <workbookView xWindow="105" yWindow="105" windowWidth="27225" windowHeight="16275" tabRatio="823" activeTab="1" xr2:uid="{03D097C2-A903-447C-88EC-9F9487409113}"/>
  </bookViews>
  <sheets>
    <sheet name="はじめにお読みください" sheetId="16" r:id="rId1"/>
    <sheet name="入力用シート" sheetId="17" r:id="rId2"/>
    <sheet name="①様式1" sheetId="18" r:id="rId3"/>
    <sheet name="②様式1別紙1" sheetId="19" r:id="rId4"/>
    <sheet name="③様式1別紙2" sheetId="20" r:id="rId5"/>
    <sheet name="④様式1別紙3" sheetId="21" r:id="rId6"/>
    <sheet name="⑤様式1別紙4" sheetId="22" r:id="rId7"/>
    <sheet name="⑥様式2" sheetId="23" r:id="rId8"/>
  </sheets>
  <externalReferences>
    <externalReference r:id="rId9"/>
    <externalReference r:id="rId10"/>
  </externalReferences>
  <definedNames>
    <definedName name="_xlnm._FilterDatabase" localSheetId="7" hidden="1">⑥様式2!#REF!</definedName>
    <definedName name="LPG" localSheetId="3">#REF!</definedName>
    <definedName name="LPG" localSheetId="4">#REF!</definedName>
    <definedName name="LPG" localSheetId="5">#REF!</definedName>
    <definedName name="LPG" localSheetId="6">#REF!</definedName>
    <definedName name="LPG">#REF!</definedName>
    <definedName name="LPG種類" localSheetId="3">#REF!</definedName>
    <definedName name="LPG種類" localSheetId="4">#REF!</definedName>
    <definedName name="LPG種類" localSheetId="5">#REF!</definedName>
    <definedName name="LPG種類" localSheetId="6">#REF!</definedName>
    <definedName name="LPG種類">#REF!</definedName>
    <definedName name="_xlnm.Print_Area" localSheetId="2">①様式1!$C$7:$AG$38</definedName>
    <definedName name="_xlnm.Print_Area" localSheetId="3">②様式1別紙1!$C$7:$AG$40</definedName>
    <definedName name="_xlnm.Print_Area" localSheetId="4">③様式1別紙2!$C$7:$AG$39</definedName>
    <definedName name="_xlnm.Print_Area" localSheetId="5">④様式1別紙3!$C$7:$AG$41</definedName>
    <definedName name="_xlnm.Print_Area" localSheetId="6">⑤様式1別紙4!$B$7:$AH$42</definedName>
    <definedName name="_xlnm.Print_Area" localSheetId="7">⑥様式2!$C$7:$AF$51</definedName>
    <definedName name="_xlnm.Print_Area" localSheetId="1">入力用シート!$B$6:$AC$51</definedName>
    <definedName name="基準年度" localSheetId="3">#REF!</definedName>
    <definedName name="基準年度" localSheetId="4">#REF!</definedName>
    <definedName name="基準年度" localSheetId="5">#REF!</definedName>
    <definedName name="基準年度" localSheetId="6">#REF!</definedName>
    <definedName name="基準年度">#REF!</definedName>
    <definedName name="基準年度_元データ" localSheetId="2">'[1]（非表示）'!$B$20:$B$23</definedName>
    <definedName name="基準年度_元データ" localSheetId="3">'[1]（非表示）'!$B$20:$B$23</definedName>
    <definedName name="基準年度_元データ" localSheetId="4">'[1]（非表示）'!$B$20:$B$23</definedName>
    <definedName name="基準年度_元データ" localSheetId="5">'[1]（非表示）'!$B$20:$B$23</definedName>
    <definedName name="基準年度_元データ" localSheetId="6">'[1]（非表示）'!$B$20:$B$23</definedName>
    <definedName name="基準年度_元データ">'[2]（非表示）'!$B$20:$B$23</definedName>
    <definedName name="業種" localSheetId="3">#REF!</definedName>
    <definedName name="業種" localSheetId="4">#REF!</definedName>
    <definedName name="業種" localSheetId="5">#REF!</definedName>
    <definedName name="業種" localSheetId="6">#REF!</definedName>
    <definedName name="業種">#REF!</definedName>
    <definedName name="業種コード" localSheetId="2">'[1]（非表示）'!$K$2:$K$101</definedName>
    <definedName name="業種コード" localSheetId="3">'[1]（非表示）'!$K$2:$K$101</definedName>
    <definedName name="業種コード" localSheetId="4">'[1]（非表示）'!$K$2:$K$101</definedName>
    <definedName name="業種コード" localSheetId="5">'[1]（非表示）'!$K$2:$K$101</definedName>
    <definedName name="業種コード" localSheetId="6">'[1]（非表示）'!$K$2:$K$101</definedName>
    <definedName name="業種コード">'[2]（非表示）'!$K$3:$K$101</definedName>
    <definedName name="業務" localSheetId="3">#REF!</definedName>
    <definedName name="業務" localSheetId="4">#REF!</definedName>
    <definedName name="業務" localSheetId="5">#REF!</definedName>
    <definedName name="業務" localSheetId="6">#REF!</definedName>
    <definedName name="業務">#REF!</definedName>
    <definedName name="計算書タイトル" localSheetId="3">#REF!</definedName>
    <definedName name="計算書タイトル" localSheetId="4">#REF!</definedName>
    <definedName name="計算書タイトル" localSheetId="5">#REF!</definedName>
    <definedName name="計算書タイトル" localSheetId="6">#REF!</definedName>
    <definedName name="計算書タイトル">#REF!</definedName>
    <definedName name="産業" localSheetId="3">#REF!</definedName>
    <definedName name="産業" localSheetId="4">#REF!</definedName>
    <definedName name="産業" localSheetId="5">#REF!</definedName>
    <definedName name="産業" localSheetId="6">#REF!</definedName>
    <definedName name="産業">#REF!</definedName>
    <definedName name="事業報告書タイトル" localSheetId="3">#REF!</definedName>
    <definedName name="事業報告書タイトル" localSheetId="4">#REF!</definedName>
    <definedName name="事業報告書タイトル" localSheetId="5">#REF!</definedName>
    <definedName name="事業報告書タイトル" localSheetId="6">#REF!</definedName>
    <definedName name="事業報告書タイトル">#REF!</definedName>
    <definedName name="選択" localSheetId="3">#REF!</definedName>
    <definedName name="選択" localSheetId="4">#REF!</definedName>
    <definedName name="選択" localSheetId="5">#REF!</definedName>
    <definedName name="選択" localSheetId="6">#REF!</definedName>
    <definedName name="選択">#REF!</definedName>
    <definedName name="電力排出係数" localSheetId="2">'[1]（非表示）'!$B$21:$D$23</definedName>
    <definedName name="電力排出係数" localSheetId="3">'[1]（非表示）'!$B$21:$D$23</definedName>
    <definedName name="電力排出係数" localSheetId="4">'[1]（非表示）'!$B$21:$D$23</definedName>
    <definedName name="電力排出係数" localSheetId="5">'[1]（非表示）'!$B$21:$D$23</definedName>
    <definedName name="電力排出係数" localSheetId="6">'[1]（非表示）'!$B$21:$D$23</definedName>
    <definedName name="電力排出係数">'[2]（非表示）'!$B$21:$D$23</definedName>
    <definedName name="都道府県名" localSheetId="2">'[1]（非表示）'!$W$2:$W$49</definedName>
    <definedName name="都道府県名" localSheetId="3">'[1]（非表示）'!$W$2:$W$49</definedName>
    <definedName name="都道府県名" localSheetId="4">'[1]（非表示）'!$W$2:$W$49</definedName>
    <definedName name="都道府県名" localSheetId="5">'[1]（非表示）'!$W$2:$W$49</definedName>
    <definedName name="都道府県名" localSheetId="6">'[1]（非表示）'!$W$2:$W$49</definedName>
    <definedName name="都道府県名">'[2]（非表示）'!$W$2:$W$49</definedName>
    <definedName name="年度期間" localSheetId="3">#REF!</definedName>
    <definedName name="年度期間" localSheetId="4">#REF!</definedName>
    <definedName name="年度期間" localSheetId="5">#REF!</definedName>
    <definedName name="年度期間" localSheetId="6">#REF!</definedName>
    <definedName name="年度期間">#REF!</definedName>
    <definedName name="部門" localSheetId="3">#REF!</definedName>
    <definedName name="部門" localSheetId="4">#REF!</definedName>
    <definedName name="部門" localSheetId="5">#REF!</definedName>
    <definedName name="部門" localSheetId="6">#REF!</definedName>
    <definedName name="部門">#REF!</definedName>
    <definedName name="報告年度" localSheetId="3">#REF!</definedName>
    <definedName name="報告年度" localSheetId="4">#REF!</definedName>
    <definedName name="報告年度" localSheetId="5">#REF!</definedName>
    <definedName name="報告年度" localSheetId="6">#REF!</definedName>
    <definedName name="報告年度">#REF!</definedName>
    <definedName name="報告年度_元データ" localSheetId="3">#REF!</definedName>
    <definedName name="報告年度_元データ" localSheetId="4">#REF!</definedName>
    <definedName name="報告年度_元データ" localSheetId="5">#REF!</definedName>
    <definedName name="報告年度_元データ" localSheetId="6">#REF!</definedName>
    <definedName name="報告年度_元データ">#REF!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H17" i="23" l="1"/>
  <c r="Z9" i="22" l="1"/>
  <c r="Z9" i="21"/>
  <c r="Z9" i="20"/>
  <c r="S21" i="22"/>
  <c r="S21" i="21"/>
  <c r="S21" i="20"/>
  <c r="Z9" i="19"/>
  <c r="S21" i="19"/>
  <c r="Z9" i="18"/>
  <c r="S17" i="18"/>
  <c r="AM37" i="22" l="1"/>
  <c r="AM36" i="22"/>
  <c r="AM35" i="22"/>
  <c r="AU10" i="23" l="1"/>
  <c r="M10" i="23"/>
  <c r="C10" i="23"/>
  <c r="AM34" i="22" l="1"/>
  <c r="D37" i="22"/>
  <c r="D36" i="22"/>
  <c r="D35" i="22"/>
  <c r="D34" i="22"/>
  <c r="BF47" i="23" l="1"/>
  <c r="X47" i="23"/>
  <c r="BF46" i="23"/>
  <c r="X46" i="23"/>
  <c r="BF45" i="23"/>
  <c r="X45" i="23"/>
  <c r="BF44" i="23"/>
  <c r="X44" i="23"/>
  <c r="AS39" i="23"/>
  <c r="BH14" i="23" s="1"/>
  <c r="AT17" i="23" s="1"/>
  <c r="K39" i="23"/>
  <c r="Z14" i="23" s="1"/>
  <c r="L17" i="23" s="1"/>
  <c r="BA14" i="23"/>
  <c r="S14" i="23"/>
  <c r="S17" i="23" l="1"/>
  <c r="Z17" i="23" s="1"/>
  <c r="BA17" i="23"/>
  <c r="BB22" i="22"/>
  <c r="S22" i="22"/>
  <c r="BB21" i="22"/>
  <c r="BB19" i="22"/>
  <c r="S19" i="22"/>
  <c r="BI9" i="22"/>
  <c r="BA35" i="21"/>
  <c r="BA34" i="21"/>
  <c r="BA33" i="21"/>
  <c r="R35" i="21"/>
  <c r="R34" i="21"/>
  <c r="R33" i="21"/>
  <c r="BB22" i="21"/>
  <c r="S22" i="21"/>
  <c r="BB21" i="21"/>
  <c r="BB19" i="21"/>
  <c r="S19" i="21"/>
  <c r="BI9" i="21"/>
  <c r="BB22" i="20"/>
  <c r="S22" i="20"/>
  <c r="BB21" i="20"/>
  <c r="BB19" i="20"/>
  <c r="S19" i="20"/>
  <c r="BI9" i="20"/>
  <c r="BB22" i="19"/>
  <c r="S22" i="19"/>
  <c r="BB21" i="19"/>
  <c r="BB19" i="19"/>
  <c r="S19" i="19"/>
  <c r="BI9" i="19"/>
  <c r="S18" i="18"/>
  <c r="S15" i="18"/>
  <c r="BB18" i="18"/>
  <c r="BB17" i="18"/>
  <c r="BB15" i="18"/>
  <c r="BI9" i="18" l="1"/>
  <c r="BJ21" i="17" l="1"/>
  <c r="BI19" i="17"/>
  <c r="BJ19" i="17" s="1"/>
  <c r="BJ18"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shoji.kawaguchi</author>
    <author>kawaguchi</author>
    <author>Kawaguchi</author>
  </authors>
  <commentList>
    <comment ref="AP18" authorId="0" shapeId="0" xr:uid="{DC0BD95D-6557-4B40-893C-F66EBB57194D}">
      <text>
        <r>
          <rPr>
            <sz val="10"/>
            <color indexed="81"/>
            <rFont val="ＭＳ Ｐゴシック"/>
            <family val="3"/>
            <charset val="128"/>
          </rPr>
          <t>プルダウンから選択してください</t>
        </r>
      </text>
    </comment>
    <comment ref="AJ28" authorId="1" shapeId="0" xr:uid="{B83D0DB6-F318-4A7F-B71A-DFFEDEE77918}">
      <text>
        <r>
          <rPr>
            <sz val="9"/>
            <color indexed="81"/>
            <rFont val="MS P ゴシック"/>
            <family val="3"/>
            <charset val="128"/>
          </rPr>
          <t>年月日は以下のように入力してください。
例）平成30年4月1日の場合　→　2018/4/1
　　（セル内での表示は《H30.4.1》となります）</t>
        </r>
      </text>
    </comment>
    <comment ref="AG45" authorId="1" shapeId="0" xr:uid="{1E1266A1-866F-4410-973E-6D93340A08B9}">
      <text>
        <r>
          <rPr>
            <sz val="9"/>
            <color indexed="81"/>
            <rFont val="MS P ゴシック"/>
            <family val="3"/>
            <charset val="128"/>
          </rPr>
          <t>プルダウンから選択してください。</t>
        </r>
      </text>
    </comment>
    <comment ref="AG50" authorId="2" shapeId="0" xr:uid="{023E5D4F-F381-4601-8F44-49F0820B3F44}">
      <text>
        <r>
          <rPr>
            <sz val="9"/>
            <color indexed="81"/>
            <rFont val="MS P ゴシック"/>
            <family val="3"/>
            <charset val="128"/>
          </rPr>
          <t>プルダウンから選択してください。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kawaguchi</author>
  </authors>
  <commentList>
    <comment ref="BO18" authorId="0" shapeId="0" xr:uid="{6ADE4C4A-6641-48EC-BFEE-7C03EBAD8C7A}">
      <text>
        <r>
          <rPr>
            <sz val="9"/>
            <color indexed="81"/>
            <rFont val="MS P ゴシック"/>
            <family val="3"/>
            <charset val="128"/>
          </rPr>
          <t>登録された印としてください。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kawaguchi</author>
  </authors>
  <commentList>
    <comment ref="BO22" authorId="0" shapeId="0" xr:uid="{06D43A71-6062-49DE-B918-91F10A4BDEAC}">
      <text>
        <r>
          <rPr>
            <sz val="9"/>
            <color indexed="81"/>
            <rFont val="MS P ゴシック"/>
            <family val="3"/>
            <charset val="128"/>
          </rPr>
          <t>登録された印としてください。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kawaguchi</author>
  </authors>
  <commentList>
    <comment ref="BO22" authorId="0" shapeId="0" xr:uid="{B76678E3-11FB-4D12-88AA-7DA14D57F6DC}">
      <text>
        <r>
          <rPr>
            <sz val="9"/>
            <color indexed="81"/>
            <rFont val="MS P ゴシック"/>
            <family val="3"/>
            <charset val="128"/>
          </rPr>
          <t>登録された印としてください。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kawaguchi</author>
  </authors>
  <commentList>
    <comment ref="BO22" authorId="0" shapeId="0" xr:uid="{03CBEC18-3EED-4584-B10B-A9597D25A8BE}">
      <text>
        <r>
          <rPr>
            <sz val="9"/>
            <color indexed="81"/>
            <rFont val="MS P ゴシック"/>
            <family val="3"/>
            <charset val="128"/>
          </rPr>
          <t>登録された印としてください。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kawaguchi</author>
  </authors>
  <commentList>
    <comment ref="BO22" authorId="0" shapeId="0" xr:uid="{00C08C09-32B2-48E0-943C-53991FF3AA9F}">
      <text>
        <r>
          <rPr>
            <sz val="9"/>
            <color indexed="81"/>
            <rFont val="MS P ゴシック"/>
            <family val="3"/>
            <charset val="128"/>
          </rPr>
          <t>登録された印としてください。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kawaguchi</author>
    <author>Kawaguchi</author>
  </authors>
  <commentList>
    <comment ref="BG10" authorId="0" shapeId="0" xr:uid="{3EE2CA4A-1058-42A5-8F62-088812D764B4}">
      <text>
        <r>
          <rPr>
            <sz val="9"/>
            <color indexed="81"/>
            <rFont val="MS P ゴシック"/>
            <family val="3"/>
            <charset val="128"/>
          </rPr>
          <t>チェックは入力シートの内容が自動で反映されます</t>
        </r>
      </text>
    </comment>
    <comment ref="AK12" authorId="0" shapeId="0" xr:uid="{C9D2CA5C-5429-4D52-9D5D-1F9FD70AA7A4}">
      <text>
        <r>
          <rPr>
            <sz val="9"/>
            <color indexed="81"/>
            <rFont val="MS P ゴシック"/>
            <family val="3"/>
            <charset val="128"/>
          </rPr>
          <t>(3)(4)(6)(7)(8)は自動計算セルです。</t>
        </r>
      </text>
    </comment>
    <comment ref="AM12" authorId="1" shapeId="0" xr:uid="{B0E9EB37-61CD-4F68-8B2E-7E485C11FB31}">
      <text>
        <r>
          <rPr>
            <sz val="9"/>
            <color indexed="81"/>
            <rFont val="MS P ゴシック"/>
            <family val="3"/>
            <charset val="128"/>
          </rPr>
          <t>補助対象外経費を含む金額を記入してください</t>
        </r>
      </text>
    </comment>
    <comment ref="AT12" authorId="0" shapeId="0" xr:uid="{BCA5CBEA-D6A8-42BF-9CDE-F69C26261B22}">
      <text>
        <r>
          <rPr>
            <sz val="9"/>
            <color indexed="81"/>
            <rFont val="MS P ゴシック"/>
            <family val="3"/>
            <charset val="128"/>
          </rPr>
          <t>寄付金その他の収入がある場合は記入してください。無い場合は0としてください。</t>
        </r>
      </text>
    </comment>
    <comment ref="BF43" authorId="0" shapeId="0" xr:uid="{BB5F1F31-5639-425F-A414-3C69DAA3F36F}">
      <text>
        <r>
          <rPr>
            <sz val="9"/>
            <color indexed="81"/>
            <rFont val="MS P ゴシック"/>
            <family val="3"/>
            <charset val="128"/>
          </rPr>
          <t>金額欄は自動計算されます。</t>
        </r>
      </text>
    </comment>
  </commentList>
</comments>
</file>

<file path=xl/sharedStrings.xml><?xml version="1.0" encoding="utf-8"?>
<sst xmlns="http://schemas.openxmlformats.org/spreadsheetml/2006/main" count="558" uniqueCount="261">
  <si>
    <t>住所</t>
    <rPh sb="0" eb="2">
      <t>ジュウショ</t>
    </rPh>
    <phoneticPr fontId="1"/>
  </si>
  <si>
    <t>業種</t>
    <rPh sb="0" eb="2">
      <t>ギョウシュ</t>
    </rPh>
    <phoneticPr fontId="1"/>
  </si>
  <si>
    <t>中小企業に該当する（注1）</t>
    <phoneticPr fontId="1"/>
  </si>
  <si>
    <t>消費税免税事業者に該当する（注2）</t>
    <phoneticPr fontId="1"/>
  </si>
  <si>
    <t>所要
経費</t>
    <rPh sb="0" eb="2">
      <t>ショヨウ</t>
    </rPh>
    <rPh sb="3" eb="5">
      <t>ケイヒ</t>
    </rPh>
    <phoneticPr fontId="1"/>
  </si>
  <si>
    <t>(1)総事業費</t>
    <rPh sb="3" eb="7">
      <t>ソウジギョウヒ</t>
    </rPh>
    <phoneticPr fontId="1"/>
  </si>
  <si>
    <t>(2)寄付金その他の</t>
    <rPh sb="3" eb="6">
      <t>キフキン</t>
    </rPh>
    <rPh sb="8" eb="9">
      <t>タ</t>
    </rPh>
    <phoneticPr fontId="1"/>
  </si>
  <si>
    <t>(3)差引額</t>
    <rPh sb="3" eb="5">
      <t>サシヒ</t>
    </rPh>
    <rPh sb="5" eb="6">
      <t>ガク</t>
    </rPh>
    <phoneticPr fontId="1"/>
  </si>
  <si>
    <t>(4)補助対象経費支出</t>
    <rPh sb="3" eb="5">
      <t>ホジョ</t>
    </rPh>
    <rPh sb="5" eb="7">
      <t>タイショウ</t>
    </rPh>
    <rPh sb="7" eb="9">
      <t>ケイヒ</t>
    </rPh>
    <rPh sb="9" eb="11">
      <t>シシュツ</t>
    </rPh>
    <phoneticPr fontId="1"/>
  </si>
  <si>
    <t>　 収入</t>
    <rPh sb="2" eb="4">
      <t>シュウニュウ</t>
    </rPh>
    <phoneticPr fontId="1"/>
  </si>
  <si>
    <t>　 (1)－(2)</t>
    <phoneticPr fontId="1"/>
  </si>
  <si>
    <t>　 予定額</t>
    <rPh sb="2" eb="4">
      <t>ヨテイ</t>
    </rPh>
    <rPh sb="4" eb="5">
      <t>ガク</t>
    </rPh>
    <phoneticPr fontId="1"/>
  </si>
  <si>
    <t>円</t>
    <rPh sb="0" eb="1">
      <t>エン</t>
    </rPh>
    <phoneticPr fontId="1"/>
  </si>
  <si>
    <t>円</t>
  </si>
  <si>
    <t>(5)基準額</t>
    <rPh sb="3" eb="5">
      <t>キジュン</t>
    </rPh>
    <rPh sb="5" eb="6">
      <t>ガク</t>
    </rPh>
    <phoneticPr fontId="1"/>
  </si>
  <si>
    <t>(6)選定額</t>
    <rPh sb="3" eb="5">
      <t>センテイ</t>
    </rPh>
    <rPh sb="5" eb="6">
      <t>ガク</t>
    </rPh>
    <phoneticPr fontId="1"/>
  </si>
  <si>
    <t>(7)補助基本額</t>
    <rPh sb="3" eb="5">
      <t>ホジョ</t>
    </rPh>
    <rPh sb="5" eb="7">
      <t>キホン</t>
    </rPh>
    <rPh sb="7" eb="8">
      <t>ガク</t>
    </rPh>
    <phoneticPr fontId="1"/>
  </si>
  <si>
    <t>(8)補助金所要額</t>
    <rPh sb="3" eb="6">
      <t>ホジョキン</t>
    </rPh>
    <rPh sb="6" eb="8">
      <t>ショヨウ</t>
    </rPh>
    <rPh sb="8" eb="9">
      <t>ガク</t>
    </rPh>
    <phoneticPr fontId="1"/>
  </si>
  <si>
    <t>40,000,000円(中小企業)
60,000,000円(中小企業
             以外)</t>
    <rPh sb="48" eb="50">
      <t>イガイ</t>
    </rPh>
    <phoneticPr fontId="1"/>
  </si>
  <si>
    <t>(4)と(5)を比較して
少ない方の額</t>
    <phoneticPr fontId="1"/>
  </si>
  <si>
    <t>(3)と(6)を比較して
少ない方の額</t>
    <phoneticPr fontId="1"/>
  </si>
  <si>
    <t xml:space="preserve"> (7)×1/2(中小企業)
 (7)×1/3(中小企業以外、
 リース・ESCO事業利用者)
千円未満切捨て</t>
    <rPh sb="9" eb="11">
      <t>チュウショウ</t>
    </rPh>
    <rPh sb="11" eb="13">
      <t>キギョウ</t>
    </rPh>
    <rPh sb="24" eb="26">
      <t>チュウショウ</t>
    </rPh>
    <rPh sb="26" eb="28">
      <t>キギョウ</t>
    </rPh>
    <rPh sb="28" eb="30">
      <t>イガイ</t>
    </rPh>
    <rPh sb="41" eb="43">
      <t>ジギョウ</t>
    </rPh>
    <rPh sb="43" eb="45">
      <t>リヨウ</t>
    </rPh>
    <rPh sb="45" eb="46">
      <t>シャ</t>
    </rPh>
    <rPh sb="48" eb="50">
      <t>センエン</t>
    </rPh>
    <rPh sb="50" eb="52">
      <t>ミマン</t>
    </rPh>
    <rPh sb="52" eb="54">
      <t>キリス</t>
    </rPh>
    <phoneticPr fontId="1"/>
  </si>
  <si>
    <t>経費区分・費目・細分</t>
    <phoneticPr fontId="1"/>
  </si>
  <si>
    <t>金　　額</t>
    <rPh sb="0" eb="1">
      <t>キン</t>
    </rPh>
    <rPh sb="3" eb="4">
      <t>ガク</t>
    </rPh>
    <phoneticPr fontId="1"/>
  </si>
  <si>
    <t>積　　算　　内　　訳</t>
    <rPh sb="0" eb="1">
      <t>セキ</t>
    </rPh>
    <rPh sb="3" eb="4">
      <t>サン</t>
    </rPh>
    <rPh sb="6" eb="7">
      <t>ウチ</t>
    </rPh>
    <rPh sb="9" eb="10">
      <t>ヤク</t>
    </rPh>
    <phoneticPr fontId="1"/>
  </si>
  <si>
    <t>資料番号</t>
    <phoneticPr fontId="1"/>
  </si>
  <si>
    <t>合　計</t>
    <rPh sb="0" eb="1">
      <t>ゴウ</t>
    </rPh>
    <rPh sb="2" eb="3">
      <t>ケイ</t>
    </rPh>
    <phoneticPr fontId="1"/>
  </si>
  <si>
    <t>購入予定の主な財産の内訳（一品、一組又は一式の価格が５０万円以上のもの）</t>
    <rPh sb="2" eb="4">
      <t>ヨテイ</t>
    </rPh>
    <phoneticPr fontId="1"/>
  </si>
  <si>
    <t>名　　称</t>
    <rPh sb="0" eb="1">
      <t>ナ</t>
    </rPh>
    <rPh sb="3" eb="4">
      <t>ショウ</t>
    </rPh>
    <phoneticPr fontId="1"/>
  </si>
  <si>
    <t>仕　様</t>
    <rPh sb="0" eb="1">
      <t>シ</t>
    </rPh>
    <rPh sb="2" eb="3">
      <t>サマ</t>
    </rPh>
    <phoneticPr fontId="1"/>
  </si>
  <si>
    <t>単　価</t>
    <rPh sb="0" eb="1">
      <t>タン</t>
    </rPh>
    <rPh sb="2" eb="3">
      <t>アタイ</t>
    </rPh>
    <phoneticPr fontId="1"/>
  </si>
  <si>
    <t>購入時期</t>
    <rPh sb="0" eb="2">
      <t>コウニュウ</t>
    </rPh>
    <rPh sb="2" eb="4">
      <t>ジキ</t>
    </rPh>
    <phoneticPr fontId="1"/>
  </si>
  <si>
    <t>注1</t>
    <phoneticPr fontId="1"/>
  </si>
  <si>
    <t>注2</t>
    <rPh sb="0" eb="1">
      <t>チュウ</t>
    </rPh>
    <phoneticPr fontId="1"/>
  </si>
  <si>
    <t>注3</t>
    <rPh sb="0" eb="1">
      <t>チュウ</t>
    </rPh>
    <phoneticPr fontId="1"/>
  </si>
  <si>
    <t>本内訳に、見積書又は計算書等を添付してください。</t>
    <phoneticPr fontId="1"/>
  </si>
  <si>
    <t>一般社団法人　低炭素エネルギー技術事業組合</t>
    <rPh sb="0" eb="2">
      <t>イッパン</t>
    </rPh>
    <rPh sb="2" eb="4">
      <t>シャダン</t>
    </rPh>
    <rPh sb="4" eb="6">
      <t>ホウジン</t>
    </rPh>
    <rPh sb="7" eb="10">
      <t>テイタンソ</t>
    </rPh>
    <phoneticPr fontId="1"/>
  </si>
  <si>
    <t>○</t>
    <phoneticPr fontId="1"/>
  </si>
  <si>
    <t>必ずこのファイルを使用してください。</t>
    <rPh sb="0" eb="1">
      <t>カナラ</t>
    </rPh>
    <rPh sb="9" eb="11">
      <t>シヨウ</t>
    </rPh>
    <phoneticPr fontId="1"/>
  </si>
  <si>
    <t>特に任意記入とのことわりがない限り、すべての欄に記入してください。</t>
    <phoneticPr fontId="1"/>
  </si>
  <si>
    <t>記入</t>
    <rPh sb="0" eb="2">
      <t>キニュウ</t>
    </rPh>
    <phoneticPr fontId="1"/>
  </si>
  <si>
    <t>提出書類</t>
    <rPh sb="0" eb="2">
      <t>テイシュツ</t>
    </rPh>
    <rPh sb="2" eb="4">
      <t>ショルイ</t>
    </rPh>
    <phoneticPr fontId="1"/>
  </si>
  <si>
    <t>電子データ</t>
    <rPh sb="0" eb="2">
      <t>デンシ</t>
    </rPh>
    <phoneticPr fontId="1"/>
  </si>
  <si>
    <t>はじめにお読みください</t>
    <rPh sb="5" eb="6">
      <t>ヨ</t>
    </rPh>
    <phoneticPr fontId="1"/>
  </si>
  <si>
    <t>不要</t>
    <rPh sb="0" eb="2">
      <t>フヨウ</t>
    </rPh>
    <phoneticPr fontId="1"/>
  </si>
  <si>
    <t>要</t>
    <rPh sb="0" eb="1">
      <t>ヨウ</t>
    </rPh>
    <phoneticPr fontId="1"/>
  </si>
  <si>
    <r>
      <t>複数事業所の応募（</t>
    </r>
    <r>
      <rPr>
        <b/>
        <sz val="10"/>
        <color rgb="FFFF0000"/>
        <rFont val="ＭＳ Ｐゴシック"/>
        <family val="3"/>
        <charset val="128"/>
      </rPr>
      <t>同一法人３事業所まで</t>
    </r>
    <r>
      <rPr>
        <sz val="10"/>
        <color theme="1"/>
        <rFont val="ＭＳ Ｐゴシック"/>
        <family val="3"/>
        <charset val="128"/>
      </rPr>
      <t>応募可）を行う場合には、事業所ごとに応募書類を作成してください。</t>
    </r>
    <phoneticPr fontId="1"/>
  </si>
  <si>
    <r>
      <t>提出の際、</t>
    </r>
    <r>
      <rPr>
        <b/>
        <sz val="10"/>
        <color rgb="FFFF0000"/>
        <rFont val="ＭＳ Ｐゴシック"/>
        <family val="3"/>
        <charset val="128"/>
      </rPr>
      <t>要件を満たしているか</t>
    </r>
    <r>
      <rPr>
        <sz val="10"/>
        <color theme="1"/>
        <rFont val="ＭＳ Ｐゴシック"/>
        <family val="3"/>
        <charset val="128"/>
      </rPr>
      <t>再度確認してください。</t>
    </r>
    <rPh sb="0" eb="2">
      <t>テイシュツ</t>
    </rPh>
    <rPh sb="3" eb="4">
      <t>サイ</t>
    </rPh>
    <phoneticPr fontId="1"/>
  </si>
  <si>
    <t>入力用シート</t>
    <rPh sb="0" eb="3">
      <t>ニュウリョクヨウ</t>
    </rPh>
    <phoneticPr fontId="1"/>
  </si>
  <si>
    <t>　1.　「入力用シート」を作成する</t>
    <rPh sb="5" eb="8">
      <t>ニュウリョクヨウ</t>
    </rPh>
    <rPh sb="13" eb="15">
      <t>サクセイ</t>
    </rPh>
    <phoneticPr fontId="1"/>
  </si>
  <si>
    <t>貸借対照表（千円）</t>
    <rPh sb="0" eb="2">
      <t>タイシャク</t>
    </rPh>
    <rPh sb="2" eb="5">
      <t>タイショウヒョウ</t>
    </rPh>
    <rPh sb="6" eb="8">
      <t>センエン</t>
    </rPh>
    <phoneticPr fontId="1"/>
  </si>
  <si>
    <t>損益計算書（千円）</t>
    <rPh sb="0" eb="2">
      <t>ソンエキ</t>
    </rPh>
    <rPh sb="2" eb="5">
      <t>ケイサンショ</t>
    </rPh>
    <rPh sb="6" eb="7">
      <t>セン</t>
    </rPh>
    <rPh sb="7" eb="8">
      <t>エン</t>
    </rPh>
    <phoneticPr fontId="1"/>
  </si>
  <si>
    <t>資産合計</t>
    <rPh sb="0" eb="2">
      <t>シサン</t>
    </rPh>
    <rPh sb="2" eb="4">
      <t>ゴウケイ</t>
    </rPh>
    <phoneticPr fontId="1"/>
  </si>
  <si>
    <t>負債合計</t>
    <rPh sb="0" eb="2">
      <t>フサイ</t>
    </rPh>
    <rPh sb="2" eb="4">
      <t>ゴウケイ</t>
    </rPh>
    <phoneticPr fontId="1"/>
  </si>
  <si>
    <t>純資産</t>
    <rPh sb="0" eb="3">
      <t>ジュンシサン</t>
    </rPh>
    <phoneticPr fontId="1"/>
  </si>
  <si>
    <t>売上高</t>
    <rPh sb="0" eb="2">
      <t>ウリアゲ</t>
    </rPh>
    <rPh sb="2" eb="3">
      <t>ダカ</t>
    </rPh>
    <phoneticPr fontId="1"/>
  </si>
  <si>
    <t>経常利益</t>
    <rPh sb="0" eb="2">
      <t>ケイジョウ</t>
    </rPh>
    <rPh sb="2" eb="4">
      <t>リエキ</t>
    </rPh>
    <phoneticPr fontId="1"/>
  </si>
  <si>
    <t>当期利益</t>
    <rPh sb="0" eb="2">
      <t>トウキ</t>
    </rPh>
    <rPh sb="2" eb="4">
      <t>リエキ</t>
    </rPh>
    <phoneticPr fontId="1"/>
  </si>
  <si>
    <t>前年度</t>
    <rPh sb="0" eb="3">
      <t>ゼンネンド</t>
    </rPh>
    <phoneticPr fontId="1"/>
  </si>
  <si>
    <t>前々年度</t>
    <rPh sb="0" eb="2">
      <t>ゼンゼン</t>
    </rPh>
    <rPh sb="2" eb="4">
      <t>ネンド</t>
    </rPh>
    <phoneticPr fontId="1"/>
  </si>
  <si>
    <t>　2.　様式2を作成する</t>
    <rPh sb="4" eb="6">
      <t>ヨウシキ</t>
    </rPh>
    <rPh sb="8" eb="10">
      <t>サクセイ</t>
    </rPh>
    <phoneticPr fontId="1"/>
  </si>
  <si>
    <t>　3.　「様式1」「様式1別紙1」を作成する</t>
    <rPh sb="5" eb="7">
      <t>ヨウシキ</t>
    </rPh>
    <rPh sb="10" eb="12">
      <t>ヨウシキ</t>
    </rPh>
    <rPh sb="13" eb="15">
      <t>ベッシ</t>
    </rPh>
    <rPh sb="18" eb="20">
      <t>サクセイ</t>
    </rPh>
    <phoneticPr fontId="1"/>
  </si>
  <si>
    <t>　4.　該当する場合、それぞれ「様式1別紙2」「様式1別紙3」「様式1別紙4」を作成する</t>
    <rPh sb="4" eb="6">
      <t>ガイトウ</t>
    </rPh>
    <rPh sb="8" eb="10">
      <t>バアイ</t>
    </rPh>
    <rPh sb="16" eb="18">
      <t>ヨウシキ</t>
    </rPh>
    <rPh sb="19" eb="21">
      <t>ベッシ</t>
    </rPh>
    <rPh sb="24" eb="26">
      <t>ヨウシキ</t>
    </rPh>
    <rPh sb="27" eb="29">
      <t>ベッシ</t>
    </rPh>
    <rPh sb="32" eb="34">
      <t>ヨウシキ</t>
    </rPh>
    <rPh sb="35" eb="37">
      <t>ベッシ</t>
    </rPh>
    <rPh sb="40" eb="42">
      <t>サクセイ</t>
    </rPh>
    <phoneticPr fontId="1"/>
  </si>
  <si>
    <t>本事業の対象事業所の所有者が会社法（平成17年法律第86号）上の会社であり、かつ中小企業基本法（昭和38年法律第154号）第2条の規程に基づいた中小企業に該当する場合</t>
    <phoneticPr fontId="1"/>
  </si>
  <si>
    <t>金額は原則として消費税抜きの金額で記入してください。ただし、消費税免税事業者で申請される事業者は、消費税込みで記入してください。消費税免税事業者に該当する場合は公募要領を参照</t>
    <rPh sb="39" eb="41">
      <t>シンセイ</t>
    </rPh>
    <phoneticPr fontId="1"/>
  </si>
  <si>
    <t>(中小企業の定義についてはこちらをご参照ください)</t>
    <rPh sb="1" eb="3">
      <t>チュウショウ</t>
    </rPh>
    <rPh sb="3" eb="5">
      <t>キギョウ</t>
    </rPh>
    <rPh sb="6" eb="8">
      <t>テイギ</t>
    </rPh>
    <rPh sb="18" eb="20">
      <t>サンショウ</t>
    </rPh>
    <phoneticPr fontId="1"/>
  </si>
  <si>
    <t>紙</t>
    <rPh sb="0" eb="1">
      <t>カミ</t>
    </rPh>
    <phoneticPr fontId="1"/>
  </si>
  <si>
    <t>不要</t>
    <rPh sb="0" eb="2">
      <t>フヨウ</t>
    </rPh>
    <phoneticPr fontId="1"/>
  </si>
  <si>
    <t>要</t>
    <rPh sb="0" eb="1">
      <t>ヨウ</t>
    </rPh>
    <phoneticPr fontId="1"/>
  </si>
  <si>
    <t>提出対象者</t>
    <rPh sb="0" eb="2">
      <t>テイシュツ</t>
    </rPh>
    <rPh sb="2" eb="5">
      <t>タイショウシャ</t>
    </rPh>
    <phoneticPr fontId="1"/>
  </si>
  <si>
    <t>－</t>
    <phoneticPr fontId="1"/>
  </si>
  <si>
    <t>全応募者</t>
    <rPh sb="0" eb="1">
      <t>ゼン</t>
    </rPh>
    <rPh sb="1" eb="4">
      <t>オウボシャ</t>
    </rPh>
    <phoneticPr fontId="1"/>
  </si>
  <si>
    <t>該当する応募者</t>
    <rPh sb="0" eb="2">
      <t>ガイトウ</t>
    </rPh>
    <rPh sb="4" eb="7">
      <t>オウボシャ</t>
    </rPh>
    <phoneticPr fontId="1"/>
  </si>
  <si>
    <t>書類提出日</t>
    <rPh sb="0" eb="2">
      <t>ショルイ</t>
    </rPh>
    <rPh sb="2" eb="4">
      <t>テイシュツ</t>
    </rPh>
    <rPh sb="4" eb="5">
      <t>ビ</t>
    </rPh>
    <phoneticPr fontId="1"/>
  </si>
  <si>
    <t>1. 応募申請者</t>
    <rPh sb="3" eb="5">
      <t>オウボ</t>
    </rPh>
    <rPh sb="5" eb="8">
      <t>シンセイシャ</t>
    </rPh>
    <phoneticPr fontId="1"/>
  </si>
  <si>
    <r>
      <t>法人番号</t>
    </r>
    <r>
      <rPr>
        <vertAlign val="superscript"/>
        <sz val="11"/>
        <color theme="1"/>
        <rFont val="ＭＳ Ｐゴシック"/>
        <family val="3"/>
        <charset val="128"/>
      </rPr>
      <t>※1</t>
    </r>
    <rPh sb="0" eb="2">
      <t>ホウジン</t>
    </rPh>
    <rPh sb="2" eb="4">
      <t>バンゴウ</t>
    </rPh>
    <phoneticPr fontId="1"/>
  </si>
  <si>
    <t>法人名</t>
    <rPh sb="0" eb="1">
      <t>ホウ</t>
    </rPh>
    <rPh sb="1" eb="3">
      <t>ジンメイ</t>
    </rPh>
    <phoneticPr fontId="1"/>
  </si>
  <si>
    <t>法人名カナ（法人格は不要）</t>
    <rPh sb="0" eb="1">
      <t>ホウ</t>
    </rPh>
    <rPh sb="1" eb="3">
      <t>ジンメイ</t>
    </rPh>
    <rPh sb="6" eb="8">
      <t>ホウジン</t>
    </rPh>
    <rPh sb="8" eb="9">
      <t>カク</t>
    </rPh>
    <rPh sb="10" eb="12">
      <t>フヨウ</t>
    </rPh>
    <phoneticPr fontId="1"/>
  </si>
  <si>
    <t>代表者の職</t>
    <rPh sb="0" eb="3">
      <t>ダイヒョウシャ</t>
    </rPh>
    <rPh sb="4" eb="5">
      <t>ショク</t>
    </rPh>
    <phoneticPr fontId="1"/>
  </si>
  <si>
    <t>代表者氏名</t>
    <rPh sb="0" eb="3">
      <t>ダイヒョウシャ</t>
    </rPh>
    <rPh sb="3" eb="5">
      <t>シメイ</t>
    </rPh>
    <phoneticPr fontId="1"/>
  </si>
  <si>
    <t>※1　</t>
    <phoneticPr fontId="1"/>
  </si>
  <si>
    <t>法人番号は下記の国税庁の検索サイトから調べることができます。
国税庁「法人番号公表サイト」http://www.houjin-bangou.nta.go.jp/</t>
    <phoneticPr fontId="1"/>
  </si>
  <si>
    <t>2. 応募申請者の財務状況（直近2期）</t>
    <rPh sb="3" eb="5">
      <t>オウボ</t>
    </rPh>
    <rPh sb="5" eb="8">
      <t>シンセイシャ</t>
    </rPh>
    <rPh sb="9" eb="11">
      <t>ザイム</t>
    </rPh>
    <rPh sb="11" eb="13">
      <t>ジョウキョウ</t>
    </rPh>
    <rPh sb="14" eb="16">
      <t>ナオチカ</t>
    </rPh>
    <rPh sb="17" eb="18">
      <t>キ</t>
    </rPh>
    <phoneticPr fontId="1"/>
  </si>
  <si>
    <t>金額は千円単位で記入してください。</t>
    <phoneticPr fontId="1"/>
  </si>
  <si>
    <t>申請日を入力してください。</t>
    <phoneticPr fontId="1"/>
  </si>
  <si>
    <t>資本金の額又は出資の総額</t>
    <rPh sb="0" eb="3">
      <t>シホンキン</t>
    </rPh>
    <rPh sb="4" eb="5">
      <t>ガク</t>
    </rPh>
    <rPh sb="5" eb="6">
      <t>マタ</t>
    </rPh>
    <rPh sb="7" eb="9">
      <t>シュッシ</t>
    </rPh>
    <rPh sb="10" eb="12">
      <t>ソウガク</t>
    </rPh>
    <phoneticPr fontId="1"/>
  </si>
  <si>
    <t>常時使用する従業員の数</t>
    <rPh sb="0" eb="2">
      <t>ジョウジ</t>
    </rPh>
    <rPh sb="2" eb="4">
      <t>シヨウ</t>
    </rPh>
    <rPh sb="6" eb="9">
      <t>ジュウギョウイン</t>
    </rPh>
    <rPh sb="10" eb="11">
      <t>カズ</t>
    </rPh>
    <phoneticPr fontId="1"/>
  </si>
  <si>
    <t>５. 消費税免税事業者として申請する場合以下から該当するものを選択して下さい。</t>
    <rPh sb="3" eb="6">
      <t>ショウヒゼイ</t>
    </rPh>
    <rPh sb="6" eb="8">
      <t>メンゼイ</t>
    </rPh>
    <rPh sb="8" eb="11">
      <t>ジギョウシャ</t>
    </rPh>
    <rPh sb="14" eb="16">
      <t>シンセイ</t>
    </rPh>
    <rPh sb="18" eb="20">
      <t>バアイ</t>
    </rPh>
    <rPh sb="20" eb="22">
      <t>イカ</t>
    </rPh>
    <rPh sb="24" eb="26">
      <t>ガイトウ</t>
    </rPh>
    <rPh sb="31" eb="33">
      <t>センタク</t>
    </rPh>
    <rPh sb="35" eb="36">
      <t>クダ</t>
    </rPh>
    <phoneticPr fontId="1"/>
  </si>
  <si>
    <t>4. 中小企業に該当する場合は以下記入して下さい。</t>
    <rPh sb="3" eb="5">
      <t>チュウショウ</t>
    </rPh>
    <rPh sb="5" eb="7">
      <t>キギョウ</t>
    </rPh>
    <rPh sb="8" eb="10">
      <t>ガイトウ</t>
    </rPh>
    <rPh sb="12" eb="14">
      <t>バアイ</t>
    </rPh>
    <rPh sb="15" eb="17">
      <t>イカ</t>
    </rPh>
    <rPh sb="17" eb="19">
      <t>キニュウ</t>
    </rPh>
    <rPh sb="21" eb="22">
      <t>クダ</t>
    </rPh>
    <phoneticPr fontId="1"/>
  </si>
  <si>
    <t>※行が足りない場合はセルを挿入して作成してください。</t>
    <phoneticPr fontId="1"/>
  </si>
  <si>
    <r>
      <t>補助対象経費実支出額内訳</t>
    </r>
    <r>
      <rPr>
        <sz val="10"/>
        <color theme="1"/>
        <rFont val="ＭＳ 明朝"/>
        <family val="1"/>
        <charset val="128"/>
      </rPr>
      <t>　※行が足りない場合はセルを挿入して作成してください。</t>
    </r>
    <phoneticPr fontId="1"/>
  </si>
  <si>
    <t>0123456789123</t>
    <phoneticPr fontId="1"/>
  </si>
  <si>
    <t>低炭素エネルギー株式会社</t>
    <phoneticPr fontId="1"/>
  </si>
  <si>
    <t>テイタンソエネルギー</t>
    <phoneticPr fontId="1"/>
  </si>
  <si>
    <t>代表取締役</t>
    <phoneticPr fontId="1"/>
  </si>
  <si>
    <t>低炭素　太郎</t>
    <phoneticPr fontId="1"/>
  </si>
  <si>
    <t>●●市●●町●丁目●番●号</t>
    <rPh sb="2" eb="3">
      <t>シ</t>
    </rPh>
    <rPh sb="5" eb="6">
      <t>マチ</t>
    </rPh>
    <rPh sb="7" eb="9">
      <t>チョウメ</t>
    </rPh>
    <rPh sb="10" eb="11">
      <t>バン</t>
    </rPh>
    <rPh sb="12" eb="13">
      <t>ゴウ</t>
    </rPh>
    <phoneticPr fontId="1"/>
  </si>
  <si>
    <t>サービス業</t>
  </si>
  <si>
    <t>本エクセルの各シートの移動、コピー等は禁止です。（記入したデータの参照ができなくなります）</t>
    <rPh sb="0" eb="1">
      <t>ホン</t>
    </rPh>
    <rPh sb="6" eb="7">
      <t>カク</t>
    </rPh>
    <rPh sb="11" eb="13">
      <t>イドウ</t>
    </rPh>
    <rPh sb="17" eb="18">
      <t>トウ</t>
    </rPh>
    <rPh sb="19" eb="21">
      <t>キンシ</t>
    </rPh>
    <rPh sb="25" eb="27">
      <t>キニュウ</t>
    </rPh>
    <rPh sb="33" eb="35">
      <t>サンショウ</t>
    </rPh>
    <phoneticPr fontId="1"/>
  </si>
  <si>
    <t>提出資料のプリントアウトはグレースケール（もしくは白黒）で出力してください。</t>
    <rPh sb="0" eb="2">
      <t>テイシュツ</t>
    </rPh>
    <rPh sb="2" eb="4">
      <t>シリョウ</t>
    </rPh>
    <rPh sb="25" eb="27">
      <t>シロクロ</t>
    </rPh>
    <rPh sb="29" eb="31">
      <t>シュツリョク</t>
    </rPh>
    <phoneticPr fontId="1"/>
  </si>
  <si>
    <t>応募申請書全体の提出書類については、手引きを必ず確認してください。</t>
    <rPh sb="18" eb="20">
      <t>テビ</t>
    </rPh>
    <phoneticPr fontId="1"/>
  </si>
  <si>
    <t>工事業者等から提出された見積書をもとに作成してください。</t>
    <rPh sb="0" eb="5">
      <t>コウジギョウシャナド</t>
    </rPh>
    <rPh sb="7" eb="9">
      <t>テイシュツ</t>
    </rPh>
    <rPh sb="12" eb="15">
      <t>ミツモリショ</t>
    </rPh>
    <rPh sb="19" eb="21">
      <t>サクセイ</t>
    </rPh>
    <phoneticPr fontId="1"/>
  </si>
  <si>
    <t>消費税法における納税義務者とならない補助事業者</t>
  </si>
  <si>
    <t>免税事業者である補助事業者</t>
  </si>
  <si>
    <t>消費税簡易課税制度を選択している（簡易課税事業者である）補助事業者</t>
  </si>
  <si>
    <t>消費税法別表第3に掲げる法人の補助事業者</t>
  </si>
  <si>
    <t>✔</t>
    <phoneticPr fontId="1"/>
  </si>
  <si>
    <t>「手引き」という。）を参照してください。</t>
    <phoneticPr fontId="1"/>
  </si>
  <si>
    <t>1. 応募申請書　作成上の注意</t>
    <rPh sb="3" eb="5">
      <t>オウボ</t>
    </rPh>
    <rPh sb="5" eb="7">
      <t>シンセイ</t>
    </rPh>
    <rPh sb="7" eb="8">
      <t>ショ</t>
    </rPh>
    <rPh sb="9" eb="12">
      <t>サクセイジョウ</t>
    </rPh>
    <rPh sb="13" eb="15">
      <t>チュウイ</t>
    </rPh>
    <phoneticPr fontId="1"/>
  </si>
  <si>
    <t>2. 本エクセルファイルの構成</t>
    <rPh sb="3" eb="4">
      <t>ホン</t>
    </rPh>
    <rPh sb="13" eb="15">
      <t>コウセイ</t>
    </rPh>
    <phoneticPr fontId="1"/>
  </si>
  <si>
    <t>⑥様式2</t>
    <rPh sb="1" eb="3">
      <t>ヨウシキ</t>
    </rPh>
    <phoneticPr fontId="1"/>
  </si>
  <si>
    <t>不要※1</t>
    <rPh sb="0" eb="2">
      <t>フヨウ</t>
    </rPh>
    <phoneticPr fontId="1"/>
  </si>
  <si>
    <t>本エクセルファイル※2</t>
    <rPh sb="0" eb="1">
      <t>ホン</t>
    </rPh>
    <phoneticPr fontId="1"/>
  </si>
  <si>
    <t>※1　入力用シートの情報が転記されます。</t>
    <rPh sb="3" eb="6">
      <t>ニュウリョクヨウ</t>
    </rPh>
    <rPh sb="10" eb="12">
      <t>ジョウホウ</t>
    </rPh>
    <rPh sb="13" eb="15">
      <t>テンキ</t>
    </rPh>
    <phoneticPr fontId="1"/>
  </si>
  <si>
    <t>※2　情報を入力した最新版の本エクセルファイルを提出してください。シートの移動等をしたファイルは受理できません。</t>
    <rPh sb="10" eb="13">
      <t>サイシンバン</t>
    </rPh>
    <phoneticPr fontId="1"/>
  </si>
  <si>
    <t>3. 応募申請書　作成の手順</t>
    <rPh sb="12" eb="14">
      <t>テジュン</t>
    </rPh>
    <phoneticPr fontId="1"/>
  </si>
  <si>
    <t>記入セル</t>
    <rPh sb="0" eb="2">
      <t>キニュウ</t>
    </rPh>
    <phoneticPr fontId="1"/>
  </si>
  <si>
    <t>自動転記または自動計算セル</t>
    <phoneticPr fontId="1"/>
  </si>
  <si>
    <r>
      <t>入力用（マスター）シート</t>
    </r>
    <r>
      <rPr>
        <b/>
        <sz val="12"/>
        <color rgb="FFFF0000"/>
        <rFont val="ＭＳ Ｐゴシック"/>
        <family val="3"/>
        <charset val="128"/>
      </rPr>
      <t>（右の記入例を参考に記入してください）</t>
    </r>
    <rPh sb="0" eb="2">
      <t>ニュウリョク</t>
    </rPh>
    <rPh sb="2" eb="3">
      <t>ヨウ</t>
    </rPh>
    <rPh sb="13" eb="14">
      <t>ミギ</t>
    </rPh>
    <rPh sb="15" eb="17">
      <t>キニュウ</t>
    </rPh>
    <rPh sb="17" eb="18">
      <t>レイ</t>
    </rPh>
    <rPh sb="19" eb="21">
      <t>サンコウ</t>
    </rPh>
    <rPh sb="22" eb="24">
      <t>キニュウ</t>
    </rPh>
    <phoneticPr fontId="1"/>
  </si>
  <si>
    <t>シート名（シートの並び順）</t>
    <rPh sb="3" eb="4">
      <t>メイ</t>
    </rPh>
    <rPh sb="9" eb="10">
      <t>ナラ</t>
    </rPh>
    <rPh sb="11" eb="12">
      <t>ジュン</t>
    </rPh>
    <phoneticPr fontId="1"/>
  </si>
  <si>
    <t>記入例</t>
    <rPh sb="0" eb="2">
      <t>キニュウ</t>
    </rPh>
    <rPh sb="2" eb="3">
      <t>レイ</t>
    </rPh>
    <phoneticPr fontId="1"/>
  </si>
  <si>
    <t>（選択してください）</t>
    <rPh sb="1" eb="3">
      <t>センタク</t>
    </rPh>
    <phoneticPr fontId="1"/>
  </si>
  <si>
    <t>会計期間</t>
    <rPh sb="0" eb="2">
      <t>カイケイ</t>
    </rPh>
    <rPh sb="2" eb="4">
      <t>キカン</t>
    </rPh>
    <phoneticPr fontId="1"/>
  </si>
  <si>
    <t>自</t>
    <rPh sb="0" eb="1">
      <t>ジ</t>
    </rPh>
    <phoneticPr fontId="1"/>
  </si>
  <si>
    <t>～</t>
    <phoneticPr fontId="1"/>
  </si>
  <si>
    <t>至</t>
    <rPh sb="0" eb="1">
      <t>シ</t>
    </rPh>
    <phoneticPr fontId="1"/>
  </si>
  <si>
    <r>
      <rPr>
        <b/>
        <sz val="10"/>
        <color rgb="FFFF0000"/>
        <rFont val="ＭＳ Ｐゴシック"/>
        <family val="3"/>
        <charset val="128"/>
      </rPr>
      <t>このエクセルファイルのマスターシートになります</t>
    </r>
    <r>
      <rPr>
        <b/>
        <sz val="10"/>
        <color theme="1"/>
        <rFont val="ＭＳ Ｐゴシック"/>
        <family val="3"/>
        <charset val="128"/>
      </rPr>
      <t>。</t>
    </r>
    <r>
      <rPr>
        <sz val="10"/>
        <color theme="1"/>
        <rFont val="ＭＳ Ｐゴシック"/>
        <family val="3"/>
        <charset val="128"/>
      </rPr>
      <t>入力内容等ミスの無いよう十分確認してください。</t>
    </r>
    <rPh sb="24" eb="26">
      <t>ニュウリョク</t>
    </rPh>
    <rPh sb="26" eb="29">
      <t>ナイヨウトウ</t>
    </rPh>
    <rPh sb="32" eb="33">
      <t>ナ</t>
    </rPh>
    <rPh sb="36" eb="38">
      <t>ジュウブン</t>
    </rPh>
    <rPh sb="38" eb="40">
      <t>カクニン</t>
    </rPh>
    <phoneticPr fontId="1"/>
  </si>
  <si>
    <t>「入力用シート」に記入した内容が参照されます。プリントアウトし、押印した原本を提出してください。</t>
    <rPh sb="1" eb="3">
      <t>ニュウリョク</t>
    </rPh>
    <rPh sb="3" eb="4">
      <t>ヨウ</t>
    </rPh>
    <rPh sb="9" eb="11">
      <t>キニュウ</t>
    </rPh>
    <rPh sb="13" eb="15">
      <t>ナイヨウ</t>
    </rPh>
    <rPh sb="16" eb="18">
      <t>サンショウ</t>
    </rPh>
    <phoneticPr fontId="1"/>
  </si>
  <si>
    <t>※グレーの枠内のみが印刷されます。</t>
    <phoneticPr fontId="1"/>
  </si>
  <si>
    <t>応募申請書</t>
    <phoneticPr fontId="1"/>
  </si>
  <si>
    <t>一般社団法人 低炭素エネルギー技術事業組合</t>
    <phoneticPr fontId="1"/>
  </si>
  <si>
    <t>代表理事　　俣野　実　殿</t>
    <phoneticPr fontId="1"/>
  </si>
  <si>
    <t>（応募申請者）</t>
    <rPh sb="1" eb="3">
      <t>オウボ</t>
    </rPh>
    <rPh sb="3" eb="6">
      <t>シンセイシャ</t>
    </rPh>
    <phoneticPr fontId="1"/>
  </si>
  <si>
    <t>住  　　     　  所</t>
    <rPh sb="0" eb="1">
      <t>ジュウ</t>
    </rPh>
    <rPh sb="13" eb="14">
      <t>ショ</t>
    </rPh>
    <phoneticPr fontId="1"/>
  </si>
  <si>
    <t>法　   人 　  名</t>
    <rPh sb="0" eb="1">
      <t>ホウ</t>
    </rPh>
    <rPh sb="5" eb="6">
      <t>ジン</t>
    </rPh>
    <rPh sb="10" eb="11">
      <t>メイ</t>
    </rPh>
    <phoneticPr fontId="1"/>
  </si>
  <si>
    <t>代表者の職・氏名</t>
    <phoneticPr fontId="1"/>
  </si>
  <si>
    <t>印</t>
    <rPh sb="0" eb="1">
      <t>イン</t>
    </rPh>
    <phoneticPr fontId="1"/>
  </si>
  <si>
    <t>　</t>
    <phoneticPr fontId="1"/>
  </si>
  <si>
    <t>（CO2削減ポテンシャル診断推進事業のうち低炭素機器導入事業）</t>
    <rPh sb="21" eb="24">
      <t>テイタンソ</t>
    </rPh>
    <rPh sb="24" eb="26">
      <t>キキ</t>
    </rPh>
    <rPh sb="26" eb="28">
      <t>ドウニュウ</t>
    </rPh>
    <phoneticPr fontId="1"/>
  </si>
  <si>
    <t>その他資料</t>
    <rPh sb="2" eb="3">
      <t>タ</t>
    </rPh>
    <rPh sb="3" eb="5">
      <t>シリョウ</t>
    </rPh>
    <phoneticPr fontId="1"/>
  </si>
  <si>
    <t>経費内訳【様式２】</t>
    <rPh sb="0" eb="2">
      <t>ケイヒ</t>
    </rPh>
    <rPh sb="2" eb="4">
      <t>ウチワケ</t>
    </rPh>
    <rPh sb="5" eb="7">
      <t>ヨウシキ</t>
    </rPh>
    <phoneticPr fontId="1"/>
  </si>
  <si>
    <t>実施計画書【様式３】</t>
    <rPh sb="0" eb="2">
      <t>ジッシ</t>
    </rPh>
    <rPh sb="2" eb="5">
      <t>ケイカクショ</t>
    </rPh>
    <rPh sb="6" eb="8">
      <t>ヨウシキ</t>
    </rPh>
    <phoneticPr fontId="1"/>
  </si>
  <si>
    <t>応募者の業務概要</t>
    <rPh sb="0" eb="3">
      <t>オウボシャ</t>
    </rPh>
    <rPh sb="4" eb="6">
      <t>ギョウム</t>
    </rPh>
    <rPh sb="6" eb="8">
      <t>ガイヨウ</t>
    </rPh>
    <phoneticPr fontId="1"/>
  </si>
  <si>
    <t>応募者の直近２期分の財務諸表（貸借対照表、損益計算書）</t>
    <rPh sb="0" eb="3">
      <t>オウボシャ</t>
    </rPh>
    <rPh sb="4" eb="6">
      <t>チョッキン</t>
    </rPh>
    <rPh sb="7" eb="8">
      <t>キ</t>
    </rPh>
    <rPh sb="8" eb="9">
      <t>ブン</t>
    </rPh>
    <rPh sb="10" eb="12">
      <t>ザイム</t>
    </rPh>
    <rPh sb="12" eb="14">
      <t>ショヒョウ</t>
    </rPh>
    <rPh sb="15" eb="17">
      <t>タイシャク</t>
    </rPh>
    <rPh sb="17" eb="20">
      <t>タイショウヒョウ</t>
    </rPh>
    <rPh sb="21" eb="23">
      <t>ソンエキ</t>
    </rPh>
    <rPh sb="23" eb="26">
      <t>ケイサンショ</t>
    </rPh>
    <phoneticPr fontId="1"/>
  </si>
  <si>
    <t>標記について、公募要領を理解した上で、以下の必要書類を添えて申請致します。</t>
    <rPh sb="12" eb="14">
      <t>リカイ</t>
    </rPh>
    <rPh sb="16" eb="17">
      <t>ウエ</t>
    </rPh>
    <phoneticPr fontId="1"/>
  </si>
  <si>
    <t>この様式は《入力用シート》を作成すると自動作成されますので記入の必要はありません。</t>
    <rPh sb="2" eb="4">
      <t>ヨウシキ</t>
    </rPh>
    <rPh sb="6" eb="9">
      <t>ニュウリョクヨウ</t>
    </rPh>
    <rPh sb="14" eb="16">
      <t>サクセイ</t>
    </rPh>
    <rPh sb="19" eb="21">
      <t>ジドウ</t>
    </rPh>
    <rPh sb="21" eb="23">
      <t>サクセイ</t>
    </rPh>
    <rPh sb="29" eb="31">
      <t>キニュウ</t>
    </rPh>
    <rPh sb="32" eb="34">
      <t>ヒツヨウ</t>
    </rPh>
    <phoneticPr fontId="1"/>
  </si>
  <si>
    <t>①様式1</t>
    <phoneticPr fontId="1"/>
  </si>
  <si>
    <t>②様式1別紙1</t>
    <rPh sb="1" eb="3">
      <t>ヨウシキ</t>
    </rPh>
    <rPh sb="4" eb="6">
      <t>ベッシ</t>
    </rPh>
    <phoneticPr fontId="1"/>
  </si>
  <si>
    <t>③様式1別紙2</t>
    <rPh sb="1" eb="3">
      <t>ヨウシキ</t>
    </rPh>
    <rPh sb="4" eb="6">
      <t>ベッシ</t>
    </rPh>
    <phoneticPr fontId="1"/>
  </si>
  <si>
    <t>④様式1別紙3</t>
    <rPh sb="1" eb="3">
      <t>ヨウシキ</t>
    </rPh>
    <rPh sb="4" eb="6">
      <t>ベッシ</t>
    </rPh>
    <phoneticPr fontId="1"/>
  </si>
  <si>
    <t>⑤様式1別紙4</t>
    <rPh sb="4" eb="6">
      <t>ベッシ</t>
    </rPh>
    <phoneticPr fontId="1"/>
  </si>
  <si>
    <t>暴力団排除に関する誓約書</t>
    <rPh sb="0" eb="3">
      <t>ボウリョクダン</t>
    </rPh>
    <rPh sb="3" eb="5">
      <t>ハイジョ</t>
    </rPh>
    <rPh sb="6" eb="7">
      <t>カン</t>
    </rPh>
    <rPh sb="9" eb="12">
      <t>セイヤクショ</t>
    </rPh>
    <phoneticPr fontId="1"/>
  </si>
  <si>
    <t>記</t>
    <rPh sb="0" eb="1">
      <t>キ</t>
    </rPh>
    <phoneticPr fontId="1"/>
  </si>
  <si>
    <t>役員等が、暴力団又は暴力団員と社会的に非難されるべき関係を有している。</t>
    <phoneticPr fontId="1"/>
  </si>
  <si>
    <t>以上</t>
    <rPh sb="0" eb="2">
      <t>イジョウ</t>
    </rPh>
    <phoneticPr fontId="1"/>
  </si>
  <si>
    <t>固定価格買取制度の設備認定に関する誓約書</t>
    <rPh sb="0" eb="2">
      <t>コテイ</t>
    </rPh>
    <rPh sb="2" eb="4">
      <t>カカク</t>
    </rPh>
    <rPh sb="4" eb="6">
      <t>カイトリ</t>
    </rPh>
    <rPh sb="6" eb="8">
      <t>セイド</t>
    </rPh>
    <rPh sb="9" eb="11">
      <t>セツビ</t>
    </rPh>
    <rPh sb="11" eb="13">
      <t>ニンテイ</t>
    </rPh>
    <rPh sb="14" eb="15">
      <t>カン</t>
    </rPh>
    <rPh sb="17" eb="20">
      <t>セイヤクショ</t>
    </rPh>
    <phoneticPr fontId="1"/>
  </si>
  <si>
    <t>１</t>
    <phoneticPr fontId="1"/>
  </si>
  <si>
    <t>２</t>
    <phoneticPr fontId="1"/>
  </si>
  <si>
    <t>３</t>
    <phoneticPr fontId="1"/>
  </si>
  <si>
    <t>中小企業該当に関する証明書</t>
    <rPh sb="0" eb="2">
      <t>チュウショウ</t>
    </rPh>
    <rPh sb="2" eb="4">
      <t>キギョウ</t>
    </rPh>
    <rPh sb="4" eb="6">
      <t>ガイトウ</t>
    </rPh>
    <rPh sb="7" eb="8">
      <t>カン</t>
    </rPh>
    <rPh sb="10" eb="13">
      <t>ショウメイショ</t>
    </rPh>
    <phoneticPr fontId="1"/>
  </si>
  <si>
    <t>当社の状況</t>
    <rPh sb="0" eb="2">
      <t>トウシャ</t>
    </rPh>
    <rPh sb="3" eb="5">
      <t>ジョウキョウ</t>
    </rPh>
    <phoneticPr fontId="1"/>
  </si>
  <si>
    <t>①</t>
    <phoneticPr fontId="1"/>
  </si>
  <si>
    <t>②</t>
    <phoneticPr fontId="1"/>
  </si>
  <si>
    <t>③</t>
    <phoneticPr fontId="1"/>
  </si>
  <si>
    <t>消費税免税事業者に関する確認書</t>
    <rPh sb="0" eb="3">
      <t>ショウヒゼイ</t>
    </rPh>
    <rPh sb="3" eb="5">
      <t>メンゼイ</t>
    </rPh>
    <rPh sb="5" eb="8">
      <t>ジギョウシャ</t>
    </rPh>
    <rPh sb="9" eb="10">
      <t>カン</t>
    </rPh>
    <rPh sb="12" eb="15">
      <t>カクニンショ</t>
    </rPh>
    <phoneticPr fontId="1"/>
  </si>
  <si>
    <t>　消費税免税事業者である以下の４つの根拠のうち、当事業所は☑の項目に該当します。</t>
    <rPh sb="1" eb="4">
      <t>ショウヒゼイ</t>
    </rPh>
    <rPh sb="4" eb="6">
      <t>メンゼイ</t>
    </rPh>
    <rPh sb="6" eb="9">
      <t>ジギョウシャ</t>
    </rPh>
    <rPh sb="12" eb="14">
      <t>イカ</t>
    </rPh>
    <rPh sb="18" eb="20">
      <t>コンキョ</t>
    </rPh>
    <rPh sb="24" eb="25">
      <t>トウ</t>
    </rPh>
    <rPh sb="25" eb="28">
      <t>ジギョウショ</t>
    </rPh>
    <rPh sb="31" eb="33">
      <t>コウモク</t>
    </rPh>
    <rPh sb="34" eb="36">
      <t>ガイトウ</t>
    </rPh>
    <phoneticPr fontId="1"/>
  </si>
  <si>
    <t>資本金の額又は出資の総額（円）</t>
    <rPh sb="0" eb="3">
      <t>シホンキン</t>
    </rPh>
    <rPh sb="4" eb="5">
      <t>ガク</t>
    </rPh>
    <rPh sb="5" eb="6">
      <t>マタ</t>
    </rPh>
    <rPh sb="7" eb="9">
      <t>シュッシ</t>
    </rPh>
    <rPh sb="10" eb="12">
      <t>ソウガク</t>
    </rPh>
    <rPh sb="13" eb="14">
      <t>エン</t>
    </rPh>
    <phoneticPr fontId="1"/>
  </si>
  <si>
    <t>常時使用する従業員の数（人）</t>
    <rPh sb="0" eb="2">
      <t>ジョウジ</t>
    </rPh>
    <rPh sb="2" eb="4">
      <t>シヨウ</t>
    </rPh>
    <rPh sb="6" eb="9">
      <t>ジュウギョウイン</t>
    </rPh>
    <rPh sb="10" eb="11">
      <t>カズ</t>
    </rPh>
    <rPh sb="12" eb="13">
      <t>ニン</t>
    </rPh>
    <phoneticPr fontId="1"/>
  </si>
  <si>
    <r>
      <t>提出用シート</t>
    </r>
    <r>
      <rPr>
        <b/>
        <sz val="12"/>
        <color rgb="FFFF0000"/>
        <rFont val="ＭＳ Ｐゴシック"/>
        <family val="3"/>
        <charset val="128"/>
      </rPr>
      <t>（右の記入例を参考に記入してください）</t>
    </r>
    <rPh sb="0" eb="3">
      <t>テイシュツヨウ</t>
    </rPh>
    <rPh sb="7" eb="8">
      <t>ミギ</t>
    </rPh>
    <rPh sb="9" eb="11">
      <t>キニュウ</t>
    </rPh>
    <rPh sb="11" eb="12">
      <t>レイ</t>
    </rPh>
    <rPh sb="13" eb="15">
      <t>サンコウ</t>
    </rPh>
    <rPh sb="16" eb="18">
      <t>キニュウ</t>
    </rPh>
    <phoneticPr fontId="1"/>
  </si>
  <si>
    <t>押印した原本</t>
    <rPh sb="0" eb="2">
      <t>オウイン</t>
    </rPh>
    <rPh sb="4" eb="6">
      <t>ゲンポン</t>
    </rPh>
    <phoneticPr fontId="1"/>
  </si>
  <si>
    <t>応募申請書のうち①様式1から⑥様式2　記入上の注意点と作成手順</t>
    <rPh sb="9" eb="11">
      <t>ヨウシキ</t>
    </rPh>
    <rPh sb="15" eb="17">
      <t>ヨウシキ</t>
    </rPh>
    <rPh sb="19" eb="21">
      <t>キニュウ</t>
    </rPh>
    <rPh sb="21" eb="22">
      <t>ジョウ</t>
    </rPh>
    <rPh sb="23" eb="26">
      <t>チュウイテン</t>
    </rPh>
    <rPh sb="27" eb="29">
      <t>サクセイ</t>
    </rPh>
    <rPh sb="29" eb="31">
      <t>テジュン</t>
    </rPh>
    <phoneticPr fontId="1"/>
  </si>
  <si>
    <t>プリントアウトの上押印いただいた原本及びそのPDFデータをご提出ください。</t>
    <phoneticPr fontId="1"/>
  </si>
  <si>
    <t>提出用</t>
    <rPh sb="0" eb="3">
      <t>テイシュツヨウ</t>
    </rPh>
    <phoneticPr fontId="1"/>
  </si>
  <si>
    <t>１.空調更新工事</t>
    <phoneticPr fontId="1"/>
  </si>
  <si>
    <t xml:space="preserve">  本工事費</t>
    <phoneticPr fontId="1"/>
  </si>
  <si>
    <t xml:space="preserve">   （直接工事費）</t>
    <phoneticPr fontId="1"/>
  </si>
  <si>
    <t xml:space="preserve">     材料費</t>
    <phoneticPr fontId="1"/>
  </si>
  <si>
    <t>材料費一式</t>
    <phoneticPr fontId="1"/>
  </si>
  <si>
    <r>
      <t>←(空調更新)見積明細の</t>
    </r>
    <r>
      <rPr>
        <b/>
        <sz val="12"/>
        <color theme="1"/>
        <rFont val="ＭＳ 明朝"/>
        <family val="1"/>
        <charset val="128"/>
      </rPr>
      <t>材料費小計金額</t>
    </r>
    <r>
      <rPr>
        <sz val="12"/>
        <color theme="1"/>
        <rFont val="ＭＳ 明朝"/>
        <family val="1"/>
        <charset val="128"/>
      </rPr>
      <t>を記載</t>
    </r>
    <rPh sb="2" eb="4">
      <t>クウチョウ</t>
    </rPh>
    <rPh sb="4" eb="6">
      <t>コウシン</t>
    </rPh>
    <rPh sb="7" eb="9">
      <t>ミツ</t>
    </rPh>
    <rPh sb="9" eb="11">
      <t>メイサイ</t>
    </rPh>
    <rPh sb="12" eb="15">
      <t>ザイリョウヒ</t>
    </rPh>
    <rPh sb="15" eb="17">
      <t>ショウケイ</t>
    </rPh>
    <rPh sb="17" eb="19">
      <t>キンガク</t>
    </rPh>
    <rPh sb="20" eb="22">
      <t>キサイ</t>
    </rPh>
    <phoneticPr fontId="1"/>
  </si>
  <si>
    <t>　　 労務費</t>
    <phoneticPr fontId="1"/>
  </si>
  <si>
    <t>労務費一式</t>
    <phoneticPr fontId="1"/>
  </si>
  <si>
    <r>
      <t>←(空調更新)見積明細の</t>
    </r>
    <r>
      <rPr>
        <b/>
        <sz val="12"/>
        <color theme="1"/>
        <rFont val="ＭＳ 明朝"/>
        <family val="1"/>
        <charset val="128"/>
      </rPr>
      <t>労務費小計金額</t>
    </r>
    <r>
      <rPr>
        <sz val="12"/>
        <color theme="1"/>
        <rFont val="ＭＳ 明朝"/>
        <family val="1"/>
        <charset val="128"/>
      </rPr>
      <t>を記載</t>
    </r>
    <rPh sb="7" eb="9">
      <t>ミツ</t>
    </rPh>
    <rPh sb="9" eb="11">
      <t>メイサイ</t>
    </rPh>
    <rPh sb="12" eb="15">
      <t>ロウムヒ</t>
    </rPh>
    <rPh sb="15" eb="17">
      <t>ショウケイ</t>
    </rPh>
    <rPh sb="17" eb="19">
      <t>キンガク</t>
    </rPh>
    <rPh sb="20" eb="22">
      <t>キサイ</t>
    </rPh>
    <phoneticPr fontId="1"/>
  </si>
  <si>
    <t xml:space="preserve">     直接経費</t>
    <phoneticPr fontId="1"/>
  </si>
  <si>
    <t>直接経費計</t>
    <phoneticPr fontId="1"/>
  </si>
  <si>
    <r>
      <t>←(空調更新)見積明細の</t>
    </r>
    <r>
      <rPr>
        <b/>
        <sz val="12"/>
        <color theme="1"/>
        <rFont val="ＭＳ 明朝"/>
        <family val="1"/>
        <charset val="128"/>
      </rPr>
      <t>直接経費小計金額</t>
    </r>
    <r>
      <rPr>
        <sz val="12"/>
        <color theme="1"/>
        <rFont val="ＭＳ 明朝"/>
        <family val="1"/>
        <charset val="128"/>
      </rPr>
      <t>を記載</t>
    </r>
    <rPh sb="13" eb="15">
      <t>ミツ</t>
    </rPh>
    <rPh sb="15" eb="17">
      <t>メイサイ</t>
    </rPh>
    <rPh sb="18" eb="20">
      <t>チョクセツ</t>
    </rPh>
    <rPh sb="20" eb="22">
      <t>ケイヒショウケイキンガクキサイ</t>
    </rPh>
    <phoneticPr fontId="1"/>
  </si>
  <si>
    <t xml:space="preserve">   （間接工事費）</t>
    <phoneticPr fontId="1"/>
  </si>
  <si>
    <t>　　 間接工事費計</t>
    <phoneticPr fontId="1"/>
  </si>
  <si>
    <t>共通仮設費等</t>
    <phoneticPr fontId="1"/>
  </si>
  <si>
    <r>
      <t>←(空調更新)見積明細の</t>
    </r>
    <r>
      <rPr>
        <b/>
        <sz val="12"/>
        <color theme="1"/>
        <rFont val="ＭＳ 明朝"/>
        <family val="1"/>
        <charset val="128"/>
      </rPr>
      <t>間接工事費小計金額</t>
    </r>
    <r>
      <rPr>
        <sz val="12"/>
        <color theme="1"/>
        <rFont val="ＭＳ 明朝"/>
        <family val="1"/>
        <charset val="128"/>
      </rPr>
      <t>を記載</t>
    </r>
    <rPh sb="13" eb="15">
      <t>ミツ</t>
    </rPh>
    <rPh sb="15" eb="17">
      <t>メイサイ</t>
    </rPh>
    <rPh sb="18" eb="20">
      <t>カンセツ</t>
    </rPh>
    <rPh sb="20" eb="23">
      <t>コウジヒショウケイキンガクキサイ</t>
    </rPh>
    <phoneticPr fontId="1"/>
  </si>
  <si>
    <t xml:space="preserve">  測量及び試験費</t>
    <phoneticPr fontId="1"/>
  </si>
  <si>
    <t>試運転調整費</t>
    <phoneticPr fontId="1"/>
  </si>
  <si>
    <r>
      <t>←(空調更新)見積明細の</t>
    </r>
    <r>
      <rPr>
        <b/>
        <sz val="12"/>
        <color theme="1"/>
        <rFont val="ＭＳ 明朝"/>
        <family val="1"/>
        <charset val="128"/>
      </rPr>
      <t>試運転調整費小計</t>
    </r>
    <r>
      <rPr>
        <sz val="12"/>
        <color theme="1"/>
        <rFont val="ＭＳ 明朝"/>
        <family val="1"/>
        <charset val="128"/>
      </rPr>
      <t>金額を記載</t>
    </r>
    <rPh sb="13" eb="15">
      <t>ミツ</t>
    </rPh>
    <rPh sb="15" eb="17">
      <t>メイサイ</t>
    </rPh>
    <rPh sb="18" eb="21">
      <t>シウンテン</t>
    </rPh>
    <rPh sb="21" eb="24">
      <t>チョウセイヒショウケイキンガクキサイ</t>
    </rPh>
    <phoneticPr fontId="1"/>
  </si>
  <si>
    <t>　　省CO2化関連工事</t>
    <rPh sb="2" eb="3">
      <t>ショウ</t>
    </rPh>
    <rPh sb="6" eb="7">
      <t>カ</t>
    </rPh>
    <rPh sb="7" eb="9">
      <t>カンレン</t>
    </rPh>
    <rPh sb="9" eb="11">
      <t>コウジ</t>
    </rPh>
    <phoneticPr fontId="1"/>
  </si>
  <si>
    <t>数量(単位)</t>
    <rPh sb="0" eb="2">
      <t>スウリョウ</t>
    </rPh>
    <rPh sb="3" eb="5">
      <t>タンイ</t>
    </rPh>
    <phoneticPr fontId="1"/>
  </si>
  <si>
    <t>金額</t>
    <rPh sb="0" eb="2">
      <t>キンガク</t>
    </rPh>
    <phoneticPr fontId="1"/>
  </si>
  <si>
    <t>←金額＝数量×単価</t>
    <rPh sb="1" eb="3">
      <t>キンガク</t>
    </rPh>
    <rPh sb="4" eb="6">
      <t>スウリョウ</t>
    </rPh>
    <rPh sb="7" eb="9">
      <t>タンカ</t>
    </rPh>
    <phoneticPr fontId="1"/>
  </si>
  <si>
    <t>ビル用マルチエアコン</t>
    <rPh sb="2" eb="3">
      <t>ヨウ</t>
    </rPh>
    <phoneticPr fontId="1"/>
  </si>
  <si>
    <t>式</t>
    <rPh sb="0" eb="1">
      <t>シキ</t>
    </rPh>
    <phoneticPr fontId="1"/>
  </si>
  <si>
    <t>台</t>
    <rPh sb="0" eb="1">
      <t>ダイ</t>
    </rPh>
    <phoneticPr fontId="1"/>
  </si>
  <si>
    <t>簡易蒸気還流ボイラ</t>
    <rPh sb="0" eb="2">
      <t>カンイ</t>
    </rPh>
    <rPh sb="2" eb="4">
      <t>ジョウキ</t>
    </rPh>
    <rPh sb="4" eb="6">
      <t>カンリュウ</t>
    </rPh>
    <phoneticPr fontId="1"/>
  </si>
  <si>
    <t>基</t>
    <rPh sb="0" eb="1">
      <t>キ</t>
    </rPh>
    <phoneticPr fontId="1"/>
  </si>
  <si>
    <t>台数制御装置</t>
    <phoneticPr fontId="1"/>
  </si>
  <si>
    <t>見積明細―【1】</t>
    <phoneticPr fontId="1"/>
  </si>
  <si>
    <t>見積明細―【2】</t>
    <phoneticPr fontId="1"/>
  </si>
  <si>
    <t>見積明細―【3】</t>
    <phoneticPr fontId="1"/>
  </si>
  <si>
    <t>見積明細―【4】</t>
    <phoneticPr fontId="1"/>
  </si>
  <si>
    <t>見積明細―【5】</t>
    <phoneticPr fontId="1"/>
  </si>
  <si>
    <t>←二重ガラス導入、屋根断熱塗装(本社棟)、</t>
    <phoneticPr fontId="1"/>
  </si>
  <si>
    <t>二重ガラス導入　　　（800,000円）</t>
    <phoneticPr fontId="1"/>
  </si>
  <si>
    <t>屋根断熱塗装(本社棟)（600,000円）</t>
    <rPh sb="7" eb="9">
      <t>ホンシャ</t>
    </rPh>
    <rPh sb="9" eb="10">
      <t>トウ</t>
    </rPh>
    <phoneticPr fontId="1"/>
  </si>
  <si>
    <t>屋根断熱塗装(本社棟)（500,000円）</t>
    <phoneticPr fontId="1"/>
  </si>
  <si>
    <t>(計15,000,000円)</t>
    <rPh sb="1" eb="2">
      <t>ケイ</t>
    </rPh>
    <rPh sb="12" eb="13">
      <t>エン</t>
    </rPh>
    <phoneticPr fontId="1"/>
  </si>
  <si>
    <r>
      <t>　及び屋根断熱塗装(本社棟)の</t>
    </r>
    <r>
      <rPr>
        <b/>
        <sz val="12"/>
        <color theme="1"/>
        <rFont val="ＭＳ 明朝"/>
        <family val="1"/>
        <charset val="128"/>
      </rPr>
      <t>見積額</t>
    </r>
    <r>
      <rPr>
        <sz val="12"/>
        <color theme="1"/>
        <rFont val="ＭＳ 明朝"/>
        <family val="1"/>
        <charset val="128"/>
      </rPr>
      <t>の合計が、</t>
    </r>
    <rPh sb="1" eb="2">
      <t>オヨ</t>
    </rPh>
    <rPh sb="15" eb="17">
      <t>ミツモリ</t>
    </rPh>
    <rPh sb="17" eb="18">
      <t>ガク</t>
    </rPh>
    <rPh sb="19" eb="20">
      <t>ゴウ</t>
    </rPh>
    <rPh sb="20" eb="21">
      <t>ケイ</t>
    </rPh>
    <phoneticPr fontId="1"/>
  </si>
  <si>
    <r>
      <t>　空調更新工事費用(15,000,000円)の</t>
    </r>
    <r>
      <rPr>
        <b/>
        <sz val="12"/>
        <color rgb="FFFF0000"/>
        <rFont val="ＭＳ 明朝"/>
        <family val="1"/>
        <charset val="128"/>
      </rPr>
      <t>10%以下</t>
    </r>
    <r>
      <rPr>
        <sz val="12"/>
        <color theme="1"/>
        <rFont val="ＭＳ 明朝"/>
        <family val="1"/>
        <charset val="128"/>
      </rPr>
      <t>で申請</t>
    </r>
    <rPh sb="1" eb="3">
      <t>クウチョウ</t>
    </rPh>
    <rPh sb="3" eb="5">
      <t>コウシン</t>
    </rPh>
    <rPh sb="5" eb="7">
      <t>コウジ</t>
    </rPh>
    <rPh sb="7" eb="9">
      <t>ヒヨウ</t>
    </rPh>
    <rPh sb="26" eb="28">
      <t>イカ</t>
    </rPh>
    <rPh sb="29" eb="31">
      <t>シンセイ</t>
    </rPh>
    <phoneticPr fontId="1"/>
  </si>
  <si>
    <t>応募申請にあたり、以下について誓約致します。</t>
    <rPh sb="0" eb="2">
      <t>オウボ</t>
    </rPh>
    <rPh sb="2" eb="4">
      <t>シンセイ</t>
    </rPh>
    <rPh sb="9" eb="11">
      <t>イカ</t>
    </rPh>
    <rPh sb="15" eb="17">
      <t>セイヤク</t>
    </rPh>
    <rPh sb="17" eb="18">
      <t>イタ</t>
    </rPh>
    <phoneticPr fontId="1"/>
  </si>
  <si>
    <t>交付規程及び公募要領等を熟読し、本補助事業の内容等について確認し、了承しています。</t>
    <rPh sb="0" eb="2">
      <t>コウフ</t>
    </rPh>
    <rPh sb="2" eb="4">
      <t>キテイ</t>
    </rPh>
    <rPh sb="4" eb="5">
      <t>オヨ</t>
    </rPh>
    <rPh sb="6" eb="8">
      <t>コウボ</t>
    </rPh>
    <rPh sb="8" eb="10">
      <t>ヨウリョウ</t>
    </rPh>
    <rPh sb="10" eb="11">
      <t>トウ</t>
    </rPh>
    <rPh sb="12" eb="14">
      <t>ジュクドク</t>
    </rPh>
    <rPh sb="16" eb="17">
      <t>ホン</t>
    </rPh>
    <rPh sb="17" eb="19">
      <t>ホジョ</t>
    </rPh>
    <rPh sb="19" eb="21">
      <t>ジギョウ</t>
    </rPh>
    <rPh sb="22" eb="25">
      <t>ナイヨウトウ</t>
    </rPh>
    <rPh sb="29" eb="31">
      <t>カクニン</t>
    </rPh>
    <rPh sb="33" eb="35">
      <t>リョウショウ</t>
    </rPh>
    <phoneticPr fontId="1"/>
  </si>
  <si>
    <t>個人情報の取り扱いについて同意します。</t>
    <rPh sb="0" eb="2">
      <t>コジン</t>
    </rPh>
    <rPh sb="2" eb="4">
      <t>ジョウホウ</t>
    </rPh>
    <rPh sb="5" eb="6">
      <t>ト</t>
    </rPh>
    <rPh sb="7" eb="8">
      <t>アツカ</t>
    </rPh>
    <rPh sb="13" eb="15">
      <t>ドウイ</t>
    </rPh>
    <phoneticPr fontId="1"/>
  </si>
  <si>
    <t>提出する応募申請書に、虚偽、不正の記入はありません。</t>
    <rPh sb="0" eb="2">
      <t>テイシュツ</t>
    </rPh>
    <rPh sb="4" eb="6">
      <t>オウボ</t>
    </rPh>
    <rPh sb="6" eb="8">
      <t>シンセイ</t>
    </rPh>
    <rPh sb="8" eb="9">
      <t>ショ</t>
    </rPh>
    <rPh sb="11" eb="13">
      <t>キョギ</t>
    </rPh>
    <rPh sb="14" eb="16">
      <t>フセイ</t>
    </rPh>
    <rPh sb="17" eb="19">
      <t>キニュウ</t>
    </rPh>
    <phoneticPr fontId="1"/>
  </si>
  <si>
    <t>消費税法における納税義務者とならない補助事業者</t>
    <rPh sb="0" eb="3">
      <t>ショウヒゼイ</t>
    </rPh>
    <rPh sb="3" eb="4">
      <t>ホウ</t>
    </rPh>
    <rPh sb="8" eb="10">
      <t>ノウゼイ</t>
    </rPh>
    <rPh sb="10" eb="13">
      <t>ギムシャ</t>
    </rPh>
    <rPh sb="18" eb="20">
      <t>ホジョ</t>
    </rPh>
    <rPh sb="20" eb="22">
      <t>ジギョウ</t>
    </rPh>
    <rPh sb="22" eb="23">
      <t>シャ</t>
    </rPh>
    <phoneticPr fontId="1"/>
  </si>
  <si>
    <t>東京都</t>
    <phoneticPr fontId="1"/>
  </si>
  <si>
    <t>AAAAAAAAA</t>
    <phoneticPr fontId="1"/>
  </si>
  <si>
    <t>BBBBBBBBB</t>
    <phoneticPr fontId="1"/>
  </si>
  <si>
    <t>FFFFFFFF</t>
    <phoneticPr fontId="1"/>
  </si>
  <si>
    <t>GGGGGGGG</t>
    <phoneticPr fontId="1"/>
  </si>
  <si>
    <t>　当法人は、下記のいずれにも該当しません。また、当該契約満了までの将来においても該当することはありません。
 この誓約が虚偽であり、又はこの誓約に反したことにより、当方が不利益を被ることとなっても、異議は一切申し立てません。</t>
    <phoneticPr fontId="1"/>
  </si>
  <si>
    <t>申請した事業が交付決定されたときは、その設備について財産処分制限期間中は「固定価格買取制度」の設備認定を受けないこと。</t>
    <rPh sb="0" eb="2">
      <t>シンセイ</t>
    </rPh>
    <rPh sb="4" eb="6">
      <t>ジギョウ</t>
    </rPh>
    <rPh sb="7" eb="9">
      <t>コウフ</t>
    </rPh>
    <rPh sb="9" eb="11">
      <t>ケッテイ</t>
    </rPh>
    <rPh sb="20" eb="22">
      <t>セツビ</t>
    </rPh>
    <rPh sb="26" eb="28">
      <t>ザイサン</t>
    </rPh>
    <rPh sb="28" eb="30">
      <t>ショブン</t>
    </rPh>
    <rPh sb="30" eb="32">
      <t>セイゲン</t>
    </rPh>
    <rPh sb="32" eb="35">
      <t>キカンチュウ</t>
    </rPh>
    <rPh sb="37" eb="39">
      <t>コテイ</t>
    </rPh>
    <rPh sb="39" eb="40">
      <t>アタイ</t>
    </rPh>
    <phoneticPr fontId="1"/>
  </si>
  <si>
    <t>1</t>
    <phoneticPr fontId="1"/>
  </si>
  <si>
    <t>法人の役員等（役員又は支店若しくは営業所（常時契約を締結する事務所をいう。）の代表者）が、暴力団（暴力団員による不当な行為の防止等に関する法律（平成３年法律第７７号）第２条第２号に規定する暴力団をいう。以下同じ。）又は暴力団員（同法第２条第６号に規定する暴力団員をいう。以下同じ。）である。</t>
    <phoneticPr fontId="1"/>
  </si>
  <si>
    <t>役員等が、自己、自社若しくは第三者の不正の利益を図る目的又は第三者に損害を加える目的をもって、暴力団又は暴力団員を利用するなどしている。</t>
    <phoneticPr fontId="1"/>
  </si>
  <si>
    <t>役員等が、暴力団又は暴力団員に対して、資金等を供給し、又は便宜を供与するなど直接的あるいは積極的に暴力団の維持、運営に協力し、若しくは関与している。</t>
    <phoneticPr fontId="1"/>
  </si>
  <si>
    <t>４</t>
    <phoneticPr fontId="1"/>
  </si>
  <si>
    <t>当社は会社法（平成１７年法律第８６号）上の会社であり、かつ中小企業基本法（昭和３８年法律第１５４号）第２条に規定する中小企業者に該当します。</t>
    <rPh sb="0" eb="2">
      <t>トウシャ</t>
    </rPh>
    <rPh sb="3" eb="6">
      <t>カイシャホウ</t>
    </rPh>
    <rPh sb="7" eb="9">
      <t>ヘイセイ</t>
    </rPh>
    <rPh sb="11" eb="12">
      <t>ネン</t>
    </rPh>
    <rPh sb="12" eb="14">
      <t>ホウリツ</t>
    </rPh>
    <rPh sb="14" eb="15">
      <t>ダイ</t>
    </rPh>
    <rPh sb="17" eb="18">
      <t>ゴウ</t>
    </rPh>
    <rPh sb="19" eb="20">
      <t>ジョウ</t>
    </rPh>
    <rPh sb="21" eb="23">
      <t>カイシャ</t>
    </rPh>
    <rPh sb="29" eb="31">
      <t>チュウショウ</t>
    </rPh>
    <rPh sb="31" eb="33">
      <t>キギョウ</t>
    </rPh>
    <rPh sb="33" eb="36">
      <t>キホンホウ</t>
    </rPh>
    <rPh sb="37" eb="39">
      <t>ショウワ</t>
    </rPh>
    <rPh sb="41" eb="42">
      <t>ネン</t>
    </rPh>
    <phoneticPr fontId="1"/>
  </si>
  <si>
    <t>※消費税免税事業者として申請する場合は、消費税込みの金額を記入してください。</t>
    <phoneticPr fontId="1"/>
  </si>
  <si>
    <r>
      <t>補助対象経費実支出額内訳</t>
    </r>
    <r>
      <rPr>
        <sz val="10"/>
        <rFont val="ＭＳ 明朝"/>
        <family val="1"/>
        <charset val="128"/>
      </rPr>
      <t>　※行が足りない場合はセルを挿入して作成してください。</t>
    </r>
    <phoneticPr fontId="1"/>
  </si>
  <si>
    <t>本エクセルファイルは、応募申請書の提出書類（（手引きp.3）のうち、①～⑥をまとめたものです。</t>
    <rPh sb="0" eb="1">
      <t>ホン</t>
    </rPh>
    <rPh sb="11" eb="13">
      <t>オウボ</t>
    </rPh>
    <rPh sb="13" eb="16">
      <t>シンセイショ</t>
    </rPh>
    <rPh sb="17" eb="19">
      <t>テイシュツ</t>
    </rPh>
    <rPh sb="19" eb="21">
      <t>ショルイ</t>
    </rPh>
    <rPh sb="23" eb="25">
      <t>テビ</t>
    </rPh>
    <phoneticPr fontId="1"/>
  </si>
  <si>
    <t>前年度</t>
    <rPh sb="0" eb="1">
      <t>マエ</t>
    </rPh>
    <rPh sb="1" eb="3">
      <t>ネンド</t>
    </rPh>
    <phoneticPr fontId="1"/>
  </si>
  <si>
    <t>3. 中小企業に該当する場合は以下記入して下さい。</t>
    <rPh sb="3" eb="5">
      <t>チュウショウ</t>
    </rPh>
    <rPh sb="5" eb="7">
      <t>キギョウ</t>
    </rPh>
    <rPh sb="8" eb="10">
      <t>ガイトウ</t>
    </rPh>
    <rPh sb="12" eb="14">
      <t>バアイ</t>
    </rPh>
    <rPh sb="15" eb="17">
      <t>イカ</t>
    </rPh>
    <rPh sb="17" eb="19">
      <t>キニュウ</t>
    </rPh>
    <rPh sb="21" eb="22">
      <t>クダ</t>
    </rPh>
    <phoneticPr fontId="1"/>
  </si>
  <si>
    <t>4. 消費税免税事業者として申請する場合以下から該当するものを選択して下さい。</t>
    <rPh sb="3" eb="6">
      <t>ショウヒゼイ</t>
    </rPh>
    <rPh sb="6" eb="8">
      <t>メンゼイ</t>
    </rPh>
    <rPh sb="8" eb="11">
      <t>ジギョウシャ</t>
    </rPh>
    <rPh sb="14" eb="16">
      <t>シンセイ</t>
    </rPh>
    <rPh sb="18" eb="20">
      <t>バアイ</t>
    </rPh>
    <rPh sb="20" eb="22">
      <t>イカ</t>
    </rPh>
    <rPh sb="24" eb="26">
      <t>ガイトウ</t>
    </rPh>
    <rPh sb="31" eb="33">
      <t>センタク</t>
    </rPh>
    <rPh sb="35" eb="36">
      <t>クダ</t>
    </rPh>
    <phoneticPr fontId="1"/>
  </si>
  <si>
    <t>年月日</t>
    <rPh sb="0" eb="1">
      <t>ネン</t>
    </rPh>
    <rPh sb="1" eb="3">
      <t>ガッピ</t>
    </rPh>
    <phoneticPr fontId="1"/>
  </si>
  <si>
    <t>応募申請書の作成にあたっては、それぞれのシートに示した記入例と「応募から事業報告までの手引き」（以下</t>
    <rPh sb="36" eb="38">
      <t>ジギョウ</t>
    </rPh>
    <rPh sb="38" eb="40">
      <t>ホウコク</t>
    </rPh>
    <phoneticPr fontId="1"/>
  </si>
  <si>
    <r>
      <rPr>
        <sz val="10"/>
        <color rgb="FFFF0000"/>
        <rFont val="ＭＳ Ｐ明朝"/>
        <family val="1"/>
        <charset val="128"/>
      </rPr>
      <t>純資産額が2期連続でマイナスの場合は応募できません</t>
    </r>
    <r>
      <rPr>
        <sz val="10"/>
        <color theme="1"/>
        <rFont val="ＭＳ Ｐ明朝"/>
        <family val="1"/>
        <charset val="128"/>
      </rPr>
      <t>（公募要領「3.1.2　対象となる事業所の要件」参照）。</t>
    </r>
    <rPh sb="49" eb="51">
      <t>サンショウ</t>
    </rPh>
    <phoneticPr fontId="1"/>
  </si>
  <si>
    <t>令和2年度低炭素機器導入事業</t>
    <rPh sb="5" eb="8">
      <t>テイタンソ</t>
    </rPh>
    <rPh sb="8" eb="10">
      <t>キキ</t>
    </rPh>
    <rPh sb="10" eb="12">
      <t>ドウニュウ</t>
    </rPh>
    <phoneticPr fontId="1"/>
  </si>
  <si>
    <t>令和2年度低炭素機器導入事業　応募申請書　入力用シート</t>
    <rPh sb="5" eb="8">
      <t>テイタンソ</t>
    </rPh>
    <rPh sb="8" eb="12">
      <t>キキドウニュウ</t>
    </rPh>
    <rPh sb="12" eb="14">
      <t>ジギョウ</t>
    </rPh>
    <rPh sb="15" eb="20">
      <t>オウボシンセイショ</t>
    </rPh>
    <rPh sb="21" eb="23">
      <t>ニュウリョク</t>
    </rPh>
    <rPh sb="23" eb="24">
      <t>ヨウ</t>
    </rPh>
    <phoneticPr fontId="1"/>
  </si>
  <si>
    <t>令和2年度低炭素機器導入事業　応募申請書　様式1</t>
    <rPh sb="5" eb="8">
      <t>テイタンソ</t>
    </rPh>
    <rPh sb="8" eb="10">
      <t>キキ</t>
    </rPh>
    <rPh sb="10" eb="12">
      <t>ドウニュウ</t>
    </rPh>
    <rPh sb="15" eb="17">
      <t>オウボ</t>
    </rPh>
    <rPh sb="17" eb="19">
      <t>シンセイ</t>
    </rPh>
    <rPh sb="19" eb="20">
      <t>ショ</t>
    </rPh>
    <rPh sb="21" eb="23">
      <t>ヨウシキ</t>
    </rPh>
    <phoneticPr fontId="1"/>
  </si>
  <si>
    <t>令和2年度二酸化炭素排出抑制対策事業費等補助金</t>
  </si>
  <si>
    <t>令和2年度二酸化炭素排出抑制対策事業費等補助金</t>
    <phoneticPr fontId="1"/>
  </si>
  <si>
    <t>令和2年度低炭素機器導入事業　応募申請書　様式1別紙1</t>
    <rPh sb="5" eb="8">
      <t>テイタンソ</t>
    </rPh>
    <rPh sb="8" eb="10">
      <t>キキ</t>
    </rPh>
    <rPh sb="10" eb="12">
      <t>ドウニュウ</t>
    </rPh>
    <rPh sb="15" eb="17">
      <t>オウボ</t>
    </rPh>
    <rPh sb="17" eb="19">
      <t>シンセイ</t>
    </rPh>
    <rPh sb="19" eb="20">
      <t>ショ</t>
    </rPh>
    <rPh sb="21" eb="23">
      <t>ヨウシキ</t>
    </rPh>
    <rPh sb="24" eb="26">
      <t>ベッシ</t>
    </rPh>
    <phoneticPr fontId="1"/>
  </si>
  <si>
    <t>令和2年度低炭素機器導入事業　応募申請書　様式1別紙2</t>
    <rPh sb="5" eb="8">
      <t>テイタンソ</t>
    </rPh>
    <rPh sb="8" eb="10">
      <t>キキ</t>
    </rPh>
    <rPh sb="10" eb="12">
      <t>ドウニュウ</t>
    </rPh>
    <rPh sb="15" eb="17">
      <t>オウボ</t>
    </rPh>
    <rPh sb="17" eb="19">
      <t>シンセイ</t>
    </rPh>
    <rPh sb="19" eb="20">
      <t>ショ</t>
    </rPh>
    <rPh sb="21" eb="23">
      <t>ヨウシキ</t>
    </rPh>
    <rPh sb="24" eb="26">
      <t>ベッシ</t>
    </rPh>
    <phoneticPr fontId="1"/>
  </si>
  <si>
    <t>　令和2年度二酸化炭素排出抑制対策事業費等補助金（CO2削減ポテンシャル診断推進事業のうち低炭素機器導入事業）の応募申請をするにあたり、下記の事項を誓約します。</t>
    <rPh sb="6" eb="9">
      <t>ニサンカ</t>
    </rPh>
    <rPh sb="9" eb="11">
      <t>タンソ</t>
    </rPh>
    <rPh sb="11" eb="13">
      <t>ハイシュツ</t>
    </rPh>
    <rPh sb="13" eb="15">
      <t>ヨクセイ</t>
    </rPh>
    <rPh sb="15" eb="17">
      <t>タイサク</t>
    </rPh>
    <rPh sb="17" eb="20">
      <t>ジギョウヒ</t>
    </rPh>
    <rPh sb="20" eb="21">
      <t>トウ</t>
    </rPh>
    <rPh sb="21" eb="24">
      <t>ホジョキン</t>
    </rPh>
    <rPh sb="28" eb="30">
      <t>サクゲン</t>
    </rPh>
    <phoneticPr fontId="1"/>
  </si>
  <si>
    <t>令和2年度二酸化炭素排出抑制対策事業費等補助金（CO2削減ポテンシャル診断推進事業のうち低炭素機器導入事業）に係る交付規程の記載内容をポテンシャル診断推進事業のうち低炭素機器導入事業）に係る交付規程の記載内容を承知していること。</t>
    <rPh sb="27" eb="29">
      <t>サクゲン</t>
    </rPh>
    <phoneticPr fontId="1"/>
  </si>
  <si>
    <t>令和2年度二酸化炭素排出抑制対策事業費等補助金（CO2削減ポテンシャル診断推進事業のうち低炭素機器導入事業）の応募申請をするにあたり、申請した事業が「固定価格買取制度」の設備認定を受けていないこと。</t>
    <rPh sb="27" eb="29">
      <t>サクゲン</t>
    </rPh>
    <phoneticPr fontId="1"/>
  </si>
  <si>
    <t>令和2年度低炭素機器導入事業　応募申請書　様式1別紙3</t>
    <rPh sb="5" eb="8">
      <t>テイタンソ</t>
    </rPh>
    <rPh sb="8" eb="10">
      <t>キキ</t>
    </rPh>
    <rPh sb="10" eb="12">
      <t>ドウニュウ</t>
    </rPh>
    <rPh sb="15" eb="17">
      <t>オウボ</t>
    </rPh>
    <rPh sb="17" eb="19">
      <t>シンセイ</t>
    </rPh>
    <rPh sb="19" eb="20">
      <t>ショ</t>
    </rPh>
    <rPh sb="21" eb="23">
      <t>ヨウシキ</t>
    </rPh>
    <rPh sb="24" eb="26">
      <t>ベッシ</t>
    </rPh>
    <phoneticPr fontId="1"/>
  </si>
  <si>
    <t>　令和2年度二酸化炭素排出抑制対策事業費等補助金（CO2削減ポテンシャル診断推進事業のうち低炭素機器導入事業）の応募申請をするにあたり、下記の事項を証明します。</t>
    <rPh sb="6" eb="9">
      <t>ニサンカ</t>
    </rPh>
    <rPh sb="9" eb="11">
      <t>タンソ</t>
    </rPh>
    <rPh sb="11" eb="13">
      <t>ハイシュツ</t>
    </rPh>
    <rPh sb="13" eb="15">
      <t>ヨクセイ</t>
    </rPh>
    <rPh sb="15" eb="17">
      <t>タイサク</t>
    </rPh>
    <rPh sb="17" eb="20">
      <t>ジギョウヒ</t>
    </rPh>
    <rPh sb="20" eb="21">
      <t>トウ</t>
    </rPh>
    <rPh sb="21" eb="24">
      <t>ホジョキン</t>
    </rPh>
    <rPh sb="28" eb="30">
      <t>サクゲン</t>
    </rPh>
    <phoneticPr fontId="1"/>
  </si>
  <si>
    <t>令和2年度二酸化炭素排出抑制対策事業費等補助金（CO2削減ポテンシャル診断推進事業のうち低炭素機器導入事業）に係る交付規程の記載内容を承知していること。</t>
    <rPh sb="27" eb="29">
      <t>サクゲン</t>
    </rPh>
    <phoneticPr fontId="1"/>
  </si>
  <si>
    <t>令和2年度低炭素機器導入事業　応募申請書　様式1別紙4</t>
    <rPh sb="5" eb="8">
      <t>テイタンソ</t>
    </rPh>
    <rPh sb="8" eb="10">
      <t>キキ</t>
    </rPh>
    <rPh sb="10" eb="12">
      <t>ドウニュウ</t>
    </rPh>
    <rPh sb="15" eb="17">
      <t>オウボ</t>
    </rPh>
    <rPh sb="17" eb="19">
      <t>シンセイ</t>
    </rPh>
    <rPh sb="19" eb="20">
      <t>ショ</t>
    </rPh>
    <rPh sb="21" eb="23">
      <t>ヨウシキ</t>
    </rPh>
    <rPh sb="24" eb="26">
      <t>ベッシ</t>
    </rPh>
    <phoneticPr fontId="1"/>
  </si>
  <si>
    <t>　令和2年度二酸化炭素排出抑制対策事業費等補助金（CO2削減ポテンシャル診断推進事業のうち低炭素機器導入事業）の応募申請をするにあたり、消費税免税事業者としての取り扱いとなりますようお願いいたします。</t>
    <rPh sb="6" eb="9">
      <t>ニサンカ</t>
    </rPh>
    <rPh sb="9" eb="11">
      <t>タンソ</t>
    </rPh>
    <rPh sb="11" eb="13">
      <t>ハイシュツ</t>
    </rPh>
    <rPh sb="13" eb="15">
      <t>ヨクセイ</t>
    </rPh>
    <rPh sb="15" eb="17">
      <t>タイサク</t>
    </rPh>
    <rPh sb="17" eb="20">
      <t>ジギョウヒ</t>
    </rPh>
    <rPh sb="20" eb="21">
      <t>トウ</t>
    </rPh>
    <rPh sb="21" eb="24">
      <t>ホジョキン</t>
    </rPh>
    <rPh sb="28" eb="30">
      <t>サクゲン</t>
    </rPh>
    <phoneticPr fontId="1"/>
  </si>
  <si>
    <t>https://www.lcep.jp/R2/setsubi/koubo.html</t>
    <phoneticPr fontId="1"/>
  </si>
  <si>
    <t>　　本エクセルファイルのファイル名は変更せず（R2kiki_ouboyoushiki）提出してください。</t>
    <rPh sb="2" eb="3">
      <t>ホン</t>
    </rPh>
    <rPh sb="16" eb="17">
      <t>メイ</t>
    </rPh>
    <rPh sb="18" eb="20">
      <t>ヘンコウ</t>
    </rPh>
    <rPh sb="43" eb="45">
      <t>テイシュツ</t>
    </rPh>
    <phoneticPr fontId="1"/>
  </si>
  <si>
    <t>令和2年度低炭素機器導入事業　応募申請書　様式2</t>
    <rPh sb="0" eb="2">
      <t>レイワ</t>
    </rPh>
    <phoneticPr fontId="1"/>
  </si>
  <si>
    <t>日付は応募申請期間（1次公募：5/7～5/29、2次公募8/3～8/31）の範囲としてください。</t>
    <phoneticPr fontId="1"/>
  </si>
  <si>
    <t>令和2年度低炭素機器導入事業に要する経費内訳</t>
    <rPh sb="5" eb="6">
      <t>テイ</t>
    </rPh>
    <rPh sb="15" eb="16">
      <t>ヨウ</t>
    </rPh>
    <rPh sb="18" eb="20">
      <t>ケイヒ</t>
    </rPh>
    <rPh sb="20" eb="22">
      <t>ウチワケ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</si>
</sst>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Red]\(#,##0\)"/>
    <numFmt numFmtId="177" formatCode="#,##0\ &quot;円&quot;\ "/>
    <numFmt numFmtId="178" formatCode="[$-411]ggge&quot;年&quot;m&quot;月&quot;d&quot;日&quot;;@"/>
    <numFmt numFmtId="179" formatCode="[$-411]ge\.m\.d;@"/>
    <numFmt numFmtId="180" formatCode="[$]ggge&quot;年&quot;m&quot;月&quot;;@" x16r2:formatCode16="[$-ja-JP-x-gannen]ggge&quot;年&quot;m&quot;月&quot;;@"/>
    <numFmt numFmtId="181" formatCode="[$]ggge&quot;年&quot;m&quot;月&quot;d&quot;日&quot;;@" x16r2:formatCode16="[$-ja-JP-x-gannen]ggge&quot;年&quot;m&quot;月&quot;d&quot;日&quot;;@"/>
    <numFmt numFmtId="182" formatCode="[$-411]ggge&quot;年&quot;m&quot;月&quot;"/>
  </numFmts>
  <fonts count="60">
    <font>
      <sz val="11"/>
      <color theme="1"/>
      <name val="游ゴシック"/>
      <family val="2"/>
      <charset val="128"/>
      <scheme val="minor"/>
    </font>
    <font>
      <sz val="6"/>
      <name val="游ゴシック"/>
      <family val="2"/>
      <charset val="128"/>
      <scheme val="minor"/>
    </font>
    <font>
      <sz val="11"/>
      <color theme="1"/>
      <name val="ＭＳ 明朝"/>
      <family val="1"/>
      <charset val="128"/>
    </font>
    <font>
      <sz val="12"/>
      <color theme="1"/>
      <name val="ＭＳ 明朝"/>
      <family val="1"/>
      <charset val="128"/>
    </font>
    <font>
      <sz val="10"/>
      <color theme="1" tint="0.499984740745262"/>
      <name val="ＭＳ ゴシック"/>
      <family val="3"/>
      <charset val="128"/>
    </font>
    <font>
      <sz val="8"/>
      <color rgb="FF0070C0"/>
      <name val="ＭＳ 明朝"/>
      <family val="1"/>
      <charset val="128"/>
    </font>
    <font>
      <sz val="8"/>
      <color theme="1"/>
      <name val="ＭＳ 明朝"/>
      <family val="1"/>
      <charset val="128"/>
    </font>
    <font>
      <sz val="10"/>
      <color rgb="FFFF0000"/>
      <name val="ＭＳ 明朝"/>
      <family val="1"/>
      <charset val="128"/>
    </font>
    <font>
      <sz val="12"/>
      <name val="ＭＳ 明朝"/>
      <family val="1"/>
      <charset val="128"/>
    </font>
    <font>
      <sz val="9"/>
      <name val="ＭＳ 明朝"/>
      <family val="1"/>
      <charset val="128"/>
    </font>
    <font>
      <sz val="9"/>
      <color theme="1"/>
      <name val="ＭＳ 明朝"/>
      <family val="1"/>
      <charset val="128"/>
    </font>
    <font>
      <sz val="10.5"/>
      <name val="ＭＳ 明朝"/>
      <family val="1"/>
      <charset val="128"/>
    </font>
    <font>
      <sz val="12"/>
      <color rgb="FFFF0000"/>
      <name val="ＭＳ 明朝"/>
      <family val="1"/>
      <charset val="128"/>
    </font>
    <font>
      <sz val="11"/>
      <color rgb="FF0070C0"/>
      <name val="ＭＳ 明朝"/>
      <family val="1"/>
      <charset val="128"/>
    </font>
    <font>
      <u/>
      <sz val="11"/>
      <color theme="10"/>
      <name val="游ゴシック"/>
      <family val="2"/>
      <charset val="128"/>
      <scheme val="minor"/>
    </font>
    <font>
      <b/>
      <sz val="11"/>
      <color theme="1"/>
      <name val="ＭＳ Ｐゴシック"/>
      <family val="3"/>
      <charset val="128"/>
    </font>
    <font>
      <sz val="10"/>
      <color theme="1"/>
      <name val="ＭＳ Ｐゴシック"/>
      <family val="3"/>
      <charset val="128"/>
    </font>
    <font>
      <b/>
      <sz val="10"/>
      <color rgb="FFFF0000"/>
      <name val="ＭＳ Ｐゴシック"/>
      <family val="3"/>
      <charset val="128"/>
    </font>
    <font>
      <b/>
      <sz val="10"/>
      <color theme="1"/>
      <name val="ＭＳ Ｐゴシック"/>
      <family val="3"/>
      <charset val="128"/>
    </font>
    <font>
      <sz val="10"/>
      <color rgb="FFFF0000"/>
      <name val="ＭＳ Ｐゴシック"/>
      <family val="3"/>
      <charset val="128"/>
    </font>
    <font>
      <sz val="10"/>
      <name val="ＭＳ Ｐゴシック"/>
      <family val="3"/>
      <charset val="128"/>
    </font>
    <font>
      <sz val="11"/>
      <color theme="1"/>
      <name val="ＭＳ Ｐ明朝"/>
      <family val="1"/>
      <charset val="128"/>
    </font>
    <font>
      <sz val="11"/>
      <color theme="1"/>
      <name val="ＭＳ Ｐゴシック"/>
      <family val="3"/>
      <charset val="128"/>
    </font>
    <font>
      <u/>
      <sz val="11"/>
      <color theme="10"/>
      <name val="ＭＳ Ｐゴシック"/>
      <family val="3"/>
      <charset val="128"/>
    </font>
    <font>
      <sz val="10"/>
      <color theme="1"/>
      <name val="ＭＳ Ｐ明朝"/>
      <family val="1"/>
      <charset val="128"/>
    </font>
    <font>
      <sz val="9"/>
      <color indexed="81"/>
      <name val="MS P ゴシック"/>
      <family val="3"/>
      <charset val="128"/>
    </font>
    <font>
      <b/>
      <sz val="12"/>
      <color theme="1"/>
      <name val="ＭＳ Ｐ明朝"/>
      <family val="1"/>
      <charset val="128"/>
    </font>
    <font>
      <b/>
      <sz val="11"/>
      <color theme="1"/>
      <name val="ＭＳ Ｐ明朝"/>
      <family val="1"/>
      <charset val="128"/>
    </font>
    <font>
      <vertAlign val="superscript"/>
      <sz val="11"/>
      <color theme="1"/>
      <name val="ＭＳ Ｐゴシック"/>
      <family val="3"/>
      <charset val="128"/>
    </font>
    <font>
      <sz val="9"/>
      <color theme="1"/>
      <name val="ＭＳ Ｐ明朝"/>
      <family val="1"/>
      <charset val="128"/>
    </font>
    <font>
      <sz val="10"/>
      <color rgb="FFFF0000"/>
      <name val="ＭＳ Ｐ明朝"/>
      <family val="1"/>
      <charset val="128"/>
    </font>
    <font>
      <sz val="10"/>
      <color indexed="81"/>
      <name val="ＭＳ Ｐゴシック"/>
      <family val="3"/>
      <charset val="128"/>
    </font>
    <font>
      <sz val="10"/>
      <color theme="1"/>
      <name val="ＭＳ 明朝"/>
      <family val="1"/>
      <charset val="128"/>
    </font>
    <font>
      <sz val="11"/>
      <color rgb="FFFF0000"/>
      <name val="ＭＳ Ｐゴシック"/>
      <family val="3"/>
      <charset val="128"/>
    </font>
    <font>
      <sz val="11"/>
      <name val="ＭＳ Ｐゴシック"/>
      <family val="3"/>
      <charset val="128"/>
    </font>
    <font>
      <sz val="10.5"/>
      <color rgb="FFFF0000"/>
      <name val="ＭＳ 明朝"/>
      <family val="1"/>
      <charset val="128"/>
    </font>
    <font>
      <sz val="11"/>
      <color theme="1"/>
      <name val="游ゴシック"/>
      <family val="3"/>
      <charset val="128"/>
      <scheme val="minor"/>
    </font>
    <font>
      <b/>
      <sz val="11"/>
      <color rgb="FFFF0000"/>
      <name val="ＭＳ Ｐゴシック"/>
      <family val="3"/>
      <charset val="128"/>
    </font>
    <font>
      <b/>
      <sz val="16"/>
      <color rgb="FFFF0000"/>
      <name val="ＭＳ Ｐゴシック"/>
      <family val="3"/>
      <charset val="128"/>
    </font>
    <font>
      <b/>
      <sz val="12"/>
      <color rgb="FFFF0000"/>
      <name val="ＭＳ Ｐゴシック"/>
      <family val="3"/>
      <charset val="128"/>
    </font>
    <font>
      <sz val="16"/>
      <color rgb="FFFF0000"/>
      <name val="ＭＳ Ｐゴシック"/>
      <family val="3"/>
      <charset val="128"/>
    </font>
    <font>
      <sz val="11"/>
      <name val="ＭＳ Ｐ明朝"/>
      <family val="1"/>
      <charset val="128"/>
    </font>
    <font>
      <sz val="11"/>
      <color rgb="FFFF0000"/>
      <name val="ＭＳ Ｐ明朝"/>
      <family val="1"/>
      <charset val="128"/>
    </font>
    <font>
      <sz val="12"/>
      <color theme="1"/>
      <name val="ＭＳ Ｐ明朝"/>
      <family val="1"/>
      <charset val="128"/>
    </font>
    <font>
      <sz val="12"/>
      <color theme="1"/>
      <name val="ＭＳ Ｐゴシック"/>
      <family val="3"/>
      <charset val="128"/>
    </font>
    <font>
      <sz val="14"/>
      <color theme="1"/>
      <name val="ＭＳ Ｐ明朝"/>
      <family val="1"/>
      <charset val="128"/>
    </font>
    <font>
      <b/>
      <sz val="14"/>
      <color theme="1"/>
      <name val="ＭＳ Ｐ明朝"/>
      <family val="1"/>
      <charset val="128"/>
    </font>
    <font>
      <sz val="14"/>
      <color theme="1"/>
      <name val="ＭＳ Ｐゴシック"/>
      <family val="3"/>
      <charset val="128"/>
    </font>
    <font>
      <sz val="10.8"/>
      <color theme="1"/>
      <name val="ＭＳ Ｐ明朝"/>
      <family val="1"/>
      <charset val="128"/>
    </font>
    <font>
      <sz val="10.5"/>
      <color theme="1"/>
      <name val="ＭＳ Ｐ明朝"/>
      <family val="1"/>
      <charset val="128"/>
    </font>
    <font>
      <sz val="8"/>
      <color theme="1" tint="0.499984740745262"/>
      <name val="ＭＳ Ｐゴシック"/>
      <family val="3"/>
      <charset val="128"/>
    </font>
    <font>
      <sz val="11"/>
      <color theme="1"/>
      <name val="游ゴシック"/>
      <family val="2"/>
      <charset val="128"/>
      <scheme val="minor"/>
    </font>
    <font>
      <b/>
      <sz val="12"/>
      <color theme="1"/>
      <name val="ＭＳ 明朝"/>
      <family val="1"/>
      <charset val="128"/>
    </font>
    <font>
      <b/>
      <sz val="12"/>
      <color rgb="FFFF0000"/>
      <name val="ＭＳ 明朝"/>
      <family val="1"/>
      <charset val="128"/>
    </font>
    <font>
      <sz val="10"/>
      <name val="ＭＳ ゴシック"/>
      <family val="3"/>
      <charset val="128"/>
    </font>
    <font>
      <sz val="11"/>
      <name val="游ゴシック"/>
      <family val="2"/>
      <charset val="128"/>
      <scheme val="minor"/>
    </font>
    <font>
      <sz val="11"/>
      <name val="ＭＳ 明朝"/>
      <family val="1"/>
      <charset val="128"/>
    </font>
    <font>
      <sz val="8"/>
      <name val="ＭＳ 明朝"/>
      <family val="1"/>
      <charset val="128"/>
    </font>
    <font>
      <sz val="10"/>
      <name val="ＭＳ 明朝"/>
      <family val="1"/>
      <charset val="128"/>
    </font>
    <font>
      <b/>
      <sz val="11"/>
      <name val="ＭＳ Ｐ明朝"/>
      <family val="1"/>
      <charset val="128"/>
    </font>
  </fonts>
  <fills count="14">
    <fill>
      <patternFill patternType="none"/>
    </fill>
    <fill>
      <patternFill patternType="gray125"/>
    </fill>
    <fill>
      <patternFill patternType="solid">
        <fgColor theme="0" tint="-4.9989318521683403E-2"/>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59996337778862885"/>
        <bgColor indexed="64"/>
      </patternFill>
    </fill>
  </fills>
  <borders count="131">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medium">
        <color theme="9"/>
      </left>
      <right/>
      <top style="medium">
        <color theme="9"/>
      </top>
      <bottom style="medium">
        <color theme="9"/>
      </bottom>
      <diagonal/>
    </border>
    <border>
      <left/>
      <right/>
      <top style="medium">
        <color theme="9"/>
      </top>
      <bottom style="medium">
        <color theme="9"/>
      </bottom>
      <diagonal/>
    </border>
    <border>
      <left/>
      <right style="medium">
        <color theme="9"/>
      </right>
      <top style="medium">
        <color theme="9"/>
      </top>
      <bottom style="medium">
        <color theme="9"/>
      </bottom>
      <diagonal/>
    </border>
    <border>
      <left style="medium">
        <color theme="4"/>
      </left>
      <right/>
      <top style="medium">
        <color theme="4"/>
      </top>
      <bottom style="medium">
        <color theme="4"/>
      </bottom>
      <diagonal/>
    </border>
    <border>
      <left/>
      <right/>
      <top style="medium">
        <color theme="4"/>
      </top>
      <bottom style="medium">
        <color theme="4"/>
      </bottom>
      <diagonal/>
    </border>
    <border>
      <left style="medium">
        <color theme="2" tint="-0.24994659260841701"/>
      </left>
      <right/>
      <top style="medium">
        <color theme="2" tint="-0.24994659260841701"/>
      </top>
      <bottom style="medium">
        <color theme="2" tint="-0.24994659260841701"/>
      </bottom>
      <diagonal/>
    </border>
    <border>
      <left/>
      <right/>
      <top style="medium">
        <color theme="2" tint="-0.24994659260841701"/>
      </top>
      <bottom style="medium">
        <color theme="2" tint="-0.24994659260841701"/>
      </bottom>
      <diagonal/>
    </border>
    <border>
      <left/>
      <right style="medium">
        <color theme="2" tint="-0.24994659260841701"/>
      </right>
      <top style="medium">
        <color theme="2" tint="-0.24994659260841701"/>
      </top>
      <bottom style="medium">
        <color theme="2" tint="-0.2499465926084170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right style="thin">
        <color theme="1" tint="0.499984740745262"/>
      </right>
      <top/>
      <bottom/>
      <diagonal/>
    </border>
    <border>
      <left style="medium">
        <color theme="5"/>
      </left>
      <right/>
      <top style="medium">
        <color theme="5"/>
      </top>
      <bottom style="medium">
        <color theme="5"/>
      </bottom>
      <diagonal/>
    </border>
    <border>
      <left/>
      <right/>
      <top style="medium">
        <color theme="5"/>
      </top>
      <bottom style="medium">
        <color theme="5"/>
      </bottom>
      <diagonal/>
    </border>
    <border>
      <left/>
      <right style="medium">
        <color theme="5"/>
      </right>
      <top style="medium">
        <color theme="5"/>
      </top>
      <bottom style="medium">
        <color theme="5"/>
      </bottom>
      <diagonal/>
    </border>
    <border>
      <left style="thin">
        <color theme="1" tint="0.499984740745262"/>
      </left>
      <right style="thin">
        <color theme="1" tint="0.499984740745262"/>
      </right>
      <top style="medium">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thin">
        <color theme="1" tint="0.499984740745262"/>
      </bottom>
      <diagonal/>
    </border>
    <border>
      <left style="medium">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top style="thin">
        <color theme="1" tint="0.499984740745262"/>
      </top>
      <bottom style="medium">
        <color theme="1" tint="0.499984740745262"/>
      </bottom>
      <diagonal/>
    </border>
    <border>
      <left/>
      <right style="medium">
        <color theme="4"/>
      </right>
      <top style="medium">
        <color theme="4"/>
      </top>
      <bottom style="medium">
        <color theme="4"/>
      </bottom>
      <diagonal/>
    </border>
    <border>
      <left/>
      <right/>
      <top/>
      <bottom style="medium">
        <color theme="1" tint="0.499984740745262"/>
      </bottom>
      <diagonal/>
    </border>
    <border>
      <left style="medium">
        <color theme="1" tint="0.499984740745262"/>
      </left>
      <right style="thin">
        <color theme="1" tint="0.499984740745262"/>
      </right>
      <top style="medium">
        <color theme="1" tint="0.499984740745262"/>
      </top>
      <bottom style="thin">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thin">
        <color theme="1" tint="0.499984740745262"/>
      </left>
      <right/>
      <top style="medium">
        <color theme="1" tint="0.499984740745262"/>
      </top>
      <bottom style="thin">
        <color theme="1" tint="0.499984740745262"/>
      </bottom>
      <diagonal/>
    </border>
    <border>
      <left style="thick">
        <color theme="1" tint="0.34998626667073579"/>
      </left>
      <right style="thin">
        <color theme="1" tint="0.499984740745262"/>
      </right>
      <top style="thick">
        <color theme="1" tint="0.34998626667073579"/>
      </top>
      <bottom style="thin">
        <color theme="1" tint="0.499984740745262"/>
      </bottom>
      <diagonal/>
    </border>
    <border>
      <left style="thin">
        <color theme="1" tint="0.499984740745262"/>
      </left>
      <right style="thin">
        <color theme="1" tint="0.499984740745262"/>
      </right>
      <top style="thick">
        <color theme="1" tint="0.34998626667073579"/>
      </top>
      <bottom style="thin">
        <color theme="1" tint="0.499984740745262"/>
      </bottom>
      <diagonal/>
    </border>
    <border>
      <left style="thin">
        <color theme="1" tint="0.499984740745262"/>
      </left>
      <right style="thick">
        <color theme="1" tint="0.34998626667073579"/>
      </right>
      <top style="thick">
        <color theme="1" tint="0.34998626667073579"/>
      </top>
      <bottom style="thin">
        <color theme="1" tint="0.499984740745262"/>
      </bottom>
      <diagonal/>
    </border>
    <border>
      <left style="thick">
        <color theme="1" tint="0.34998626667073579"/>
      </left>
      <right style="thin">
        <color theme="1" tint="0.499984740745262"/>
      </right>
      <top style="thin">
        <color theme="1" tint="0.499984740745262"/>
      </top>
      <bottom style="thin">
        <color theme="1" tint="0.499984740745262"/>
      </bottom>
      <diagonal/>
    </border>
    <border>
      <left style="thin">
        <color theme="1" tint="0.499984740745262"/>
      </left>
      <right style="thick">
        <color theme="1" tint="0.34998626667073579"/>
      </right>
      <top style="thin">
        <color theme="1" tint="0.499984740745262"/>
      </top>
      <bottom style="thin">
        <color theme="1" tint="0.499984740745262"/>
      </bottom>
      <diagonal/>
    </border>
    <border>
      <left style="thick">
        <color theme="1" tint="0.34998626667073579"/>
      </left>
      <right style="thin">
        <color theme="1" tint="0.499984740745262"/>
      </right>
      <top style="thin">
        <color theme="1" tint="0.499984740745262"/>
      </top>
      <bottom style="thick">
        <color theme="1" tint="0.34998626667073579"/>
      </bottom>
      <diagonal/>
    </border>
    <border>
      <left style="thin">
        <color theme="1" tint="0.499984740745262"/>
      </left>
      <right style="thin">
        <color theme="1" tint="0.499984740745262"/>
      </right>
      <top style="thin">
        <color theme="1" tint="0.499984740745262"/>
      </top>
      <bottom style="thick">
        <color theme="1" tint="0.34998626667073579"/>
      </bottom>
      <diagonal/>
    </border>
    <border>
      <left style="thin">
        <color theme="1" tint="0.499984740745262"/>
      </left>
      <right style="thick">
        <color theme="1" tint="0.34998626667073579"/>
      </right>
      <top style="thin">
        <color theme="1" tint="0.499984740745262"/>
      </top>
      <bottom style="thick">
        <color theme="1" tint="0.34998626667073579"/>
      </bottom>
      <diagonal/>
    </border>
    <border>
      <left style="thin">
        <color theme="1" tint="0.24994659260841701"/>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diagonalDown="1">
      <left style="thin">
        <color theme="1" tint="0.34998626667073579"/>
      </left>
      <right style="thin">
        <color theme="1" tint="0.34998626667073579"/>
      </right>
      <top style="thin">
        <color theme="1" tint="0.34998626667073579"/>
      </top>
      <bottom style="thin">
        <color theme="1" tint="0.34998626667073579"/>
      </bottom>
      <diagonal style="thin">
        <color theme="1" tint="0.499984740745262"/>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hair">
        <color theme="1" tint="0.34998626667073579"/>
      </right>
      <top style="thin">
        <color theme="1" tint="0.34998626667073579"/>
      </top>
      <bottom style="hair">
        <color theme="1" tint="0.34998626667073579"/>
      </bottom>
      <diagonal/>
    </border>
    <border>
      <left style="hair">
        <color theme="1" tint="0.34998626667073579"/>
      </left>
      <right style="thin">
        <color theme="1" tint="0.34998626667073579"/>
      </right>
      <top style="thin">
        <color theme="1" tint="0.34998626667073579"/>
      </top>
      <bottom style="hair">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medium">
        <color theme="1" tint="0.34998626667073579"/>
      </left>
      <right style="thin">
        <color theme="1" tint="0.34998626667073579"/>
      </right>
      <top style="medium">
        <color theme="1" tint="0.34998626667073579"/>
      </top>
      <bottom style="medium">
        <color theme="1" tint="0.34998626667073579"/>
      </bottom>
      <diagonal/>
    </border>
    <border>
      <left style="thin">
        <color theme="1" tint="0.34998626667073579"/>
      </left>
      <right style="thin">
        <color theme="1" tint="0.34998626667073579"/>
      </right>
      <top style="medium">
        <color theme="1" tint="0.34998626667073579"/>
      </top>
      <bottom style="medium">
        <color theme="1" tint="0.34998626667073579"/>
      </bottom>
      <diagonal/>
    </border>
    <border>
      <left style="thin">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thin">
        <color theme="1" tint="0.34998626667073579"/>
      </left>
      <right style="thin">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style="thin">
        <color theme="1" tint="0.34998626667073579"/>
      </left>
      <right style="thin">
        <color theme="1" tint="0.34998626667073579"/>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style="thin">
        <color theme="1" tint="0.34998626667073579"/>
      </left>
      <right/>
      <top/>
      <bottom/>
      <diagonal/>
    </border>
    <border>
      <left/>
      <right style="thin">
        <color theme="1" tint="0.34998626667073579"/>
      </right>
      <top/>
      <bottom/>
      <diagonal/>
    </border>
    <border>
      <left/>
      <right style="thin">
        <color theme="1" tint="0.34998626667073579"/>
      </right>
      <top style="thin">
        <color theme="1" tint="0.34998626667073579"/>
      </top>
      <bottom style="thin">
        <color theme="1" tint="0.34998626667073579"/>
      </bottom>
      <diagonal/>
    </border>
    <border>
      <left style="thick">
        <color theme="1" tint="0.34998626667073579"/>
      </left>
      <right/>
      <top style="thick">
        <color theme="1" tint="0.34998626667073579"/>
      </top>
      <bottom style="thin">
        <color theme="1" tint="0.34998626667073579"/>
      </bottom>
      <diagonal/>
    </border>
    <border>
      <left/>
      <right/>
      <top style="thick">
        <color theme="1" tint="0.34998626667073579"/>
      </top>
      <bottom style="thin">
        <color theme="1" tint="0.34998626667073579"/>
      </bottom>
      <diagonal/>
    </border>
    <border>
      <left/>
      <right style="thin">
        <color theme="1" tint="0.34998626667073579"/>
      </right>
      <top style="thick">
        <color theme="1" tint="0.34998626667073579"/>
      </top>
      <bottom style="thin">
        <color theme="1" tint="0.34998626667073579"/>
      </bottom>
      <diagonal/>
    </border>
    <border>
      <left style="thin">
        <color theme="1" tint="0.34998626667073579"/>
      </left>
      <right/>
      <top style="thick">
        <color theme="1" tint="0.34998626667073579"/>
      </top>
      <bottom style="thin">
        <color theme="1" tint="0.34998626667073579"/>
      </bottom>
      <diagonal/>
    </border>
    <border>
      <left style="thick">
        <color theme="1" tint="0.34998626667073579"/>
      </left>
      <right/>
      <top style="thin">
        <color theme="1" tint="0.34998626667073579"/>
      </top>
      <bottom style="thick">
        <color theme="1" tint="0.34998626667073579"/>
      </bottom>
      <diagonal/>
    </border>
    <border>
      <left/>
      <right/>
      <top style="thin">
        <color theme="1" tint="0.34998626667073579"/>
      </top>
      <bottom style="thick">
        <color theme="1" tint="0.34998626667073579"/>
      </bottom>
      <diagonal/>
    </border>
    <border>
      <left/>
      <right style="thin">
        <color theme="1" tint="0.34998626667073579"/>
      </right>
      <top style="thin">
        <color theme="1" tint="0.34998626667073579"/>
      </top>
      <bottom style="thick">
        <color theme="1" tint="0.34998626667073579"/>
      </bottom>
      <diagonal/>
    </border>
    <border>
      <left style="thin">
        <color theme="1" tint="0.34998626667073579"/>
      </left>
      <right/>
      <top style="thin">
        <color theme="1" tint="0.34998626667073579"/>
      </top>
      <bottom style="thick">
        <color theme="1" tint="0.34998626667073579"/>
      </bottom>
      <diagonal/>
    </border>
    <border>
      <left/>
      <right/>
      <top/>
      <bottom style="hair">
        <color auto="1"/>
      </bottom>
      <diagonal/>
    </border>
    <border>
      <left style="medium">
        <color indexed="64"/>
      </left>
      <right/>
      <top style="medium">
        <color indexed="64"/>
      </top>
      <bottom style="hair">
        <color indexed="64"/>
      </bottom>
      <diagonal/>
    </border>
    <border>
      <left/>
      <right style="dotted">
        <color indexed="64"/>
      </right>
      <top style="medium">
        <color indexed="64"/>
      </top>
      <bottom style="hair">
        <color indexed="64"/>
      </bottom>
      <diagonal/>
    </border>
    <border>
      <left style="dotted">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dotted">
        <color indexed="64"/>
      </right>
      <top style="hair">
        <color indexed="64"/>
      </top>
      <bottom style="hair">
        <color indexed="64"/>
      </bottom>
      <diagonal/>
    </border>
    <border>
      <left style="dotted">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dotted">
        <color indexed="64"/>
      </right>
      <top style="hair">
        <color indexed="64"/>
      </top>
      <bottom style="medium">
        <color indexed="64"/>
      </bottom>
      <diagonal/>
    </border>
    <border>
      <left style="dotted">
        <color indexed="64"/>
      </left>
      <right/>
      <top style="hair">
        <color indexed="64"/>
      </top>
      <bottom style="medium">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style="thin">
        <color theme="1" tint="0.34998626667073579"/>
      </right>
      <top style="thin">
        <color theme="1" tint="0.34998626667073579"/>
      </top>
      <bottom style="thick">
        <color rgb="FFFF0000"/>
      </bottom>
      <diagonal/>
    </border>
    <border>
      <left style="thin">
        <color theme="1" tint="0.34998626667073579"/>
      </left>
      <right style="thin">
        <color theme="1" tint="0.34998626667073579"/>
      </right>
      <top style="thin">
        <color theme="1" tint="0.34998626667073579"/>
      </top>
      <bottom style="thick">
        <color rgb="FFFF0000"/>
      </bottom>
      <diagonal/>
    </border>
    <border>
      <left style="thin">
        <color theme="1" tint="0.34998626667073579"/>
      </left>
      <right style="thick">
        <color rgb="FFFF0000"/>
      </right>
      <top style="thin">
        <color theme="1" tint="0.34998626667073579"/>
      </top>
      <bottom style="thick">
        <color rgb="FFFF0000"/>
      </bottom>
      <diagonal/>
    </border>
    <border>
      <left style="thin">
        <color theme="1" tint="0.34998626667073579"/>
      </left>
      <right style="thin">
        <color theme="1" tint="0.34998626667073579"/>
      </right>
      <top style="thick">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thick">
        <color theme="1" tint="0.34998626667073579"/>
      </bottom>
      <diagonal/>
    </border>
    <border>
      <left style="thick">
        <color rgb="FFFF0000"/>
      </left>
      <right style="thin">
        <color theme="1" tint="0.34998626667073579"/>
      </right>
      <top style="thick">
        <color rgb="FFFF0000"/>
      </top>
      <bottom style="thin">
        <color theme="1" tint="0.34998626667073579"/>
      </bottom>
      <diagonal/>
    </border>
    <border>
      <left style="thin">
        <color theme="1" tint="0.34998626667073579"/>
      </left>
      <right style="thin">
        <color theme="1" tint="0.34998626667073579"/>
      </right>
      <top style="thick">
        <color rgb="FFFF0000"/>
      </top>
      <bottom style="thin">
        <color theme="1" tint="0.34998626667073579"/>
      </bottom>
      <diagonal/>
    </border>
    <border>
      <left style="thin">
        <color theme="1" tint="0.34998626667073579"/>
      </left>
      <right style="thick">
        <color rgb="FFFF0000"/>
      </right>
      <top style="thick">
        <color rgb="FFFF0000"/>
      </top>
      <bottom style="thin">
        <color theme="1" tint="0.34998626667073579"/>
      </bottom>
      <diagonal/>
    </border>
    <border>
      <left style="thin">
        <color theme="1" tint="0.34998626667073579"/>
      </left>
      <right/>
      <top style="hair">
        <color theme="1" tint="0.34998626667073579"/>
      </top>
      <bottom style="thick">
        <color theme="1" tint="0.34998626667073579"/>
      </bottom>
      <diagonal/>
    </border>
    <border>
      <left/>
      <right style="thin">
        <color theme="1" tint="0.34998626667073579"/>
      </right>
      <top style="hair">
        <color theme="1" tint="0.34998626667073579"/>
      </top>
      <bottom style="thick">
        <color theme="1" tint="0.34998626667073579"/>
      </bottom>
      <diagonal/>
    </border>
    <border>
      <left style="thin">
        <color theme="1" tint="0.34998626667073579"/>
      </left>
      <right/>
      <top style="hair">
        <color theme="1" tint="0.34998626667073579"/>
      </top>
      <bottom/>
      <diagonal/>
    </border>
    <border>
      <left/>
      <right style="thin">
        <color theme="1" tint="0.34998626667073579"/>
      </right>
      <top style="hair">
        <color theme="1" tint="0.34998626667073579"/>
      </top>
      <bottom/>
      <diagonal/>
    </border>
    <border>
      <left style="thick">
        <color rgb="FFFF0000"/>
      </left>
      <right style="thin">
        <color theme="1" tint="0.34998626667073579"/>
      </right>
      <top style="thin">
        <color theme="1" tint="0.34998626667073579"/>
      </top>
      <bottom/>
      <diagonal/>
    </border>
    <border>
      <left style="thin">
        <color theme="1" tint="0.34998626667073579"/>
      </left>
      <right style="thick">
        <color rgb="FFFF0000"/>
      </right>
      <top style="thin">
        <color theme="1" tint="0.34998626667073579"/>
      </top>
      <bottom/>
      <diagonal/>
    </border>
    <border>
      <left style="thick">
        <color rgb="FFFF0000"/>
      </left>
      <right style="thin">
        <color theme="1" tint="0.34998626667073579"/>
      </right>
      <top style="thick">
        <color theme="1" tint="0.34998626667073579"/>
      </top>
      <bottom style="thin">
        <color theme="1" tint="0.34998626667073579"/>
      </bottom>
      <diagonal/>
    </border>
    <border>
      <left style="thin">
        <color theme="1" tint="0.34998626667073579"/>
      </left>
      <right style="thick">
        <color rgb="FFFF0000"/>
      </right>
      <top style="thick">
        <color theme="1" tint="0.34998626667073579"/>
      </top>
      <bottom style="thin">
        <color theme="1" tint="0.34998626667073579"/>
      </bottom>
      <diagonal/>
    </border>
    <border>
      <left style="thin">
        <color theme="1" tint="0.34998626667073579"/>
      </left>
      <right style="thick">
        <color theme="1" tint="0.34998626667073579"/>
      </right>
      <top style="thick">
        <color theme="1" tint="0.34998626667073579"/>
      </top>
      <bottom style="thin">
        <color theme="1" tint="0.34998626667073579"/>
      </bottom>
      <diagonal/>
    </border>
    <border>
      <left style="thin">
        <color theme="1" tint="0.34998626667073579"/>
      </left>
      <right style="thick">
        <color theme="1" tint="0.34998626667073579"/>
      </right>
      <top style="thin">
        <color theme="1" tint="0.34998626667073579"/>
      </top>
      <bottom style="thick">
        <color theme="1" tint="0.34998626667073579"/>
      </bottom>
      <diagonal/>
    </border>
  </borders>
  <cellStyleXfs count="4">
    <xf numFmtId="0" fontId="0" fillId="0" borderId="0">
      <alignment vertical="center"/>
    </xf>
    <xf numFmtId="0" fontId="14" fillId="0" borderId="0" applyNumberFormat="0" applyFill="0" applyBorder="0" applyAlignment="0" applyProtection="0">
      <alignment vertical="center"/>
    </xf>
    <xf numFmtId="0" fontId="36" fillId="0" borderId="0">
      <alignment vertical="center"/>
    </xf>
    <xf numFmtId="38" fontId="51" fillId="0" borderId="0" applyFont="0" applyFill="0" applyBorder="0" applyAlignment="0" applyProtection="0">
      <alignment vertical="center"/>
    </xf>
  </cellStyleXfs>
  <cellXfs count="748">
    <xf numFmtId="0" fontId="0" fillId="0" borderId="0" xfId="0">
      <alignment vertical="center"/>
    </xf>
    <xf numFmtId="0" fontId="3" fillId="0" borderId="0" xfId="0" applyFont="1">
      <alignment vertical="center"/>
    </xf>
    <xf numFmtId="0" fontId="2" fillId="0" borderId="0" xfId="0" applyFont="1" applyAlignment="1">
      <alignment vertical="top"/>
    </xf>
    <xf numFmtId="0" fontId="16" fillId="0" borderId="0" xfId="0" applyFont="1">
      <alignment vertical="center"/>
    </xf>
    <xf numFmtId="0" fontId="16" fillId="0" borderId="0" xfId="0" applyFont="1" applyAlignment="1">
      <alignment horizontal="right" vertical="center"/>
    </xf>
    <xf numFmtId="0" fontId="18" fillId="0" borderId="0" xfId="0" applyFont="1">
      <alignment vertical="center"/>
    </xf>
    <xf numFmtId="0" fontId="20" fillId="0" borderId="0" xfId="0" applyFont="1">
      <alignment vertical="center"/>
    </xf>
    <xf numFmtId="0" fontId="19" fillId="0" borderId="0" xfId="0" applyFont="1">
      <alignment vertical="center"/>
    </xf>
    <xf numFmtId="0" fontId="18" fillId="0" borderId="0" xfId="0" applyFont="1" applyAlignment="1">
      <alignment horizontal="left" vertical="center"/>
    </xf>
    <xf numFmtId="0" fontId="16" fillId="0" borderId="0" xfId="0" applyFont="1" applyAlignment="1">
      <alignment horizontal="left" vertical="center"/>
    </xf>
    <xf numFmtId="0" fontId="24" fillId="0" borderId="0" xfId="0" applyFont="1">
      <alignment vertical="center"/>
    </xf>
    <xf numFmtId="0" fontId="22" fillId="0" borderId="0" xfId="0" applyFont="1">
      <alignment vertical="center"/>
    </xf>
    <xf numFmtId="0" fontId="22" fillId="0" borderId="0" xfId="0" applyFont="1" applyAlignment="1">
      <alignment vertical="top"/>
    </xf>
    <xf numFmtId="178" fontId="19" fillId="0" borderId="0" xfId="0" applyNumberFormat="1" applyFont="1">
      <alignment vertical="center"/>
    </xf>
    <xf numFmtId="0" fontId="26" fillId="0" borderId="0" xfId="0" applyFont="1" applyAlignment="1">
      <alignment horizontal="center" vertical="center"/>
    </xf>
    <xf numFmtId="0" fontId="2" fillId="0" borderId="0" xfId="0" applyFont="1">
      <alignment vertical="center"/>
    </xf>
    <xf numFmtId="0" fontId="27" fillId="0" borderId="0" xfId="0" applyFont="1">
      <alignment vertical="center"/>
    </xf>
    <xf numFmtId="0" fontId="21" fillId="0" borderId="0" xfId="0" applyFont="1">
      <alignment vertical="center"/>
    </xf>
    <xf numFmtId="0" fontId="2" fillId="0" borderId="0" xfId="0" applyFont="1" applyAlignment="1">
      <alignment horizontal="left" vertical="center"/>
    </xf>
    <xf numFmtId="0" fontId="5" fillId="0" borderId="0" xfId="0" applyFont="1" applyAlignment="1">
      <alignment horizontal="left" vertical="center" wrapText="1"/>
    </xf>
    <xf numFmtId="0" fontId="2" fillId="0" borderId="1" xfId="0" applyFont="1" applyBorder="1" applyAlignment="1">
      <alignment horizontal="center" vertical="center"/>
    </xf>
    <xf numFmtId="0" fontId="6" fillId="0" borderId="0" xfId="0" applyFont="1" applyAlignment="1">
      <alignment horizontal="left" vertical="center" wrapText="1"/>
    </xf>
    <xf numFmtId="0" fontId="7" fillId="0" borderId="0" xfId="0" applyFont="1" applyAlignment="1">
      <alignment horizontal="left" vertical="center"/>
    </xf>
    <xf numFmtId="0" fontId="3" fillId="0" borderId="0" xfId="0" applyFont="1" applyAlignment="1">
      <alignment vertical="top"/>
    </xf>
    <xf numFmtId="3" fontId="8" fillId="0" borderId="12" xfId="0" applyNumberFormat="1" applyFont="1" applyBorder="1">
      <alignment vertical="center"/>
    </xf>
    <xf numFmtId="3" fontId="3" fillId="0" borderId="12" xfId="0" applyNumberFormat="1" applyFont="1" applyBorder="1">
      <alignment vertical="center"/>
    </xf>
    <xf numFmtId="0" fontId="3" fillId="0" borderId="4" xfId="0" applyFont="1" applyBorder="1" applyAlignment="1">
      <alignment horizontal="center" vertical="center"/>
    </xf>
    <xf numFmtId="3" fontId="3" fillId="0" borderId="4" xfId="0" applyNumberFormat="1" applyFont="1" applyBorder="1" applyAlignment="1">
      <alignment horizontal="right" vertical="center"/>
    </xf>
    <xf numFmtId="0" fontId="3" fillId="0" borderId="4" xfId="0" applyFont="1" applyBorder="1" applyAlignment="1">
      <alignment horizontal="right" vertical="center"/>
    </xf>
    <xf numFmtId="3" fontId="3" fillId="0" borderId="4" xfId="0" applyNumberFormat="1" applyFont="1" applyBorder="1" applyAlignment="1">
      <alignment horizontal="left" vertical="center"/>
    </xf>
    <xf numFmtId="0" fontId="12" fillId="0" borderId="4" xfId="0" applyFont="1" applyBorder="1" applyAlignment="1">
      <alignment horizontal="left" vertical="center"/>
    </xf>
    <xf numFmtId="3" fontId="3" fillId="0" borderId="0" xfId="0" applyNumberFormat="1" applyFont="1" applyAlignment="1">
      <alignment horizontal="right" vertical="center"/>
    </xf>
    <xf numFmtId="49" fontId="2" fillId="0" borderId="0" xfId="0" applyNumberFormat="1" applyFont="1">
      <alignment vertical="center"/>
    </xf>
    <xf numFmtId="0" fontId="2" fillId="0" borderId="0" xfId="0" applyFont="1" applyAlignment="1">
      <alignment horizontal="center" vertical="center"/>
    </xf>
    <xf numFmtId="0" fontId="13" fillId="0" borderId="0" xfId="0" applyFont="1">
      <alignment vertical="center"/>
    </xf>
    <xf numFmtId="0" fontId="32" fillId="0" borderId="0" xfId="0" applyFont="1">
      <alignment vertical="center"/>
    </xf>
    <xf numFmtId="0" fontId="17" fillId="0" borderId="0" xfId="0" applyFont="1">
      <alignment vertical="center"/>
    </xf>
    <xf numFmtId="0" fontId="21" fillId="4" borderId="0" xfId="0" applyFont="1" applyFill="1">
      <alignment vertical="center"/>
    </xf>
    <xf numFmtId="0" fontId="0" fillId="5" borderId="0" xfId="0" applyFill="1">
      <alignment vertical="center"/>
    </xf>
    <xf numFmtId="0" fontId="22" fillId="5" borderId="0" xfId="0" applyFont="1" applyFill="1">
      <alignment vertical="center"/>
    </xf>
    <xf numFmtId="0" fontId="22" fillId="5" borderId="0" xfId="0" applyFont="1" applyFill="1" applyAlignment="1">
      <alignment vertical="top"/>
    </xf>
    <xf numFmtId="0" fontId="0" fillId="5" borderId="0" xfId="0" applyFill="1" applyAlignment="1">
      <alignment vertical="center" wrapText="1"/>
    </xf>
    <xf numFmtId="0" fontId="23" fillId="5" borderId="0" xfId="1" applyFont="1" applyFill="1">
      <alignment vertical="center"/>
    </xf>
    <xf numFmtId="0" fontId="21" fillId="6" borderId="0" xfId="0" applyFont="1" applyFill="1">
      <alignment vertical="center"/>
    </xf>
    <xf numFmtId="0" fontId="0" fillId="6" borderId="0" xfId="0" applyFill="1">
      <alignment vertical="center"/>
    </xf>
    <xf numFmtId="0" fontId="22" fillId="6" borderId="0" xfId="0" applyFont="1" applyFill="1">
      <alignment vertical="center"/>
    </xf>
    <xf numFmtId="0" fontId="22" fillId="6" borderId="0" xfId="0" applyFont="1" applyFill="1" applyAlignment="1">
      <alignment vertical="top"/>
    </xf>
    <xf numFmtId="0" fontId="0" fillId="6" borderId="0" xfId="0" applyFill="1" applyAlignment="1">
      <alignment vertical="center" wrapText="1"/>
    </xf>
    <xf numFmtId="0" fontId="3" fillId="5" borderId="0" xfId="0" applyFont="1" applyFill="1">
      <alignment vertical="center"/>
    </xf>
    <xf numFmtId="0" fontId="2" fillId="5" borderId="0" xfId="0" applyFont="1" applyFill="1">
      <alignment vertical="center"/>
    </xf>
    <xf numFmtId="0" fontId="3" fillId="5" borderId="0" xfId="0" applyFont="1" applyFill="1" applyAlignment="1">
      <alignment vertical="top"/>
    </xf>
    <xf numFmtId="0" fontId="32" fillId="5" borderId="0" xfId="0" applyFont="1" applyFill="1">
      <alignment vertical="center"/>
    </xf>
    <xf numFmtId="0" fontId="2" fillId="5" borderId="0" xfId="0" applyFont="1" applyFill="1" applyAlignment="1">
      <alignment vertical="top"/>
    </xf>
    <xf numFmtId="0" fontId="0" fillId="5" borderId="0" xfId="0" applyFill="1" applyAlignment="1">
      <alignment horizontal="left" vertical="center"/>
    </xf>
    <xf numFmtId="0" fontId="3" fillId="5" borderId="0" xfId="0" applyFont="1" applyFill="1" applyAlignment="1">
      <alignment horizontal="center" vertical="center"/>
    </xf>
    <xf numFmtId="0" fontId="5" fillId="5" borderId="0" xfId="0" applyFont="1" applyFill="1" applyAlignment="1">
      <alignment horizontal="left" vertical="center" wrapText="1"/>
    </xf>
    <xf numFmtId="0" fontId="6" fillId="5" borderId="0" xfId="0" applyFont="1" applyFill="1" applyAlignment="1">
      <alignment horizontal="left" vertical="center" wrapText="1"/>
    </xf>
    <xf numFmtId="0" fontId="2" fillId="5" borderId="0" xfId="0" applyFont="1" applyFill="1" applyAlignment="1">
      <alignment horizontal="left" vertical="center"/>
    </xf>
    <xf numFmtId="0" fontId="3" fillId="5" borderId="0" xfId="0" applyFont="1" applyFill="1" applyAlignment="1">
      <alignment horizontal="left" vertical="center"/>
    </xf>
    <xf numFmtId="0" fontId="3" fillId="5" borderId="0" xfId="0" applyFont="1" applyFill="1" applyAlignment="1">
      <alignment horizontal="left" vertical="top" wrapText="1"/>
    </xf>
    <xf numFmtId="0" fontId="3" fillId="5" borderId="0" xfId="0" applyFont="1" applyFill="1" applyAlignment="1">
      <alignment horizontal="right" vertical="center"/>
    </xf>
    <xf numFmtId="0" fontId="9" fillId="5" borderId="0" xfId="0" applyFont="1" applyFill="1" applyAlignment="1">
      <alignment horizontal="left" vertical="top"/>
    </xf>
    <xf numFmtId="0" fontId="0" fillId="5" borderId="0" xfId="0" applyFill="1" applyAlignment="1">
      <alignment vertical="top" wrapText="1"/>
    </xf>
    <xf numFmtId="49" fontId="2" fillId="5" borderId="0" xfId="0" applyNumberFormat="1" applyFont="1" applyFill="1">
      <alignment vertical="center"/>
    </xf>
    <xf numFmtId="0" fontId="2" fillId="5" borderId="0" xfId="0" applyFont="1" applyFill="1" applyAlignment="1">
      <alignment horizontal="center" vertical="center"/>
    </xf>
    <xf numFmtId="0" fontId="3" fillId="6" borderId="0" xfId="0" applyFont="1" applyFill="1">
      <alignment vertical="center"/>
    </xf>
    <xf numFmtId="0" fontId="2" fillId="6" borderId="0" xfId="0" applyFont="1" applyFill="1">
      <alignment vertical="center"/>
    </xf>
    <xf numFmtId="0" fontId="3" fillId="6" borderId="0" xfId="0" applyFont="1" applyFill="1" applyAlignment="1">
      <alignment vertical="top"/>
    </xf>
    <xf numFmtId="0" fontId="32" fillId="6" borderId="0" xfId="0" applyFont="1" applyFill="1">
      <alignment vertical="center"/>
    </xf>
    <xf numFmtId="0" fontId="2" fillId="6" borderId="0" xfId="0" applyFont="1" applyFill="1" applyAlignment="1">
      <alignment vertical="top"/>
    </xf>
    <xf numFmtId="0" fontId="0" fillId="6" borderId="0" xfId="0" applyFill="1" applyAlignment="1">
      <alignment horizontal="left" vertical="center"/>
    </xf>
    <xf numFmtId="0" fontId="3" fillId="6" borderId="0" xfId="0" applyFont="1" applyFill="1" applyAlignment="1">
      <alignment horizontal="center" vertical="center"/>
    </xf>
    <xf numFmtId="0" fontId="5" fillId="6" borderId="0" xfId="0" applyFont="1" applyFill="1" applyAlignment="1">
      <alignment horizontal="left" vertical="center" wrapText="1"/>
    </xf>
    <xf numFmtId="0" fontId="6" fillId="6" borderId="0" xfId="0" applyFont="1" applyFill="1" applyAlignment="1">
      <alignment horizontal="left" vertical="center" wrapText="1"/>
    </xf>
    <xf numFmtId="0" fontId="2" fillId="6" borderId="0" xfId="0" applyFont="1" applyFill="1" applyAlignment="1">
      <alignment horizontal="left" vertical="center"/>
    </xf>
    <xf numFmtId="0" fontId="3" fillId="6" borderId="0" xfId="0" applyFont="1" applyFill="1" applyAlignment="1">
      <alignment horizontal="left" vertical="center"/>
    </xf>
    <xf numFmtId="0" fontId="3" fillId="6" borderId="0" xfId="0" applyFont="1" applyFill="1" applyAlignment="1">
      <alignment horizontal="left" vertical="top" wrapText="1"/>
    </xf>
    <xf numFmtId="0" fontId="3" fillId="6" borderId="0" xfId="0" applyFont="1" applyFill="1" applyAlignment="1">
      <alignment horizontal="right" vertical="center"/>
    </xf>
    <xf numFmtId="0" fontId="9" fillId="6" borderId="0" xfId="0" applyFont="1" applyFill="1" applyAlignment="1">
      <alignment horizontal="left" vertical="top"/>
    </xf>
    <xf numFmtId="0" fontId="12" fillId="6" borderId="0" xfId="0" applyFont="1" applyFill="1" applyAlignment="1">
      <alignment horizontal="left" vertical="center"/>
    </xf>
    <xf numFmtId="0" fontId="32" fillId="6" borderId="0" xfId="0" applyFont="1" applyFill="1" applyAlignment="1">
      <alignment horizontal="left" vertical="center"/>
    </xf>
    <xf numFmtId="0" fontId="0" fillId="6" borderId="0" xfId="0" applyFill="1" applyAlignment="1">
      <alignment vertical="top" wrapText="1"/>
    </xf>
    <xf numFmtId="49" fontId="2" fillId="6" borderId="0" xfId="0" applyNumberFormat="1" applyFont="1" applyFill="1">
      <alignment vertical="center"/>
    </xf>
    <xf numFmtId="0" fontId="2" fillId="6" borderId="0" xfId="0" applyFont="1" applyFill="1" applyAlignment="1">
      <alignment horizontal="center" vertical="center"/>
    </xf>
    <xf numFmtId="0" fontId="33" fillId="0" borderId="0" xfId="0" applyFont="1">
      <alignment vertical="center"/>
    </xf>
    <xf numFmtId="0" fontId="27" fillId="0" borderId="0" xfId="0" applyFont="1" applyAlignment="1">
      <alignment horizontal="left" vertical="center"/>
    </xf>
    <xf numFmtId="0" fontId="23" fillId="0" borderId="0" xfId="1" applyFont="1" applyAlignment="1">
      <alignment horizontal="left" vertical="center"/>
    </xf>
    <xf numFmtId="0" fontId="24" fillId="0" borderId="0" xfId="0" applyFont="1" applyAlignment="1">
      <alignment horizontal="left" vertical="center" wrapText="1"/>
    </xf>
    <xf numFmtId="0" fontId="29" fillId="0" borderId="0" xfId="0" applyFont="1" applyAlignment="1">
      <alignment horizontal="left" vertical="top" wrapText="1"/>
    </xf>
    <xf numFmtId="0" fontId="16" fillId="0" borderId="0" xfId="0" applyFont="1" applyAlignment="1">
      <alignment horizontal="center" vertical="center"/>
    </xf>
    <xf numFmtId="0" fontId="20" fillId="0" borderId="0" xfId="0" applyFont="1" applyAlignment="1">
      <alignment horizontal="center" vertical="center" wrapText="1"/>
    </xf>
    <xf numFmtId="0" fontId="38" fillId="4" borderId="0" xfId="0" applyFont="1" applyFill="1" applyAlignment="1">
      <alignment horizontal="center" vertical="center"/>
    </xf>
    <xf numFmtId="0" fontId="20" fillId="4" borderId="0" xfId="0" applyFont="1" applyFill="1" applyAlignment="1">
      <alignment horizontal="left" vertical="center"/>
    </xf>
    <xf numFmtId="0" fontId="40" fillId="4" borderId="0" xfId="0" applyFont="1" applyFill="1" applyAlignment="1">
      <alignment horizontal="center" vertical="center"/>
    </xf>
    <xf numFmtId="0" fontId="15" fillId="7" borderId="59" xfId="0" applyFont="1" applyFill="1" applyBorder="1" applyAlignment="1">
      <alignment horizontal="center" vertical="center"/>
    </xf>
    <xf numFmtId="0" fontId="15" fillId="7" borderId="60" xfId="0" applyFont="1" applyFill="1" applyBorder="1" applyAlignment="1">
      <alignment horizontal="center" vertical="center"/>
    </xf>
    <xf numFmtId="0" fontId="22" fillId="4" borderId="0" xfId="0" applyFont="1" applyFill="1">
      <alignment vertical="center"/>
    </xf>
    <xf numFmtId="0" fontId="15" fillId="4" borderId="0" xfId="0" applyFont="1" applyFill="1" applyAlignment="1">
      <alignment horizontal="center" vertical="center"/>
    </xf>
    <xf numFmtId="0" fontId="22" fillId="8" borderId="59" xfId="0" applyFont="1" applyFill="1" applyBorder="1" applyAlignment="1">
      <alignment horizontal="center" vertical="center"/>
    </xf>
    <xf numFmtId="0" fontId="22" fillId="8" borderId="60" xfId="0" applyFont="1" applyFill="1" applyBorder="1" applyAlignment="1">
      <alignment horizontal="center" vertical="center"/>
    </xf>
    <xf numFmtId="0" fontId="24" fillId="0" borderId="0" xfId="0" applyFont="1" applyAlignment="1">
      <alignment vertical="top"/>
    </xf>
    <xf numFmtId="0" fontId="24" fillId="0" borderId="0" xfId="0" applyFont="1" applyAlignment="1">
      <alignment horizontal="left" vertical="top"/>
    </xf>
    <xf numFmtId="0" fontId="0" fillId="0" borderId="0" xfId="0" applyAlignment="1">
      <alignment horizontal="left" vertical="center"/>
    </xf>
    <xf numFmtId="0" fontId="22" fillId="12" borderId="0" xfId="0" applyFont="1" applyFill="1">
      <alignment vertical="center"/>
    </xf>
    <xf numFmtId="0" fontId="38" fillId="6" borderId="0" xfId="0" applyFont="1" applyFill="1" applyAlignment="1">
      <alignment horizontal="center" vertical="center"/>
    </xf>
    <xf numFmtId="0" fontId="37" fillId="6" borderId="0" xfId="0" applyFont="1" applyFill="1">
      <alignment vertical="center"/>
    </xf>
    <xf numFmtId="0" fontId="40" fillId="6" borderId="0" xfId="0" applyFont="1" applyFill="1" applyAlignment="1">
      <alignment horizontal="center" vertical="center"/>
    </xf>
    <xf numFmtId="0" fontId="33" fillId="12" borderId="0" xfId="0" applyFont="1" applyFill="1">
      <alignment vertical="center"/>
    </xf>
    <xf numFmtId="0" fontId="37" fillId="12" borderId="0" xfId="0" applyFont="1" applyFill="1">
      <alignment vertical="center"/>
    </xf>
    <xf numFmtId="0" fontId="15" fillId="0" borderId="0" xfId="0" applyFont="1" applyAlignment="1">
      <alignment horizontal="center" vertical="center"/>
    </xf>
    <xf numFmtId="0" fontId="21" fillId="12" borderId="0" xfId="0" applyFont="1" applyFill="1">
      <alignment vertical="center"/>
    </xf>
    <xf numFmtId="178" fontId="21" fillId="0" borderId="0" xfId="0" applyNumberFormat="1" applyFont="1">
      <alignment vertical="center"/>
    </xf>
    <xf numFmtId="178" fontId="41" fillId="0" borderId="0" xfId="0" applyNumberFormat="1" applyFont="1" applyAlignment="1">
      <alignment horizontal="right" vertical="center"/>
    </xf>
    <xf numFmtId="178" fontId="21" fillId="12" borderId="0" xfId="0" applyNumberFormat="1" applyFont="1" applyFill="1">
      <alignment vertical="center"/>
    </xf>
    <xf numFmtId="178" fontId="42" fillId="0" borderId="0" xfId="0" applyNumberFormat="1" applyFont="1" applyAlignment="1">
      <alignment horizontal="right" vertical="center"/>
    </xf>
    <xf numFmtId="0" fontId="43" fillId="4" borderId="0" xfId="0" applyFont="1" applyFill="1">
      <alignment vertical="center"/>
    </xf>
    <xf numFmtId="0" fontId="43" fillId="0" borderId="0" xfId="0" applyFont="1">
      <alignment vertical="center"/>
    </xf>
    <xf numFmtId="0" fontId="26" fillId="12" borderId="0" xfId="0" applyFont="1" applyFill="1" applyAlignment="1">
      <alignment horizontal="center" vertical="center"/>
    </xf>
    <xf numFmtId="0" fontId="43" fillId="6" borderId="0" xfId="0" applyFont="1" applyFill="1">
      <alignment vertical="center"/>
    </xf>
    <xf numFmtId="0" fontId="44" fillId="0" borderId="0" xfId="0" applyFont="1">
      <alignment vertical="center"/>
    </xf>
    <xf numFmtId="0" fontId="45" fillId="4" borderId="0" xfId="0" applyFont="1" applyFill="1">
      <alignment vertical="center"/>
    </xf>
    <xf numFmtId="0" fontId="45" fillId="0" borderId="0" xfId="0" applyFont="1">
      <alignment vertical="center"/>
    </xf>
    <xf numFmtId="0" fontId="46" fillId="12" borderId="0" xfId="0" applyFont="1" applyFill="1" applyAlignment="1">
      <alignment horizontal="center" vertical="center"/>
    </xf>
    <xf numFmtId="0" fontId="45" fillId="6" borderId="0" xfId="0" applyFont="1" applyFill="1">
      <alignment vertical="center"/>
    </xf>
    <xf numFmtId="0" fontId="47" fillId="0" borderId="0" xfId="0" applyFont="1">
      <alignment vertical="center"/>
    </xf>
    <xf numFmtId="0" fontId="27" fillId="12" borderId="0" xfId="0" applyFont="1" applyFill="1" applyAlignment="1">
      <alignment horizontal="center" vertical="center"/>
    </xf>
    <xf numFmtId="0" fontId="21" fillId="12" borderId="0" xfId="0" applyFont="1" applyFill="1" applyAlignment="1">
      <alignment horizontal="center" vertical="center"/>
    </xf>
    <xf numFmtId="0" fontId="41" fillId="0" borderId="0" xfId="0" applyFont="1" applyAlignment="1">
      <alignment horizontal="left" vertical="top" wrapText="1"/>
    </xf>
    <xf numFmtId="0" fontId="42" fillId="0" borderId="0" xfId="0" applyFont="1" applyAlignment="1">
      <alignment horizontal="left" vertical="top" wrapText="1"/>
    </xf>
    <xf numFmtId="0" fontId="21" fillId="12" borderId="0" xfId="0" applyFont="1" applyFill="1" applyAlignment="1">
      <alignment horizontal="left" vertical="center"/>
    </xf>
    <xf numFmtId="0" fontId="21" fillId="12" borderId="0" xfId="0" applyFont="1" applyFill="1" applyAlignment="1">
      <alignment vertical="distributed"/>
    </xf>
    <xf numFmtId="0" fontId="41" fillId="0" borderId="0" xfId="0" applyFont="1" applyAlignment="1">
      <alignment horizontal="left" vertical="top" shrinkToFit="1"/>
    </xf>
    <xf numFmtId="0" fontId="21" fillId="12" borderId="0" xfId="0" applyFont="1" applyFill="1" applyAlignment="1">
      <alignment horizontal="left" vertical="center"/>
    </xf>
    <xf numFmtId="0" fontId="42" fillId="0" borderId="0" xfId="0" applyFont="1" applyAlignment="1">
      <alignment horizontal="left" vertical="top" shrinkToFit="1"/>
    </xf>
    <xf numFmtId="0" fontId="48" fillId="0" borderId="0" xfId="0" applyFont="1" applyAlignment="1">
      <alignment horizontal="distributed" vertical="center"/>
    </xf>
    <xf numFmtId="0" fontId="41" fillId="0" borderId="0" xfId="0" applyFont="1" applyAlignment="1">
      <alignment horizontal="left" vertical="center"/>
    </xf>
    <xf numFmtId="0" fontId="41" fillId="0" borderId="0" xfId="0" applyFont="1">
      <alignment vertical="center"/>
    </xf>
    <xf numFmtId="0" fontId="48" fillId="12" borderId="0" xfId="0" applyFont="1" applyFill="1" applyAlignment="1">
      <alignment horizontal="distributed" vertical="center"/>
    </xf>
    <xf numFmtId="0" fontId="42" fillId="0" borderId="0" xfId="0" applyFont="1">
      <alignment vertical="center"/>
    </xf>
    <xf numFmtId="0" fontId="21" fillId="0" borderId="0" xfId="0" applyFont="1" applyAlignment="1">
      <alignment vertical="distributed"/>
    </xf>
    <xf numFmtId="0" fontId="48" fillId="0" borderId="0" xfId="0" applyFont="1" applyAlignment="1">
      <alignment horizontal="center" vertical="center"/>
    </xf>
    <xf numFmtId="0" fontId="42" fillId="0" borderId="0" xfId="0" applyFont="1" applyAlignment="1">
      <alignment horizontal="left" vertical="center"/>
    </xf>
    <xf numFmtId="0" fontId="48" fillId="12" borderId="0" xfId="0" applyFont="1" applyFill="1" applyAlignment="1">
      <alignment horizontal="center" vertical="center"/>
    </xf>
    <xf numFmtId="0" fontId="42" fillId="12" borderId="0" xfId="0" applyFont="1" applyFill="1" applyAlignment="1">
      <alignment horizontal="left" vertical="center"/>
    </xf>
    <xf numFmtId="0" fontId="49" fillId="12" borderId="0" xfId="0" applyFont="1" applyFill="1">
      <alignment vertical="center"/>
    </xf>
    <xf numFmtId="0" fontId="49" fillId="12" borderId="0" xfId="0" applyFont="1" applyFill="1" applyAlignment="1">
      <alignment horizontal="left" vertical="center"/>
    </xf>
    <xf numFmtId="0" fontId="2" fillId="12" borderId="0" xfId="0" applyFont="1" applyFill="1">
      <alignment vertical="center"/>
    </xf>
    <xf numFmtId="0" fontId="20" fillId="4" borderId="0" xfId="0" applyFont="1" applyFill="1" applyBorder="1" applyAlignment="1">
      <alignment vertical="center"/>
    </xf>
    <xf numFmtId="0" fontId="49" fillId="12" borderId="0" xfId="0" applyFont="1" applyFill="1" applyAlignment="1">
      <alignment horizontal="center" vertical="center"/>
    </xf>
    <xf numFmtId="49" fontId="21" fillId="12" borderId="0" xfId="0" applyNumberFormat="1" applyFont="1" applyFill="1" applyAlignment="1">
      <alignment horizontal="left" vertical="center"/>
    </xf>
    <xf numFmtId="0" fontId="21" fillId="12" borderId="0" xfId="0" applyFont="1" applyFill="1" applyAlignment="1">
      <alignment horizontal="right" vertical="center"/>
    </xf>
    <xf numFmtId="0" fontId="21" fillId="12" borderId="0" xfId="0" applyFont="1" applyFill="1" applyAlignment="1">
      <alignment vertical="center"/>
    </xf>
    <xf numFmtId="31" fontId="42" fillId="0" borderId="0" xfId="0" applyNumberFormat="1" applyFont="1" applyAlignment="1">
      <alignment horizontal="right" vertical="center"/>
    </xf>
    <xf numFmtId="31" fontId="41" fillId="0" borderId="0" xfId="0" applyNumberFormat="1" applyFont="1" applyFill="1" applyAlignment="1">
      <alignment horizontal="right" vertical="center"/>
    </xf>
    <xf numFmtId="178" fontId="41" fillId="0" borderId="0" xfId="0" applyNumberFormat="1" applyFont="1" applyFill="1" applyAlignment="1">
      <alignment horizontal="right" vertical="center"/>
    </xf>
    <xf numFmtId="3" fontId="21" fillId="12" borderId="0" xfId="0" applyNumberFormat="1" applyFont="1" applyFill="1" applyAlignment="1">
      <alignment horizontal="left" vertical="distributed"/>
    </xf>
    <xf numFmtId="0" fontId="21" fillId="12" borderId="0" xfId="0" applyFont="1" applyFill="1" applyBorder="1" applyAlignment="1">
      <alignment vertical="distributed"/>
    </xf>
    <xf numFmtId="3" fontId="21" fillId="12" borderId="0" xfId="0" applyNumberFormat="1" applyFont="1" applyFill="1" applyBorder="1" applyAlignment="1">
      <alignment vertical="distributed"/>
    </xf>
    <xf numFmtId="0" fontId="21" fillId="0" borderId="0" xfId="0" applyFont="1" applyFill="1">
      <alignment vertical="center"/>
    </xf>
    <xf numFmtId="0" fontId="3" fillId="0" borderId="0" xfId="0" applyFont="1" applyBorder="1" applyAlignment="1">
      <alignment horizontal="left" vertical="center"/>
    </xf>
    <xf numFmtId="0" fontId="3" fillId="0" borderId="0" xfId="0" applyFont="1" applyBorder="1" applyAlignment="1">
      <alignment horizontal="left" vertical="top" wrapText="1"/>
    </xf>
    <xf numFmtId="0" fontId="9" fillId="0" borderId="0" xfId="0" applyFont="1" applyBorder="1" applyAlignment="1">
      <alignment horizontal="left" vertical="top"/>
    </xf>
    <xf numFmtId="0" fontId="3" fillId="0" borderId="0" xfId="0" applyFont="1" applyBorder="1" applyAlignment="1">
      <alignment horizontal="center" vertical="center"/>
    </xf>
    <xf numFmtId="0" fontId="12" fillId="0" borderId="0" xfId="0" applyFont="1" applyBorder="1" applyAlignment="1">
      <alignment horizontal="left" vertical="center"/>
    </xf>
    <xf numFmtId="0" fontId="32" fillId="0" borderId="0" xfId="0" applyFont="1" applyBorder="1" applyAlignment="1">
      <alignment horizontal="left" vertical="center"/>
    </xf>
    <xf numFmtId="0" fontId="22" fillId="0" borderId="0" xfId="0" applyFont="1" applyFill="1">
      <alignment vertical="center"/>
    </xf>
    <xf numFmtId="0" fontId="3" fillId="0" borderId="0" xfId="0" applyFont="1" applyFill="1">
      <alignment vertical="center"/>
    </xf>
    <xf numFmtId="0" fontId="2" fillId="0" borderId="0" xfId="0" applyFont="1" applyFill="1">
      <alignment vertical="center"/>
    </xf>
    <xf numFmtId="0" fontId="3" fillId="0" borderId="0" xfId="0" applyFont="1" applyFill="1" applyAlignment="1">
      <alignment vertical="top"/>
    </xf>
    <xf numFmtId="0" fontId="32" fillId="0" borderId="0" xfId="0" applyFont="1" applyFill="1">
      <alignment vertical="center"/>
    </xf>
    <xf numFmtId="0" fontId="2" fillId="0" borderId="0" xfId="0" applyFont="1" applyFill="1" applyAlignment="1">
      <alignment vertical="top"/>
    </xf>
    <xf numFmtId="0" fontId="22" fillId="0" borderId="0" xfId="0" applyFont="1" applyFill="1" applyProtection="1">
      <alignment vertical="center"/>
      <protection locked="0"/>
    </xf>
    <xf numFmtId="0" fontId="3" fillId="4" borderId="0" xfId="0" applyFont="1" applyFill="1">
      <alignment vertical="center"/>
    </xf>
    <xf numFmtId="3" fontId="8" fillId="0" borderId="12" xfId="0" applyNumberFormat="1" applyFont="1" applyFill="1" applyBorder="1">
      <alignment vertical="center"/>
    </xf>
    <xf numFmtId="0" fontId="3" fillId="0" borderId="12" xfId="0" applyFont="1" applyFill="1" applyBorder="1" applyAlignment="1">
      <alignment horizontal="right" vertical="center"/>
    </xf>
    <xf numFmtId="0" fontId="3" fillId="0" borderId="0" xfId="0" applyFont="1" applyFill="1" applyBorder="1" applyAlignment="1">
      <alignment horizontal="right" vertical="center"/>
    </xf>
    <xf numFmtId="3" fontId="3" fillId="0" borderId="12" xfId="0" applyNumberFormat="1" applyFont="1" applyFill="1" applyBorder="1">
      <alignment vertical="center"/>
    </xf>
    <xf numFmtId="0" fontId="33" fillId="0" borderId="0" xfId="0" applyFont="1" applyFill="1">
      <alignment vertical="center"/>
    </xf>
    <xf numFmtId="0" fontId="0" fillId="0" borderId="0" xfId="0" applyAlignment="1">
      <alignment vertical="top" wrapText="1"/>
    </xf>
    <xf numFmtId="0" fontId="2"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15" fillId="4" borderId="0" xfId="0" applyFont="1" applyFill="1" applyBorder="1" applyAlignment="1">
      <alignment horizontal="center" vertical="center"/>
    </xf>
    <xf numFmtId="0" fontId="3" fillId="0" borderId="0" xfId="0" applyFont="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2" fillId="0" borderId="0" xfId="0" applyFont="1" applyAlignment="1">
      <alignment vertical="center"/>
    </xf>
    <xf numFmtId="0" fontId="2" fillId="12" borderId="0" xfId="0" applyFont="1" applyFill="1" applyBorder="1">
      <alignment vertical="center"/>
    </xf>
    <xf numFmtId="0" fontId="46" fillId="12" borderId="0" xfId="0" applyFont="1" applyFill="1" applyAlignment="1">
      <alignment horizontal="center" vertical="center"/>
    </xf>
    <xf numFmtId="0" fontId="8" fillId="0" borderId="4" xfId="0" applyFont="1" applyBorder="1" applyAlignment="1">
      <alignment horizontal="left" vertical="center"/>
    </xf>
    <xf numFmtId="49" fontId="21" fillId="12" borderId="0" xfId="0" applyNumberFormat="1" applyFont="1" applyFill="1" applyAlignment="1">
      <alignment horizontal="left" vertical="top"/>
    </xf>
    <xf numFmtId="0" fontId="21" fillId="12" borderId="0" xfId="0" applyFont="1" applyFill="1" applyAlignment="1">
      <alignment vertical="distributed" wrapText="1"/>
    </xf>
    <xf numFmtId="0" fontId="17" fillId="6" borderId="0" xfId="0" applyFont="1" applyFill="1">
      <alignment vertical="center"/>
    </xf>
    <xf numFmtId="0" fontId="22" fillId="4" borderId="0" xfId="0" applyFont="1" applyFill="1" applyBorder="1" applyAlignment="1">
      <alignment horizontal="left" vertical="center"/>
    </xf>
    <xf numFmtId="0" fontId="34" fillId="0" borderId="0" xfId="0" applyFont="1" applyFill="1">
      <alignment vertical="center"/>
    </xf>
    <xf numFmtId="0" fontId="41" fillId="0" borderId="0" xfId="0" applyFont="1" applyFill="1">
      <alignment vertical="center"/>
    </xf>
    <xf numFmtId="0" fontId="8" fillId="0" borderId="0" xfId="0" applyFont="1" applyFill="1">
      <alignment vertical="center"/>
    </xf>
    <xf numFmtId="0" fontId="55" fillId="0" borderId="0" xfId="0" applyFont="1" applyAlignment="1">
      <alignment horizontal="right" vertical="center"/>
    </xf>
    <xf numFmtId="0" fontId="8" fillId="0" borderId="0" xfId="0" applyFont="1" applyAlignment="1">
      <alignment horizontal="center" vertical="center"/>
    </xf>
    <xf numFmtId="0" fontId="56" fillId="0" borderId="0" xfId="0" applyFont="1" applyAlignment="1">
      <alignment horizontal="left" vertical="center"/>
    </xf>
    <xf numFmtId="0" fontId="56" fillId="0" borderId="0" xfId="0" applyFont="1">
      <alignment vertical="center"/>
    </xf>
    <xf numFmtId="0" fontId="57" fillId="0" borderId="0" xfId="0" applyFont="1" applyAlignment="1">
      <alignment horizontal="left" vertical="center" wrapText="1"/>
    </xf>
    <xf numFmtId="0" fontId="56" fillId="0" borderId="0" xfId="0" applyFont="1" applyFill="1">
      <alignment vertical="center"/>
    </xf>
    <xf numFmtId="0" fontId="56" fillId="0" borderId="1" xfId="0" applyFont="1" applyBorder="1" applyAlignment="1">
      <alignment horizontal="center" vertical="center"/>
    </xf>
    <xf numFmtId="0" fontId="8" fillId="0" borderId="0" xfId="0" applyFont="1" applyBorder="1" applyAlignment="1">
      <alignment horizontal="left" vertical="center"/>
    </xf>
    <xf numFmtId="0" fontId="8" fillId="0" borderId="0" xfId="0" applyFont="1" applyFill="1" applyAlignment="1">
      <alignment vertical="top"/>
    </xf>
    <xf numFmtId="0" fontId="8" fillId="0" borderId="0" xfId="0" applyFont="1" applyBorder="1" applyAlignment="1">
      <alignment horizontal="left" vertical="top" wrapText="1"/>
    </xf>
    <xf numFmtId="0" fontId="8" fillId="0" borderId="12" xfId="0" applyFont="1" applyFill="1" applyBorder="1" applyAlignment="1">
      <alignment horizontal="right" vertical="center"/>
    </xf>
    <xf numFmtId="0" fontId="8" fillId="0" borderId="0" xfId="0" applyFont="1" applyFill="1" applyBorder="1" applyAlignment="1">
      <alignment horizontal="right" vertical="center"/>
    </xf>
    <xf numFmtId="0" fontId="8" fillId="0" borderId="0" xfId="0" applyFont="1">
      <alignment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3" fontId="8" fillId="0" borderId="4" xfId="0" applyNumberFormat="1" applyFont="1" applyBorder="1" applyAlignment="1">
      <alignment horizontal="right" vertical="center"/>
    </xf>
    <xf numFmtId="0" fontId="8" fillId="0" borderId="4" xfId="0" applyFont="1" applyBorder="1" applyAlignment="1">
      <alignment horizontal="right" vertical="center"/>
    </xf>
    <xf numFmtId="3" fontId="8" fillId="0" borderId="4" xfId="0" applyNumberFormat="1" applyFont="1" applyBorder="1" applyAlignment="1">
      <alignment horizontal="left" vertical="center"/>
    </xf>
    <xf numFmtId="0" fontId="58" fillId="0" borderId="0" xfId="0" applyFont="1" applyFill="1">
      <alignment vertical="center"/>
    </xf>
    <xf numFmtId="0" fontId="58" fillId="0" borderId="8" xfId="0" applyFont="1" applyBorder="1" applyAlignment="1">
      <alignment horizontal="left" vertical="center"/>
    </xf>
    <xf numFmtId="0" fontId="8" fillId="0" borderId="10" xfId="0" applyFont="1" applyBorder="1" applyAlignment="1">
      <alignment vertical="center"/>
    </xf>
    <xf numFmtId="0" fontId="8" fillId="0" borderId="11" xfId="0" applyFont="1" applyBorder="1" applyAlignment="1">
      <alignment vertical="center"/>
    </xf>
    <xf numFmtId="0" fontId="8" fillId="0" borderId="12" xfId="0" applyFont="1" applyBorder="1" applyAlignment="1">
      <alignment vertical="center"/>
    </xf>
    <xf numFmtId="0" fontId="58" fillId="0" borderId="0" xfId="0" applyFont="1" applyAlignment="1">
      <alignment horizontal="left" vertical="center"/>
    </xf>
    <xf numFmtId="3" fontId="8" fillId="0" borderId="0" xfId="0" applyNumberFormat="1" applyFont="1" applyAlignment="1">
      <alignment horizontal="right" vertical="center"/>
    </xf>
    <xf numFmtId="0" fontId="56" fillId="0" borderId="0" xfId="0" applyFont="1" applyFill="1" applyAlignment="1">
      <alignment vertical="top"/>
    </xf>
    <xf numFmtId="0" fontId="56" fillId="0" borderId="0" xfId="0" applyFont="1" applyAlignment="1">
      <alignment vertical="top"/>
    </xf>
    <xf numFmtId="0" fontId="55" fillId="0" borderId="0" xfId="0" applyFont="1" applyAlignment="1">
      <alignment vertical="top" wrapText="1"/>
    </xf>
    <xf numFmtId="0" fontId="55" fillId="0" borderId="0" xfId="0" applyFont="1" applyAlignment="1">
      <alignment vertical="center" wrapText="1"/>
    </xf>
    <xf numFmtId="0" fontId="56" fillId="0" borderId="0" xfId="0" applyFont="1" applyAlignment="1">
      <alignment vertical="center" wrapText="1"/>
    </xf>
    <xf numFmtId="49" fontId="34" fillId="0" borderId="0" xfId="0" applyNumberFormat="1" applyFont="1" applyAlignment="1" applyProtection="1">
      <alignment horizontal="left" vertical="center"/>
    </xf>
    <xf numFmtId="0" fontId="34" fillId="0" borderId="0" xfId="0" applyFont="1" applyAlignment="1" applyProtection="1">
      <alignment horizontal="left" vertical="center"/>
    </xf>
    <xf numFmtId="0" fontId="34" fillId="0" borderId="0" xfId="0" applyFont="1" applyAlignment="1" applyProtection="1">
      <alignment vertical="center" wrapText="1"/>
    </xf>
    <xf numFmtId="0" fontId="20" fillId="0" borderId="116" xfId="0" applyFont="1" applyFill="1" applyBorder="1" applyAlignment="1" applyProtection="1">
      <alignment horizontal="center" vertical="center"/>
    </xf>
    <xf numFmtId="0" fontId="20" fillId="0" borderId="117" xfId="0" applyFont="1" applyFill="1" applyBorder="1" applyAlignment="1" applyProtection="1">
      <alignment horizontal="center" vertical="center"/>
    </xf>
    <xf numFmtId="38" fontId="20" fillId="0" borderId="0" xfId="0" applyNumberFormat="1" applyFont="1" applyAlignment="1" applyProtection="1">
      <alignment horizontal="center" vertical="center" shrinkToFit="1"/>
    </xf>
    <xf numFmtId="0" fontId="20" fillId="0" borderId="0" xfId="0" applyFont="1" applyAlignment="1" applyProtection="1">
      <alignment horizontal="left" vertical="center" wrapText="1"/>
    </xf>
    <xf numFmtId="3" fontId="20" fillId="0" borderId="0" xfId="0" applyNumberFormat="1" applyFont="1" applyAlignment="1" applyProtection="1">
      <alignment horizontal="left" vertical="center" wrapText="1"/>
    </xf>
    <xf numFmtId="178" fontId="19" fillId="0" borderId="0" xfId="0" applyNumberFormat="1" applyFont="1" applyProtection="1">
      <alignment vertical="center"/>
    </xf>
    <xf numFmtId="0" fontId="22" fillId="6" borderId="0" xfId="0" applyFont="1" applyFill="1" applyProtection="1">
      <alignment vertical="center"/>
    </xf>
    <xf numFmtId="0" fontId="22" fillId="0" borderId="0" xfId="0" applyFont="1" applyProtection="1">
      <alignment vertical="center"/>
    </xf>
    <xf numFmtId="0" fontId="26" fillId="0" borderId="0" xfId="0" applyFont="1" applyAlignment="1" applyProtection="1">
      <alignment horizontal="center" vertical="center"/>
    </xf>
    <xf numFmtId="0" fontId="27" fillId="0" borderId="0" xfId="0" applyFont="1" applyAlignment="1" applyProtection="1">
      <alignment horizontal="left" vertical="center"/>
    </xf>
    <xf numFmtId="49" fontId="33" fillId="0" borderId="0" xfId="0" applyNumberFormat="1" applyFont="1" applyAlignment="1" applyProtection="1">
      <alignment horizontal="left" vertical="center"/>
    </xf>
    <xf numFmtId="0" fontId="33" fillId="0" borderId="0" xfId="0" applyFont="1" applyAlignment="1" applyProtection="1">
      <alignment horizontal="left" vertical="center"/>
    </xf>
    <xf numFmtId="0" fontId="33" fillId="0" borderId="0" xfId="0" applyFont="1" applyAlignment="1" applyProtection="1">
      <alignment vertical="center" wrapText="1"/>
    </xf>
    <xf numFmtId="0" fontId="24" fillId="0" borderId="0" xfId="0" applyFont="1" applyAlignment="1" applyProtection="1">
      <alignment horizontal="left" vertical="top"/>
    </xf>
    <xf numFmtId="0" fontId="29" fillId="0" borderId="0" xfId="0" applyFont="1" applyAlignment="1" applyProtection="1">
      <alignment horizontal="left" vertical="top" wrapText="1"/>
    </xf>
    <xf numFmtId="0" fontId="18" fillId="0" borderId="0" xfId="0" applyFont="1" applyProtection="1">
      <alignment vertical="center"/>
    </xf>
    <xf numFmtId="0" fontId="16" fillId="0" borderId="0" xfId="0" applyFont="1" applyProtection="1">
      <alignment vertical="center"/>
    </xf>
    <xf numFmtId="0" fontId="27" fillId="0" borderId="0" xfId="0" applyFont="1" applyProtection="1">
      <alignment vertical="center"/>
    </xf>
    <xf numFmtId="0" fontId="21" fillId="0" borderId="0" xfId="0" applyFont="1" applyProtection="1">
      <alignment vertical="center"/>
    </xf>
    <xf numFmtId="0" fontId="24" fillId="0" borderId="0" xfId="0" applyFont="1" applyProtection="1">
      <alignment vertical="center"/>
    </xf>
    <xf numFmtId="0" fontId="20" fillId="0" borderId="116" xfId="0" applyFont="1" applyBorder="1" applyAlignment="1" applyProtection="1">
      <alignment horizontal="center" vertical="center"/>
    </xf>
    <xf numFmtId="38" fontId="19" fillId="0" borderId="0" xfId="0" applyNumberFormat="1" applyFont="1" applyAlignment="1" applyProtection="1">
      <alignment horizontal="center" vertical="center" shrinkToFit="1"/>
    </xf>
    <xf numFmtId="0" fontId="20" fillId="0" borderId="117" xfId="0" applyFont="1" applyBorder="1" applyAlignment="1" applyProtection="1">
      <alignment horizontal="center" vertical="center"/>
    </xf>
    <xf numFmtId="0" fontId="0" fillId="0" borderId="0" xfId="0" applyProtection="1">
      <alignment vertical="center"/>
    </xf>
    <xf numFmtId="0" fontId="24" fillId="0" borderId="0" xfId="0" applyFont="1" applyAlignment="1" applyProtection="1">
      <alignment horizontal="left" vertical="center" wrapText="1"/>
    </xf>
    <xf numFmtId="0" fontId="23" fillId="0" borderId="0" xfId="1" applyFont="1" applyAlignment="1" applyProtection="1">
      <alignment horizontal="left" vertical="center"/>
    </xf>
    <xf numFmtId="0" fontId="23" fillId="6" borderId="0" xfId="1" applyFont="1" applyFill="1" applyProtection="1">
      <alignment vertical="center"/>
    </xf>
    <xf numFmtId="0" fontId="19" fillId="0" borderId="0" xfId="0" applyFont="1" applyAlignment="1" applyProtection="1">
      <alignment horizontal="left" vertical="center" wrapText="1"/>
    </xf>
    <xf numFmtId="3" fontId="19" fillId="0" borderId="0" xfId="0" applyNumberFormat="1" applyFont="1" applyAlignment="1" applyProtection="1">
      <alignment horizontal="left" vertical="center" wrapText="1"/>
    </xf>
    <xf numFmtId="0" fontId="19" fillId="0" borderId="0" xfId="0" applyFont="1" applyAlignment="1" applyProtection="1">
      <alignment horizontal="center" vertical="center" wrapText="1"/>
    </xf>
    <xf numFmtId="0" fontId="21" fillId="6" borderId="0" xfId="0" applyFont="1" applyFill="1" applyProtection="1">
      <alignment vertical="center"/>
    </xf>
    <xf numFmtId="0" fontId="11" fillId="0" borderId="0" xfId="0" applyFont="1" applyFill="1" applyBorder="1" applyAlignment="1" applyProtection="1">
      <alignment horizontal="center" vertical="center" shrinkToFit="1"/>
    </xf>
    <xf numFmtId="0" fontId="11" fillId="5" borderId="0" xfId="0" applyFont="1" applyFill="1" applyAlignment="1" applyProtection="1">
      <alignment horizontal="center" vertical="center" shrinkToFit="1"/>
    </xf>
    <xf numFmtId="0" fontId="8" fillId="0" borderId="0" xfId="0" applyFont="1" applyBorder="1" applyAlignment="1" applyProtection="1">
      <alignment horizontal="left" vertical="center"/>
    </xf>
    <xf numFmtId="0" fontId="12" fillId="5" borderId="0" xfId="0" applyFont="1" applyFill="1" applyAlignment="1" applyProtection="1">
      <alignment horizontal="left" vertical="center"/>
    </xf>
    <xf numFmtId="0" fontId="8" fillId="0" borderId="0" xfId="0" applyFont="1" applyAlignment="1" applyProtection="1">
      <alignment horizontal="left" vertical="center"/>
    </xf>
    <xf numFmtId="0" fontId="3" fillId="5" borderId="0" xfId="0" applyFont="1" applyFill="1" applyAlignment="1" applyProtection="1">
      <alignment horizontal="left" vertical="center"/>
    </xf>
    <xf numFmtId="0" fontId="58" fillId="0" borderId="0" xfId="0" applyFont="1" applyBorder="1" applyAlignment="1" applyProtection="1">
      <alignment horizontal="left" vertical="center"/>
    </xf>
    <xf numFmtId="0" fontId="32" fillId="5" borderId="0" xfId="0" applyFont="1" applyFill="1" applyAlignment="1" applyProtection="1">
      <alignment horizontal="left" vertical="center"/>
    </xf>
    <xf numFmtId="0" fontId="8" fillId="0" borderId="0" xfId="0" applyFont="1" applyBorder="1" applyAlignment="1" applyProtection="1">
      <alignment horizontal="center" vertical="center"/>
    </xf>
    <xf numFmtId="0" fontId="3" fillId="5" borderId="0" xfId="0" applyFont="1" applyFill="1" applyAlignment="1" applyProtection="1">
      <alignment horizontal="center" vertical="center"/>
    </xf>
    <xf numFmtId="0" fontId="11" fillId="0" borderId="0" xfId="0" applyFont="1" applyBorder="1" applyAlignment="1" applyProtection="1">
      <alignment horizontal="center" vertical="center"/>
    </xf>
    <xf numFmtId="0" fontId="11" fillId="5" borderId="0" xfId="0" applyFont="1" applyFill="1" applyAlignment="1" applyProtection="1">
      <alignment horizontal="center" vertical="center"/>
    </xf>
    <xf numFmtId="0" fontId="35" fillId="0" borderId="0" xfId="0" applyFont="1" applyBorder="1" applyAlignment="1" applyProtection="1">
      <alignment horizontal="center" vertical="center"/>
    </xf>
    <xf numFmtId="0" fontId="11" fillId="6" borderId="0" xfId="0" applyFont="1" applyFill="1" applyAlignment="1" applyProtection="1">
      <alignment horizontal="center" vertical="center"/>
    </xf>
    <xf numFmtId="0" fontId="35" fillId="0" borderId="0" xfId="0" applyFont="1" applyBorder="1" applyAlignment="1" applyProtection="1">
      <alignment horizontal="center" vertical="center" shrinkToFit="1"/>
    </xf>
    <xf numFmtId="0" fontId="11" fillId="6" borderId="0" xfId="0" applyFont="1" applyFill="1" applyAlignment="1" applyProtection="1">
      <alignment horizontal="center" vertical="center" shrinkToFit="1"/>
    </xf>
    <xf numFmtId="0" fontId="16" fillId="12" borderId="0" xfId="0" applyFont="1" applyFill="1" applyAlignment="1" applyProtection="1">
      <alignment horizontal="center" vertical="center"/>
    </xf>
    <xf numFmtId="0" fontId="22" fillId="0" borderId="0" xfId="0" applyFont="1" applyProtection="1">
      <alignment vertical="center"/>
      <protection locked="0"/>
    </xf>
    <xf numFmtId="0" fontId="24" fillId="0" borderId="0" xfId="0" applyFont="1" applyProtection="1">
      <alignment vertical="center"/>
      <protection locked="0"/>
    </xf>
    <xf numFmtId="0" fontId="22" fillId="0" borderId="0" xfId="0" applyFont="1" applyAlignment="1" applyProtection="1">
      <alignment vertical="top"/>
      <protection locked="0"/>
    </xf>
    <xf numFmtId="0" fontId="2" fillId="0" borderId="0" xfId="0" applyFont="1" applyProtection="1">
      <alignment vertical="center"/>
      <protection locked="0"/>
    </xf>
    <xf numFmtId="0" fontId="0" fillId="0" borderId="0" xfId="0" applyProtection="1">
      <alignment vertical="center"/>
      <protection locked="0"/>
    </xf>
    <xf numFmtId="0" fontId="14" fillId="0" borderId="0" xfId="1" applyAlignment="1">
      <alignment horizontal="center" vertical="center"/>
    </xf>
    <xf numFmtId="0" fontId="16" fillId="0" borderId="28" xfId="0" applyFont="1" applyBorder="1" applyAlignment="1">
      <alignment horizontal="center" vertical="center"/>
    </xf>
    <xf numFmtId="0" fontId="16" fillId="0" borderId="29" xfId="0" applyFont="1" applyBorder="1" applyAlignment="1">
      <alignment horizontal="center" vertical="center"/>
    </xf>
    <xf numFmtId="0" fontId="16" fillId="0" borderId="30" xfId="0" applyFont="1" applyBorder="1" applyAlignment="1">
      <alignment horizontal="center" vertical="center"/>
    </xf>
    <xf numFmtId="0" fontId="16" fillId="2" borderId="17"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9" xfId="0" applyFont="1" applyFill="1" applyBorder="1" applyAlignment="1">
      <alignment horizontal="center" vertical="center"/>
    </xf>
    <xf numFmtId="0" fontId="16" fillId="2" borderId="31" xfId="0" applyFont="1" applyFill="1" applyBorder="1" applyAlignment="1">
      <alignment horizontal="center" vertical="center"/>
    </xf>
    <xf numFmtId="0" fontId="16" fillId="2" borderId="32" xfId="0" applyFont="1" applyFill="1" applyBorder="1" applyAlignment="1">
      <alignment horizontal="center" vertical="center"/>
    </xf>
    <xf numFmtId="0" fontId="16" fillId="2" borderId="33" xfId="0" applyFont="1" applyFill="1" applyBorder="1" applyAlignment="1">
      <alignment horizontal="center" vertical="center"/>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28" xfId="0" applyFont="1" applyBorder="1" applyAlignment="1">
      <alignment horizontal="left" vertical="center"/>
    </xf>
    <xf numFmtId="0" fontId="16" fillId="0" borderId="29" xfId="0" applyFont="1" applyBorder="1" applyAlignment="1">
      <alignment horizontal="left" vertical="center"/>
    </xf>
    <xf numFmtId="0" fontId="16" fillId="0" borderId="30" xfId="0" applyFont="1" applyBorder="1" applyAlignment="1">
      <alignment horizontal="left" vertical="center"/>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6" fillId="0" borderId="34" xfId="0" applyFont="1" applyBorder="1" applyAlignment="1">
      <alignment horizontal="center" vertical="center"/>
    </xf>
    <xf numFmtId="0" fontId="16" fillId="0" borderId="0" xfId="0" applyFont="1" applyAlignment="1">
      <alignment horizontal="center" vertical="center"/>
    </xf>
    <xf numFmtId="0" fontId="16" fillId="0" borderId="35"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8" fillId="11" borderId="25" xfId="0" applyFont="1" applyFill="1" applyBorder="1" applyAlignment="1">
      <alignment horizontal="left" vertical="center"/>
    </xf>
    <xf numFmtId="0" fontId="18" fillId="11" borderId="26" xfId="0" applyFont="1" applyFill="1" applyBorder="1" applyAlignment="1">
      <alignment horizontal="left" vertical="center"/>
    </xf>
    <xf numFmtId="0" fontId="18" fillId="11" borderId="27" xfId="0" applyFont="1" applyFill="1" applyBorder="1" applyAlignment="1">
      <alignment horizontal="left" vertical="center"/>
    </xf>
    <xf numFmtId="0" fontId="18" fillId="9" borderId="36" xfId="0" applyFont="1" applyFill="1" applyBorder="1" applyAlignment="1">
      <alignment horizontal="left" vertical="center"/>
    </xf>
    <xf numFmtId="0" fontId="18" fillId="9" borderId="37" xfId="0" applyFont="1" applyFill="1" applyBorder="1" applyAlignment="1">
      <alignment horizontal="left" vertical="center"/>
    </xf>
    <xf numFmtId="0" fontId="18" fillId="9" borderId="38" xfId="0" applyFont="1" applyFill="1" applyBorder="1" applyAlignment="1">
      <alignment horizontal="left" vertical="center"/>
    </xf>
    <xf numFmtId="0" fontId="18" fillId="10" borderId="20" xfId="0" applyFont="1" applyFill="1" applyBorder="1" applyAlignment="1">
      <alignment horizontal="left" vertical="center"/>
    </xf>
    <xf numFmtId="0" fontId="18" fillId="10" borderId="21" xfId="0" applyFont="1" applyFill="1" applyBorder="1" applyAlignment="1">
      <alignment horizontal="left" vertical="center"/>
    </xf>
    <xf numFmtId="0" fontId="18" fillId="10" borderId="22" xfId="0" applyFont="1" applyFill="1" applyBorder="1" applyAlignment="1">
      <alignment horizontal="left" vertical="center"/>
    </xf>
    <xf numFmtId="0" fontId="18" fillId="11" borderId="23" xfId="0" applyFont="1" applyFill="1" applyBorder="1" applyAlignment="1">
      <alignment horizontal="left" vertical="center"/>
    </xf>
    <xf numFmtId="0" fontId="18" fillId="11" borderId="24" xfId="0" applyFont="1" applyFill="1" applyBorder="1" applyAlignment="1">
      <alignment horizontal="left" vertical="center"/>
    </xf>
    <xf numFmtId="0" fontId="18" fillId="11" borderId="44" xfId="0" applyFont="1" applyFill="1" applyBorder="1" applyAlignment="1">
      <alignment horizontal="left" vertical="center"/>
    </xf>
    <xf numFmtId="0" fontId="18" fillId="0" borderId="0" xfId="0" applyFont="1" applyAlignment="1">
      <alignment horizontal="center" vertical="center"/>
    </xf>
    <xf numFmtId="180" fontId="16" fillId="0" borderId="0" xfId="0" applyNumberFormat="1" applyFont="1" applyAlignment="1">
      <alignment horizontal="right" vertical="center"/>
    </xf>
    <xf numFmtId="0" fontId="16" fillId="2" borderId="28" xfId="0" applyFont="1" applyFill="1" applyBorder="1" applyAlignment="1">
      <alignment horizontal="center" vertical="center"/>
    </xf>
    <xf numFmtId="0" fontId="16" fillId="2" borderId="29" xfId="0" applyFont="1" applyFill="1" applyBorder="1" applyAlignment="1">
      <alignment horizontal="center" vertical="center"/>
    </xf>
    <xf numFmtId="0" fontId="16" fillId="2" borderId="30" xfId="0" applyFont="1" applyFill="1" applyBorder="1" applyAlignment="1">
      <alignment horizontal="center" vertical="center"/>
    </xf>
    <xf numFmtId="0" fontId="16" fillId="0" borderId="16" xfId="0" applyFont="1" applyBorder="1" applyAlignment="1">
      <alignment horizontal="center" vertical="center"/>
    </xf>
    <xf numFmtId="0" fontId="16" fillId="0" borderId="86" xfId="0" applyFont="1" applyBorder="1" applyAlignment="1" applyProtection="1">
      <alignment horizontal="center" vertical="center"/>
    </xf>
    <xf numFmtId="0" fontId="16" fillId="0" borderId="64" xfId="0" applyFont="1" applyBorder="1" applyAlignment="1" applyProtection="1">
      <alignment horizontal="center" vertical="center"/>
    </xf>
    <xf numFmtId="0" fontId="16" fillId="0" borderId="72" xfId="0" applyFont="1" applyBorder="1" applyAlignment="1" applyProtection="1">
      <alignment horizontal="center" vertical="center"/>
    </xf>
    <xf numFmtId="0" fontId="16" fillId="0" borderId="67" xfId="0" applyFont="1" applyBorder="1" applyAlignment="1" applyProtection="1">
      <alignment horizontal="center" vertical="center"/>
    </xf>
    <xf numFmtId="0" fontId="38" fillId="3" borderId="61" xfId="0" applyFont="1" applyFill="1" applyBorder="1" applyAlignment="1">
      <alignment horizontal="center" vertical="center"/>
    </xf>
    <xf numFmtId="0" fontId="38" fillId="3" borderId="62" xfId="0" applyFont="1" applyFill="1" applyBorder="1" applyAlignment="1">
      <alignment horizontal="center" vertical="center"/>
    </xf>
    <xf numFmtId="0" fontId="38" fillId="3" borderId="63" xfId="0" applyFont="1" applyFill="1" applyBorder="1" applyAlignment="1">
      <alignment horizontal="center" vertical="center"/>
    </xf>
    <xf numFmtId="0" fontId="16" fillId="0" borderId="64" xfId="0" applyFont="1" applyBorder="1" applyAlignment="1">
      <alignment horizontal="center" vertical="center"/>
    </xf>
    <xf numFmtId="0" fontId="16" fillId="0" borderId="65" xfId="0" applyFont="1" applyBorder="1" applyAlignment="1">
      <alignment horizontal="center" vertical="center"/>
    </xf>
    <xf numFmtId="0" fontId="16" fillId="12" borderId="68" xfId="0" applyFont="1" applyFill="1" applyBorder="1" applyAlignment="1">
      <alignment horizontal="center" vertical="center"/>
    </xf>
    <xf numFmtId="0" fontId="16" fillId="12" borderId="69" xfId="0" applyFont="1" applyFill="1" applyBorder="1" applyAlignment="1">
      <alignment horizontal="center" vertical="center"/>
    </xf>
    <xf numFmtId="0" fontId="16" fillId="12" borderId="64" xfId="0" applyFont="1" applyFill="1" applyBorder="1" applyAlignment="1">
      <alignment horizontal="center" vertical="center"/>
    </xf>
    <xf numFmtId="0" fontId="16" fillId="12" borderId="67" xfId="0" applyFont="1" applyFill="1" applyBorder="1" applyAlignment="1">
      <alignment horizontal="center" vertical="center"/>
    </xf>
    <xf numFmtId="0" fontId="16" fillId="0" borderId="70" xfId="0" applyFont="1" applyBorder="1" applyAlignment="1">
      <alignment horizontal="center" vertical="center"/>
    </xf>
    <xf numFmtId="0" fontId="16" fillId="0" borderId="71" xfId="0" applyFont="1" applyBorder="1" applyAlignment="1">
      <alignment horizontal="center" vertical="center"/>
    </xf>
    <xf numFmtId="0" fontId="16" fillId="0" borderId="72" xfId="0" applyFont="1" applyBorder="1" applyAlignment="1">
      <alignment horizontal="center" vertical="center"/>
    </xf>
    <xf numFmtId="0" fontId="16" fillId="0" borderId="84" xfId="0" applyFont="1" applyBorder="1" applyAlignment="1">
      <alignment horizontal="center" vertical="center"/>
    </xf>
    <xf numFmtId="0" fontId="16" fillId="0" borderId="85" xfId="0" applyFont="1" applyBorder="1" applyAlignment="1">
      <alignment horizontal="center" vertical="center"/>
    </xf>
    <xf numFmtId="0" fontId="16" fillId="0" borderId="0" xfId="0" applyFont="1" applyBorder="1" applyAlignment="1">
      <alignment horizontal="center" vertical="center"/>
    </xf>
    <xf numFmtId="0" fontId="16" fillId="0" borderId="108" xfId="0" applyFont="1" applyBorder="1" applyAlignment="1">
      <alignment horizontal="center" vertical="center"/>
    </xf>
    <xf numFmtId="0" fontId="16" fillId="0" borderId="109" xfId="0" applyFont="1" applyBorder="1" applyAlignment="1">
      <alignment horizontal="center" vertical="center"/>
    </xf>
    <xf numFmtId="0" fontId="16" fillId="0" borderId="110" xfId="0" applyFont="1" applyBorder="1" applyAlignment="1">
      <alignment horizontal="center" vertical="center"/>
    </xf>
    <xf numFmtId="0" fontId="16" fillId="0" borderId="111" xfId="0" applyFont="1" applyBorder="1" applyAlignment="1">
      <alignment horizontal="center" vertical="center"/>
    </xf>
    <xf numFmtId="0" fontId="16" fillId="0" borderId="112" xfId="0" applyFont="1" applyBorder="1" applyAlignment="1">
      <alignment horizontal="center" vertical="center"/>
    </xf>
    <xf numFmtId="0" fontId="16" fillId="12" borderId="68" xfId="0" applyFont="1" applyFill="1" applyBorder="1" applyAlignment="1" applyProtection="1">
      <alignment horizontal="center" vertical="center"/>
    </xf>
    <xf numFmtId="0" fontId="16" fillId="12" borderId="69" xfId="0" applyFont="1" applyFill="1" applyBorder="1" applyAlignment="1" applyProtection="1">
      <alignment horizontal="center" vertical="center"/>
    </xf>
    <xf numFmtId="0" fontId="16" fillId="12" borderId="64" xfId="0" applyFont="1" applyFill="1" applyBorder="1" applyAlignment="1" applyProtection="1">
      <alignment horizontal="center" vertical="center"/>
    </xf>
    <xf numFmtId="0" fontId="16" fillId="12" borderId="117" xfId="0" applyFont="1" applyFill="1" applyBorder="1" applyAlignment="1" applyProtection="1">
      <alignment horizontal="center" vertical="center"/>
    </xf>
    <xf numFmtId="0" fontId="16" fillId="0" borderId="65" xfId="0" applyFont="1" applyBorder="1" applyAlignment="1" applyProtection="1">
      <alignment horizontal="center" vertical="center"/>
    </xf>
    <xf numFmtId="0" fontId="16" fillId="0" borderId="70" xfId="0" applyFont="1" applyBorder="1" applyAlignment="1" applyProtection="1">
      <alignment horizontal="center" vertical="center"/>
    </xf>
    <xf numFmtId="0" fontId="16" fillId="0" borderId="118" xfId="0" applyFont="1" applyBorder="1" applyAlignment="1" applyProtection="1">
      <alignment horizontal="center" vertical="center"/>
    </xf>
    <xf numFmtId="0" fontId="16" fillId="0" borderId="119" xfId="0" applyFont="1" applyBorder="1" applyAlignment="1" applyProtection="1">
      <alignment horizontal="center" vertical="center"/>
    </xf>
    <xf numFmtId="0" fontId="16" fillId="0" borderId="120" xfId="0" applyFont="1" applyBorder="1" applyAlignment="1" applyProtection="1">
      <alignment horizontal="center" vertical="center"/>
    </xf>
    <xf numFmtId="0" fontId="16" fillId="0" borderId="125" xfId="0" applyFont="1" applyBorder="1" applyAlignment="1" applyProtection="1">
      <alignment horizontal="center" vertical="center"/>
    </xf>
    <xf numFmtId="0" fontId="16" fillId="0" borderId="126" xfId="0" applyFont="1" applyBorder="1" applyAlignment="1" applyProtection="1">
      <alignment horizontal="center" vertical="center"/>
    </xf>
    <xf numFmtId="0" fontId="19" fillId="0" borderId="56" xfId="0" applyFont="1" applyBorder="1" applyAlignment="1" applyProtection="1">
      <alignment horizontal="left" vertical="center" wrapText="1"/>
    </xf>
    <xf numFmtId="0" fontId="19" fillId="0" borderId="57" xfId="0" applyFont="1" applyBorder="1" applyAlignment="1" applyProtection="1">
      <alignment horizontal="left" vertical="center" wrapText="1"/>
    </xf>
    <xf numFmtId="0" fontId="19" fillId="0" borderId="58" xfId="0" applyFont="1" applyBorder="1" applyAlignment="1" applyProtection="1">
      <alignment horizontal="left" vertical="center" wrapText="1"/>
    </xf>
    <xf numFmtId="0" fontId="27" fillId="0" borderId="0" xfId="0" applyFont="1" applyAlignment="1" applyProtection="1">
      <alignment horizontal="left" vertical="center"/>
    </xf>
    <xf numFmtId="0" fontId="19" fillId="0" borderId="47" xfId="0" applyFont="1" applyBorder="1" applyAlignment="1" applyProtection="1">
      <alignment horizontal="left" vertical="center" wrapText="1"/>
    </xf>
    <xf numFmtId="0" fontId="19" fillId="0" borderId="48" xfId="0" applyFont="1" applyBorder="1" applyAlignment="1" applyProtection="1">
      <alignment horizontal="left" vertical="center" wrapText="1"/>
    </xf>
    <xf numFmtId="0" fontId="19" fillId="0" borderId="49" xfId="0" applyFont="1" applyBorder="1" applyAlignment="1" applyProtection="1">
      <alignment horizontal="left" vertical="center" wrapText="1"/>
    </xf>
    <xf numFmtId="0" fontId="23" fillId="0" borderId="45" xfId="1" applyFont="1" applyBorder="1" applyAlignment="1" applyProtection="1">
      <alignment horizontal="left" vertical="center"/>
    </xf>
    <xf numFmtId="0" fontId="23" fillId="0" borderId="0" xfId="1" applyFont="1" applyAlignment="1" applyProtection="1">
      <alignment horizontal="left" vertical="center"/>
    </xf>
    <xf numFmtId="0" fontId="16" fillId="0" borderId="46" xfId="0" applyFont="1" applyBorder="1" applyAlignment="1" applyProtection="1">
      <alignment horizontal="center" vertical="center"/>
    </xf>
    <xf numFmtId="0" fontId="16" fillId="0" borderId="39" xfId="0" applyFont="1" applyBorder="1" applyAlignment="1" applyProtection="1">
      <alignment horizontal="center" vertical="center"/>
    </xf>
    <xf numFmtId="0" fontId="16" fillId="0" borderId="50" xfId="0" applyFont="1" applyBorder="1" applyAlignment="1" applyProtection="1">
      <alignment horizontal="center" vertical="center"/>
    </xf>
    <xf numFmtId="0" fontId="19" fillId="0" borderId="51" xfId="0" applyFont="1" applyBorder="1" applyAlignment="1" applyProtection="1">
      <alignment horizontal="left" vertical="center" wrapText="1"/>
    </xf>
    <xf numFmtId="0" fontId="19" fillId="0" borderId="52" xfId="0" applyFont="1" applyBorder="1" applyAlignment="1" applyProtection="1">
      <alignment horizontal="left" vertical="center" wrapText="1"/>
    </xf>
    <xf numFmtId="0" fontId="19" fillId="0" borderId="53" xfId="0" applyFont="1" applyBorder="1" applyAlignment="1" applyProtection="1">
      <alignment horizontal="left" vertical="center" wrapText="1"/>
    </xf>
    <xf numFmtId="0" fontId="16" fillId="0" borderId="40" xfId="0" applyFont="1" applyBorder="1" applyAlignment="1" applyProtection="1">
      <alignment horizontal="center" vertical="center" wrapText="1"/>
    </xf>
    <xf numFmtId="0" fontId="16" fillId="0" borderId="16" xfId="0" applyFont="1" applyBorder="1" applyAlignment="1" applyProtection="1">
      <alignment horizontal="center" vertical="center" wrapText="1"/>
    </xf>
    <xf numFmtId="0" fontId="16" fillId="0" borderId="28" xfId="0" applyFont="1" applyBorder="1" applyAlignment="1" applyProtection="1">
      <alignment horizontal="center" vertical="center" wrapText="1"/>
    </xf>
    <xf numFmtId="3" fontId="19" fillId="0" borderId="54" xfId="0" applyNumberFormat="1" applyFont="1" applyBorder="1" applyAlignment="1" applyProtection="1">
      <alignment horizontal="left" vertical="center" wrapText="1"/>
    </xf>
    <xf numFmtId="3" fontId="19" fillId="0" borderId="16" xfId="0" applyNumberFormat="1" applyFont="1" applyBorder="1" applyAlignment="1" applyProtection="1">
      <alignment horizontal="left" vertical="center" wrapText="1"/>
    </xf>
    <xf numFmtId="3" fontId="19" fillId="0" borderId="55" xfId="0" applyNumberFormat="1" applyFont="1" applyBorder="1" applyAlignment="1" applyProtection="1">
      <alignment horizontal="left" vertical="center" wrapText="1"/>
    </xf>
    <xf numFmtId="38" fontId="19" fillId="0" borderId="89" xfId="0" applyNumberFormat="1" applyFont="1" applyBorder="1" applyAlignment="1" applyProtection="1">
      <alignment horizontal="center" vertical="center" shrinkToFit="1"/>
    </xf>
    <xf numFmtId="38" fontId="19" fillId="0" borderId="116" xfId="0" applyNumberFormat="1" applyFont="1" applyBorder="1" applyAlignment="1" applyProtection="1">
      <alignment horizontal="center" vertical="center" shrinkToFit="1"/>
    </xf>
    <xf numFmtId="38" fontId="19" fillId="0" borderId="129" xfId="0" applyNumberFormat="1" applyFont="1" applyBorder="1" applyAlignment="1" applyProtection="1">
      <alignment horizontal="center" vertical="center" shrinkToFit="1"/>
    </xf>
    <xf numFmtId="38" fontId="19" fillId="0" borderId="117" xfId="0" applyNumberFormat="1" applyFont="1" applyBorder="1" applyAlignment="1" applyProtection="1">
      <alignment horizontal="center" vertical="center" shrinkToFit="1"/>
    </xf>
    <xf numFmtId="38" fontId="19" fillId="0" borderId="94" xfId="0" applyNumberFormat="1" applyFont="1" applyBorder="1" applyAlignment="1" applyProtection="1">
      <alignment horizontal="center" vertical="center" shrinkToFit="1"/>
    </xf>
    <xf numFmtId="38" fontId="19" fillId="0" borderId="113" xfId="0" applyNumberFormat="1" applyFont="1" applyBorder="1" applyAlignment="1" applyProtection="1">
      <alignment horizontal="center" vertical="center" shrinkToFit="1"/>
    </xf>
    <xf numFmtId="38" fontId="19" fillId="0" borderId="114" xfId="0" applyNumberFormat="1" applyFont="1" applyBorder="1" applyAlignment="1" applyProtection="1">
      <alignment horizontal="center" vertical="center" shrinkToFit="1"/>
    </xf>
    <xf numFmtId="38" fontId="19" fillId="0" borderId="115" xfId="0" applyNumberFormat="1" applyFont="1" applyBorder="1" applyAlignment="1" applyProtection="1">
      <alignment horizontal="center" vertical="center" shrinkToFit="1"/>
    </xf>
    <xf numFmtId="38" fontId="19" fillId="0" borderId="93" xfId="0" applyNumberFormat="1" applyFont="1" applyBorder="1" applyAlignment="1" applyProtection="1">
      <alignment horizontal="center" vertical="center" shrinkToFit="1"/>
    </xf>
    <xf numFmtId="38" fontId="19" fillId="0" borderId="130" xfId="0" applyNumberFormat="1" applyFont="1" applyBorder="1" applyAlignment="1" applyProtection="1">
      <alignment horizontal="center" vertical="center" shrinkToFit="1"/>
    </xf>
    <xf numFmtId="38" fontId="19" fillId="0" borderId="90" xfId="0" applyNumberFormat="1" applyFont="1" applyBorder="1" applyAlignment="1" applyProtection="1">
      <alignment horizontal="center" vertical="center" shrinkToFit="1"/>
    </xf>
    <xf numFmtId="38" fontId="19" fillId="0" borderId="127" xfId="0" applyNumberFormat="1" applyFont="1" applyBorder="1" applyAlignment="1" applyProtection="1">
      <alignment horizontal="center" vertical="center" shrinkToFit="1"/>
    </xf>
    <xf numFmtId="38" fontId="19" fillId="0" borderId="128" xfId="0" applyNumberFormat="1" applyFont="1" applyBorder="1" applyAlignment="1" applyProtection="1">
      <alignment horizontal="center" vertical="center" shrinkToFit="1"/>
    </xf>
    <xf numFmtId="179" fontId="19" fillId="0" borderId="87" xfId="0" applyNumberFormat="1" applyFont="1" applyBorder="1" applyAlignment="1" applyProtection="1">
      <alignment horizontal="center" vertical="center"/>
    </xf>
    <xf numFmtId="179" fontId="19" fillId="0" borderId="89" xfId="0" applyNumberFormat="1" applyFont="1" applyBorder="1" applyAlignment="1" applyProtection="1">
      <alignment horizontal="center" vertical="center"/>
    </xf>
    <xf numFmtId="179" fontId="19" fillId="0" borderId="90" xfId="0" applyNumberFormat="1" applyFont="1" applyBorder="1" applyAlignment="1" applyProtection="1">
      <alignment horizontal="center" vertical="center"/>
    </xf>
    <xf numFmtId="179" fontId="19" fillId="0" borderId="88" xfId="0" applyNumberFormat="1" applyFont="1" applyBorder="1" applyAlignment="1" applyProtection="1">
      <alignment horizontal="center" vertical="center"/>
    </xf>
    <xf numFmtId="179" fontId="19" fillId="0" borderId="91" xfId="0" applyNumberFormat="1" applyFont="1" applyBorder="1" applyAlignment="1" applyProtection="1">
      <alignment horizontal="center" vertical="center"/>
    </xf>
    <xf numFmtId="179" fontId="19" fillId="0" borderId="93" xfId="0" applyNumberFormat="1" applyFont="1" applyBorder="1" applyAlignment="1" applyProtection="1">
      <alignment horizontal="center" vertical="center"/>
    </xf>
    <xf numFmtId="179" fontId="19" fillId="0" borderId="94" xfId="0" applyNumberFormat="1" applyFont="1" applyBorder="1" applyAlignment="1" applyProtection="1">
      <alignment horizontal="center" vertical="center"/>
    </xf>
    <xf numFmtId="179" fontId="19" fillId="0" borderId="92" xfId="0" applyNumberFormat="1" applyFont="1" applyBorder="1" applyAlignment="1" applyProtection="1">
      <alignment horizontal="center" vertical="center"/>
    </xf>
    <xf numFmtId="0" fontId="27" fillId="0" borderId="0" xfId="0" applyFont="1" applyAlignment="1">
      <alignment horizontal="center" vertical="center"/>
    </xf>
    <xf numFmtId="181" fontId="19" fillId="0" borderId="64" xfId="0" applyNumberFormat="1" applyFont="1" applyBorder="1" applyAlignment="1" applyProtection="1">
      <alignment horizontal="center" vertical="center"/>
    </xf>
    <xf numFmtId="0" fontId="22" fillId="0" borderId="64" xfId="0" applyFont="1" applyBorder="1" applyAlignment="1" applyProtection="1">
      <alignment horizontal="center" vertical="center"/>
    </xf>
    <xf numFmtId="49" fontId="33" fillId="0" borderId="64" xfId="0" applyNumberFormat="1" applyFont="1" applyBorder="1" applyAlignment="1" applyProtection="1">
      <alignment horizontal="left" vertical="center"/>
    </xf>
    <xf numFmtId="38" fontId="20" fillId="0" borderId="89" xfId="0" applyNumberFormat="1" applyFont="1" applyFill="1" applyBorder="1" applyAlignment="1" applyProtection="1">
      <alignment horizontal="center" vertical="center" shrinkToFit="1"/>
      <protection locked="0"/>
    </xf>
    <xf numFmtId="38" fontId="20" fillId="0" borderId="116" xfId="0" applyNumberFormat="1" applyFont="1" applyFill="1" applyBorder="1" applyAlignment="1" applyProtection="1">
      <alignment horizontal="center" vertical="center" shrinkToFit="1"/>
      <protection locked="0"/>
    </xf>
    <xf numFmtId="0" fontId="33" fillId="0" borderId="64" xfId="0" applyFont="1" applyBorder="1" applyAlignment="1" applyProtection="1">
      <alignment horizontal="left" vertical="center"/>
    </xf>
    <xf numFmtId="0" fontId="33" fillId="0" borderId="64" xfId="0" applyFont="1" applyBorder="1" applyAlignment="1" applyProtection="1">
      <alignment horizontal="center" vertical="center"/>
    </xf>
    <xf numFmtId="0" fontId="33" fillId="0" borderId="64" xfId="0" applyFont="1" applyBorder="1" applyAlignment="1" applyProtection="1">
      <alignment vertical="center" wrapText="1"/>
    </xf>
    <xf numFmtId="0" fontId="24" fillId="0" borderId="0" xfId="0" applyFont="1" applyAlignment="1" applyProtection="1">
      <alignment horizontal="left" vertical="top" wrapText="1"/>
    </xf>
    <xf numFmtId="0" fontId="16" fillId="0" borderId="66" xfId="0" applyFont="1" applyBorder="1" applyAlignment="1" applyProtection="1">
      <alignment horizontal="center" vertical="center"/>
    </xf>
    <xf numFmtId="0" fontId="24" fillId="0" borderId="0" xfId="0" applyFont="1" applyAlignment="1">
      <alignment horizontal="left" vertical="top" wrapText="1"/>
    </xf>
    <xf numFmtId="0" fontId="16" fillId="0" borderId="66" xfId="0" applyFont="1" applyBorder="1" applyAlignment="1">
      <alignment horizontal="center" vertical="center"/>
    </xf>
    <xf numFmtId="0" fontId="22" fillId="0" borderId="64" xfId="0" applyFont="1" applyBorder="1" applyAlignment="1">
      <alignment horizontal="center" vertical="center"/>
    </xf>
    <xf numFmtId="0" fontId="22" fillId="0" borderId="65" xfId="0" applyFont="1" applyBorder="1" applyAlignment="1">
      <alignment horizontal="center" vertical="center"/>
    </xf>
    <xf numFmtId="38" fontId="20" fillId="0" borderId="129" xfId="0" applyNumberFormat="1" applyFont="1" applyFill="1" applyBorder="1" applyAlignment="1" applyProtection="1">
      <alignment horizontal="center" vertical="center" shrinkToFit="1"/>
      <protection locked="0"/>
    </xf>
    <xf numFmtId="0" fontId="16" fillId="0" borderId="64" xfId="0" applyFont="1" applyFill="1" applyBorder="1" applyAlignment="1">
      <alignment horizontal="center" vertical="center"/>
    </xf>
    <xf numFmtId="0" fontId="16" fillId="0" borderId="65" xfId="0" applyFont="1" applyFill="1" applyBorder="1" applyAlignment="1">
      <alignment horizontal="center" vertical="center"/>
    </xf>
    <xf numFmtId="38" fontId="20" fillId="0" borderId="117" xfId="0" applyNumberFormat="1" applyFont="1" applyFill="1" applyBorder="1" applyAlignment="1" applyProtection="1">
      <alignment horizontal="center" vertical="center" shrinkToFit="1"/>
      <protection locked="0"/>
    </xf>
    <xf numFmtId="38" fontId="20" fillId="0" borderId="94" xfId="0" applyNumberFormat="1" applyFont="1" applyFill="1" applyBorder="1" applyAlignment="1" applyProtection="1">
      <alignment horizontal="center" vertical="center" shrinkToFit="1"/>
      <protection locked="0"/>
    </xf>
    <xf numFmtId="38" fontId="20" fillId="0" borderId="113" xfId="0" applyNumberFormat="1" applyFont="1" applyFill="1" applyBorder="1" applyAlignment="1" applyProtection="1">
      <alignment horizontal="center" vertical="center" shrinkToFit="1"/>
      <protection locked="0"/>
    </xf>
    <xf numFmtId="38" fontId="20" fillId="0" borderId="114" xfId="0" applyNumberFormat="1" applyFont="1" applyFill="1" applyBorder="1" applyAlignment="1" applyProtection="1">
      <alignment horizontal="center" vertical="center" shrinkToFit="1"/>
      <protection locked="0"/>
    </xf>
    <xf numFmtId="38" fontId="20" fillId="0" borderId="115" xfId="0" applyNumberFormat="1" applyFont="1" applyFill="1" applyBorder="1" applyAlignment="1" applyProtection="1">
      <alignment horizontal="center" vertical="center" shrinkToFit="1"/>
      <protection locked="0"/>
    </xf>
    <xf numFmtId="38" fontId="20" fillId="0" borderId="93" xfId="0" applyNumberFormat="1" applyFont="1" applyFill="1" applyBorder="1" applyAlignment="1" applyProtection="1">
      <alignment horizontal="center" vertical="center" shrinkToFit="1"/>
      <protection locked="0"/>
    </xf>
    <xf numFmtId="38" fontId="20" fillId="0" borderId="130" xfId="0" applyNumberFormat="1" applyFont="1" applyFill="1" applyBorder="1" applyAlignment="1" applyProtection="1">
      <alignment horizontal="center" vertical="center" shrinkToFit="1"/>
      <protection locked="0"/>
    </xf>
    <xf numFmtId="0" fontId="34" fillId="0" borderId="79" xfId="0" applyFont="1" applyBorder="1" applyAlignment="1" applyProtection="1">
      <alignment horizontal="left" vertical="center"/>
      <protection locked="0"/>
    </xf>
    <xf numFmtId="0" fontId="34" fillId="0" borderId="64" xfId="0" applyFont="1" applyBorder="1" applyAlignment="1" applyProtection="1">
      <alignment horizontal="left" vertical="center"/>
      <protection locked="0"/>
    </xf>
    <xf numFmtId="0" fontId="34" fillId="0" borderId="80" xfId="0" applyFont="1" applyBorder="1" applyAlignment="1" applyProtection="1">
      <alignment horizontal="left" vertical="center"/>
      <protection locked="0"/>
    </xf>
    <xf numFmtId="181" fontId="20" fillId="0" borderId="73" xfId="0" applyNumberFormat="1" applyFont="1" applyBorder="1" applyAlignment="1" applyProtection="1">
      <alignment horizontal="center" vertical="center"/>
      <protection locked="0"/>
    </xf>
    <xf numFmtId="181" fontId="20" fillId="0" borderId="74" xfId="0" applyNumberFormat="1" applyFont="1" applyBorder="1" applyAlignment="1" applyProtection="1">
      <alignment horizontal="center" vertical="center"/>
      <protection locked="0"/>
    </xf>
    <xf numFmtId="181" fontId="20" fillId="0" borderId="75" xfId="0" applyNumberFormat="1" applyFont="1" applyBorder="1" applyAlignment="1" applyProtection="1">
      <alignment horizontal="center" vertical="center"/>
      <protection locked="0"/>
    </xf>
    <xf numFmtId="0" fontId="27" fillId="0" borderId="0" xfId="0" applyFont="1" applyAlignment="1">
      <alignment horizontal="left" vertical="center"/>
    </xf>
    <xf numFmtId="49" fontId="34" fillId="0" borderId="76" xfId="0" applyNumberFormat="1" applyFont="1" applyBorder="1" applyAlignment="1" applyProtection="1">
      <alignment horizontal="left" vertical="center"/>
      <protection locked="0"/>
    </xf>
    <xf numFmtId="49" fontId="34" fillId="0" borderId="77" xfId="0" applyNumberFormat="1" applyFont="1" applyBorder="1" applyAlignment="1" applyProtection="1">
      <alignment horizontal="left" vertical="center"/>
      <protection locked="0"/>
    </xf>
    <xf numFmtId="49" fontId="34" fillId="0" borderId="78" xfId="0" applyNumberFormat="1" applyFont="1" applyBorder="1" applyAlignment="1" applyProtection="1">
      <alignment horizontal="left" vertical="center"/>
      <protection locked="0"/>
    </xf>
    <xf numFmtId="0" fontId="34" fillId="0" borderId="81" xfId="0" applyFont="1" applyFill="1" applyBorder="1" applyAlignment="1" applyProtection="1">
      <alignment horizontal="center" vertical="center"/>
      <protection locked="0"/>
    </xf>
    <xf numFmtId="0" fontId="34" fillId="0" borderId="82" xfId="0" applyFont="1" applyFill="1" applyBorder="1" applyAlignment="1" applyProtection="1">
      <alignment horizontal="center" vertical="center"/>
      <protection locked="0"/>
    </xf>
    <xf numFmtId="0" fontId="34" fillId="0" borderId="82" xfId="0" applyFont="1" applyBorder="1" applyAlignment="1" applyProtection="1">
      <alignment vertical="center" wrapText="1"/>
      <protection locked="0"/>
    </xf>
    <xf numFmtId="0" fontId="34" fillId="0" borderId="83" xfId="0" applyFont="1" applyBorder="1" applyAlignment="1" applyProtection="1">
      <alignment vertical="center" wrapText="1"/>
      <protection locked="0"/>
    </xf>
    <xf numFmtId="0" fontId="16" fillId="0" borderId="67" xfId="0" applyFont="1" applyBorder="1" applyAlignment="1">
      <alignment horizontal="center" vertical="center"/>
    </xf>
    <xf numFmtId="0" fontId="59" fillId="0" borderId="0" xfId="0" applyFont="1" applyAlignment="1">
      <alignment horizontal="left" vertical="center"/>
    </xf>
    <xf numFmtId="38" fontId="20" fillId="0" borderId="90" xfId="0" applyNumberFormat="1" applyFont="1" applyFill="1" applyBorder="1" applyAlignment="1" applyProtection="1">
      <alignment horizontal="center" vertical="center" shrinkToFit="1"/>
      <protection locked="0"/>
    </xf>
    <xf numFmtId="38" fontId="20" fillId="0" borderId="127" xfId="0" applyNumberFormat="1" applyFont="1" applyFill="1" applyBorder="1" applyAlignment="1" applyProtection="1">
      <alignment horizontal="center" vertical="center" shrinkToFit="1"/>
      <protection locked="0"/>
    </xf>
    <xf numFmtId="38" fontId="20" fillId="0" borderId="128" xfId="0" applyNumberFormat="1" applyFont="1" applyFill="1" applyBorder="1" applyAlignment="1" applyProtection="1">
      <alignment horizontal="center" vertical="center" shrinkToFit="1"/>
      <protection locked="0"/>
    </xf>
    <xf numFmtId="0" fontId="16" fillId="12" borderId="123" xfId="0" applyFont="1" applyFill="1" applyBorder="1" applyAlignment="1">
      <alignment horizontal="center" vertical="center"/>
    </xf>
    <xf numFmtId="0" fontId="16" fillId="12" borderId="124" xfId="0" applyFont="1" applyFill="1" applyBorder="1" applyAlignment="1">
      <alignment horizontal="center" vertical="center"/>
    </xf>
    <xf numFmtId="0" fontId="16" fillId="12" borderId="121" xfId="0" applyFont="1" applyFill="1" applyBorder="1" applyAlignment="1" applyProtection="1">
      <alignment horizontal="center" vertical="center"/>
    </xf>
    <xf numFmtId="0" fontId="16" fillId="12" borderId="122" xfId="0" applyFont="1" applyFill="1" applyBorder="1" applyAlignment="1" applyProtection="1">
      <alignment horizontal="center" vertical="center"/>
    </xf>
    <xf numFmtId="0" fontId="16" fillId="12" borderId="123" xfId="0" applyFont="1" applyFill="1" applyBorder="1" applyAlignment="1" applyProtection="1">
      <alignment horizontal="center" vertical="center"/>
    </xf>
    <xf numFmtId="0" fontId="16" fillId="12" borderId="124" xfId="0" applyFont="1" applyFill="1" applyBorder="1" applyAlignment="1" applyProtection="1">
      <alignment horizontal="center" vertical="center"/>
    </xf>
    <xf numFmtId="179" fontId="20" fillId="0" borderId="87" xfId="0" applyNumberFormat="1" applyFont="1" applyFill="1" applyBorder="1" applyAlignment="1" applyProtection="1">
      <alignment horizontal="center" vertical="center"/>
      <protection locked="0"/>
    </xf>
    <xf numFmtId="179" fontId="20" fillId="0" borderId="89" xfId="0" applyNumberFormat="1" applyFont="1" applyFill="1" applyBorder="1" applyAlignment="1" applyProtection="1">
      <alignment horizontal="center" vertical="center"/>
      <protection locked="0"/>
    </xf>
    <xf numFmtId="179" fontId="20" fillId="0" borderId="91" xfId="0" applyNumberFormat="1" applyFont="1" applyFill="1" applyBorder="1" applyAlignment="1" applyProtection="1">
      <alignment horizontal="center" vertical="center"/>
      <protection locked="0"/>
    </xf>
    <xf numFmtId="179" fontId="20" fillId="0" borderId="93" xfId="0" applyNumberFormat="1" applyFont="1" applyFill="1" applyBorder="1" applyAlignment="1" applyProtection="1">
      <alignment horizontal="center" vertical="center"/>
      <protection locked="0"/>
    </xf>
    <xf numFmtId="179" fontId="20" fillId="0" borderId="94" xfId="0" applyNumberFormat="1" applyFont="1" applyFill="1" applyBorder="1" applyAlignment="1" applyProtection="1">
      <alignment horizontal="center" vertical="center"/>
      <protection locked="0"/>
    </xf>
    <xf numFmtId="179" fontId="20" fillId="0" borderId="90" xfId="0" applyNumberFormat="1" applyFont="1" applyFill="1" applyBorder="1" applyAlignment="1" applyProtection="1">
      <alignment horizontal="center" vertical="center"/>
      <protection locked="0"/>
    </xf>
    <xf numFmtId="0" fontId="16" fillId="0" borderId="41" xfId="0" applyFont="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20" fillId="8" borderId="47" xfId="0" applyFont="1" applyFill="1" applyBorder="1" applyAlignment="1" applyProtection="1">
      <alignment horizontal="center" vertical="center" wrapText="1"/>
      <protection locked="0"/>
    </xf>
    <xf numFmtId="0" fontId="20" fillId="8" borderId="48" xfId="0" applyFont="1" applyFill="1" applyBorder="1" applyAlignment="1" applyProtection="1">
      <alignment horizontal="center" vertical="center" wrapText="1"/>
      <protection locked="0"/>
    </xf>
    <xf numFmtId="0" fontId="20" fillId="8" borderId="49" xfId="0" applyFont="1" applyFill="1" applyBorder="1" applyAlignment="1" applyProtection="1">
      <alignment horizontal="center" vertical="center" wrapText="1"/>
      <protection locked="0"/>
    </xf>
    <xf numFmtId="0" fontId="23" fillId="0" borderId="45" xfId="1" applyFont="1" applyBorder="1" applyAlignment="1">
      <alignment horizontal="left" vertical="center"/>
    </xf>
    <xf numFmtId="0" fontId="23" fillId="0" borderId="0" xfId="1" applyFont="1" applyAlignment="1">
      <alignment horizontal="left" vertical="center"/>
    </xf>
    <xf numFmtId="0" fontId="16" fillId="0" borderId="46" xfId="0" applyFont="1" applyBorder="1" applyAlignment="1">
      <alignment horizontal="center" vertical="center"/>
    </xf>
    <xf numFmtId="0" fontId="16" fillId="0" borderId="39" xfId="0" applyFont="1" applyBorder="1" applyAlignment="1">
      <alignment horizontal="center" vertical="center"/>
    </xf>
    <xf numFmtId="0" fontId="16" fillId="0" borderId="50" xfId="0" applyFont="1" applyBorder="1" applyAlignment="1">
      <alignment horizontal="center" vertical="center"/>
    </xf>
    <xf numFmtId="0" fontId="20" fillId="0" borderId="51" xfId="0" applyFont="1" applyBorder="1" applyAlignment="1" applyProtection="1">
      <alignment horizontal="left" vertical="center" wrapText="1"/>
      <protection locked="0"/>
    </xf>
    <xf numFmtId="0" fontId="20" fillId="0" borderId="52" xfId="0" applyFont="1" applyBorder="1" applyAlignment="1" applyProtection="1">
      <alignment horizontal="left" vertical="center" wrapText="1"/>
      <protection locked="0"/>
    </xf>
    <xf numFmtId="0" fontId="20" fillId="0" borderId="53" xfId="0" applyFont="1" applyBorder="1" applyAlignment="1" applyProtection="1">
      <alignment horizontal="left" vertical="center" wrapText="1"/>
      <protection locked="0"/>
    </xf>
    <xf numFmtId="0" fontId="16" fillId="0" borderId="40"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8" xfId="0" applyFont="1" applyBorder="1" applyAlignment="1">
      <alignment horizontal="center" vertical="center" wrapText="1"/>
    </xf>
    <xf numFmtId="3" fontId="20" fillId="0" borderId="54" xfId="0" applyNumberFormat="1" applyFont="1" applyBorder="1" applyAlignment="1" applyProtection="1">
      <alignment horizontal="left" vertical="center" wrapText="1"/>
      <protection locked="0"/>
    </xf>
    <xf numFmtId="3" fontId="20" fillId="0" borderId="16" xfId="0" applyNumberFormat="1" applyFont="1" applyBorder="1" applyAlignment="1" applyProtection="1">
      <alignment horizontal="left" vertical="center" wrapText="1"/>
      <protection locked="0"/>
    </xf>
    <xf numFmtId="3" fontId="20" fillId="0" borderId="55" xfId="0" applyNumberFormat="1" applyFont="1" applyBorder="1" applyAlignment="1" applyProtection="1">
      <alignment horizontal="left" vertical="center" wrapText="1"/>
      <protection locked="0"/>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43" xfId="0" applyFont="1" applyBorder="1" applyAlignment="1">
      <alignment horizontal="center" vertical="center" wrapText="1"/>
    </xf>
    <xf numFmtId="0" fontId="20" fillId="0" borderId="56" xfId="0" applyFont="1" applyBorder="1" applyAlignment="1" applyProtection="1">
      <alignment horizontal="left" vertical="center" wrapText="1"/>
      <protection locked="0"/>
    </xf>
    <xf numFmtId="0" fontId="20" fillId="0" borderId="57" xfId="0" applyFont="1" applyBorder="1" applyAlignment="1" applyProtection="1">
      <alignment horizontal="left" vertical="center" wrapText="1"/>
      <protection locked="0"/>
    </xf>
    <xf numFmtId="0" fontId="20" fillId="0" borderId="58" xfId="0" applyFont="1" applyBorder="1" applyAlignment="1" applyProtection="1">
      <alignment horizontal="left" vertical="center" wrapText="1"/>
      <protection locked="0"/>
    </xf>
    <xf numFmtId="0" fontId="21" fillId="12" borderId="0" xfId="0" applyFont="1" applyFill="1" applyAlignment="1">
      <alignment horizontal="center" vertical="center"/>
    </xf>
    <xf numFmtId="0" fontId="46" fillId="12" borderId="0" xfId="0" applyFont="1" applyFill="1" applyAlignment="1">
      <alignment horizontal="center" vertical="center"/>
    </xf>
    <xf numFmtId="0" fontId="48" fillId="0" borderId="0" xfId="0" applyFont="1" applyAlignment="1">
      <alignment horizontal="distributed" vertical="center"/>
    </xf>
    <xf numFmtId="0" fontId="41" fillId="0" borderId="0" xfId="0" applyFont="1" applyAlignment="1">
      <alignment horizontal="left" vertical="center"/>
    </xf>
    <xf numFmtId="0" fontId="48" fillId="12" borderId="0" xfId="0" applyFont="1" applyFill="1" applyAlignment="1">
      <alignment horizontal="distributed" vertical="center"/>
    </xf>
    <xf numFmtId="0" fontId="42" fillId="0" borderId="0" xfId="0" applyFont="1" applyAlignment="1">
      <alignment horizontal="left" vertical="center"/>
    </xf>
    <xf numFmtId="181" fontId="41" fillId="0" borderId="0" xfId="0" applyNumberFormat="1" applyFont="1" applyAlignment="1">
      <alignment horizontal="right" vertical="center"/>
    </xf>
    <xf numFmtId="181" fontId="42" fillId="0" borderId="0" xfId="0" applyNumberFormat="1" applyFont="1" applyAlignment="1">
      <alignment horizontal="right" vertical="center"/>
    </xf>
    <xf numFmtId="0" fontId="41" fillId="0" borderId="0" xfId="0" applyFont="1" applyAlignment="1">
      <alignment horizontal="left" vertical="top" wrapText="1"/>
    </xf>
    <xf numFmtId="0" fontId="42" fillId="0" borderId="0" xfId="0" applyFont="1" applyAlignment="1">
      <alignment horizontal="left" vertical="top" wrapText="1"/>
    </xf>
    <xf numFmtId="0" fontId="40" fillId="3" borderId="61" xfId="0" applyFont="1" applyFill="1" applyBorder="1" applyAlignment="1">
      <alignment horizontal="center" vertical="center"/>
    </xf>
    <xf numFmtId="0" fontId="40" fillId="3" borderId="62" xfId="0" applyFont="1" applyFill="1" applyBorder="1" applyAlignment="1">
      <alignment horizontal="center" vertical="center"/>
    </xf>
    <xf numFmtId="0" fontId="40" fillId="3" borderId="63" xfId="0" applyFont="1" applyFill="1" applyBorder="1" applyAlignment="1">
      <alignment horizontal="center" vertical="center"/>
    </xf>
    <xf numFmtId="0" fontId="21" fillId="0" borderId="0" xfId="0" applyFont="1" applyAlignment="1">
      <alignment horizontal="left" vertical="center"/>
    </xf>
    <xf numFmtId="0" fontId="41" fillId="0" borderId="0" xfId="0" applyFont="1" applyAlignment="1">
      <alignment horizontal="left" vertical="top" shrinkToFit="1"/>
    </xf>
    <xf numFmtId="0" fontId="21" fillId="12" borderId="0" xfId="0" applyFont="1" applyFill="1" applyAlignment="1">
      <alignment horizontal="left" vertical="center"/>
    </xf>
    <xf numFmtId="0" fontId="42" fillId="0" borderId="0" xfId="0" applyFont="1" applyAlignment="1">
      <alignment horizontal="left" vertical="top" shrinkToFit="1"/>
    </xf>
    <xf numFmtId="0" fontId="50" fillId="12" borderId="0" xfId="0" applyFont="1" applyFill="1" applyAlignment="1">
      <alignment horizontal="right" vertical="center"/>
    </xf>
    <xf numFmtId="0" fontId="21" fillId="12" borderId="0" xfId="0" applyFont="1" applyFill="1" applyAlignment="1">
      <alignment horizontal="left" vertical="distributed"/>
    </xf>
    <xf numFmtId="0" fontId="21" fillId="12" borderId="0" xfId="0" applyFont="1" applyFill="1" applyAlignment="1">
      <alignment horizontal="justify" vertical="distributed" wrapText="1"/>
    </xf>
    <xf numFmtId="0" fontId="2" fillId="12" borderId="0" xfId="0" applyFont="1" applyFill="1" applyAlignment="1">
      <alignment horizontal="justify" vertical="distributed" wrapText="1"/>
    </xf>
    <xf numFmtId="0" fontId="2" fillId="12" borderId="0" xfId="0" applyFont="1" applyFill="1" applyAlignment="1">
      <alignment horizontal="left" vertical="center"/>
    </xf>
    <xf numFmtId="0" fontId="2" fillId="12" borderId="0" xfId="0" applyFont="1" applyFill="1" applyAlignment="1">
      <alignment horizontal="distributed" vertical="distributed"/>
    </xf>
    <xf numFmtId="0" fontId="21" fillId="12" borderId="0" xfId="0" applyFont="1" applyFill="1" applyAlignment="1">
      <alignment horizontal="distributed" vertical="distributed"/>
    </xf>
    <xf numFmtId="0" fontId="21" fillId="12" borderId="95" xfId="0" applyFont="1" applyFill="1" applyBorder="1" applyAlignment="1">
      <alignment horizontal="left" vertical="distributed"/>
    </xf>
    <xf numFmtId="0" fontId="42" fillId="12" borderId="95" xfId="0" applyFont="1" applyFill="1" applyBorder="1" applyAlignment="1">
      <alignment horizontal="left" vertical="distributed"/>
    </xf>
    <xf numFmtId="3" fontId="42" fillId="12" borderId="14" xfId="0" applyNumberFormat="1" applyFont="1" applyFill="1" applyBorder="1" applyAlignment="1">
      <alignment horizontal="left" vertical="distributed"/>
    </xf>
    <xf numFmtId="3" fontId="21" fillId="12" borderId="14" xfId="0" applyNumberFormat="1" applyFont="1" applyFill="1" applyBorder="1" applyAlignment="1">
      <alignment horizontal="left" vertical="distributed"/>
    </xf>
    <xf numFmtId="0" fontId="56" fillId="0" borderId="0" xfId="0" applyFont="1" applyAlignment="1">
      <alignment vertical="center" wrapText="1"/>
    </xf>
    <xf numFmtId="0" fontId="55"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3" fontId="35" fillId="7" borderId="7" xfId="0" applyNumberFormat="1" applyFont="1" applyFill="1" applyBorder="1" applyAlignment="1" applyProtection="1">
      <alignment horizontal="right" vertical="center"/>
    </xf>
    <xf numFmtId="3" fontId="35" fillId="7" borderId="8" xfId="0" applyNumberFormat="1" applyFont="1" applyFill="1" applyBorder="1" applyAlignment="1" applyProtection="1">
      <alignment horizontal="right" vertical="center"/>
    </xf>
    <xf numFmtId="3" fontId="35" fillId="7" borderId="9" xfId="0" applyNumberFormat="1" applyFont="1" applyFill="1" applyBorder="1" applyAlignment="1" applyProtection="1">
      <alignment horizontal="right" vertical="center"/>
    </xf>
    <xf numFmtId="180" fontId="35" fillId="0" borderId="103" xfId="0" applyNumberFormat="1" applyFont="1" applyFill="1" applyBorder="1" applyAlignment="1" applyProtection="1">
      <alignment horizontal="center" vertical="center"/>
    </xf>
    <xf numFmtId="180" fontId="35" fillId="0" borderId="104" xfId="0" applyNumberFormat="1" applyFont="1" applyFill="1" applyBorder="1" applyAlignment="1" applyProtection="1">
      <alignment horizontal="center" vertical="center"/>
    </xf>
    <xf numFmtId="180" fontId="35" fillId="0" borderId="105" xfId="0" applyNumberFormat="1" applyFont="1" applyFill="1" applyBorder="1" applyAlignment="1" applyProtection="1">
      <alignment horizontal="center" vertical="center"/>
    </xf>
    <xf numFmtId="0" fontId="56" fillId="0" borderId="0" xfId="0" applyFont="1" applyAlignment="1">
      <alignment vertical="top" wrapText="1"/>
    </xf>
    <xf numFmtId="0" fontId="55"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182" fontId="11" fillId="0" borderId="103" xfId="0" applyNumberFormat="1" applyFont="1" applyFill="1" applyBorder="1" applyAlignment="1" applyProtection="1">
      <alignment horizontal="center" vertical="center"/>
      <protection locked="0"/>
    </xf>
    <xf numFmtId="182" fontId="11" fillId="0" borderId="104" xfId="0" applyNumberFormat="1" applyFont="1" applyFill="1" applyBorder="1" applyAlignment="1" applyProtection="1">
      <alignment horizontal="center" vertical="center"/>
      <protection locked="0"/>
    </xf>
    <xf numFmtId="182" fontId="11" fillId="0" borderId="105" xfId="0" applyNumberFormat="1" applyFont="1" applyFill="1" applyBorder="1" applyAlignment="1" applyProtection="1">
      <alignment horizontal="center" vertical="center"/>
      <protection locked="0"/>
    </xf>
    <xf numFmtId="0" fontId="35" fillId="0" borderId="7" xfId="0" applyFont="1" applyFill="1" applyBorder="1" applyAlignment="1" applyProtection="1">
      <alignment horizontal="left" vertical="center"/>
    </xf>
    <xf numFmtId="0" fontId="35" fillId="0" borderId="8" xfId="0" applyFont="1" applyFill="1" applyBorder="1" applyAlignment="1" applyProtection="1">
      <alignment horizontal="left" vertical="center"/>
    </xf>
    <xf numFmtId="0" fontId="35" fillId="0" borderId="9" xfId="0" applyFont="1" applyFill="1" applyBorder="1" applyAlignment="1" applyProtection="1">
      <alignment horizontal="left" vertical="center"/>
    </xf>
    <xf numFmtId="0" fontId="35" fillId="0" borderId="103" xfId="0" applyFont="1" applyBorder="1" applyAlignment="1" applyProtection="1">
      <alignment horizontal="center" vertical="center"/>
    </xf>
    <xf numFmtId="0" fontId="35" fillId="0" borderId="106" xfId="0" applyFont="1" applyBorder="1" applyAlignment="1" applyProtection="1">
      <alignment horizontal="center" vertical="center"/>
    </xf>
    <xf numFmtId="0" fontId="35" fillId="0" borderId="107" xfId="0" applyFont="1" applyBorder="1" applyAlignment="1" applyProtection="1">
      <alignment horizontal="center" vertical="center"/>
    </xf>
    <xf numFmtId="0" fontId="35" fillId="0" borderId="105" xfId="0" applyFont="1" applyBorder="1" applyAlignment="1" applyProtection="1">
      <alignment horizontal="center" vertical="center"/>
    </xf>
    <xf numFmtId="38" fontId="35" fillId="0" borderId="103" xfId="3" applyFont="1" applyBorder="1" applyAlignment="1" applyProtection="1">
      <alignment horizontal="right" vertical="center"/>
    </xf>
    <xf numFmtId="38" fontId="35" fillId="0" borderId="104" xfId="3" applyFont="1" applyBorder="1" applyAlignment="1" applyProtection="1">
      <alignment horizontal="right" vertical="center"/>
    </xf>
    <xf numFmtId="0" fontId="11" fillId="0" borderId="7" xfId="0" applyFont="1" applyBorder="1" applyAlignment="1" applyProtection="1">
      <alignment horizontal="left" vertical="center" shrinkToFit="1"/>
      <protection locked="0"/>
    </xf>
    <xf numFmtId="0" fontId="11" fillId="0" borderId="8" xfId="0" applyFont="1" applyBorder="1" applyAlignment="1" applyProtection="1">
      <alignment horizontal="left" vertical="center" shrinkToFit="1"/>
      <protection locked="0"/>
    </xf>
    <xf numFmtId="0" fontId="11" fillId="0" borderId="9" xfId="0" applyFont="1" applyBorder="1" applyAlignment="1" applyProtection="1">
      <alignment horizontal="left" vertical="center" shrinkToFit="1"/>
      <protection locked="0"/>
    </xf>
    <xf numFmtId="0" fontId="11" fillId="0" borderId="103" xfId="0" applyFont="1" applyBorder="1" applyAlignment="1" applyProtection="1">
      <alignment horizontal="left" vertical="center"/>
      <protection locked="0"/>
    </xf>
    <xf numFmtId="0" fontId="11" fillId="0" borderId="104" xfId="0" applyFont="1" applyBorder="1" applyAlignment="1" applyProtection="1">
      <alignment horizontal="left" vertical="center"/>
      <protection locked="0"/>
    </xf>
    <xf numFmtId="0" fontId="11" fillId="0" borderId="105" xfId="0" applyFont="1" applyBorder="1" applyAlignment="1" applyProtection="1">
      <alignment horizontal="left" vertical="center"/>
      <protection locked="0"/>
    </xf>
    <xf numFmtId="0" fontId="11" fillId="0" borderId="103" xfId="0" applyFont="1" applyBorder="1" applyAlignment="1" applyProtection="1">
      <alignment horizontal="center" vertical="center"/>
      <protection locked="0"/>
    </xf>
    <xf numFmtId="0" fontId="11" fillId="0" borderId="106" xfId="0" applyFont="1" applyBorder="1" applyAlignment="1" applyProtection="1">
      <alignment horizontal="center" vertical="center"/>
      <protection locked="0"/>
    </xf>
    <xf numFmtId="0" fontId="11" fillId="0" borderId="107" xfId="0" applyFont="1" applyBorder="1" applyAlignment="1" applyProtection="1">
      <alignment horizontal="center" vertical="center"/>
      <protection locked="0"/>
    </xf>
    <xf numFmtId="0" fontId="11" fillId="0" borderId="105" xfId="0" applyFont="1" applyBorder="1" applyAlignment="1" applyProtection="1">
      <alignment horizontal="center" vertical="center"/>
      <protection locked="0"/>
    </xf>
    <xf numFmtId="38" fontId="11" fillId="0" borderId="103" xfId="3" applyFont="1" applyBorder="1" applyAlignment="1" applyProtection="1">
      <alignment horizontal="right" vertical="center"/>
      <protection locked="0"/>
    </xf>
    <xf numFmtId="38" fontId="11" fillId="0" borderId="104" xfId="3" applyFont="1" applyBorder="1" applyAlignment="1" applyProtection="1">
      <alignment horizontal="right" vertical="center"/>
      <protection locked="0"/>
    </xf>
    <xf numFmtId="3" fontId="11" fillId="7" borderId="103" xfId="0" applyNumberFormat="1" applyFont="1" applyFill="1" applyBorder="1" applyAlignment="1">
      <alignment horizontal="right" vertical="center"/>
    </xf>
    <xf numFmtId="3" fontId="11" fillId="7" borderId="104" xfId="0" applyNumberFormat="1" applyFont="1" applyFill="1" applyBorder="1" applyAlignment="1">
      <alignment horizontal="right" vertical="center"/>
    </xf>
    <xf numFmtId="3" fontId="11" fillId="7" borderId="105" xfId="0" applyNumberFormat="1" applyFont="1" applyFill="1" applyBorder="1" applyAlignment="1">
      <alignment horizontal="right" vertical="center"/>
    </xf>
    <xf numFmtId="0" fontId="35" fillId="0" borderId="13" xfId="0" applyFont="1" applyFill="1" applyBorder="1" applyAlignment="1" applyProtection="1">
      <alignment horizontal="left" vertical="center"/>
    </xf>
    <xf numFmtId="0" fontId="35" fillId="0" borderId="14" xfId="0" applyFont="1" applyFill="1" applyBorder="1" applyAlignment="1" applyProtection="1">
      <alignment horizontal="left" vertical="center"/>
    </xf>
    <xf numFmtId="0" fontId="35" fillId="0" borderId="15" xfId="0" applyFont="1" applyFill="1" applyBorder="1" applyAlignment="1" applyProtection="1">
      <alignment horizontal="left" vertical="center"/>
    </xf>
    <xf numFmtId="0" fontId="35" fillId="0" borderId="13" xfId="0" applyFont="1" applyBorder="1" applyAlignment="1" applyProtection="1">
      <alignment horizontal="center" vertical="center"/>
    </xf>
    <xf numFmtId="0" fontId="35" fillId="0" borderId="101" xfId="0" applyFont="1" applyBorder="1" applyAlignment="1" applyProtection="1">
      <alignment horizontal="center" vertical="center"/>
    </xf>
    <xf numFmtId="0" fontId="35" fillId="0" borderId="102" xfId="0" applyFont="1" applyBorder="1" applyAlignment="1" applyProtection="1">
      <alignment horizontal="center" vertical="center"/>
    </xf>
    <xf numFmtId="0" fontId="35" fillId="0" borderId="15" xfId="0" applyFont="1" applyBorder="1" applyAlignment="1" applyProtection="1">
      <alignment horizontal="center" vertical="center"/>
    </xf>
    <xf numFmtId="38" fontId="35" fillId="0" borderId="13" xfId="3" applyFont="1" applyBorder="1" applyAlignment="1" applyProtection="1">
      <alignment horizontal="right" vertical="center"/>
    </xf>
    <xf numFmtId="38" fontId="35" fillId="0" borderId="14" xfId="3" applyFont="1" applyBorder="1" applyAlignment="1" applyProtection="1">
      <alignment horizontal="right" vertical="center"/>
    </xf>
    <xf numFmtId="3" fontId="35" fillId="7" borderId="13" xfId="0" applyNumberFormat="1" applyFont="1" applyFill="1" applyBorder="1" applyAlignment="1" applyProtection="1">
      <alignment horizontal="right" vertical="center"/>
    </xf>
    <xf numFmtId="3" fontId="35" fillId="7" borderId="14" xfId="0" applyNumberFormat="1" applyFont="1" applyFill="1" applyBorder="1" applyAlignment="1" applyProtection="1">
      <alignment horizontal="right" vertical="center"/>
    </xf>
    <xf numFmtId="3" fontId="35" fillId="7" borderId="15" xfId="0" applyNumberFormat="1" applyFont="1" applyFill="1" applyBorder="1" applyAlignment="1" applyProtection="1">
      <alignment horizontal="right" vertical="center"/>
    </xf>
    <xf numFmtId="180" fontId="35" fillId="0" borderId="13" xfId="0" applyNumberFormat="1" applyFont="1" applyBorder="1" applyAlignment="1" applyProtection="1">
      <alignment horizontal="center" vertical="center"/>
    </xf>
    <xf numFmtId="180" fontId="35" fillId="0" borderId="14" xfId="0" applyNumberFormat="1" applyFont="1" applyBorder="1" applyAlignment="1" applyProtection="1">
      <alignment horizontal="center" vertical="center"/>
    </xf>
    <xf numFmtId="180" fontId="35" fillId="0" borderId="15" xfId="0" applyNumberFormat="1" applyFont="1" applyBorder="1" applyAlignment="1" applyProtection="1">
      <alignment horizontal="center" vertical="center"/>
    </xf>
    <xf numFmtId="0" fontId="11" fillId="0" borderId="13" xfId="0" applyFont="1" applyBorder="1" applyAlignment="1" applyProtection="1">
      <alignment horizontal="left" vertical="center" shrinkToFit="1"/>
      <protection locked="0"/>
    </xf>
    <xf numFmtId="0" fontId="11" fillId="0" borderId="14" xfId="0" applyFont="1" applyBorder="1" applyAlignment="1" applyProtection="1">
      <alignment horizontal="left" vertical="center" shrinkToFit="1"/>
      <protection locked="0"/>
    </xf>
    <xf numFmtId="0" fontId="11" fillId="0" borderId="15" xfId="0" applyFont="1" applyBorder="1" applyAlignment="1" applyProtection="1">
      <alignment horizontal="left" vertical="center" shrinkToFit="1"/>
      <protection locked="0"/>
    </xf>
    <xf numFmtId="0" fontId="11" fillId="0" borderId="13" xfId="0" applyFont="1"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13" xfId="0" applyFont="1" applyBorder="1" applyAlignment="1" applyProtection="1">
      <alignment horizontal="center" vertical="center"/>
      <protection locked="0"/>
    </xf>
    <xf numFmtId="0" fontId="11" fillId="0" borderId="101" xfId="0" applyFont="1" applyBorder="1" applyAlignment="1" applyProtection="1">
      <alignment horizontal="center" vertical="center"/>
      <protection locked="0"/>
    </xf>
    <xf numFmtId="0" fontId="11" fillId="0" borderId="102"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38" fontId="11" fillId="0" borderId="13" xfId="3" applyFont="1" applyBorder="1" applyAlignment="1" applyProtection="1">
      <alignment horizontal="right" vertical="center"/>
      <protection locked="0"/>
    </xf>
    <xf numFmtId="38" fontId="11" fillId="0" borderId="14" xfId="3" applyFont="1" applyBorder="1" applyAlignment="1" applyProtection="1">
      <alignment horizontal="right" vertical="center"/>
      <protection locked="0"/>
    </xf>
    <xf numFmtId="3" fontId="11" fillId="7" borderId="13" xfId="0" applyNumberFormat="1" applyFont="1" applyFill="1" applyBorder="1" applyAlignment="1">
      <alignment horizontal="right" vertical="center"/>
    </xf>
    <xf numFmtId="3" fontId="11" fillId="7" borderId="14" xfId="0" applyNumberFormat="1" applyFont="1" applyFill="1" applyBorder="1" applyAlignment="1">
      <alignment horizontal="right" vertical="center"/>
    </xf>
    <xf numFmtId="3" fontId="11" fillId="7" borderId="15" xfId="0" applyNumberFormat="1" applyFont="1" applyFill="1" applyBorder="1" applyAlignment="1">
      <alignment horizontal="right" vertical="center"/>
    </xf>
    <xf numFmtId="182" fontId="11" fillId="0" borderId="13" xfId="0" applyNumberFormat="1" applyFont="1" applyFill="1" applyBorder="1" applyAlignment="1" applyProtection="1">
      <alignment horizontal="center" vertical="center" shrinkToFit="1"/>
      <protection locked="0"/>
    </xf>
    <xf numFmtId="182" fontId="11" fillId="0" borderId="14" xfId="0" applyNumberFormat="1" applyFont="1" applyFill="1" applyBorder="1" applyAlignment="1" applyProtection="1">
      <alignment horizontal="center" vertical="center" shrinkToFit="1"/>
      <protection locked="0"/>
    </xf>
    <xf numFmtId="182" fontId="11" fillId="0" borderId="15" xfId="0" applyNumberFormat="1" applyFont="1" applyFill="1" applyBorder="1" applyAlignment="1" applyProtection="1">
      <alignment horizontal="center" vertical="center" shrinkToFit="1"/>
      <protection locked="0"/>
    </xf>
    <xf numFmtId="0" fontId="35" fillId="0" borderId="96" xfId="0" applyFont="1" applyBorder="1" applyAlignment="1" applyProtection="1">
      <alignment horizontal="center" vertical="center"/>
    </xf>
    <xf numFmtId="0" fontId="35" fillId="0" borderId="97" xfId="0" applyFont="1" applyBorder="1" applyAlignment="1" applyProtection="1">
      <alignment horizontal="center" vertical="center"/>
    </xf>
    <xf numFmtId="0" fontId="35" fillId="0" borderId="98" xfId="0" applyFont="1" applyBorder="1" applyAlignment="1" applyProtection="1">
      <alignment horizontal="center" vertical="center"/>
    </xf>
    <xf numFmtId="0" fontId="35" fillId="0" borderId="99" xfId="0" applyFont="1" applyBorder="1" applyAlignment="1" applyProtection="1">
      <alignment horizontal="center" vertical="center"/>
    </xf>
    <xf numFmtId="180" fontId="35" fillId="0" borderId="96" xfId="0" applyNumberFormat="1" applyFont="1" applyBorder="1" applyAlignment="1" applyProtection="1">
      <alignment horizontal="center" vertical="center"/>
    </xf>
    <xf numFmtId="180" fontId="35" fillId="0" borderId="100" xfId="0" applyNumberFormat="1" applyFont="1" applyBorder="1" applyAlignment="1" applyProtection="1">
      <alignment horizontal="center" vertical="center"/>
    </xf>
    <xf numFmtId="180" fontId="35" fillId="0" borderId="99" xfId="0" applyNumberFormat="1" applyFont="1" applyBorder="1" applyAlignment="1" applyProtection="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1" fillId="0" borderId="96" xfId="0" applyFont="1" applyBorder="1" applyAlignment="1" applyProtection="1">
      <alignment horizontal="center" vertical="center"/>
      <protection locked="0"/>
    </xf>
    <xf numFmtId="0" fontId="11" fillId="0" borderId="97" xfId="0" applyFont="1" applyBorder="1" applyAlignment="1" applyProtection="1">
      <alignment horizontal="center" vertical="center"/>
      <protection locked="0"/>
    </xf>
    <xf numFmtId="0" fontId="11" fillId="0" borderId="98" xfId="0" applyFont="1" applyBorder="1" applyAlignment="1" applyProtection="1">
      <alignment horizontal="center" vertical="center"/>
      <protection locked="0"/>
    </xf>
    <xf numFmtId="0" fontId="11" fillId="0" borderId="99" xfId="0" applyFont="1" applyBorder="1" applyAlignment="1" applyProtection="1">
      <alignment horizontal="center" vertical="center"/>
      <protection locked="0"/>
    </xf>
    <xf numFmtId="0" fontId="8" fillId="0" borderId="0" xfId="0" applyFont="1" applyAlignment="1">
      <alignment horizontal="left" vertical="center"/>
    </xf>
    <xf numFmtId="0" fontId="3" fillId="0" borderId="0" xfId="0" applyFont="1" applyAlignment="1">
      <alignment horizontal="left"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35" fillId="13" borderId="13" xfId="0" applyFont="1" applyFill="1" applyBorder="1" applyAlignment="1" applyProtection="1">
      <alignment horizontal="left" vertical="center" shrinkToFit="1"/>
    </xf>
    <xf numFmtId="0" fontId="35" fillId="13" borderId="14" xfId="0" applyFont="1" applyFill="1" applyBorder="1" applyAlignment="1" applyProtection="1">
      <alignment horizontal="left" vertical="center" shrinkToFit="1"/>
    </xf>
    <xf numFmtId="0" fontId="35" fillId="13" borderId="15" xfId="0" applyFont="1" applyFill="1" applyBorder="1" applyAlignment="1" applyProtection="1">
      <alignment horizontal="left" vertical="center" shrinkToFit="1"/>
    </xf>
    <xf numFmtId="0" fontId="35" fillId="13" borderId="13" xfId="0" applyFont="1" applyFill="1" applyBorder="1" applyAlignment="1" applyProtection="1">
      <alignment horizontal="center" vertical="center" shrinkToFit="1"/>
    </xf>
    <xf numFmtId="0" fontId="35" fillId="13" borderId="14" xfId="0" applyFont="1" applyFill="1" applyBorder="1" applyAlignment="1" applyProtection="1">
      <alignment horizontal="center" vertical="center" shrinkToFit="1"/>
    </xf>
    <xf numFmtId="0" fontId="35" fillId="13" borderId="15" xfId="0" applyFont="1" applyFill="1" applyBorder="1" applyAlignment="1" applyProtection="1">
      <alignment horizontal="center" vertical="center" shrinkToFit="1"/>
    </xf>
    <xf numFmtId="177" fontId="8" fillId="7" borderId="10" xfId="0" applyNumberFormat="1" applyFont="1" applyFill="1" applyBorder="1" applyAlignment="1" applyProtection="1">
      <alignment horizontal="right" vertical="center" shrinkToFit="1"/>
      <protection locked="0"/>
    </xf>
    <xf numFmtId="177" fontId="8" fillId="7" borderId="11" xfId="0" applyNumberFormat="1" applyFont="1" applyFill="1" applyBorder="1" applyAlignment="1" applyProtection="1">
      <alignment horizontal="right" vertical="center" shrinkToFit="1"/>
      <protection locked="0"/>
    </xf>
    <xf numFmtId="177" fontId="8" fillId="7" borderId="12" xfId="0" applyNumberFormat="1" applyFont="1" applyFill="1" applyBorder="1" applyAlignment="1" applyProtection="1">
      <alignment horizontal="right" vertical="center" shrinkToFit="1"/>
      <protection locked="0"/>
    </xf>
    <xf numFmtId="3" fontId="8" fillId="0" borderId="10" xfId="0" applyNumberFormat="1" applyFont="1" applyBorder="1" applyAlignment="1">
      <alignment horizontal="left" vertical="center"/>
    </xf>
    <xf numFmtId="3" fontId="8" fillId="0" borderId="11" xfId="0" applyNumberFormat="1" applyFont="1" applyBorder="1" applyAlignment="1">
      <alignment horizontal="left" vertical="center"/>
    </xf>
    <xf numFmtId="3" fontId="8" fillId="0" borderId="12" xfId="0" applyNumberFormat="1"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177" fontId="8" fillId="7" borderId="10" xfId="0" applyNumberFormat="1" applyFont="1" applyFill="1" applyBorder="1" applyAlignment="1">
      <alignment horizontal="right" vertical="center" shrinkToFit="1"/>
    </xf>
    <xf numFmtId="177" fontId="8" fillId="7" borderId="11" xfId="0" applyNumberFormat="1" applyFont="1" applyFill="1" applyBorder="1" applyAlignment="1">
      <alignment horizontal="right" vertical="center" shrinkToFit="1"/>
    </xf>
    <xf numFmtId="177" fontId="8" fillId="7" borderId="12" xfId="0" applyNumberFormat="1" applyFont="1" applyFill="1" applyBorder="1" applyAlignment="1">
      <alignment horizontal="right" vertical="center" shrinkToFit="1"/>
    </xf>
    <xf numFmtId="3" fontId="3" fillId="0" borderId="10" xfId="0" applyNumberFormat="1" applyFont="1" applyBorder="1" applyAlignment="1">
      <alignment horizontal="left" vertical="center"/>
    </xf>
    <xf numFmtId="3" fontId="3" fillId="0" borderId="11" xfId="0" applyNumberFormat="1" applyFont="1" applyBorder="1" applyAlignment="1">
      <alignment horizontal="left" vertical="center"/>
    </xf>
    <xf numFmtId="3" fontId="3" fillId="0" borderId="12" xfId="0" applyNumberFormat="1"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2" fillId="0" borderId="12" xfId="0" applyFont="1" applyBorder="1" applyAlignment="1">
      <alignment horizontal="left" vertical="center"/>
    </xf>
    <xf numFmtId="177" fontId="11" fillId="0" borderId="13" xfId="0" applyNumberFormat="1" applyFont="1" applyBorder="1" applyAlignment="1" applyProtection="1">
      <alignment horizontal="right" vertical="center" shrinkToFit="1"/>
      <protection locked="0"/>
    </xf>
    <xf numFmtId="177" fontId="11" fillId="0" borderId="14" xfId="0" applyNumberFormat="1" applyFont="1" applyBorder="1" applyAlignment="1" applyProtection="1">
      <alignment horizontal="right" vertical="center" shrinkToFit="1"/>
      <protection locked="0"/>
    </xf>
    <xf numFmtId="177" fontId="11" fillId="0" borderId="15" xfId="0" applyNumberFormat="1" applyFont="1" applyBorder="1" applyAlignment="1" applyProtection="1">
      <alignment horizontal="right" vertical="center" shrinkToFit="1"/>
      <protection locked="0"/>
    </xf>
    <xf numFmtId="0" fontId="11" fillId="0" borderId="13" xfId="0" applyFont="1" applyBorder="1" applyAlignment="1" applyProtection="1">
      <alignment horizontal="center" vertical="center" shrinkToFit="1"/>
      <protection locked="0"/>
    </xf>
    <xf numFmtId="0" fontId="11" fillId="0" borderId="14" xfId="0" applyFont="1" applyBorder="1" applyAlignment="1" applyProtection="1">
      <alignment horizontal="center" vertical="center" shrinkToFit="1"/>
      <protection locked="0"/>
    </xf>
    <xf numFmtId="0" fontId="11" fillId="0" borderId="15" xfId="0" applyFont="1" applyBorder="1" applyAlignment="1" applyProtection="1">
      <alignment horizontal="center" vertical="center" shrinkToFit="1"/>
      <protection locked="0"/>
    </xf>
    <xf numFmtId="177" fontId="35" fillId="13" borderId="13" xfId="0" applyNumberFormat="1" applyFont="1" applyFill="1" applyBorder="1" applyAlignment="1" applyProtection="1">
      <alignment horizontal="right" vertical="center" shrinkToFit="1"/>
    </xf>
    <xf numFmtId="177" fontId="35" fillId="13" borderId="14" xfId="0" applyNumberFormat="1" applyFont="1" applyFill="1" applyBorder="1" applyAlignment="1" applyProtection="1">
      <alignment horizontal="right" vertical="center" shrinkToFit="1"/>
    </xf>
    <xf numFmtId="177" fontId="35" fillId="13" borderId="15" xfId="0" applyNumberFormat="1" applyFont="1" applyFill="1" applyBorder="1" applyAlignment="1" applyProtection="1">
      <alignment horizontal="right" vertical="center" shrinkToFit="1"/>
    </xf>
    <xf numFmtId="0" fontId="11" fillId="13" borderId="13" xfId="0" applyFont="1" applyFill="1" applyBorder="1" applyAlignment="1" applyProtection="1">
      <alignment horizontal="left" vertical="center" shrinkToFit="1"/>
    </xf>
    <xf numFmtId="0" fontId="11" fillId="13" borderId="14" xfId="0" applyFont="1" applyFill="1" applyBorder="1" applyAlignment="1" applyProtection="1">
      <alignment horizontal="left" vertical="center" shrinkToFit="1"/>
    </xf>
    <xf numFmtId="0" fontId="11" fillId="13" borderId="15" xfId="0" applyFont="1" applyFill="1" applyBorder="1" applyAlignment="1" applyProtection="1">
      <alignment horizontal="left" vertical="center" shrinkToFit="1"/>
    </xf>
    <xf numFmtId="0" fontId="11" fillId="13" borderId="13" xfId="0" applyFont="1" applyFill="1" applyBorder="1" applyAlignment="1" applyProtection="1">
      <alignment horizontal="center" vertical="center" shrinkToFit="1"/>
    </xf>
    <xf numFmtId="0" fontId="11" fillId="13" borderId="14" xfId="0" applyFont="1" applyFill="1" applyBorder="1" applyAlignment="1" applyProtection="1">
      <alignment horizontal="center" vertical="center" shrinkToFit="1"/>
    </xf>
    <xf numFmtId="0" fontId="11" fillId="13" borderId="15" xfId="0" applyFont="1" applyFill="1" applyBorder="1" applyAlignment="1" applyProtection="1">
      <alignment horizontal="center" vertical="center" shrinkToFit="1"/>
    </xf>
    <xf numFmtId="177" fontId="11" fillId="13" borderId="13" xfId="0" applyNumberFormat="1" applyFont="1" applyFill="1" applyBorder="1" applyAlignment="1" applyProtection="1">
      <alignment horizontal="right" vertical="center" shrinkToFit="1"/>
    </xf>
    <xf numFmtId="177" fontId="11" fillId="13" borderId="14" xfId="0" applyNumberFormat="1" applyFont="1" applyFill="1" applyBorder="1" applyAlignment="1" applyProtection="1">
      <alignment horizontal="right" vertical="center" shrinkToFit="1"/>
    </xf>
    <xf numFmtId="177" fontId="11" fillId="13" borderId="15" xfId="0" applyNumberFormat="1" applyFont="1" applyFill="1" applyBorder="1" applyAlignment="1" applyProtection="1">
      <alignment horizontal="right" vertical="center" shrinkToFit="1"/>
    </xf>
    <xf numFmtId="0" fontId="35" fillId="0" borderId="13" xfId="0" applyFont="1" applyFill="1" applyBorder="1" applyAlignment="1" applyProtection="1">
      <alignment horizontal="left" vertical="center" shrinkToFit="1"/>
    </xf>
    <xf numFmtId="0" fontId="35" fillId="0" borderId="14" xfId="0" applyFont="1" applyFill="1" applyBorder="1" applyAlignment="1" applyProtection="1">
      <alignment horizontal="left" vertical="center" shrinkToFit="1"/>
    </xf>
    <xf numFmtId="0" fontId="35" fillId="0" borderId="15" xfId="0" applyFont="1" applyFill="1" applyBorder="1" applyAlignment="1" applyProtection="1">
      <alignment horizontal="left" vertical="center" shrinkToFit="1"/>
    </xf>
    <xf numFmtId="177" fontId="35" fillId="0" borderId="13" xfId="0" applyNumberFormat="1" applyFont="1" applyFill="1" applyBorder="1" applyAlignment="1" applyProtection="1">
      <alignment horizontal="right" vertical="center" shrinkToFit="1"/>
    </xf>
    <xf numFmtId="177" fontId="35" fillId="0" borderId="14" xfId="0" applyNumberFormat="1" applyFont="1" applyFill="1" applyBorder="1" applyAlignment="1" applyProtection="1">
      <alignment horizontal="right" vertical="center" shrinkToFit="1"/>
    </xf>
    <xf numFmtId="177" fontId="35" fillId="0" borderId="15" xfId="0" applyNumberFormat="1" applyFont="1" applyFill="1" applyBorder="1" applyAlignment="1" applyProtection="1">
      <alignment horizontal="right" vertical="center" shrinkToFit="1"/>
    </xf>
    <xf numFmtId="177" fontId="35" fillId="0" borderId="13" xfId="0" applyNumberFormat="1" applyFont="1" applyFill="1" applyBorder="1" applyAlignment="1" applyProtection="1">
      <alignment horizontal="right" vertical="center"/>
    </xf>
    <xf numFmtId="177" fontId="35" fillId="0" borderId="14" xfId="0" applyNumberFormat="1" applyFont="1" applyFill="1" applyBorder="1" applyAlignment="1" applyProtection="1">
      <alignment horizontal="right" vertical="center"/>
    </xf>
    <xf numFmtId="177" fontId="35" fillId="0" borderId="15" xfId="0" applyNumberFormat="1" applyFont="1" applyFill="1" applyBorder="1" applyAlignment="1" applyProtection="1">
      <alignment horizontal="right" vertical="center"/>
    </xf>
    <xf numFmtId="0" fontId="35" fillId="0" borderId="13" xfId="0" applyFont="1" applyFill="1" applyBorder="1" applyAlignment="1" applyProtection="1">
      <alignment horizontal="center" vertical="center" shrinkToFit="1"/>
    </xf>
    <xf numFmtId="0" fontId="35" fillId="0" borderId="14" xfId="0" applyFont="1" applyFill="1" applyBorder="1" applyAlignment="1" applyProtection="1">
      <alignment horizontal="center" vertical="center" shrinkToFit="1"/>
    </xf>
    <xf numFmtId="0" fontId="35" fillId="0" borderId="15" xfId="0" applyFont="1" applyFill="1" applyBorder="1" applyAlignment="1" applyProtection="1">
      <alignment horizontal="center" vertical="center" shrinkToFit="1"/>
    </xf>
    <xf numFmtId="177" fontId="11" fillId="0" borderId="13" xfId="0" applyNumberFormat="1" applyFont="1" applyFill="1" applyBorder="1" applyAlignment="1" applyProtection="1">
      <alignment horizontal="right" vertical="center" shrinkToFit="1"/>
      <protection locked="0"/>
    </xf>
    <xf numFmtId="177" fontId="11" fillId="0" borderId="14" xfId="0" applyNumberFormat="1" applyFont="1" applyFill="1" applyBorder="1" applyAlignment="1" applyProtection="1">
      <alignment horizontal="right" vertical="center" shrinkToFit="1"/>
      <protection locked="0"/>
    </xf>
    <xf numFmtId="177" fontId="11" fillId="0" borderId="15" xfId="0" applyNumberFormat="1" applyFont="1" applyFill="1" applyBorder="1" applyAlignment="1" applyProtection="1">
      <alignment horizontal="right" vertical="center" shrinkToFit="1"/>
      <protection locked="0"/>
    </xf>
    <xf numFmtId="0" fontId="11" fillId="0" borderId="13" xfId="0" applyFont="1" applyFill="1" applyBorder="1" applyAlignment="1" applyProtection="1">
      <alignment horizontal="center" vertical="center" shrinkToFit="1"/>
      <protection locked="0"/>
    </xf>
    <xf numFmtId="0" fontId="11" fillId="0" borderId="14" xfId="0" applyFont="1" applyFill="1" applyBorder="1" applyAlignment="1" applyProtection="1">
      <alignment horizontal="center" vertical="center" shrinkToFit="1"/>
      <protection locked="0"/>
    </xf>
    <xf numFmtId="0" fontId="11" fillId="0" borderId="15" xfId="0" applyFont="1" applyFill="1" applyBorder="1" applyAlignment="1" applyProtection="1">
      <alignment horizontal="center" vertical="center" shrinkToFit="1"/>
      <protection locked="0"/>
    </xf>
    <xf numFmtId="176" fontId="8" fillId="0" borderId="10" xfId="0" applyNumberFormat="1" applyFont="1" applyFill="1" applyBorder="1" applyAlignment="1" applyProtection="1">
      <alignment horizontal="right" vertical="center" shrinkToFit="1"/>
      <protection locked="0"/>
    </xf>
    <xf numFmtId="176" fontId="8" fillId="0" borderId="11" xfId="0" applyNumberFormat="1" applyFont="1" applyFill="1" applyBorder="1" applyAlignment="1" applyProtection="1">
      <alignment horizontal="right" vertical="center" shrinkToFit="1"/>
      <protection locked="0"/>
    </xf>
    <xf numFmtId="3" fontId="8" fillId="7" borderId="10" xfId="0" applyNumberFormat="1" applyFont="1" applyFill="1" applyBorder="1" applyAlignment="1">
      <alignment horizontal="right" vertical="center" shrinkToFit="1"/>
    </xf>
    <xf numFmtId="0" fontId="8" fillId="7" borderId="11" xfId="0" applyFont="1" applyFill="1" applyBorder="1" applyAlignment="1">
      <alignment horizontal="right" vertical="center" shrinkToFit="1"/>
    </xf>
    <xf numFmtId="3" fontId="8" fillId="7" borderId="11" xfId="0" applyNumberFormat="1" applyFont="1" applyFill="1" applyBorder="1" applyAlignment="1">
      <alignment horizontal="right" vertical="center" shrinkToFit="1"/>
    </xf>
    <xf numFmtId="176" fontId="12" fillId="0" borderId="10" xfId="0" applyNumberFormat="1" applyFont="1" applyBorder="1" applyAlignment="1" applyProtection="1">
      <alignment horizontal="right" vertical="center" shrinkToFit="1"/>
    </xf>
    <xf numFmtId="176" fontId="12" fillId="0" borderId="11" xfId="0" applyNumberFormat="1" applyFont="1" applyBorder="1" applyAlignment="1" applyProtection="1">
      <alignment horizontal="right" vertical="center" shrinkToFit="1"/>
    </xf>
    <xf numFmtId="3" fontId="12" fillId="7" borderId="10" xfId="0" applyNumberFormat="1" applyFont="1" applyFill="1" applyBorder="1" applyAlignment="1">
      <alignment horizontal="right" vertical="center" shrinkToFit="1"/>
    </xf>
    <xf numFmtId="0" fontId="12" fillId="7" borderId="11" xfId="0" applyFont="1" applyFill="1" applyBorder="1" applyAlignment="1">
      <alignment horizontal="right" vertical="center" shrinkToFit="1"/>
    </xf>
    <xf numFmtId="3" fontId="12" fillId="7" borderId="11" xfId="0" applyNumberFormat="1" applyFont="1" applyFill="1" applyBorder="1" applyAlignment="1">
      <alignment horizontal="right" vertical="center" shrinkToFi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left" vertical="center"/>
    </xf>
    <xf numFmtId="0" fontId="8" fillId="0" borderId="2" xfId="0" applyFont="1" applyBorder="1" applyAlignment="1">
      <alignment horizontal="left" vertical="center"/>
    </xf>
    <xf numFmtId="0" fontId="8" fillId="0" borderId="4" xfId="0" applyFont="1" applyBorder="1" applyAlignment="1">
      <alignment horizontal="left" vertical="center"/>
    </xf>
    <xf numFmtId="0" fontId="8" fillId="0" borderId="3" xfId="0" applyFont="1" applyBorder="1" applyAlignment="1">
      <alignment horizontal="left" vertical="center"/>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top" wrapText="1"/>
    </xf>
    <xf numFmtId="0" fontId="9" fillId="0" borderId="8" xfId="0" applyFont="1" applyBorder="1" applyAlignment="1">
      <alignment horizontal="left" vertical="top"/>
    </xf>
    <xf numFmtId="0" fontId="9" fillId="0" borderId="9" xfId="0" applyFont="1" applyBorder="1" applyAlignment="1">
      <alignment horizontal="left" vertical="top"/>
    </xf>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3" fillId="0" borderId="7" xfId="0" applyFont="1" applyBorder="1" applyAlignment="1">
      <alignment horizontal="center" vertical="top"/>
    </xf>
    <xf numFmtId="0" fontId="3" fillId="0" borderId="8" xfId="0" applyFont="1" applyBorder="1" applyAlignment="1">
      <alignment horizontal="center" vertical="top"/>
    </xf>
    <xf numFmtId="0" fontId="3" fillId="0" borderId="9" xfId="0" applyFont="1" applyBorder="1" applyAlignment="1">
      <alignment horizontal="center" vertical="top"/>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3" fillId="0" borderId="5" xfId="0" applyFont="1" applyBorder="1" applyAlignment="1">
      <alignment horizontal="left" vertical="top"/>
    </xf>
    <xf numFmtId="0" fontId="3" fillId="0" borderId="0" xfId="0" applyFont="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3" fontId="8" fillId="0" borderId="10" xfId="0" applyNumberFormat="1" applyFont="1" applyFill="1" applyBorder="1" applyAlignment="1" applyProtection="1">
      <alignment horizontal="right" vertical="center" shrinkToFit="1"/>
      <protection locked="0"/>
    </xf>
    <xf numFmtId="3" fontId="8" fillId="0" borderId="11" xfId="0" applyNumberFormat="1" applyFont="1" applyFill="1" applyBorder="1" applyAlignment="1" applyProtection="1">
      <alignment horizontal="right" vertical="center" shrinkToFit="1"/>
      <protection locked="0"/>
    </xf>
    <xf numFmtId="3" fontId="12" fillId="0" borderId="10" xfId="0" applyNumberFormat="1" applyFont="1" applyBorder="1" applyAlignment="1" applyProtection="1">
      <alignment horizontal="right" vertical="center" shrinkToFit="1"/>
    </xf>
    <xf numFmtId="3" fontId="12" fillId="0" borderId="11" xfId="0" applyNumberFormat="1" applyFont="1" applyBorder="1" applyAlignment="1" applyProtection="1">
      <alignment horizontal="right" vertical="center" shrinkToFit="1"/>
    </xf>
    <xf numFmtId="0" fontId="54" fillId="0" borderId="0" xfId="0" applyFont="1" applyAlignment="1">
      <alignment horizontal="right" vertical="center"/>
    </xf>
    <xf numFmtId="0" fontId="4" fillId="0" borderId="0" xfId="0" applyFont="1" applyAlignment="1">
      <alignment horizontal="righ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8" fillId="0" borderId="7" xfId="0" applyFont="1" applyBorder="1" applyAlignment="1">
      <alignment horizontal="center" vertical="top"/>
    </xf>
    <xf numFmtId="0" fontId="8" fillId="0" borderId="8" xfId="0" applyFont="1" applyBorder="1" applyAlignment="1">
      <alignment horizontal="center" vertical="top"/>
    </xf>
    <xf numFmtId="0" fontId="8" fillId="0" borderId="9" xfId="0" applyFont="1" applyBorder="1" applyAlignment="1">
      <alignment horizontal="center" vertical="top"/>
    </xf>
    <xf numFmtId="0" fontId="8" fillId="0" borderId="5" xfId="0" applyFont="1" applyBorder="1" applyAlignment="1">
      <alignment horizontal="left" vertical="top"/>
    </xf>
    <xf numFmtId="0" fontId="8" fillId="0" borderId="0" xfId="0" applyFont="1" applyAlignment="1">
      <alignment horizontal="left" vertical="top"/>
    </xf>
    <xf numFmtId="0" fontId="8" fillId="0" borderId="6" xfId="0" applyFont="1" applyBorder="1" applyAlignment="1">
      <alignment horizontal="left" vertical="top"/>
    </xf>
  </cellXfs>
  <cellStyles count="4">
    <cellStyle name="ハイパーリンク" xfId="1" builtinId="8"/>
    <cellStyle name="桁区切り" xfId="3" builtinId="6"/>
    <cellStyle name="標準" xfId="0" builtinId="0"/>
    <cellStyle name="標準 2" xfId="2" xr:uid="{BE5CDC09-E215-4D9E-8DE4-979DA6A7898E}"/>
  </cellStyles>
  <dxfs count="43">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4" tint="0.59996337778862885"/>
        </patternFill>
      </fill>
    </dxf>
    <dxf>
      <fill>
        <patternFill>
          <bgColor theme="3"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theme="8" tint="0.59996337778862885"/>
        </patternFill>
      </fill>
    </dxf>
  </dxfs>
  <tableStyles count="0" defaultTableStyle="TableStyleMedium2" defaultPivotStyle="PivotStyleLight16"/>
  <colors>
    <mruColors>
      <color rgb="FFFF6699"/>
      <color rgb="FFCC66FF"/>
      <color rgb="FFFF00FF"/>
      <color rgb="FFFF33CC"/>
      <color rgb="FFFFFF99"/>
      <color rgb="FFFFFFC8"/>
      <color rgb="FFFFCCFF"/>
      <color rgb="FFFFFF96"/>
      <color rgb="FFFFFF00"/>
      <color rgb="FFE1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5" dropStyle="combo" dx="22" fmlaLink="$BJ$50" fmlaRange="$BJ$52:$BJ$56" sel="1" val="0"/>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110558</xdr:colOff>
      <xdr:row>39</xdr:row>
      <xdr:rowOff>8505</xdr:rowOff>
    </xdr:from>
    <xdr:to>
      <xdr:col>1</xdr:col>
      <xdr:colOff>110558</xdr:colOff>
      <xdr:row>41</xdr:row>
      <xdr:rowOff>0</xdr:rowOff>
    </xdr:to>
    <xdr:cxnSp macro="">
      <xdr:nvCxnSpPr>
        <xdr:cNvPr id="2" name="直線矢印コネクタ 1">
          <a:extLst>
            <a:ext uri="{FF2B5EF4-FFF2-40B4-BE49-F238E27FC236}">
              <a16:creationId xmlns:a16="http://schemas.microsoft.com/office/drawing/2014/main" id="{00000000-0008-0000-0000-000002000000}"/>
            </a:ext>
          </a:extLst>
        </xdr:cNvPr>
        <xdr:cNvCxnSpPr/>
      </xdr:nvCxnSpPr>
      <xdr:spPr>
        <a:xfrm>
          <a:off x="310583" y="6618855"/>
          <a:ext cx="0" cy="741589"/>
        </a:xfrm>
        <a:prstGeom prst="straightConnector1">
          <a:avLst/>
        </a:prstGeom>
        <a:ln w="19050">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110558</xdr:colOff>
      <xdr:row>42</xdr:row>
      <xdr:rowOff>8504</xdr:rowOff>
    </xdr:from>
    <xdr:to>
      <xdr:col>1</xdr:col>
      <xdr:colOff>110558</xdr:colOff>
      <xdr:row>44</xdr:row>
      <xdr:rowOff>0</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310583" y="7599929"/>
          <a:ext cx="0" cy="417059"/>
        </a:xfrm>
        <a:prstGeom prst="straightConnector1">
          <a:avLst/>
        </a:prstGeom>
        <a:ln w="19050">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110558</xdr:colOff>
      <xdr:row>44</xdr:row>
      <xdr:rowOff>0</xdr:rowOff>
    </xdr:from>
    <xdr:to>
      <xdr:col>1</xdr:col>
      <xdr:colOff>110558</xdr:colOff>
      <xdr:row>44</xdr:row>
      <xdr:rowOff>8504</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310583" y="8187077"/>
          <a:ext cx="0" cy="212952"/>
        </a:xfrm>
        <a:prstGeom prst="straightConnector1">
          <a:avLst/>
        </a:prstGeom>
        <a:ln w="19050">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110558</xdr:colOff>
      <xdr:row>45</xdr:row>
      <xdr:rowOff>19050</xdr:rowOff>
    </xdr:from>
    <xdr:to>
      <xdr:col>1</xdr:col>
      <xdr:colOff>110558</xdr:colOff>
      <xdr:row>46</xdr:row>
      <xdr:rowOff>195602</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a:off x="310583" y="8401050"/>
          <a:ext cx="0" cy="605177"/>
        </a:xfrm>
        <a:prstGeom prst="straightConnector1">
          <a:avLst/>
        </a:prstGeom>
        <a:ln w="19050">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49</xdr:row>
          <xdr:rowOff>0</xdr:rowOff>
        </xdr:from>
        <xdr:to>
          <xdr:col>24</xdr:col>
          <xdr:colOff>266700</xdr:colOff>
          <xdr:row>49</xdr:row>
          <xdr:rowOff>228600</xdr:rowOff>
        </xdr:to>
        <xdr:sp macro="" textlink="">
          <xdr:nvSpPr>
            <xdr:cNvPr id="13334" name="Drop Down 22" hidden="1">
              <a:extLst>
                <a:ext uri="{63B3BB69-23CF-44E3-9099-C40C66FF867C}">
                  <a14:compatExt spid="_x0000_s13334"/>
                </a:ext>
                <a:ext uri="{FF2B5EF4-FFF2-40B4-BE49-F238E27FC236}">
                  <a16:creationId xmlns:a16="http://schemas.microsoft.com/office/drawing/2014/main" id="{00000000-0008-0000-0100-000016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64</xdr:col>
      <xdr:colOff>141501</xdr:colOff>
      <xdr:row>16</xdr:row>
      <xdr:rowOff>46732</xdr:rowOff>
    </xdr:from>
    <xdr:to>
      <xdr:col>68</xdr:col>
      <xdr:colOff>1997</xdr:colOff>
      <xdr:row>18</xdr:row>
      <xdr:rowOff>168650</xdr:rowOff>
    </xdr:to>
    <xdr:sp macro="" textlink="">
      <xdr:nvSpPr>
        <xdr:cNvPr id="4" name="楕円 3">
          <a:extLst>
            <a:ext uri="{FF2B5EF4-FFF2-40B4-BE49-F238E27FC236}">
              <a16:creationId xmlns:a16="http://schemas.microsoft.com/office/drawing/2014/main" id="{00000000-0008-0000-0200-000004000000}"/>
            </a:ext>
          </a:extLst>
        </xdr:cNvPr>
        <xdr:cNvSpPr/>
      </xdr:nvSpPr>
      <xdr:spPr>
        <a:xfrm>
          <a:off x="11779319" y="3449755"/>
          <a:ext cx="587860" cy="572190"/>
        </a:xfrm>
        <a:prstGeom prst="ellipse">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64</xdr:col>
      <xdr:colOff>149294</xdr:colOff>
      <xdr:row>20</xdr:row>
      <xdr:rowOff>28374</xdr:rowOff>
    </xdr:from>
    <xdr:to>
      <xdr:col>68</xdr:col>
      <xdr:colOff>19315</xdr:colOff>
      <xdr:row>22</xdr:row>
      <xdr:rowOff>184927</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11787112" y="4167419"/>
          <a:ext cx="597385" cy="572190"/>
        </a:xfrm>
        <a:prstGeom prst="ellipse">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64</xdr:col>
      <xdr:colOff>149294</xdr:colOff>
      <xdr:row>20</xdr:row>
      <xdr:rowOff>11055</xdr:rowOff>
    </xdr:from>
    <xdr:to>
      <xdr:col>68</xdr:col>
      <xdr:colOff>19315</xdr:colOff>
      <xdr:row>22</xdr:row>
      <xdr:rowOff>167608</xdr:rowOff>
    </xdr:to>
    <xdr:sp macro="" textlink="">
      <xdr:nvSpPr>
        <xdr:cNvPr id="3" name="楕円 2">
          <a:extLst>
            <a:ext uri="{FF2B5EF4-FFF2-40B4-BE49-F238E27FC236}">
              <a16:creationId xmlns:a16="http://schemas.microsoft.com/office/drawing/2014/main" id="{00000000-0008-0000-0400-000003000000}"/>
            </a:ext>
          </a:extLst>
        </xdr:cNvPr>
        <xdr:cNvSpPr/>
      </xdr:nvSpPr>
      <xdr:spPr>
        <a:xfrm>
          <a:off x="11787112" y="4150100"/>
          <a:ext cx="597385" cy="572190"/>
        </a:xfrm>
        <a:prstGeom prst="ellipse">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64</xdr:col>
      <xdr:colOff>149294</xdr:colOff>
      <xdr:row>20</xdr:row>
      <xdr:rowOff>11055</xdr:rowOff>
    </xdr:from>
    <xdr:to>
      <xdr:col>68</xdr:col>
      <xdr:colOff>19315</xdr:colOff>
      <xdr:row>22</xdr:row>
      <xdr:rowOff>167608</xdr:rowOff>
    </xdr:to>
    <xdr:sp macro="" textlink="">
      <xdr:nvSpPr>
        <xdr:cNvPr id="3" name="楕円 2">
          <a:extLst>
            <a:ext uri="{FF2B5EF4-FFF2-40B4-BE49-F238E27FC236}">
              <a16:creationId xmlns:a16="http://schemas.microsoft.com/office/drawing/2014/main" id="{00000000-0008-0000-0500-000003000000}"/>
            </a:ext>
          </a:extLst>
        </xdr:cNvPr>
        <xdr:cNvSpPr/>
      </xdr:nvSpPr>
      <xdr:spPr>
        <a:xfrm>
          <a:off x="11731694" y="4184910"/>
          <a:ext cx="590111" cy="577558"/>
        </a:xfrm>
        <a:prstGeom prst="ellipse">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64</xdr:col>
      <xdr:colOff>149294</xdr:colOff>
      <xdr:row>20</xdr:row>
      <xdr:rowOff>11055</xdr:rowOff>
    </xdr:from>
    <xdr:to>
      <xdr:col>68</xdr:col>
      <xdr:colOff>19315</xdr:colOff>
      <xdr:row>22</xdr:row>
      <xdr:rowOff>167608</xdr:rowOff>
    </xdr:to>
    <xdr:sp macro="" textlink="">
      <xdr:nvSpPr>
        <xdr:cNvPr id="3" name="楕円 2">
          <a:extLst>
            <a:ext uri="{FF2B5EF4-FFF2-40B4-BE49-F238E27FC236}">
              <a16:creationId xmlns:a16="http://schemas.microsoft.com/office/drawing/2014/main" id="{00000000-0008-0000-0600-000003000000}"/>
            </a:ext>
          </a:extLst>
        </xdr:cNvPr>
        <xdr:cNvSpPr/>
      </xdr:nvSpPr>
      <xdr:spPr>
        <a:xfrm>
          <a:off x="11731694" y="4184910"/>
          <a:ext cx="590111" cy="577558"/>
        </a:xfrm>
        <a:prstGeom prst="ellipse">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19569</xdr:colOff>
      <xdr:row>31</xdr:row>
      <xdr:rowOff>1560</xdr:rowOff>
    </xdr:from>
    <xdr:to>
      <xdr:col>33</xdr:col>
      <xdr:colOff>171450</xdr:colOff>
      <xdr:row>41</xdr:row>
      <xdr:rowOff>96810</xdr:rowOff>
    </xdr:to>
    <xdr:pic>
      <xdr:nvPicPr>
        <xdr:cNvPr id="4" name="図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2494" y="6954810"/>
          <a:ext cx="5581131" cy="2183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31000</xdr:colOff>
      <xdr:row>30</xdr:row>
      <xdr:rowOff>193964</xdr:rowOff>
    </xdr:from>
    <xdr:to>
      <xdr:col>68</xdr:col>
      <xdr:colOff>167641</xdr:colOff>
      <xdr:row>41</xdr:row>
      <xdr:rowOff>73949</xdr:rowOff>
    </xdr:to>
    <xdr:pic>
      <xdr:nvPicPr>
        <xdr:cNvPr id="5" name="図 4">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08050" y="6937664"/>
          <a:ext cx="5565891" cy="2185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38</xdr:col>
      <xdr:colOff>26671</xdr:colOff>
      <xdr:row>34</xdr:row>
      <xdr:rowOff>72390</xdr:rowOff>
    </xdr:from>
    <xdr:to>
      <xdr:col>64</xdr:col>
      <xdr:colOff>95250</xdr:colOff>
      <xdr:row>35</xdr:row>
      <xdr:rowOff>200025</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8542021" y="7806690"/>
          <a:ext cx="5964554" cy="356235"/>
        </a:xfrm>
        <a:prstGeom prst="rect">
          <a:avLst/>
        </a:prstGeom>
        <a:solidFill>
          <a:srgbClr val="FFFFC8"/>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solidFill>
                <a:srgbClr val="FF0000"/>
              </a:solidFill>
              <a:latin typeface="ＭＳ ゴシック" panose="020B0609070205080204" pitchFamily="49" charset="-128"/>
              <a:ea typeface="ＭＳ ゴシック" panose="020B0609070205080204" pitchFamily="49" charset="-128"/>
            </a:rPr>
            <a:t>組合指定の見積書式に記入した内容について、上記記入例を参考に転記してください。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27827;&#21475;/Documents/2019&#24180;&#24230;&#35036;&#21161;&#20107;&#26989;/02&#12509;&#12486;&#12531;&#12471;&#12515;&#12523;&#35386;&#26029;/20_&#20844;&#21215;&#35201;&#38936;&#12539;&#24540;&#21215;&#27096;&#24335;/22_&#24540;&#21215;&#30003;&#35531;&#26360;/2019poteshin_ouboyoushiki20190408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awaguchi/Desktop/H30&#24180;&#24230;&#35036;&#21161;&#20107;&#26989;/02&#12509;&#12486;&#12531;&#12471;&#12515;&#12523;&#35386;&#26029;/10_&#28310;&#20633;/&#24540;&#21215;&#30003;&#35531;&#26360;&#12456;&#12463;&#12475;&#12523;&#29256;/&#12304;&#20316;&#26989;&#20013;&#12305;&#12509;&#12486;&#35386;&#24540;&#21215;&#29992;&#12471;&#12540;&#12488;&#35430;&#20316;ver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お読みください"/>
      <sheetName val="①様式1（プリントのみ）"/>
      <sheetName val="②様式1別添（プリントのみ）"/>
      <sheetName val="③様式2"/>
      <sheetName val="④様式3（診断機関選定済）"/>
      <sheetName val="⑤様式4（診断機関未選定）"/>
      <sheetName val="⑥CO2排出量計算書"/>
      <sheetName val="小分類コード表"/>
      <sheetName val="（非表示）"/>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ow r="2">
          <cell r="K2" t="str">
            <v>（選択）</v>
          </cell>
          <cell r="W2" t="str">
            <v>（選択）</v>
          </cell>
        </row>
        <row r="3">
          <cell r="K3">
            <v>1</v>
          </cell>
          <cell r="W3" t="str">
            <v>北海道</v>
          </cell>
        </row>
        <row r="4">
          <cell r="K4">
            <v>2</v>
          </cell>
          <cell r="W4" t="str">
            <v>青森県</v>
          </cell>
        </row>
        <row r="5">
          <cell r="K5">
            <v>3</v>
          </cell>
          <cell r="W5" t="str">
            <v>岩手県</v>
          </cell>
        </row>
        <row r="6">
          <cell r="K6">
            <v>4</v>
          </cell>
          <cell r="W6" t="str">
            <v>宮城県</v>
          </cell>
        </row>
        <row r="7">
          <cell r="K7">
            <v>5</v>
          </cell>
          <cell r="W7" t="str">
            <v>秋田県</v>
          </cell>
        </row>
        <row r="8">
          <cell r="K8">
            <v>6</v>
          </cell>
          <cell r="W8" t="str">
            <v>山形県</v>
          </cell>
        </row>
        <row r="9">
          <cell r="K9">
            <v>7</v>
          </cell>
          <cell r="W9" t="str">
            <v>福島県</v>
          </cell>
        </row>
        <row r="10">
          <cell r="K10">
            <v>8</v>
          </cell>
          <cell r="W10" t="str">
            <v>茨城県</v>
          </cell>
        </row>
        <row r="11">
          <cell r="K11">
            <v>9</v>
          </cell>
          <cell r="W11" t="str">
            <v>栃木県</v>
          </cell>
        </row>
        <row r="12">
          <cell r="K12">
            <v>10</v>
          </cell>
          <cell r="W12" t="str">
            <v>群馬県</v>
          </cell>
        </row>
        <row r="13">
          <cell r="K13">
            <v>11</v>
          </cell>
          <cell r="W13" t="str">
            <v>埼玉県</v>
          </cell>
        </row>
        <row r="14">
          <cell r="K14">
            <v>12</v>
          </cell>
          <cell r="W14" t="str">
            <v>千葉県</v>
          </cell>
        </row>
        <row r="15">
          <cell r="K15">
            <v>13</v>
          </cell>
          <cell r="W15" t="str">
            <v>東京都</v>
          </cell>
        </row>
        <row r="16">
          <cell r="K16">
            <v>14</v>
          </cell>
          <cell r="W16" t="str">
            <v>神奈川県</v>
          </cell>
        </row>
        <row r="17">
          <cell r="K17">
            <v>15</v>
          </cell>
          <cell r="W17" t="str">
            <v>新潟県</v>
          </cell>
        </row>
        <row r="18">
          <cell r="K18">
            <v>16</v>
          </cell>
          <cell r="W18" t="str">
            <v>富山県</v>
          </cell>
        </row>
        <row r="19">
          <cell r="K19">
            <v>17</v>
          </cell>
          <cell r="W19" t="str">
            <v>石川県</v>
          </cell>
        </row>
        <row r="20">
          <cell r="B20" t="str">
            <v>（選択してください）</v>
          </cell>
          <cell r="K20">
            <v>18</v>
          </cell>
          <cell r="W20" t="str">
            <v>福井県</v>
          </cell>
        </row>
        <row r="21">
          <cell r="B21">
            <v>30</v>
          </cell>
          <cell r="C21" t="str">
            <v>平成30年度</v>
          </cell>
          <cell r="D21">
            <v>0.51200000000000001</v>
          </cell>
          <cell r="K21">
            <v>19</v>
          </cell>
          <cell r="W21" t="str">
            <v>山梨県</v>
          </cell>
        </row>
        <row r="22">
          <cell r="B22">
            <v>29</v>
          </cell>
          <cell r="C22" t="str">
            <v>平成29年度</v>
          </cell>
          <cell r="D22">
            <v>0.58699999999999997</v>
          </cell>
          <cell r="K22">
            <v>20</v>
          </cell>
          <cell r="W22" t="str">
            <v>長野県</v>
          </cell>
        </row>
        <row r="23">
          <cell r="K23">
            <v>21</v>
          </cell>
          <cell r="W23" t="str">
            <v>岐阜県</v>
          </cell>
        </row>
        <row r="24">
          <cell r="K24">
            <v>22</v>
          </cell>
          <cell r="W24" t="str">
            <v>静岡県</v>
          </cell>
        </row>
        <row r="25">
          <cell r="K25">
            <v>23</v>
          </cell>
          <cell r="W25" t="str">
            <v>愛知県</v>
          </cell>
        </row>
        <row r="26">
          <cell r="K26">
            <v>24</v>
          </cell>
          <cell r="W26" t="str">
            <v>三重県</v>
          </cell>
        </row>
        <row r="27">
          <cell r="K27">
            <v>25</v>
          </cell>
          <cell r="W27" t="str">
            <v>滋賀県</v>
          </cell>
        </row>
        <row r="28">
          <cell r="K28">
            <v>26</v>
          </cell>
          <cell r="W28" t="str">
            <v>京都府</v>
          </cell>
        </row>
        <row r="29">
          <cell r="K29">
            <v>27</v>
          </cell>
          <cell r="W29" t="str">
            <v>大阪府</v>
          </cell>
        </row>
        <row r="30">
          <cell r="K30">
            <v>28</v>
          </cell>
          <cell r="W30" t="str">
            <v>兵庫県</v>
          </cell>
        </row>
        <row r="31">
          <cell r="K31">
            <v>29</v>
          </cell>
          <cell r="W31" t="str">
            <v>奈良県</v>
          </cell>
        </row>
        <row r="32">
          <cell r="K32">
            <v>30</v>
          </cell>
          <cell r="W32" t="str">
            <v>和歌山県</v>
          </cell>
        </row>
        <row r="33">
          <cell r="K33">
            <v>31</v>
          </cell>
          <cell r="W33" t="str">
            <v>鳥取県</v>
          </cell>
        </row>
        <row r="34">
          <cell r="K34">
            <v>32</v>
          </cell>
          <cell r="W34" t="str">
            <v>島根県</v>
          </cell>
        </row>
        <row r="35">
          <cell r="K35">
            <v>33</v>
          </cell>
          <cell r="W35" t="str">
            <v>岡山県</v>
          </cell>
        </row>
        <row r="36">
          <cell r="K36">
            <v>34</v>
          </cell>
          <cell r="W36" t="str">
            <v>広島県</v>
          </cell>
        </row>
        <row r="37">
          <cell r="K37">
            <v>35</v>
          </cell>
          <cell r="W37" t="str">
            <v>山口県</v>
          </cell>
        </row>
        <row r="38">
          <cell r="K38">
            <v>36</v>
          </cell>
          <cell r="W38" t="str">
            <v>徳島県</v>
          </cell>
        </row>
        <row r="39">
          <cell r="K39">
            <v>37</v>
          </cell>
          <cell r="W39" t="str">
            <v>香川県</v>
          </cell>
        </row>
        <row r="40">
          <cell r="K40">
            <v>38</v>
          </cell>
          <cell r="W40" t="str">
            <v>愛媛県</v>
          </cell>
        </row>
        <row r="41">
          <cell r="K41">
            <v>39</v>
          </cell>
          <cell r="W41" t="str">
            <v>高知県</v>
          </cell>
        </row>
        <row r="42">
          <cell r="K42">
            <v>40</v>
          </cell>
          <cell r="W42" t="str">
            <v>福岡県</v>
          </cell>
        </row>
        <row r="43">
          <cell r="K43">
            <v>41</v>
          </cell>
          <cell r="W43" t="str">
            <v>佐賀県</v>
          </cell>
        </row>
        <row r="44">
          <cell r="K44">
            <v>42</v>
          </cell>
          <cell r="W44" t="str">
            <v>長崎県</v>
          </cell>
        </row>
        <row r="45">
          <cell r="K45">
            <v>43</v>
          </cell>
          <cell r="W45" t="str">
            <v>熊本県</v>
          </cell>
        </row>
        <row r="46">
          <cell r="K46">
            <v>44</v>
          </cell>
          <cell r="W46" t="str">
            <v>大分県</v>
          </cell>
        </row>
        <row r="47">
          <cell r="K47">
            <v>45</v>
          </cell>
          <cell r="W47" t="str">
            <v>宮崎県</v>
          </cell>
        </row>
        <row r="48">
          <cell r="K48">
            <v>46</v>
          </cell>
          <cell r="W48" t="str">
            <v>鹿児島県</v>
          </cell>
        </row>
        <row r="49">
          <cell r="K49">
            <v>47</v>
          </cell>
          <cell r="W49" t="str">
            <v>沖縄県</v>
          </cell>
        </row>
        <row r="50">
          <cell r="K50">
            <v>48</v>
          </cell>
        </row>
        <row r="51">
          <cell r="K51">
            <v>49</v>
          </cell>
        </row>
        <row r="52">
          <cell r="K52">
            <v>50</v>
          </cell>
        </row>
        <row r="53">
          <cell r="K53">
            <v>51</v>
          </cell>
        </row>
        <row r="54">
          <cell r="K54">
            <v>52</v>
          </cell>
        </row>
        <row r="55">
          <cell r="K55">
            <v>53</v>
          </cell>
        </row>
        <row r="56">
          <cell r="K56">
            <v>54</v>
          </cell>
        </row>
        <row r="57">
          <cell r="K57">
            <v>55</v>
          </cell>
        </row>
        <row r="58">
          <cell r="K58">
            <v>56</v>
          </cell>
        </row>
        <row r="59">
          <cell r="K59">
            <v>57</v>
          </cell>
        </row>
        <row r="60">
          <cell r="K60">
            <v>58</v>
          </cell>
        </row>
        <row r="61">
          <cell r="K61">
            <v>59</v>
          </cell>
        </row>
        <row r="62">
          <cell r="K62">
            <v>60</v>
          </cell>
        </row>
        <row r="63">
          <cell r="K63">
            <v>61</v>
          </cell>
        </row>
        <row r="64">
          <cell r="K64">
            <v>62</v>
          </cell>
        </row>
        <row r="65">
          <cell r="K65">
            <v>63</v>
          </cell>
        </row>
        <row r="66">
          <cell r="K66">
            <v>64</v>
          </cell>
        </row>
        <row r="67">
          <cell r="K67">
            <v>65</v>
          </cell>
        </row>
        <row r="68">
          <cell r="K68">
            <v>66</v>
          </cell>
        </row>
        <row r="69">
          <cell r="K69">
            <v>67</v>
          </cell>
        </row>
        <row r="70">
          <cell r="K70">
            <v>68</v>
          </cell>
        </row>
        <row r="71">
          <cell r="K71">
            <v>69</v>
          </cell>
        </row>
        <row r="72">
          <cell r="K72">
            <v>70</v>
          </cell>
        </row>
        <row r="73">
          <cell r="K73">
            <v>71</v>
          </cell>
        </row>
        <row r="74">
          <cell r="K74">
            <v>72</v>
          </cell>
        </row>
        <row r="75">
          <cell r="K75">
            <v>73</v>
          </cell>
        </row>
        <row r="76">
          <cell r="K76">
            <v>74</v>
          </cell>
        </row>
        <row r="77">
          <cell r="K77">
            <v>75</v>
          </cell>
        </row>
        <row r="78">
          <cell r="K78">
            <v>76</v>
          </cell>
        </row>
        <row r="79">
          <cell r="K79">
            <v>77</v>
          </cell>
        </row>
        <row r="80">
          <cell r="K80">
            <v>78</v>
          </cell>
        </row>
        <row r="81">
          <cell r="K81">
            <v>79</v>
          </cell>
        </row>
        <row r="82">
          <cell r="K82">
            <v>80</v>
          </cell>
        </row>
        <row r="83">
          <cell r="K83">
            <v>81</v>
          </cell>
        </row>
        <row r="84">
          <cell r="K84">
            <v>82</v>
          </cell>
        </row>
        <row r="85">
          <cell r="K85">
            <v>83</v>
          </cell>
        </row>
        <row r="86">
          <cell r="K86">
            <v>84</v>
          </cell>
        </row>
        <row r="87">
          <cell r="K87">
            <v>85</v>
          </cell>
        </row>
        <row r="88">
          <cell r="K88">
            <v>86</v>
          </cell>
        </row>
        <row r="89">
          <cell r="K89">
            <v>87</v>
          </cell>
        </row>
        <row r="90">
          <cell r="K90">
            <v>88</v>
          </cell>
        </row>
        <row r="91">
          <cell r="K91">
            <v>89</v>
          </cell>
        </row>
        <row r="92">
          <cell r="K92">
            <v>90</v>
          </cell>
        </row>
        <row r="93">
          <cell r="K93">
            <v>91</v>
          </cell>
        </row>
        <row r="94">
          <cell r="K94">
            <v>92</v>
          </cell>
        </row>
        <row r="95">
          <cell r="K95">
            <v>93</v>
          </cell>
        </row>
        <row r="96">
          <cell r="K96">
            <v>94</v>
          </cell>
        </row>
        <row r="97">
          <cell r="K97">
            <v>95</v>
          </cell>
        </row>
        <row r="98">
          <cell r="K98">
            <v>96</v>
          </cell>
        </row>
        <row r="99">
          <cell r="K99">
            <v>97</v>
          </cell>
        </row>
        <row r="100">
          <cell r="K100">
            <v>98</v>
          </cell>
        </row>
        <row r="101">
          <cell r="K101">
            <v>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お読みください"/>
      <sheetName val="CO2排出量計算書"/>
      <sheetName val="様式2"/>
      <sheetName val="様式3（診断機関選定済）"/>
      <sheetName val="様式4（診断機関未選定）"/>
      <sheetName val="様式1（プリント用）"/>
      <sheetName val="様式1別添（プリント用）"/>
      <sheetName val="（非表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W2" t="str">
            <v>（選択）</v>
          </cell>
        </row>
        <row r="3">
          <cell r="K3">
            <v>1</v>
          </cell>
          <cell r="W3" t="str">
            <v>北海道</v>
          </cell>
        </row>
        <row r="4">
          <cell r="K4">
            <v>2</v>
          </cell>
          <cell r="W4" t="str">
            <v>青森県</v>
          </cell>
        </row>
        <row r="5">
          <cell r="K5">
            <v>3</v>
          </cell>
          <cell r="W5" t="str">
            <v>岩手県</v>
          </cell>
        </row>
        <row r="6">
          <cell r="K6">
            <v>4</v>
          </cell>
          <cell r="W6" t="str">
            <v>宮城県</v>
          </cell>
        </row>
        <row r="7">
          <cell r="K7">
            <v>5</v>
          </cell>
          <cell r="W7" t="str">
            <v>秋田県</v>
          </cell>
        </row>
        <row r="8">
          <cell r="K8">
            <v>6</v>
          </cell>
          <cell r="W8" t="str">
            <v>山形県</v>
          </cell>
        </row>
        <row r="9">
          <cell r="K9">
            <v>7</v>
          </cell>
          <cell r="W9" t="str">
            <v>福島県</v>
          </cell>
        </row>
        <row r="10">
          <cell r="K10">
            <v>8</v>
          </cell>
          <cell r="W10" t="str">
            <v>茨城県</v>
          </cell>
        </row>
        <row r="11">
          <cell r="K11">
            <v>9</v>
          </cell>
          <cell r="W11" t="str">
            <v>栃木県</v>
          </cell>
        </row>
        <row r="12">
          <cell r="K12">
            <v>10</v>
          </cell>
          <cell r="W12" t="str">
            <v>群馬県</v>
          </cell>
        </row>
        <row r="13">
          <cell r="K13">
            <v>11</v>
          </cell>
          <cell r="W13" t="str">
            <v>埼玉県</v>
          </cell>
        </row>
        <row r="14">
          <cell r="K14">
            <v>12</v>
          </cell>
          <cell r="W14" t="str">
            <v>千葉県</v>
          </cell>
        </row>
        <row r="15">
          <cell r="K15">
            <v>13</v>
          </cell>
          <cell r="W15" t="str">
            <v>東京都</v>
          </cell>
        </row>
        <row r="16">
          <cell r="K16">
            <v>14</v>
          </cell>
          <cell r="W16" t="str">
            <v>神奈川県</v>
          </cell>
        </row>
        <row r="17">
          <cell r="K17">
            <v>15</v>
          </cell>
          <cell r="W17" t="str">
            <v>新潟県</v>
          </cell>
        </row>
        <row r="18">
          <cell r="K18">
            <v>16</v>
          </cell>
          <cell r="W18" t="str">
            <v>富山県</v>
          </cell>
        </row>
        <row r="19">
          <cell r="K19">
            <v>17</v>
          </cell>
          <cell r="W19" t="str">
            <v>石川県</v>
          </cell>
        </row>
        <row r="20">
          <cell r="B20" t="str">
            <v>（選択してください）</v>
          </cell>
          <cell r="K20">
            <v>18</v>
          </cell>
          <cell r="W20" t="str">
            <v>福井県</v>
          </cell>
        </row>
        <row r="21">
          <cell r="B21">
            <v>29</v>
          </cell>
          <cell r="C21" t="str">
            <v>平成29年度</v>
          </cell>
          <cell r="D21">
            <v>0.51200000000000001</v>
          </cell>
          <cell r="K21">
            <v>19</v>
          </cell>
          <cell r="W21" t="str">
            <v>山梨県</v>
          </cell>
        </row>
        <row r="22">
          <cell r="B22">
            <v>28</v>
          </cell>
          <cell r="C22" t="str">
            <v>平成28年度</v>
          </cell>
          <cell r="D22">
            <v>0.58699999999999997</v>
          </cell>
          <cell r="K22">
            <v>20</v>
          </cell>
          <cell r="W22" t="str">
            <v>長野県</v>
          </cell>
        </row>
        <row r="23">
          <cell r="K23">
            <v>21</v>
          </cell>
          <cell r="W23" t="str">
            <v>岐阜県</v>
          </cell>
        </row>
        <row r="24">
          <cell r="K24">
            <v>22</v>
          </cell>
          <cell r="W24" t="str">
            <v>静岡県</v>
          </cell>
        </row>
        <row r="25">
          <cell r="K25">
            <v>23</v>
          </cell>
          <cell r="W25" t="str">
            <v>愛知県</v>
          </cell>
        </row>
        <row r="26">
          <cell r="K26">
            <v>24</v>
          </cell>
          <cell r="W26" t="str">
            <v>三重県</v>
          </cell>
        </row>
        <row r="27">
          <cell r="K27">
            <v>25</v>
          </cell>
          <cell r="W27" t="str">
            <v>滋賀県</v>
          </cell>
        </row>
        <row r="28">
          <cell r="K28">
            <v>26</v>
          </cell>
          <cell r="W28" t="str">
            <v>京都府</v>
          </cell>
        </row>
        <row r="29">
          <cell r="K29">
            <v>27</v>
          </cell>
          <cell r="W29" t="str">
            <v>大阪府</v>
          </cell>
        </row>
        <row r="30">
          <cell r="K30">
            <v>28</v>
          </cell>
          <cell r="W30" t="str">
            <v>兵庫県</v>
          </cell>
        </row>
        <row r="31">
          <cell r="K31">
            <v>29</v>
          </cell>
          <cell r="W31" t="str">
            <v>奈良県</v>
          </cell>
        </row>
        <row r="32">
          <cell r="K32">
            <v>30</v>
          </cell>
          <cell r="W32" t="str">
            <v>和歌山県</v>
          </cell>
        </row>
        <row r="33">
          <cell r="K33">
            <v>31</v>
          </cell>
          <cell r="W33" t="str">
            <v>鳥取県</v>
          </cell>
        </row>
        <row r="34">
          <cell r="K34">
            <v>32</v>
          </cell>
          <cell r="W34" t="str">
            <v>島根県</v>
          </cell>
        </row>
        <row r="35">
          <cell r="K35">
            <v>33</v>
          </cell>
          <cell r="W35" t="str">
            <v>岡山県</v>
          </cell>
        </row>
        <row r="36">
          <cell r="K36">
            <v>34</v>
          </cell>
          <cell r="W36" t="str">
            <v>広島県</v>
          </cell>
        </row>
        <row r="37">
          <cell r="K37">
            <v>35</v>
          </cell>
          <cell r="W37" t="str">
            <v>山口県</v>
          </cell>
        </row>
        <row r="38">
          <cell r="K38">
            <v>36</v>
          </cell>
          <cell r="W38" t="str">
            <v>徳島県</v>
          </cell>
        </row>
        <row r="39">
          <cell r="K39">
            <v>37</v>
          </cell>
          <cell r="W39" t="str">
            <v>香川県</v>
          </cell>
        </row>
        <row r="40">
          <cell r="K40">
            <v>38</v>
          </cell>
          <cell r="W40" t="str">
            <v>愛媛県</v>
          </cell>
        </row>
        <row r="41">
          <cell r="K41">
            <v>39</v>
          </cell>
          <cell r="W41" t="str">
            <v>高知県</v>
          </cell>
        </row>
        <row r="42">
          <cell r="K42">
            <v>40</v>
          </cell>
          <cell r="W42" t="str">
            <v>福岡県</v>
          </cell>
        </row>
        <row r="43">
          <cell r="K43">
            <v>41</v>
          </cell>
          <cell r="W43" t="str">
            <v>佐賀県</v>
          </cell>
        </row>
        <row r="44">
          <cell r="K44">
            <v>42</v>
          </cell>
          <cell r="W44" t="str">
            <v>長崎県</v>
          </cell>
        </row>
        <row r="45">
          <cell r="K45">
            <v>43</v>
          </cell>
          <cell r="W45" t="str">
            <v>熊本県</v>
          </cell>
        </row>
        <row r="46">
          <cell r="K46">
            <v>44</v>
          </cell>
          <cell r="W46" t="str">
            <v>大分県</v>
          </cell>
        </row>
        <row r="47">
          <cell r="K47">
            <v>45</v>
          </cell>
          <cell r="W47" t="str">
            <v>宮崎県</v>
          </cell>
        </row>
        <row r="48">
          <cell r="K48">
            <v>46</v>
          </cell>
          <cell r="W48" t="str">
            <v>鹿児島県</v>
          </cell>
        </row>
        <row r="49">
          <cell r="K49">
            <v>47</v>
          </cell>
          <cell r="W49" t="str">
            <v>沖縄県</v>
          </cell>
        </row>
        <row r="50">
          <cell r="K50">
            <v>48</v>
          </cell>
        </row>
        <row r="51">
          <cell r="K51">
            <v>49</v>
          </cell>
        </row>
        <row r="52">
          <cell r="K52">
            <v>50</v>
          </cell>
        </row>
        <row r="53">
          <cell r="K53">
            <v>51</v>
          </cell>
        </row>
        <row r="54">
          <cell r="K54">
            <v>52</v>
          </cell>
        </row>
        <row r="55">
          <cell r="K55">
            <v>53</v>
          </cell>
        </row>
        <row r="56">
          <cell r="K56">
            <v>54</v>
          </cell>
        </row>
        <row r="57">
          <cell r="K57">
            <v>55</v>
          </cell>
        </row>
        <row r="58">
          <cell r="K58">
            <v>56</v>
          </cell>
        </row>
        <row r="59">
          <cell r="K59">
            <v>57</v>
          </cell>
        </row>
        <row r="60">
          <cell r="K60">
            <v>58</v>
          </cell>
        </row>
        <row r="61">
          <cell r="K61">
            <v>59</v>
          </cell>
        </row>
        <row r="62">
          <cell r="K62">
            <v>60</v>
          </cell>
        </row>
        <row r="63">
          <cell r="K63">
            <v>61</v>
          </cell>
        </row>
        <row r="64">
          <cell r="K64">
            <v>62</v>
          </cell>
        </row>
        <row r="65">
          <cell r="K65">
            <v>63</v>
          </cell>
        </row>
        <row r="66">
          <cell r="K66">
            <v>64</v>
          </cell>
        </row>
        <row r="67">
          <cell r="K67">
            <v>65</v>
          </cell>
        </row>
        <row r="68">
          <cell r="K68">
            <v>66</v>
          </cell>
        </row>
        <row r="69">
          <cell r="K69">
            <v>67</v>
          </cell>
        </row>
        <row r="70">
          <cell r="K70">
            <v>68</v>
          </cell>
        </row>
        <row r="71">
          <cell r="K71">
            <v>69</v>
          </cell>
        </row>
        <row r="72">
          <cell r="K72">
            <v>70</v>
          </cell>
        </row>
        <row r="73">
          <cell r="K73">
            <v>71</v>
          </cell>
        </row>
        <row r="74">
          <cell r="K74">
            <v>72</v>
          </cell>
        </row>
        <row r="75">
          <cell r="K75">
            <v>73</v>
          </cell>
        </row>
        <row r="76">
          <cell r="K76">
            <v>74</v>
          </cell>
        </row>
        <row r="77">
          <cell r="K77">
            <v>75</v>
          </cell>
        </row>
        <row r="78">
          <cell r="K78">
            <v>76</v>
          </cell>
        </row>
        <row r="79">
          <cell r="K79">
            <v>77</v>
          </cell>
        </row>
        <row r="80">
          <cell r="K80">
            <v>78</v>
          </cell>
        </row>
        <row r="81">
          <cell r="K81">
            <v>79</v>
          </cell>
        </row>
        <row r="82">
          <cell r="K82">
            <v>80</v>
          </cell>
        </row>
        <row r="83">
          <cell r="K83">
            <v>81</v>
          </cell>
        </row>
        <row r="84">
          <cell r="K84">
            <v>82</v>
          </cell>
        </row>
        <row r="85">
          <cell r="K85">
            <v>83</v>
          </cell>
        </row>
        <row r="86">
          <cell r="K86">
            <v>84</v>
          </cell>
        </row>
        <row r="87">
          <cell r="K87">
            <v>85</v>
          </cell>
        </row>
        <row r="88">
          <cell r="K88">
            <v>86</v>
          </cell>
        </row>
        <row r="89">
          <cell r="K89">
            <v>87</v>
          </cell>
        </row>
        <row r="90">
          <cell r="K90">
            <v>88</v>
          </cell>
        </row>
        <row r="91">
          <cell r="K91">
            <v>89</v>
          </cell>
        </row>
        <row r="92">
          <cell r="K92">
            <v>90</v>
          </cell>
        </row>
        <row r="93">
          <cell r="K93">
            <v>91</v>
          </cell>
        </row>
        <row r="94">
          <cell r="K94">
            <v>92</v>
          </cell>
        </row>
        <row r="95">
          <cell r="K95">
            <v>93</v>
          </cell>
        </row>
        <row r="96">
          <cell r="K96">
            <v>94</v>
          </cell>
        </row>
        <row r="97">
          <cell r="K97">
            <v>95</v>
          </cell>
        </row>
        <row r="98">
          <cell r="K98">
            <v>96</v>
          </cell>
        </row>
        <row r="99">
          <cell r="K99">
            <v>97</v>
          </cell>
        </row>
        <row r="100">
          <cell r="K100">
            <v>98</v>
          </cell>
        </row>
        <row r="101">
          <cell r="K101">
            <v>99</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lcep.jp/R2/setsubi/koubo.htm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openxmlformats.org/officeDocument/2006/relationships/comments" Target="../comments1.xml"/><Relationship Id="rId2" Type="http://schemas.openxmlformats.org/officeDocument/2006/relationships/hyperlink" Target="http://www.chusho.meti.go.jp/faq/faq/faq01_teigi.htm" TargetMode="External"/><Relationship Id="rId1" Type="http://schemas.openxmlformats.org/officeDocument/2006/relationships/hyperlink" Target="http://www.chusho.meti.go.jp/faq/faq/faq01_teigi.htm"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FDBFC-3247-4CB4-A888-354B2E5C174B}">
  <sheetPr codeName="Sheet3">
    <tabColor rgb="FFFF0000"/>
    <pageSetUpPr fitToPage="1"/>
  </sheetPr>
  <dimension ref="A2:AK53"/>
  <sheetViews>
    <sheetView showGridLines="0" topLeftCell="A16" zoomScale="130" zoomScaleNormal="130" zoomScaleSheetLayoutView="100" workbookViewId="0">
      <selection activeCell="B33" sqref="B33"/>
    </sheetView>
  </sheetViews>
  <sheetFormatPr defaultColWidth="0" defaultRowHeight="15.95" customHeight="1"/>
  <cols>
    <col min="1" max="37" width="2.625" style="3" customWidth="1"/>
    <col min="38" max="16384" width="8.75" style="3" hidden="1"/>
  </cols>
  <sheetData>
    <row r="2" spans="2:36" ht="15.95" customHeight="1">
      <c r="B2" s="328" t="s">
        <v>241</v>
      </c>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row>
    <row r="3" spans="2:36" ht="15.95" customHeight="1">
      <c r="B3" s="328" t="s">
        <v>170</v>
      </c>
      <c r="C3" s="328"/>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row>
    <row r="4" spans="2:36" ht="8.1" customHeight="1"/>
    <row r="5" spans="2:36" ht="15.95" customHeight="1">
      <c r="AE5" s="329">
        <v>43922</v>
      </c>
      <c r="AF5" s="329"/>
      <c r="AG5" s="329"/>
      <c r="AH5" s="329"/>
      <c r="AI5" s="329"/>
      <c r="AJ5" s="329"/>
    </row>
    <row r="6" spans="2:36" ht="15.95" customHeight="1">
      <c r="AJ6" s="4" t="s">
        <v>36</v>
      </c>
    </row>
    <row r="7" spans="2:36" ht="8.1" customHeight="1"/>
    <row r="8" spans="2:36" ht="15.95" customHeight="1">
      <c r="B8" s="5" t="s">
        <v>108</v>
      </c>
    </row>
    <row r="9" spans="2:36" ht="15.95" customHeight="1">
      <c r="B9" s="3" t="s">
        <v>37</v>
      </c>
      <c r="C9" s="3" t="s">
        <v>239</v>
      </c>
    </row>
    <row r="10" spans="2:36" ht="15.95" customHeight="1">
      <c r="C10" s="3" t="s">
        <v>107</v>
      </c>
      <c r="M10" s="285" t="s">
        <v>256</v>
      </c>
      <c r="N10" s="285"/>
      <c r="O10" s="285"/>
      <c r="P10" s="285"/>
      <c r="Q10" s="285"/>
      <c r="R10" s="285"/>
      <c r="S10" s="285"/>
      <c r="T10" s="285"/>
      <c r="U10" s="285"/>
      <c r="V10" s="285"/>
      <c r="W10" s="285"/>
      <c r="X10" s="285"/>
      <c r="Y10" s="285"/>
      <c r="Z10" s="285"/>
      <c r="AA10" s="285"/>
      <c r="AB10" s="285"/>
      <c r="AC10" s="285"/>
    </row>
    <row r="11" spans="2:36" ht="15.95" customHeight="1">
      <c r="B11" s="3" t="s">
        <v>37</v>
      </c>
      <c r="C11" s="3" t="s">
        <v>38</v>
      </c>
    </row>
    <row r="12" spans="2:36" ht="15.95" customHeight="1">
      <c r="B12" s="3" t="s">
        <v>37</v>
      </c>
      <c r="C12" s="36" t="s">
        <v>98</v>
      </c>
    </row>
    <row r="13" spans="2:36" ht="15.95" customHeight="1">
      <c r="B13" s="3" t="s">
        <v>37</v>
      </c>
      <c r="C13" s="3" t="s">
        <v>39</v>
      </c>
    </row>
    <row r="14" spans="2:36" ht="15.95" customHeight="1">
      <c r="B14" s="3" t="s">
        <v>37</v>
      </c>
      <c r="C14" s="3" t="s">
        <v>46</v>
      </c>
    </row>
    <row r="15" spans="2:36" ht="15.95" customHeight="1">
      <c r="B15" s="3" t="s">
        <v>37</v>
      </c>
      <c r="C15" s="3" t="s">
        <v>99</v>
      </c>
    </row>
    <row r="16" spans="2:36" ht="15.95" customHeight="1">
      <c r="B16" s="3" t="s">
        <v>37</v>
      </c>
      <c r="C16" s="3" t="s">
        <v>47</v>
      </c>
    </row>
    <row r="19" spans="2:36" ht="15.95" customHeight="1">
      <c r="B19" s="5" t="s">
        <v>109</v>
      </c>
    </row>
    <row r="20" spans="2:36" ht="15.95" customHeight="1">
      <c r="B20" s="3" t="s">
        <v>37</v>
      </c>
      <c r="C20" s="3" t="s">
        <v>234</v>
      </c>
    </row>
    <row r="21" spans="2:36" ht="15.95" customHeight="1">
      <c r="B21" s="3" t="s">
        <v>37</v>
      </c>
      <c r="C21" s="3" t="s">
        <v>100</v>
      </c>
    </row>
    <row r="22" spans="2:36" ht="8.1" customHeight="1">
      <c r="B22" s="5"/>
    </row>
    <row r="23" spans="2:36" ht="15.95" customHeight="1">
      <c r="B23" s="289" t="s">
        <v>119</v>
      </c>
      <c r="C23" s="290"/>
      <c r="D23" s="290"/>
      <c r="E23" s="290"/>
      <c r="F23" s="290"/>
      <c r="G23" s="290"/>
      <c r="H23" s="290"/>
      <c r="I23" s="290"/>
      <c r="J23" s="290"/>
      <c r="K23" s="290"/>
      <c r="L23" s="290"/>
      <c r="M23" s="290"/>
      <c r="N23" s="290"/>
      <c r="O23" s="290"/>
      <c r="P23" s="290"/>
      <c r="Q23" s="291"/>
      <c r="R23" s="289" t="s">
        <v>40</v>
      </c>
      <c r="S23" s="290"/>
      <c r="T23" s="290"/>
      <c r="U23" s="291"/>
      <c r="V23" s="330" t="s">
        <v>41</v>
      </c>
      <c r="W23" s="331"/>
      <c r="X23" s="331"/>
      <c r="Y23" s="331"/>
      <c r="Z23" s="331"/>
      <c r="AA23" s="331"/>
      <c r="AB23" s="331"/>
      <c r="AC23" s="331"/>
      <c r="AD23" s="331"/>
      <c r="AE23" s="332"/>
      <c r="AF23" s="289" t="s">
        <v>69</v>
      </c>
      <c r="AG23" s="290"/>
      <c r="AH23" s="290"/>
      <c r="AI23" s="290"/>
      <c r="AJ23" s="291"/>
    </row>
    <row r="24" spans="2:36" ht="15.95" customHeight="1">
      <c r="B24" s="292"/>
      <c r="C24" s="293"/>
      <c r="D24" s="293"/>
      <c r="E24" s="293"/>
      <c r="F24" s="293"/>
      <c r="G24" s="293"/>
      <c r="H24" s="293"/>
      <c r="I24" s="293"/>
      <c r="J24" s="293"/>
      <c r="K24" s="293"/>
      <c r="L24" s="293"/>
      <c r="M24" s="293"/>
      <c r="N24" s="293"/>
      <c r="O24" s="293"/>
      <c r="P24" s="293"/>
      <c r="Q24" s="294"/>
      <c r="R24" s="292"/>
      <c r="S24" s="293"/>
      <c r="T24" s="293"/>
      <c r="U24" s="294"/>
      <c r="V24" s="330" t="s">
        <v>66</v>
      </c>
      <c r="W24" s="331"/>
      <c r="X24" s="332"/>
      <c r="Y24" s="330" t="s">
        <v>42</v>
      </c>
      <c r="Z24" s="331"/>
      <c r="AA24" s="331"/>
      <c r="AB24" s="331"/>
      <c r="AC24" s="331"/>
      <c r="AD24" s="331"/>
      <c r="AE24" s="332"/>
      <c r="AF24" s="292"/>
      <c r="AG24" s="293"/>
      <c r="AH24" s="293"/>
      <c r="AI24" s="293"/>
      <c r="AJ24" s="294"/>
    </row>
    <row r="25" spans="2:36" ht="15.95" customHeight="1">
      <c r="B25" s="304" t="s">
        <v>43</v>
      </c>
      <c r="C25" s="305"/>
      <c r="D25" s="305"/>
      <c r="E25" s="305"/>
      <c r="F25" s="305"/>
      <c r="G25" s="305"/>
      <c r="H25" s="305"/>
      <c r="I25" s="305"/>
      <c r="J25" s="305"/>
      <c r="K25" s="305"/>
      <c r="L25" s="305"/>
      <c r="M25" s="305"/>
      <c r="N25" s="305"/>
      <c r="O25" s="305"/>
      <c r="P25" s="305"/>
      <c r="Q25" s="306"/>
      <c r="R25" s="286" t="s">
        <v>44</v>
      </c>
      <c r="S25" s="287"/>
      <c r="T25" s="287"/>
      <c r="U25" s="288"/>
      <c r="V25" s="286" t="s">
        <v>67</v>
      </c>
      <c r="W25" s="287"/>
      <c r="X25" s="288"/>
      <c r="Y25" s="307" t="s">
        <v>112</v>
      </c>
      <c r="Z25" s="308"/>
      <c r="AA25" s="308"/>
      <c r="AB25" s="308"/>
      <c r="AC25" s="308"/>
      <c r="AD25" s="308"/>
      <c r="AE25" s="309"/>
      <c r="AF25" s="286" t="s">
        <v>70</v>
      </c>
      <c r="AG25" s="287"/>
      <c r="AH25" s="287"/>
      <c r="AI25" s="287"/>
      <c r="AJ25" s="288"/>
    </row>
    <row r="26" spans="2:36" ht="15.95" customHeight="1">
      <c r="B26" s="304" t="s">
        <v>48</v>
      </c>
      <c r="C26" s="305"/>
      <c r="D26" s="305"/>
      <c r="E26" s="305"/>
      <c r="F26" s="305"/>
      <c r="G26" s="305"/>
      <c r="H26" s="305"/>
      <c r="I26" s="305"/>
      <c r="J26" s="305"/>
      <c r="K26" s="305"/>
      <c r="L26" s="305"/>
      <c r="M26" s="305"/>
      <c r="N26" s="305"/>
      <c r="O26" s="305"/>
      <c r="P26" s="305"/>
      <c r="Q26" s="306"/>
      <c r="R26" s="286" t="s">
        <v>45</v>
      </c>
      <c r="S26" s="287"/>
      <c r="T26" s="287"/>
      <c r="U26" s="288"/>
      <c r="V26" s="286" t="s">
        <v>45</v>
      </c>
      <c r="W26" s="287"/>
      <c r="X26" s="288"/>
      <c r="Y26" s="310"/>
      <c r="Z26" s="311"/>
      <c r="AA26" s="311"/>
      <c r="AB26" s="311"/>
      <c r="AC26" s="311"/>
      <c r="AD26" s="311"/>
      <c r="AE26" s="312"/>
      <c r="AF26" s="286" t="s">
        <v>71</v>
      </c>
      <c r="AG26" s="287"/>
      <c r="AH26" s="287"/>
      <c r="AI26" s="287"/>
      <c r="AJ26" s="288"/>
    </row>
    <row r="27" spans="2:36" ht="15.95" customHeight="1">
      <c r="B27" s="304" t="s">
        <v>146</v>
      </c>
      <c r="C27" s="305"/>
      <c r="D27" s="305"/>
      <c r="E27" s="305"/>
      <c r="F27" s="305"/>
      <c r="G27" s="305"/>
      <c r="H27" s="305"/>
      <c r="I27" s="305"/>
      <c r="J27" s="305"/>
      <c r="K27" s="305"/>
      <c r="L27" s="305"/>
      <c r="M27" s="305"/>
      <c r="N27" s="305"/>
      <c r="O27" s="305"/>
      <c r="P27" s="305"/>
      <c r="Q27" s="306"/>
      <c r="R27" s="286" t="s">
        <v>111</v>
      </c>
      <c r="S27" s="287"/>
      <c r="T27" s="287"/>
      <c r="U27" s="288"/>
      <c r="V27" s="295" t="s">
        <v>169</v>
      </c>
      <c r="W27" s="296"/>
      <c r="X27" s="297"/>
      <c r="Y27" s="310"/>
      <c r="Z27" s="311"/>
      <c r="AA27" s="311"/>
      <c r="AB27" s="311"/>
      <c r="AC27" s="311"/>
      <c r="AD27" s="311"/>
      <c r="AE27" s="312"/>
      <c r="AF27" s="286" t="s">
        <v>71</v>
      </c>
      <c r="AG27" s="287"/>
      <c r="AH27" s="287"/>
      <c r="AI27" s="287"/>
      <c r="AJ27" s="288"/>
    </row>
    <row r="28" spans="2:36" ht="15.95" customHeight="1">
      <c r="B28" s="304" t="s">
        <v>147</v>
      </c>
      <c r="C28" s="305"/>
      <c r="D28" s="305"/>
      <c r="E28" s="305"/>
      <c r="F28" s="305"/>
      <c r="G28" s="305"/>
      <c r="H28" s="305"/>
      <c r="I28" s="305"/>
      <c r="J28" s="305"/>
      <c r="K28" s="305"/>
      <c r="L28" s="305"/>
      <c r="M28" s="305"/>
      <c r="N28" s="305"/>
      <c r="O28" s="305"/>
      <c r="P28" s="305"/>
      <c r="Q28" s="306"/>
      <c r="R28" s="286" t="s">
        <v>111</v>
      </c>
      <c r="S28" s="287"/>
      <c r="T28" s="287"/>
      <c r="U28" s="288"/>
      <c r="V28" s="298"/>
      <c r="W28" s="299"/>
      <c r="X28" s="300"/>
      <c r="Y28" s="310"/>
      <c r="Z28" s="311"/>
      <c r="AA28" s="311"/>
      <c r="AB28" s="311"/>
      <c r="AC28" s="311"/>
      <c r="AD28" s="311"/>
      <c r="AE28" s="312"/>
      <c r="AF28" s="333" t="s">
        <v>71</v>
      </c>
      <c r="AG28" s="333"/>
      <c r="AH28" s="333"/>
      <c r="AI28" s="333"/>
      <c r="AJ28" s="333"/>
    </row>
    <row r="29" spans="2:36" ht="15.95" customHeight="1">
      <c r="B29" s="304" t="s">
        <v>148</v>
      </c>
      <c r="C29" s="305"/>
      <c r="D29" s="305"/>
      <c r="E29" s="305"/>
      <c r="F29" s="305"/>
      <c r="G29" s="305"/>
      <c r="H29" s="305"/>
      <c r="I29" s="305"/>
      <c r="J29" s="305"/>
      <c r="K29" s="305"/>
      <c r="L29" s="305"/>
      <c r="M29" s="305"/>
      <c r="N29" s="305"/>
      <c r="O29" s="305"/>
      <c r="P29" s="305"/>
      <c r="Q29" s="306"/>
      <c r="R29" s="286" t="s">
        <v>111</v>
      </c>
      <c r="S29" s="287"/>
      <c r="T29" s="287"/>
      <c r="U29" s="288"/>
      <c r="V29" s="298"/>
      <c r="W29" s="299"/>
      <c r="X29" s="300"/>
      <c r="Y29" s="310"/>
      <c r="Z29" s="311"/>
      <c r="AA29" s="311"/>
      <c r="AB29" s="311"/>
      <c r="AC29" s="311"/>
      <c r="AD29" s="311"/>
      <c r="AE29" s="312"/>
      <c r="AF29" s="307" t="s">
        <v>72</v>
      </c>
      <c r="AG29" s="308"/>
      <c r="AH29" s="308"/>
      <c r="AI29" s="308"/>
      <c r="AJ29" s="309"/>
    </row>
    <row r="30" spans="2:36" ht="15.95" customHeight="1">
      <c r="B30" s="304" t="s">
        <v>149</v>
      </c>
      <c r="C30" s="305"/>
      <c r="D30" s="305"/>
      <c r="E30" s="305"/>
      <c r="F30" s="305"/>
      <c r="G30" s="305"/>
      <c r="H30" s="305"/>
      <c r="I30" s="305"/>
      <c r="J30" s="305"/>
      <c r="K30" s="305"/>
      <c r="L30" s="305"/>
      <c r="M30" s="305"/>
      <c r="N30" s="305"/>
      <c r="O30" s="305"/>
      <c r="P30" s="305"/>
      <c r="Q30" s="306"/>
      <c r="R30" s="286" t="s">
        <v>111</v>
      </c>
      <c r="S30" s="287"/>
      <c r="T30" s="287"/>
      <c r="U30" s="288"/>
      <c r="V30" s="298"/>
      <c r="W30" s="299"/>
      <c r="X30" s="300"/>
      <c r="Y30" s="310"/>
      <c r="Z30" s="311"/>
      <c r="AA30" s="311"/>
      <c r="AB30" s="311"/>
      <c r="AC30" s="311"/>
      <c r="AD30" s="311"/>
      <c r="AE30" s="312"/>
      <c r="AF30" s="310"/>
      <c r="AG30" s="311"/>
      <c r="AH30" s="311"/>
      <c r="AI30" s="311"/>
      <c r="AJ30" s="312"/>
    </row>
    <row r="31" spans="2:36" ht="15.95" customHeight="1">
      <c r="B31" s="304" t="s">
        <v>150</v>
      </c>
      <c r="C31" s="305"/>
      <c r="D31" s="305"/>
      <c r="E31" s="305"/>
      <c r="F31" s="305"/>
      <c r="G31" s="305"/>
      <c r="H31" s="305"/>
      <c r="I31" s="305"/>
      <c r="J31" s="305"/>
      <c r="K31" s="305"/>
      <c r="L31" s="305"/>
      <c r="M31" s="305"/>
      <c r="N31" s="305"/>
      <c r="O31" s="305"/>
      <c r="P31" s="305"/>
      <c r="Q31" s="306"/>
      <c r="R31" s="286" t="s">
        <v>111</v>
      </c>
      <c r="S31" s="287"/>
      <c r="T31" s="287"/>
      <c r="U31" s="288"/>
      <c r="V31" s="301"/>
      <c r="W31" s="302"/>
      <c r="X31" s="303"/>
      <c r="Y31" s="310"/>
      <c r="Z31" s="311"/>
      <c r="AA31" s="311"/>
      <c r="AB31" s="311"/>
      <c r="AC31" s="311"/>
      <c r="AD31" s="311"/>
      <c r="AE31" s="312"/>
      <c r="AF31" s="313"/>
      <c r="AG31" s="314"/>
      <c r="AH31" s="314"/>
      <c r="AI31" s="314"/>
      <c r="AJ31" s="315"/>
    </row>
    <row r="32" spans="2:36" ht="15.95" customHeight="1">
      <c r="B32" s="304" t="s">
        <v>110</v>
      </c>
      <c r="C32" s="305"/>
      <c r="D32" s="305"/>
      <c r="E32" s="305"/>
      <c r="F32" s="305"/>
      <c r="G32" s="305"/>
      <c r="H32" s="305"/>
      <c r="I32" s="305"/>
      <c r="J32" s="305"/>
      <c r="K32" s="305"/>
      <c r="L32" s="305"/>
      <c r="M32" s="305"/>
      <c r="N32" s="305"/>
      <c r="O32" s="305"/>
      <c r="P32" s="305"/>
      <c r="Q32" s="306"/>
      <c r="R32" s="286" t="s">
        <v>45</v>
      </c>
      <c r="S32" s="287"/>
      <c r="T32" s="287"/>
      <c r="U32" s="288"/>
      <c r="V32" s="286" t="s">
        <v>68</v>
      </c>
      <c r="W32" s="287"/>
      <c r="X32" s="288"/>
      <c r="Y32" s="313"/>
      <c r="Z32" s="314"/>
      <c r="AA32" s="314"/>
      <c r="AB32" s="314"/>
      <c r="AC32" s="314"/>
      <c r="AD32" s="314"/>
      <c r="AE32" s="315"/>
      <c r="AF32" s="286" t="s">
        <v>71</v>
      </c>
      <c r="AG32" s="287"/>
      <c r="AH32" s="287"/>
      <c r="AI32" s="287"/>
      <c r="AJ32" s="288"/>
    </row>
    <row r="33" spans="2:28" ht="18" customHeight="1">
      <c r="B33" s="3" t="s">
        <v>113</v>
      </c>
    </row>
    <row r="34" spans="2:28" ht="18" customHeight="1">
      <c r="B34" s="3" t="s">
        <v>114</v>
      </c>
    </row>
    <row r="35" spans="2:28" ht="18" customHeight="1">
      <c r="B35" s="3" t="s">
        <v>257</v>
      </c>
    </row>
    <row r="37" spans="2:28" ht="15.95" customHeight="1">
      <c r="B37" s="5" t="s">
        <v>115</v>
      </c>
    </row>
    <row r="38" spans="2:28" ht="8.1" customHeight="1" thickBot="1">
      <c r="B38" s="5"/>
    </row>
    <row r="39" spans="2:28" ht="18" customHeight="1" thickBot="1">
      <c r="B39" s="319" t="s">
        <v>49</v>
      </c>
      <c r="C39" s="320"/>
      <c r="D39" s="320"/>
      <c r="E39" s="320"/>
      <c r="F39" s="320"/>
      <c r="G39" s="320"/>
      <c r="H39" s="320"/>
      <c r="I39" s="320"/>
      <c r="J39" s="320"/>
      <c r="K39" s="320"/>
      <c r="L39" s="320"/>
      <c r="M39" s="320"/>
      <c r="N39" s="321"/>
      <c r="O39" s="7"/>
      <c r="P39" s="5"/>
      <c r="Q39" s="5"/>
    </row>
    <row r="40" spans="2:28" ht="18" customHeight="1">
      <c r="B40" s="8"/>
      <c r="C40" s="9" t="s">
        <v>126</v>
      </c>
      <c r="D40" s="8"/>
      <c r="E40" s="8"/>
      <c r="F40" s="8"/>
      <c r="G40" s="8"/>
      <c r="H40" s="8"/>
      <c r="I40" s="8"/>
      <c r="J40" s="8"/>
      <c r="K40" s="8"/>
      <c r="L40" s="8"/>
      <c r="M40" s="8"/>
      <c r="N40" s="8"/>
      <c r="O40" s="5"/>
      <c r="P40" s="5"/>
      <c r="Q40" s="5"/>
    </row>
    <row r="41" spans="2:28" ht="15.75" customHeight="1" thickBot="1">
      <c r="C41" s="7"/>
    </row>
    <row r="42" spans="2:28" ht="18" customHeight="1" thickBot="1">
      <c r="B42" s="322" t="s">
        <v>60</v>
      </c>
      <c r="C42" s="323"/>
      <c r="D42" s="323"/>
      <c r="E42" s="323"/>
      <c r="F42" s="323"/>
      <c r="G42" s="323"/>
      <c r="H42" s="323"/>
      <c r="I42" s="323"/>
      <c r="J42" s="323"/>
      <c r="K42" s="323"/>
      <c r="L42" s="323"/>
      <c r="M42" s="323"/>
      <c r="N42" s="324"/>
    </row>
    <row r="43" spans="2:28" ht="15.95" customHeight="1">
      <c r="C43" s="6" t="s">
        <v>101</v>
      </c>
    </row>
    <row r="44" spans="2:28" ht="15.95" customHeight="1" thickBot="1">
      <c r="C44" s="7"/>
    </row>
    <row r="45" spans="2:28" ht="18" customHeight="1" thickBot="1">
      <c r="B45" s="325" t="s">
        <v>61</v>
      </c>
      <c r="C45" s="326"/>
      <c r="D45" s="326"/>
      <c r="E45" s="326"/>
      <c r="F45" s="326"/>
      <c r="G45" s="326"/>
      <c r="H45" s="326"/>
      <c r="I45" s="326"/>
      <c r="J45" s="326"/>
      <c r="K45" s="326"/>
      <c r="L45" s="326"/>
      <c r="M45" s="326"/>
      <c r="N45" s="327"/>
      <c r="O45" s="5"/>
      <c r="P45" s="5"/>
      <c r="Q45" s="5"/>
      <c r="R45" s="5"/>
      <c r="S45" s="5"/>
      <c r="T45" s="5"/>
      <c r="U45" s="5"/>
      <c r="V45" s="5"/>
      <c r="W45" s="5"/>
      <c r="X45" s="5"/>
      <c r="Y45" s="5"/>
    </row>
    <row r="46" spans="2:28" ht="18" customHeight="1">
      <c r="B46" s="5"/>
      <c r="C46" s="3" t="s">
        <v>127</v>
      </c>
      <c r="D46" s="5"/>
      <c r="E46" s="5"/>
      <c r="F46" s="5"/>
      <c r="G46" s="5"/>
      <c r="H46" s="5"/>
      <c r="I46" s="5"/>
      <c r="J46" s="5"/>
      <c r="K46" s="5"/>
      <c r="L46" s="5"/>
      <c r="M46" s="5"/>
      <c r="N46" s="5"/>
      <c r="O46" s="5"/>
      <c r="P46" s="5"/>
      <c r="Q46" s="5"/>
      <c r="R46" s="5"/>
      <c r="S46" s="5"/>
      <c r="T46" s="5"/>
      <c r="U46" s="5"/>
      <c r="V46" s="5"/>
      <c r="W46" s="5"/>
      <c r="X46" s="5"/>
      <c r="Y46" s="5"/>
    </row>
    <row r="47" spans="2:28" ht="15.95" customHeight="1" thickBot="1"/>
    <row r="48" spans="2:28" ht="18" customHeight="1" thickBot="1">
      <c r="B48" s="316" t="s">
        <v>62</v>
      </c>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8"/>
    </row>
    <row r="49" spans="3:3" ht="15.95" customHeight="1">
      <c r="C49" s="3" t="s">
        <v>127</v>
      </c>
    </row>
    <row r="51" spans="3:3" ht="15.95" customHeight="1">
      <c r="C51" s="6"/>
    </row>
    <row r="53" spans="3:3" ht="15.95" customHeight="1">
      <c r="C53" s="7"/>
    </row>
  </sheetData>
  <mergeCells count="41">
    <mergeCell ref="AF32:AJ32"/>
    <mergeCell ref="AF28:AJ28"/>
    <mergeCell ref="B27:Q27"/>
    <mergeCell ref="R27:U27"/>
    <mergeCell ref="AF27:AJ27"/>
    <mergeCell ref="B2:AJ2"/>
    <mergeCell ref="AE5:AJ5"/>
    <mergeCell ref="Y24:AE24"/>
    <mergeCell ref="V25:X25"/>
    <mergeCell ref="V24:X24"/>
    <mergeCell ref="R23:U24"/>
    <mergeCell ref="R25:U25"/>
    <mergeCell ref="B23:Q24"/>
    <mergeCell ref="B25:Q25"/>
    <mergeCell ref="Y25:AE32"/>
    <mergeCell ref="V26:X26"/>
    <mergeCell ref="V23:AE23"/>
    <mergeCell ref="R26:U26"/>
    <mergeCell ref="B3:AJ3"/>
    <mergeCell ref="B28:Q28"/>
    <mergeCell ref="R28:U28"/>
    <mergeCell ref="B48:AB48"/>
    <mergeCell ref="B39:N39"/>
    <mergeCell ref="B42:N42"/>
    <mergeCell ref="V32:X32"/>
    <mergeCell ref="B32:Q32"/>
    <mergeCell ref="B45:N45"/>
    <mergeCell ref="R32:U32"/>
    <mergeCell ref="M10:AC10"/>
    <mergeCell ref="AF25:AJ25"/>
    <mergeCell ref="AF26:AJ26"/>
    <mergeCell ref="AF23:AJ24"/>
    <mergeCell ref="V27:X31"/>
    <mergeCell ref="B29:Q29"/>
    <mergeCell ref="R29:U29"/>
    <mergeCell ref="AF29:AJ31"/>
    <mergeCell ref="B30:Q30"/>
    <mergeCell ref="R30:U30"/>
    <mergeCell ref="B26:Q26"/>
    <mergeCell ref="B31:Q31"/>
    <mergeCell ref="R31:U31"/>
  </mergeCells>
  <phoneticPr fontId="1"/>
  <hyperlinks>
    <hyperlink ref="M10" r:id="rId1" xr:uid="{5ECD860F-CED6-4DE1-A09B-C1FC8D69D50B}"/>
  </hyperlinks>
  <pageMargins left="0.55118110236220474" right="0.59055118110236227" top="0.78740157480314965" bottom="0.78740157480314965" header="0.31496062992125984" footer="0.31496062992125984"/>
  <pageSetup paperSize="9" scale="88"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4B9C7-5932-4EED-95A9-2825C3F72140}">
  <sheetPr codeName="Sheet4">
    <pageSetUpPr fitToPage="1"/>
  </sheetPr>
  <dimension ref="A1:CB57"/>
  <sheetViews>
    <sheetView showGridLines="0" tabSelected="1" zoomScaleNormal="100" zoomScaleSheetLayoutView="90" workbookViewId="0">
      <selection activeCell="BD22" sqref="BD22"/>
    </sheetView>
  </sheetViews>
  <sheetFormatPr defaultColWidth="3.625" defaultRowHeight="18" customHeight="1"/>
  <cols>
    <col min="1" max="60" width="3.75" style="11" customWidth="1"/>
    <col min="61" max="65" width="3.625" style="280" hidden="1" customWidth="1"/>
    <col min="66" max="72" width="0" style="280" hidden="1" customWidth="1"/>
    <col min="73" max="80" width="3.625" style="280"/>
    <col min="81" max="16384" width="3.625" style="11"/>
  </cols>
  <sheetData>
    <row r="1" spans="1:80" ht="10.15"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row>
    <row r="2" spans="1:80" ht="22.9" customHeight="1">
      <c r="A2" s="37"/>
      <c r="B2" s="338" t="s">
        <v>118</v>
      </c>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40"/>
      <c r="AD2" s="37"/>
      <c r="AE2" s="43"/>
      <c r="AF2" s="338" t="s">
        <v>120</v>
      </c>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40"/>
      <c r="BH2" s="43"/>
    </row>
    <row r="3" spans="1:80" ht="10.15" customHeight="1">
      <c r="A3" s="37"/>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37"/>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row>
    <row r="4" spans="1:80" ht="18" customHeight="1">
      <c r="A4" s="37"/>
      <c r="B4" s="98"/>
      <c r="C4" s="99"/>
      <c r="D4" s="92" t="s">
        <v>116</v>
      </c>
      <c r="E4" s="93"/>
      <c r="F4" s="93"/>
      <c r="G4" s="93"/>
      <c r="H4" s="93"/>
      <c r="I4" s="37"/>
      <c r="J4" s="37"/>
      <c r="K4" s="37"/>
      <c r="L4" s="37"/>
      <c r="M4" s="37"/>
      <c r="N4" s="37"/>
      <c r="O4" s="37"/>
      <c r="P4" s="37"/>
      <c r="Q4" s="93"/>
      <c r="R4" s="93"/>
      <c r="S4" s="183"/>
      <c r="T4" s="183"/>
      <c r="U4" s="92"/>
      <c r="V4" s="93"/>
      <c r="W4" s="93"/>
      <c r="X4" s="97"/>
      <c r="Y4" s="97"/>
      <c r="Z4" s="93"/>
      <c r="AA4" s="93"/>
      <c r="AB4" s="93"/>
      <c r="AC4" s="93"/>
      <c r="AD4" s="37"/>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row>
    <row r="5" spans="1:80" ht="13.15" customHeight="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row>
    <row r="6" spans="1:80" s="10" customFormat="1" ht="25.15" customHeight="1">
      <c r="A6" s="37"/>
      <c r="B6" s="17"/>
      <c r="C6" s="411" t="s">
        <v>242</v>
      </c>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14"/>
      <c r="AD6" s="38"/>
      <c r="AE6" s="43"/>
      <c r="AF6" s="17"/>
      <c r="AG6" s="411" t="s">
        <v>242</v>
      </c>
      <c r="AH6" s="411"/>
      <c r="AI6" s="411"/>
      <c r="AJ6" s="411"/>
      <c r="AK6" s="411"/>
      <c r="AL6" s="411"/>
      <c r="AM6" s="411"/>
      <c r="AN6" s="411"/>
      <c r="AO6" s="411"/>
      <c r="AP6" s="411"/>
      <c r="AQ6" s="411"/>
      <c r="AR6" s="411"/>
      <c r="AS6" s="411"/>
      <c r="AT6" s="411"/>
      <c r="AU6" s="411"/>
      <c r="AV6" s="411"/>
      <c r="AW6" s="411"/>
      <c r="AX6" s="411"/>
      <c r="AY6" s="411"/>
      <c r="AZ6" s="411"/>
      <c r="BA6" s="411"/>
      <c r="BB6" s="411"/>
      <c r="BC6" s="411"/>
      <c r="BD6" s="411"/>
      <c r="BE6" s="411"/>
      <c r="BF6" s="411"/>
      <c r="BG6" s="14"/>
      <c r="BH6" s="44"/>
      <c r="BI6" s="281"/>
      <c r="BJ6" s="281"/>
      <c r="BK6" s="281"/>
      <c r="BL6" s="281"/>
      <c r="BM6" s="281"/>
      <c r="BN6" s="281"/>
      <c r="BO6" s="281"/>
      <c r="BP6" s="281"/>
      <c r="BQ6" s="281"/>
      <c r="BR6" s="281"/>
      <c r="BS6" s="281"/>
      <c r="BT6" s="281"/>
      <c r="BU6" s="281"/>
      <c r="BV6" s="281"/>
      <c r="BW6" s="281"/>
      <c r="BX6" s="281"/>
      <c r="BY6" s="281"/>
      <c r="BZ6" s="281"/>
      <c r="CA6" s="281"/>
      <c r="CB6" s="281"/>
    </row>
    <row r="7" spans="1:80" s="10" customFormat="1" ht="8.1" customHeight="1">
      <c r="A7" s="37"/>
      <c r="B7" s="17"/>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38"/>
      <c r="AE7" s="43"/>
      <c r="AF7" s="17"/>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44"/>
      <c r="BI7" s="281"/>
      <c r="BJ7" s="281"/>
      <c r="BK7" s="281"/>
      <c r="BL7" s="281"/>
      <c r="BM7" s="281"/>
      <c r="BN7" s="281"/>
      <c r="BO7" s="281"/>
      <c r="BP7" s="281"/>
      <c r="BQ7" s="281"/>
      <c r="BR7" s="281"/>
      <c r="BS7" s="281"/>
      <c r="BT7" s="281"/>
      <c r="BU7" s="281"/>
      <c r="BV7" s="281"/>
      <c r="BW7" s="281"/>
      <c r="BX7" s="281"/>
      <c r="BY7" s="281"/>
      <c r="BZ7" s="281"/>
      <c r="CA7" s="281"/>
      <c r="CB7" s="281"/>
    </row>
    <row r="8" spans="1:80" ht="18" customHeight="1">
      <c r="A8" s="37"/>
      <c r="B8" s="17"/>
      <c r="C8" s="11" t="s">
        <v>84</v>
      </c>
      <c r="AD8" s="39"/>
      <c r="AE8" s="43"/>
      <c r="AF8" s="17"/>
      <c r="AG8" s="11" t="s">
        <v>84</v>
      </c>
      <c r="BH8" s="45"/>
    </row>
    <row r="9" spans="1:80" s="12" customFormat="1" ht="18" customHeight="1" thickBot="1">
      <c r="A9" s="37"/>
      <c r="B9" s="17"/>
      <c r="C9" s="12" t="s">
        <v>259</v>
      </c>
      <c r="AD9" s="40"/>
      <c r="AE9" s="43"/>
      <c r="AF9" s="17"/>
      <c r="AG9" s="12" t="s">
        <v>259</v>
      </c>
      <c r="BH9" s="46"/>
      <c r="BI9" s="282"/>
      <c r="BJ9" s="282"/>
      <c r="BK9" s="282"/>
      <c r="BL9" s="282"/>
      <c r="BM9" s="282"/>
      <c r="BN9" s="282"/>
      <c r="BO9" s="282"/>
      <c r="BP9" s="282"/>
      <c r="BQ9" s="282"/>
      <c r="BR9" s="282"/>
      <c r="BS9" s="282"/>
      <c r="BT9" s="282"/>
      <c r="BU9" s="282"/>
      <c r="BV9" s="282"/>
      <c r="BW9" s="282"/>
      <c r="BX9" s="282"/>
      <c r="BY9" s="282"/>
      <c r="BZ9" s="282"/>
      <c r="CA9" s="282"/>
      <c r="CB9" s="282"/>
    </row>
    <row r="10" spans="1:80" ht="18" customHeight="1" thickBot="1">
      <c r="A10" s="37"/>
      <c r="B10" s="17"/>
      <c r="C10" s="341" t="s">
        <v>73</v>
      </c>
      <c r="D10" s="341"/>
      <c r="E10" s="341"/>
      <c r="F10" s="341"/>
      <c r="G10" s="341"/>
      <c r="H10" s="342"/>
      <c r="I10" s="439"/>
      <c r="J10" s="440"/>
      <c r="K10" s="440"/>
      <c r="L10" s="440"/>
      <c r="M10" s="440"/>
      <c r="N10" s="441"/>
      <c r="O10" s="13"/>
      <c r="P10" s="13"/>
      <c r="Q10" s="13"/>
      <c r="R10" s="13"/>
      <c r="S10" s="13"/>
      <c r="T10" s="13"/>
      <c r="U10" s="13"/>
      <c r="V10" s="13"/>
      <c r="W10" s="13"/>
      <c r="X10" s="13"/>
      <c r="Y10" s="13"/>
      <c r="Z10" s="13"/>
      <c r="AA10" s="13"/>
      <c r="AB10" s="13"/>
      <c r="AC10" s="13"/>
      <c r="AD10" s="39"/>
      <c r="AE10" s="43"/>
      <c r="AF10" s="17"/>
      <c r="AG10" s="335" t="s">
        <v>73</v>
      </c>
      <c r="AH10" s="335"/>
      <c r="AI10" s="335"/>
      <c r="AJ10" s="335"/>
      <c r="AK10" s="335"/>
      <c r="AL10" s="335"/>
      <c r="AM10" s="412">
        <v>43962</v>
      </c>
      <c r="AN10" s="412"/>
      <c r="AO10" s="412"/>
      <c r="AP10" s="412"/>
      <c r="AQ10" s="412"/>
      <c r="AR10" s="412"/>
      <c r="AS10" s="237"/>
      <c r="AT10" s="237"/>
      <c r="AU10" s="237"/>
      <c r="AV10" s="237"/>
      <c r="AW10" s="237"/>
      <c r="AX10" s="237"/>
      <c r="AY10" s="237"/>
      <c r="AZ10" s="237"/>
      <c r="BA10" s="237"/>
      <c r="BB10" s="237"/>
      <c r="BC10" s="237"/>
      <c r="BD10" s="237"/>
      <c r="BE10" s="237"/>
      <c r="BF10" s="237"/>
      <c r="BG10" s="237"/>
      <c r="BH10" s="238"/>
    </row>
    <row r="11" spans="1:80" ht="18" customHeight="1">
      <c r="A11" s="37"/>
      <c r="B11" s="17"/>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39"/>
      <c r="AE11" s="43"/>
      <c r="AF11" s="17"/>
      <c r="AG11" s="240"/>
      <c r="AH11" s="240"/>
      <c r="AI11" s="240"/>
      <c r="AJ11" s="240"/>
      <c r="AK11" s="240"/>
      <c r="AL11" s="240"/>
      <c r="AM11" s="240"/>
      <c r="AN11" s="240"/>
      <c r="AO11" s="240"/>
      <c r="AP11" s="240"/>
      <c r="AQ11" s="240"/>
      <c r="AR11" s="240"/>
      <c r="AS11" s="240"/>
      <c r="AT11" s="240"/>
      <c r="AU11" s="240"/>
      <c r="AV11" s="240"/>
      <c r="AW11" s="240"/>
      <c r="AX11" s="240"/>
      <c r="AY11" s="240"/>
      <c r="AZ11" s="240"/>
      <c r="BA11" s="240"/>
      <c r="BB11" s="240"/>
      <c r="BC11" s="240"/>
      <c r="BD11" s="240"/>
      <c r="BE11" s="240"/>
      <c r="BF11" s="240"/>
      <c r="BG11" s="240"/>
      <c r="BH11" s="238"/>
    </row>
    <row r="12" spans="1:80" ht="18" customHeight="1" thickBot="1">
      <c r="A12" s="37"/>
      <c r="B12" s="17"/>
      <c r="C12" s="442" t="s">
        <v>74</v>
      </c>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85"/>
      <c r="AD12" s="39"/>
      <c r="AE12" s="43"/>
      <c r="AF12" s="17"/>
      <c r="AG12" s="372" t="s">
        <v>74</v>
      </c>
      <c r="AH12" s="372"/>
      <c r="AI12" s="372"/>
      <c r="AJ12" s="372"/>
      <c r="AK12" s="372"/>
      <c r="AL12" s="372"/>
      <c r="AM12" s="372"/>
      <c r="AN12" s="372"/>
      <c r="AO12" s="372"/>
      <c r="AP12" s="372"/>
      <c r="AQ12" s="372"/>
      <c r="AR12" s="372"/>
      <c r="AS12" s="372"/>
      <c r="AT12" s="372"/>
      <c r="AU12" s="372"/>
      <c r="AV12" s="372"/>
      <c r="AW12" s="372"/>
      <c r="AX12" s="372"/>
      <c r="AY12" s="372"/>
      <c r="AZ12" s="372"/>
      <c r="BA12" s="372"/>
      <c r="BB12" s="372"/>
      <c r="BC12" s="372"/>
      <c r="BD12" s="372"/>
      <c r="BE12" s="372"/>
      <c r="BF12" s="372"/>
      <c r="BG12" s="241"/>
      <c r="BH12" s="238"/>
    </row>
    <row r="13" spans="1:80" ht="18" customHeight="1">
      <c r="A13" s="37"/>
      <c r="B13" s="17"/>
      <c r="C13" s="424" t="s">
        <v>75</v>
      </c>
      <c r="D13" s="424"/>
      <c r="E13" s="424"/>
      <c r="F13" s="424"/>
      <c r="G13" s="424"/>
      <c r="H13" s="424"/>
      <c r="I13" s="424"/>
      <c r="J13" s="424"/>
      <c r="K13" s="425"/>
      <c r="L13" s="443"/>
      <c r="M13" s="444"/>
      <c r="N13" s="444"/>
      <c r="O13" s="444"/>
      <c r="P13" s="444"/>
      <c r="Q13" s="444"/>
      <c r="R13" s="444"/>
      <c r="S13" s="444"/>
      <c r="T13" s="444"/>
      <c r="U13" s="444"/>
      <c r="V13" s="444"/>
      <c r="W13" s="444"/>
      <c r="X13" s="444"/>
      <c r="Y13" s="444"/>
      <c r="Z13" s="444"/>
      <c r="AA13" s="444"/>
      <c r="AB13" s="445"/>
      <c r="AC13" s="229"/>
      <c r="AD13" s="39"/>
      <c r="AE13" s="43"/>
      <c r="AF13" s="17"/>
      <c r="AG13" s="413" t="s">
        <v>75</v>
      </c>
      <c r="AH13" s="413"/>
      <c r="AI13" s="413"/>
      <c r="AJ13" s="413"/>
      <c r="AK13" s="413"/>
      <c r="AL13" s="413"/>
      <c r="AM13" s="413"/>
      <c r="AN13" s="413"/>
      <c r="AO13" s="413"/>
      <c r="AP13" s="414" t="s">
        <v>91</v>
      </c>
      <c r="AQ13" s="414"/>
      <c r="AR13" s="414"/>
      <c r="AS13" s="414"/>
      <c r="AT13" s="414"/>
      <c r="AU13" s="414"/>
      <c r="AV13" s="414"/>
      <c r="AW13" s="414"/>
      <c r="AX13" s="414"/>
      <c r="AY13" s="414"/>
      <c r="AZ13" s="414"/>
      <c r="BA13" s="414"/>
      <c r="BB13" s="414"/>
      <c r="BC13" s="414"/>
      <c r="BD13" s="414"/>
      <c r="BE13" s="414"/>
      <c r="BF13" s="414"/>
      <c r="BG13" s="242"/>
      <c r="BH13" s="238"/>
    </row>
    <row r="14" spans="1:80" ht="18" customHeight="1">
      <c r="A14" s="37"/>
      <c r="B14" s="17"/>
      <c r="C14" s="424" t="s">
        <v>77</v>
      </c>
      <c r="D14" s="424"/>
      <c r="E14" s="424"/>
      <c r="F14" s="424"/>
      <c r="G14" s="424"/>
      <c r="H14" s="424"/>
      <c r="I14" s="424"/>
      <c r="J14" s="424"/>
      <c r="K14" s="425"/>
      <c r="L14" s="436"/>
      <c r="M14" s="437"/>
      <c r="N14" s="437"/>
      <c r="O14" s="437"/>
      <c r="P14" s="437"/>
      <c r="Q14" s="437"/>
      <c r="R14" s="437"/>
      <c r="S14" s="437"/>
      <c r="T14" s="437"/>
      <c r="U14" s="437"/>
      <c r="V14" s="437"/>
      <c r="W14" s="437"/>
      <c r="X14" s="437"/>
      <c r="Y14" s="437"/>
      <c r="Z14" s="437"/>
      <c r="AA14" s="437"/>
      <c r="AB14" s="438"/>
      <c r="AC14" s="230"/>
      <c r="AD14" s="39"/>
      <c r="AE14" s="43"/>
      <c r="AF14" s="17"/>
      <c r="AG14" s="413" t="s">
        <v>77</v>
      </c>
      <c r="AH14" s="413"/>
      <c r="AI14" s="413"/>
      <c r="AJ14" s="413"/>
      <c r="AK14" s="413"/>
      <c r="AL14" s="413"/>
      <c r="AM14" s="413"/>
      <c r="AN14" s="413"/>
      <c r="AO14" s="413"/>
      <c r="AP14" s="417" t="s">
        <v>93</v>
      </c>
      <c r="AQ14" s="417"/>
      <c r="AR14" s="417"/>
      <c r="AS14" s="417"/>
      <c r="AT14" s="417"/>
      <c r="AU14" s="417"/>
      <c r="AV14" s="417"/>
      <c r="AW14" s="417"/>
      <c r="AX14" s="417"/>
      <c r="AY14" s="417"/>
      <c r="AZ14" s="417"/>
      <c r="BA14" s="417"/>
      <c r="BB14" s="417"/>
      <c r="BC14" s="417"/>
      <c r="BD14" s="417"/>
      <c r="BE14" s="417"/>
      <c r="BF14" s="417"/>
      <c r="BG14" s="243"/>
      <c r="BH14" s="238"/>
    </row>
    <row r="15" spans="1:80" ht="18" customHeight="1">
      <c r="A15" s="37"/>
      <c r="B15" s="17"/>
      <c r="C15" s="424" t="s">
        <v>76</v>
      </c>
      <c r="D15" s="424"/>
      <c r="E15" s="424"/>
      <c r="F15" s="424"/>
      <c r="G15" s="424"/>
      <c r="H15" s="424"/>
      <c r="I15" s="424"/>
      <c r="J15" s="424"/>
      <c r="K15" s="425"/>
      <c r="L15" s="436"/>
      <c r="M15" s="437"/>
      <c r="N15" s="437"/>
      <c r="O15" s="437"/>
      <c r="P15" s="437"/>
      <c r="Q15" s="437"/>
      <c r="R15" s="437"/>
      <c r="S15" s="437"/>
      <c r="T15" s="437"/>
      <c r="U15" s="437"/>
      <c r="V15" s="437"/>
      <c r="W15" s="437"/>
      <c r="X15" s="437"/>
      <c r="Y15" s="437"/>
      <c r="Z15" s="437"/>
      <c r="AA15" s="437"/>
      <c r="AB15" s="438"/>
      <c r="AC15" s="230"/>
      <c r="AD15" s="39"/>
      <c r="AE15" s="43"/>
      <c r="AF15" s="17"/>
      <c r="AG15" s="413" t="s">
        <v>76</v>
      </c>
      <c r="AH15" s="413"/>
      <c r="AI15" s="413"/>
      <c r="AJ15" s="413"/>
      <c r="AK15" s="413"/>
      <c r="AL15" s="413"/>
      <c r="AM15" s="413"/>
      <c r="AN15" s="413"/>
      <c r="AO15" s="413"/>
      <c r="AP15" s="417" t="s">
        <v>92</v>
      </c>
      <c r="AQ15" s="417"/>
      <c r="AR15" s="417"/>
      <c r="AS15" s="417"/>
      <c r="AT15" s="417"/>
      <c r="AU15" s="417"/>
      <c r="AV15" s="417"/>
      <c r="AW15" s="417"/>
      <c r="AX15" s="417"/>
      <c r="AY15" s="417"/>
      <c r="AZ15" s="417"/>
      <c r="BA15" s="417"/>
      <c r="BB15" s="417"/>
      <c r="BC15" s="417"/>
      <c r="BD15" s="417"/>
      <c r="BE15" s="417"/>
      <c r="BF15" s="417"/>
      <c r="BG15" s="243"/>
      <c r="BH15" s="238"/>
    </row>
    <row r="16" spans="1:80" ht="18" customHeight="1">
      <c r="A16" s="37"/>
      <c r="B16" s="17"/>
      <c r="C16" s="424" t="s">
        <v>78</v>
      </c>
      <c r="D16" s="424"/>
      <c r="E16" s="424"/>
      <c r="F16" s="424"/>
      <c r="G16" s="424"/>
      <c r="H16" s="424"/>
      <c r="I16" s="424"/>
      <c r="J16" s="424"/>
      <c r="K16" s="425"/>
      <c r="L16" s="436"/>
      <c r="M16" s="437"/>
      <c r="N16" s="437"/>
      <c r="O16" s="437"/>
      <c r="P16" s="437"/>
      <c r="Q16" s="437"/>
      <c r="R16" s="437"/>
      <c r="S16" s="437"/>
      <c r="T16" s="437"/>
      <c r="U16" s="437"/>
      <c r="V16" s="437"/>
      <c r="W16" s="437"/>
      <c r="X16" s="437"/>
      <c r="Y16" s="437"/>
      <c r="Z16" s="437"/>
      <c r="AA16" s="437"/>
      <c r="AB16" s="438"/>
      <c r="AC16" s="230"/>
      <c r="AD16" s="39"/>
      <c r="AE16" s="43"/>
      <c r="AF16" s="17"/>
      <c r="AG16" s="413" t="s">
        <v>78</v>
      </c>
      <c r="AH16" s="413"/>
      <c r="AI16" s="413"/>
      <c r="AJ16" s="413"/>
      <c r="AK16" s="413"/>
      <c r="AL16" s="413"/>
      <c r="AM16" s="413"/>
      <c r="AN16" s="413"/>
      <c r="AO16" s="413"/>
      <c r="AP16" s="417" t="s">
        <v>94</v>
      </c>
      <c r="AQ16" s="417"/>
      <c r="AR16" s="417"/>
      <c r="AS16" s="417"/>
      <c r="AT16" s="417"/>
      <c r="AU16" s="417"/>
      <c r="AV16" s="417"/>
      <c r="AW16" s="417"/>
      <c r="AX16" s="417"/>
      <c r="AY16" s="417"/>
      <c r="AZ16" s="417"/>
      <c r="BA16" s="417"/>
      <c r="BB16" s="417"/>
      <c r="BC16" s="417"/>
      <c r="BD16" s="417"/>
      <c r="BE16" s="417"/>
      <c r="BF16" s="417"/>
      <c r="BG16" s="243"/>
      <c r="BH16" s="238"/>
    </row>
    <row r="17" spans="1:65" ht="18" customHeight="1">
      <c r="A17" s="37"/>
      <c r="B17" s="17"/>
      <c r="C17" s="424" t="s">
        <v>79</v>
      </c>
      <c r="D17" s="424"/>
      <c r="E17" s="424"/>
      <c r="F17" s="424"/>
      <c r="G17" s="424"/>
      <c r="H17" s="424"/>
      <c r="I17" s="424"/>
      <c r="J17" s="424"/>
      <c r="K17" s="425"/>
      <c r="L17" s="436"/>
      <c r="M17" s="437"/>
      <c r="N17" s="437"/>
      <c r="O17" s="437"/>
      <c r="P17" s="437"/>
      <c r="Q17" s="437"/>
      <c r="R17" s="437"/>
      <c r="S17" s="437"/>
      <c r="T17" s="437"/>
      <c r="U17" s="437"/>
      <c r="V17" s="437"/>
      <c r="W17" s="437"/>
      <c r="X17" s="437"/>
      <c r="Y17" s="437"/>
      <c r="Z17" s="437"/>
      <c r="AA17" s="437"/>
      <c r="AB17" s="438"/>
      <c r="AC17" s="230"/>
      <c r="AD17" s="39"/>
      <c r="AE17" s="43"/>
      <c r="AF17" s="17"/>
      <c r="AG17" s="413" t="s">
        <v>79</v>
      </c>
      <c r="AH17" s="413"/>
      <c r="AI17" s="413"/>
      <c r="AJ17" s="413"/>
      <c r="AK17" s="413"/>
      <c r="AL17" s="413"/>
      <c r="AM17" s="413"/>
      <c r="AN17" s="413"/>
      <c r="AO17" s="413"/>
      <c r="AP17" s="417" t="s">
        <v>95</v>
      </c>
      <c r="AQ17" s="417"/>
      <c r="AR17" s="417"/>
      <c r="AS17" s="417"/>
      <c r="AT17" s="417"/>
      <c r="AU17" s="417"/>
      <c r="AV17" s="417"/>
      <c r="AW17" s="417"/>
      <c r="AX17" s="417"/>
      <c r="AY17" s="417"/>
      <c r="AZ17" s="417"/>
      <c r="BA17" s="417"/>
      <c r="BB17" s="417"/>
      <c r="BC17" s="417"/>
      <c r="BD17" s="417"/>
      <c r="BE17" s="417"/>
      <c r="BF17" s="417"/>
      <c r="BG17" s="243"/>
      <c r="BH17" s="238"/>
    </row>
    <row r="18" spans="1:65" ht="18" customHeight="1" thickBot="1">
      <c r="A18" s="37"/>
      <c r="B18" s="17"/>
      <c r="C18" s="424" t="s">
        <v>0</v>
      </c>
      <c r="D18" s="424"/>
      <c r="E18" s="424"/>
      <c r="F18" s="424"/>
      <c r="G18" s="424"/>
      <c r="H18" s="424"/>
      <c r="I18" s="424"/>
      <c r="J18" s="424"/>
      <c r="K18" s="425"/>
      <c r="L18" s="446"/>
      <c r="M18" s="447"/>
      <c r="N18" s="447"/>
      <c r="O18" s="448"/>
      <c r="P18" s="448"/>
      <c r="Q18" s="448"/>
      <c r="R18" s="448"/>
      <c r="S18" s="448"/>
      <c r="T18" s="448"/>
      <c r="U18" s="448"/>
      <c r="V18" s="448"/>
      <c r="W18" s="448"/>
      <c r="X18" s="448"/>
      <c r="Y18" s="448"/>
      <c r="Z18" s="448"/>
      <c r="AA18" s="448"/>
      <c r="AB18" s="449"/>
      <c r="AC18" s="231"/>
      <c r="AD18" s="39"/>
      <c r="AE18" s="43"/>
      <c r="AF18" s="17"/>
      <c r="AG18" s="335" t="s">
        <v>0</v>
      </c>
      <c r="AH18" s="335"/>
      <c r="AI18" s="335"/>
      <c r="AJ18" s="335"/>
      <c r="AK18" s="335"/>
      <c r="AL18" s="335"/>
      <c r="AM18" s="335"/>
      <c r="AN18" s="335"/>
      <c r="AO18" s="335"/>
      <c r="AP18" s="418" t="s">
        <v>219</v>
      </c>
      <c r="AQ18" s="418"/>
      <c r="AR18" s="418"/>
      <c r="AS18" s="419" t="s">
        <v>96</v>
      </c>
      <c r="AT18" s="419"/>
      <c r="AU18" s="419"/>
      <c r="AV18" s="419"/>
      <c r="AW18" s="419"/>
      <c r="AX18" s="419"/>
      <c r="AY18" s="419"/>
      <c r="AZ18" s="419"/>
      <c r="BA18" s="419"/>
      <c r="BB18" s="419"/>
      <c r="BC18" s="419"/>
      <c r="BD18" s="419"/>
      <c r="BE18" s="419"/>
      <c r="BF18" s="419"/>
      <c r="BG18" s="244"/>
      <c r="BH18" s="238"/>
      <c r="BI18" s="283">
        <v>22</v>
      </c>
      <c r="BJ18" s="283" t="str">
        <f>IF(LEN(BI19)&lt;=$BI$18,BI19,LEFT(BI19,INT(LEN(BI19)/2)))</f>
        <v/>
      </c>
    </row>
    <row r="19" spans="1:65" ht="6" customHeight="1">
      <c r="A19" s="37"/>
      <c r="B19" s="17"/>
      <c r="AD19" s="39"/>
      <c r="AE19" s="43"/>
      <c r="AF19" s="17"/>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8"/>
      <c r="BI19" s="283" t="str">
        <f>CONCATENATE(入力用シート!L18,入力用シート!O18)</f>
        <v/>
      </c>
      <c r="BJ19" s="283" t="str">
        <f>IF(LEN(BI19)&lt;=$BI$18,"",MID(BI19,INT(LEN(BI19)/2)+1,200))</f>
        <v/>
      </c>
    </row>
    <row r="20" spans="1:65" ht="30.75" customHeight="1">
      <c r="A20" s="37"/>
      <c r="B20" s="17"/>
      <c r="C20" s="101" t="s">
        <v>80</v>
      </c>
      <c r="D20" s="422" t="s">
        <v>81</v>
      </c>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88"/>
      <c r="AD20" s="39"/>
      <c r="AE20" s="43"/>
      <c r="AF20" s="17"/>
      <c r="AG20" s="245" t="s">
        <v>80</v>
      </c>
      <c r="AH20" s="420" t="s">
        <v>81</v>
      </c>
      <c r="AI20" s="420"/>
      <c r="AJ20" s="420"/>
      <c r="AK20" s="420"/>
      <c r="AL20" s="420"/>
      <c r="AM20" s="420"/>
      <c r="AN20" s="420"/>
      <c r="AO20" s="420"/>
      <c r="AP20" s="420"/>
      <c r="AQ20" s="420"/>
      <c r="AR20" s="420"/>
      <c r="AS20" s="420"/>
      <c r="AT20" s="420"/>
      <c r="AU20" s="420"/>
      <c r="AV20" s="420"/>
      <c r="AW20" s="420"/>
      <c r="AX20" s="420"/>
      <c r="AY20" s="420"/>
      <c r="AZ20" s="420"/>
      <c r="BA20" s="420"/>
      <c r="BB20" s="420"/>
      <c r="BC20" s="420"/>
      <c r="BD20" s="420"/>
      <c r="BE20" s="420"/>
      <c r="BF20" s="420"/>
      <c r="BG20" s="246"/>
      <c r="BH20" s="238"/>
      <c r="BI20" s="283"/>
      <c r="BJ20" s="283"/>
    </row>
    <row r="21" spans="1:65" ht="18" customHeight="1">
      <c r="A21" s="37"/>
      <c r="B21" s="17"/>
      <c r="C21" s="5"/>
      <c r="D21" s="3"/>
      <c r="E21" s="3"/>
      <c r="F21" s="3"/>
      <c r="G21" s="3"/>
      <c r="H21" s="3"/>
      <c r="I21" s="5"/>
      <c r="J21" s="5"/>
      <c r="K21" s="5"/>
      <c r="L21" s="5"/>
      <c r="M21" s="5"/>
      <c r="N21" s="5"/>
      <c r="O21" s="5"/>
      <c r="P21" s="5"/>
      <c r="Q21" s="5"/>
      <c r="R21" s="5"/>
      <c r="S21" s="5"/>
      <c r="T21" s="5"/>
      <c r="U21" s="5"/>
      <c r="V21" s="5"/>
      <c r="W21" s="5"/>
      <c r="X21" s="5"/>
      <c r="Y21" s="5"/>
      <c r="Z21" s="5"/>
      <c r="AA21" s="5"/>
      <c r="AB21" s="5"/>
      <c r="AC21" s="5"/>
      <c r="AD21" s="39"/>
      <c r="AE21" s="43"/>
      <c r="AF21" s="17"/>
      <c r="AG21" s="247"/>
      <c r="AH21" s="248"/>
      <c r="AI21" s="248"/>
      <c r="AJ21" s="248"/>
      <c r="AK21" s="248"/>
      <c r="AL21" s="248"/>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38"/>
      <c r="BI21" s="283"/>
      <c r="BJ21" s="283" t="str">
        <f>入力用シート!L16&amp;" "&amp;入力用シート!L17</f>
        <v xml:space="preserve"> </v>
      </c>
    </row>
    <row r="22" spans="1:65" ht="18" customHeight="1">
      <c r="A22" s="37"/>
      <c r="B22" s="17"/>
      <c r="C22" s="16" t="s">
        <v>82</v>
      </c>
      <c r="D22" s="17"/>
      <c r="E22" s="17"/>
      <c r="F22" s="17"/>
      <c r="G22" s="17"/>
      <c r="H22" s="17"/>
      <c r="I22" s="16"/>
      <c r="J22" s="16"/>
      <c r="K22" s="16"/>
      <c r="L22" s="16"/>
      <c r="M22" s="16"/>
      <c r="N22" s="16"/>
      <c r="O22" s="16"/>
      <c r="P22" s="16"/>
      <c r="Q22" s="16"/>
      <c r="R22" s="16"/>
      <c r="S22" s="16"/>
      <c r="T22" s="16"/>
      <c r="U22" s="16"/>
      <c r="V22" s="16"/>
      <c r="W22" s="16"/>
      <c r="X22" s="16"/>
      <c r="Y22" s="16"/>
      <c r="Z22" s="16"/>
      <c r="AA22" s="16"/>
      <c r="AB22" s="16"/>
      <c r="AC22" s="16"/>
      <c r="AD22" s="39"/>
      <c r="AE22" s="43"/>
      <c r="AF22" s="17"/>
      <c r="AG22" s="249" t="s">
        <v>82</v>
      </c>
      <c r="AH22" s="250"/>
      <c r="AI22" s="250"/>
      <c r="AJ22" s="250"/>
      <c r="AK22" s="250"/>
      <c r="AL22" s="250"/>
      <c r="AM22" s="249"/>
      <c r="AN22" s="249"/>
      <c r="AO22" s="249"/>
      <c r="AP22" s="249"/>
      <c r="AQ22" s="249"/>
      <c r="AR22" s="249"/>
      <c r="AS22" s="249"/>
      <c r="AT22" s="249"/>
      <c r="AU22" s="249"/>
      <c r="AV22" s="249"/>
      <c r="AW22" s="249"/>
      <c r="AX22" s="249"/>
      <c r="AY22" s="249"/>
      <c r="AZ22" s="249"/>
      <c r="BA22" s="249"/>
      <c r="BB22" s="249"/>
      <c r="BC22" s="249"/>
      <c r="BD22" s="249"/>
      <c r="BE22" s="249"/>
      <c r="BF22" s="249"/>
      <c r="BG22" s="249"/>
      <c r="BH22" s="238"/>
      <c r="BI22" s="283"/>
      <c r="BJ22" s="283"/>
    </row>
    <row r="23" spans="1:65" ht="18" customHeight="1">
      <c r="A23" s="37"/>
      <c r="B23" s="17"/>
      <c r="C23" s="10" t="s">
        <v>83</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39"/>
      <c r="AE23" s="43"/>
      <c r="AF23" s="17"/>
      <c r="AG23" s="251" t="s">
        <v>83</v>
      </c>
      <c r="AH23" s="251"/>
      <c r="AI23" s="251"/>
      <c r="AJ23" s="251"/>
      <c r="AK23" s="251"/>
      <c r="AL23" s="251"/>
      <c r="AM23" s="251"/>
      <c r="AN23" s="251"/>
      <c r="AO23" s="251"/>
      <c r="AP23" s="251"/>
      <c r="AQ23" s="251"/>
      <c r="AR23" s="251"/>
      <c r="AS23" s="251"/>
      <c r="AT23" s="251"/>
      <c r="AU23" s="251"/>
      <c r="AV23" s="251"/>
      <c r="AW23" s="251"/>
      <c r="AX23" s="251"/>
      <c r="AY23" s="251"/>
      <c r="AZ23" s="251"/>
      <c r="BA23" s="251"/>
      <c r="BB23" s="251"/>
      <c r="BC23" s="251"/>
      <c r="BD23" s="251"/>
      <c r="BE23" s="251"/>
      <c r="BF23" s="251"/>
      <c r="BG23" s="251"/>
      <c r="BH23" s="238"/>
    </row>
    <row r="24" spans="1:65" ht="18" customHeight="1">
      <c r="A24" s="37"/>
      <c r="B24" s="17"/>
      <c r="C24" s="100" t="s">
        <v>240</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39"/>
      <c r="AE24" s="43"/>
      <c r="AF24" s="17"/>
      <c r="AG24" s="251" t="s">
        <v>240</v>
      </c>
      <c r="AH24" s="251"/>
      <c r="AI24" s="251"/>
      <c r="AJ24" s="251"/>
      <c r="AK24" s="251"/>
      <c r="AL24" s="251"/>
      <c r="AM24" s="251"/>
      <c r="AN24" s="251"/>
      <c r="AO24" s="251"/>
      <c r="AP24" s="251"/>
      <c r="AQ24" s="251"/>
      <c r="AR24" s="251"/>
      <c r="AS24" s="251"/>
      <c r="AT24" s="251"/>
      <c r="AU24" s="251"/>
      <c r="AV24" s="251"/>
      <c r="AW24" s="251"/>
      <c r="AX24" s="251"/>
      <c r="AY24" s="251"/>
      <c r="AZ24" s="251"/>
      <c r="BA24" s="251"/>
      <c r="BB24" s="251"/>
      <c r="BC24" s="251"/>
      <c r="BD24" s="251"/>
      <c r="BE24" s="251"/>
      <c r="BF24" s="251"/>
      <c r="BG24" s="251"/>
      <c r="BH24" s="238"/>
    </row>
    <row r="25" spans="1:65" ht="22.15" customHeight="1" thickBot="1">
      <c r="A25" s="37"/>
      <c r="B25" s="17"/>
      <c r="C25" s="423"/>
      <c r="D25" s="423"/>
      <c r="E25" s="423"/>
      <c r="F25" s="341" t="s">
        <v>122</v>
      </c>
      <c r="G25" s="341"/>
      <c r="H25" s="341"/>
      <c r="I25" s="341"/>
      <c r="J25" s="341"/>
      <c r="K25" s="341" t="s">
        <v>50</v>
      </c>
      <c r="L25" s="341"/>
      <c r="M25" s="341"/>
      <c r="N25" s="341"/>
      <c r="O25" s="341"/>
      <c r="P25" s="341"/>
      <c r="Q25" s="450"/>
      <c r="R25" s="450"/>
      <c r="S25" s="450"/>
      <c r="T25" s="341" t="s">
        <v>51</v>
      </c>
      <c r="U25" s="341"/>
      <c r="V25" s="341"/>
      <c r="W25" s="341"/>
      <c r="X25" s="341"/>
      <c r="Y25" s="341"/>
      <c r="Z25" s="341"/>
      <c r="AA25" s="341"/>
      <c r="AB25" s="341"/>
      <c r="AC25" s="89"/>
      <c r="AD25" s="39"/>
      <c r="AE25" s="43"/>
      <c r="AF25" s="17"/>
      <c r="AG25" s="421"/>
      <c r="AH25" s="421"/>
      <c r="AI25" s="421"/>
      <c r="AJ25" s="335" t="s">
        <v>122</v>
      </c>
      <c r="AK25" s="335"/>
      <c r="AL25" s="335"/>
      <c r="AM25" s="335"/>
      <c r="AN25" s="335"/>
      <c r="AO25" s="335" t="s">
        <v>50</v>
      </c>
      <c r="AP25" s="335"/>
      <c r="AQ25" s="335"/>
      <c r="AR25" s="335"/>
      <c r="AS25" s="335"/>
      <c r="AT25" s="335"/>
      <c r="AU25" s="337"/>
      <c r="AV25" s="337"/>
      <c r="AW25" s="337"/>
      <c r="AX25" s="335" t="s">
        <v>51</v>
      </c>
      <c r="AY25" s="335"/>
      <c r="AZ25" s="335"/>
      <c r="BA25" s="335"/>
      <c r="BB25" s="335"/>
      <c r="BC25" s="335"/>
      <c r="BD25" s="335"/>
      <c r="BE25" s="335"/>
      <c r="BF25" s="335"/>
      <c r="BG25" s="279"/>
      <c r="BH25" s="238"/>
    </row>
    <row r="26" spans="1:65" ht="22.15" customHeight="1" thickTop="1">
      <c r="A26" s="37"/>
      <c r="B26" s="17"/>
      <c r="C26" s="423"/>
      <c r="D26" s="423"/>
      <c r="E26" s="423"/>
      <c r="F26" s="343" t="s">
        <v>123</v>
      </c>
      <c r="G26" s="344"/>
      <c r="H26" s="345" t="s">
        <v>124</v>
      </c>
      <c r="I26" s="343" t="s">
        <v>125</v>
      </c>
      <c r="J26" s="344"/>
      <c r="K26" s="347" t="s">
        <v>52</v>
      </c>
      <c r="L26" s="348"/>
      <c r="M26" s="349"/>
      <c r="N26" s="347" t="s">
        <v>53</v>
      </c>
      <c r="O26" s="348"/>
      <c r="P26" s="348"/>
      <c r="Q26" s="353" t="s">
        <v>54</v>
      </c>
      <c r="R26" s="354"/>
      <c r="S26" s="355"/>
      <c r="T26" s="348" t="s">
        <v>55</v>
      </c>
      <c r="U26" s="348"/>
      <c r="V26" s="349"/>
      <c r="W26" s="347" t="s">
        <v>56</v>
      </c>
      <c r="X26" s="348"/>
      <c r="Y26" s="349"/>
      <c r="Z26" s="347" t="s">
        <v>57</v>
      </c>
      <c r="AA26" s="348"/>
      <c r="AB26" s="349"/>
      <c r="AC26" s="89"/>
      <c r="AD26" s="39"/>
      <c r="AE26" s="43"/>
      <c r="AF26" s="17"/>
      <c r="AG26" s="421"/>
      <c r="AH26" s="421"/>
      <c r="AI26" s="421"/>
      <c r="AJ26" s="358" t="s">
        <v>123</v>
      </c>
      <c r="AK26" s="359"/>
      <c r="AL26" s="360" t="s">
        <v>124</v>
      </c>
      <c r="AM26" s="358" t="s">
        <v>125</v>
      </c>
      <c r="AN26" s="359"/>
      <c r="AO26" s="335" t="s">
        <v>52</v>
      </c>
      <c r="AP26" s="335"/>
      <c r="AQ26" s="335"/>
      <c r="AR26" s="335" t="s">
        <v>53</v>
      </c>
      <c r="AS26" s="335"/>
      <c r="AT26" s="362"/>
      <c r="AU26" s="364" t="s">
        <v>54</v>
      </c>
      <c r="AV26" s="365"/>
      <c r="AW26" s="366"/>
      <c r="AX26" s="334" t="s">
        <v>55</v>
      </c>
      <c r="AY26" s="335"/>
      <c r="AZ26" s="335"/>
      <c r="BA26" s="335" t="s">
        <v>56</v>
      </c>
      <c r="BB26" s="335"/>
      <c r="BC26" s="335"/>
      <c r="BD26" s="335" t="s">
        <v>57</v>
      </c>
      <c r="BE26" s="335"/>
      <c r="BF26" s="335"/>
      <c r="BG26" s="279"/>
      <c r="BH26" s="238"/>
    </row>
    <row r="27" spans="1:65" ht="22.15" customHeight="1" thickBot="1">
      <c r="A27" s="37"/>
      <c r="B27" s="17"/>
      <c r="C27" s="423"/>
      <c r="D27" s="423"/>
      <c r="E27" s="423"/>
      <c r="F27" s="455" t="s">
        <v>238</v>
      </c>
      <c r="G27" s="456"/>
      <c r="H27" s="346"/>
      <c r="I27" s="455" t="s">
        <v>238</v>
      </c>
      <c r="J27" s="456"/>
      <c r="K27" s="350"/>
      <c r="L27" s="311"/>
      <c r="M27" s="351"/>
      <c r="N27" s="350"/>
      <c r="O27" s="311"/>
      <c r="P27" s="352"/>
      <c r="Q27" s="356"/>
      <c r="R27" s="352"/>
      <c r="S27" s="357"/>
      <c r="T27" s="352"/>
      <c r="U27" s="311"/>
      <c r="V27" s="351"/>
      <c r="W27" s="350"/>
      <c r="X27" s="311"/>
      <c r="Y27" s="351"/>
      <c r="Z27" s="350"/>
      <c r="AA27" s="311"/>
      <c r="AB27" s="351"/>
      <c r="AC27" s="89"/>
      <c r="AD27" s="39"/>
      <c r="AE27" s="43"/>
      <c r="AF27" s="17"/>
      <c r="AG27" s="421"/>
      <c r="AH27" s="421"/>
      <c r="AI27" s="421"/>
      <c r="AJ27" s="457" t="s">
        <v>238</v>
      </c>
      <c r="AK27" s="458"/>
      <c r="AL27" s="361"/>
      <c r="AM27" s="459" t="s">
        <v>238</v>
      </c>
      <c r="AN27" s="460"/>
      <c r="AO27" s="337"/>
      <c r="AP27" s="337"/>
      <c r="AQ27" s="337"/>
      <c r="AR27" s="337"/>
      <c r="AS27" s="337"/>
      <c r="AT27" s="363"/>
      <c r="AU27" s="367"/>
      <c r="AV27" s="337"/>
      <c r="AW27" s="368"/>
      <c r="AX27" s="336"/>
      <c r="AY27" s="337"/>
      <c r="AZ27" s="337"/>
      <c r="BA27" s="337"/>
      <c r="BB27" s="337"/>
      <c r="BC27" s="337"/>
      <c r="BD27" s="337"/>
      <c r="BE27" s="337"/>
      <c r="BF27" s="337"/>
      <c r="BG27" s="279"/>
      <c r="BH27" s="238"/>
    </row>
    <row r="28" spans="1:65" ht="22.15" customHeight="1" thickTop="1">
      <c r="A28" s="37"/>
      <c r="B28" s="17"/>
      <c r="C28" s="427" t="s">
        <v>59</v>
      </c>
      <c r="D28" s="427"/>
      <c r="E28" s="428"/>
      <c r="F28" s="461"/>
      <c r="G28" s="462"/>
      <c r="H28" s="232" t="s">
        <v>124</v>
      </c>
      <c r="I28" s="466"/>
      <c r="J28" s="462"/>
      <c r="K28" s="416"/>
      <c r="L28" s="416"/>
      <c r="M28" s="416"/>
      <c r="N28" s="416"/>
      <c r="O28" s="416"/>
      <c r="P28" s="452"/>
      <c r="Q28" s="453"/>
      <c r="R28" s="416"/>
      <c r="S28" s="454"/>
      <c r="T28" s="415"/>
      <c r="U28" s="416"/>
      <c r="V28" s="416"/>
      <c r="W28" s="416"/>
      <c r="X28" s="416"/>
      <c r="Y28" s="416"/>
      <c r="Z28" s="416"/>
      <c r="AA28" s="416"/>
      <c r="AB28" s="426"/>
      <c r="AC28" s="234"/>
      <c r="AD28" s="39"/>
      <c r="AE28" s="43"/>
      <c r="AF28" s="17"/>
      <c r="AG28" s="335" t="s">
        <v>58</v>
      </c>
      <c r="AH28" s="335"/>
      <c r="AI28" s="335"/>
      <c r="AJ28" s="403">
        <v>43191</v>
      </c>
      <c r="AK28" s="404"/>
      <c r="AL28" s="252" t="s">
        <v>124</v>
      </c>
      <c r="AM28" s="405">
        <v>43555</v>
      </c>
      <c r="AN28" s="406"/>
      <c r="AO28" s="391">
        <v>60000</v>
      </c>
      <c r="AP28" s="391"/>
      <c r="AQ28" s="391"/>
      <c r="AR28" s="391">
        <v>25000</v>
      </c>
      <c r="AS28" s="391"/>
      <c r="AT28" s="400"/>
      <c r="AU28" s="401">
        <v>35000</v>
      </c>
      <c r="AV28" s="391"/>
      <c r="AW28" s="402"/>
      <c r="AX28" s="390">
        <v>10000</v>
      </c>
      <c r="AY28" s="391"/>
      <c r="AZ28" s="391"/>
      <c r="BA28" s="391">
        <v>5000</v>
      </c>
      <c r="BB28" s="391"/>
      <c r="BC28" s="391"/>
      <c r="BD28" s="391">
        <v>5000</v>
      </c>
      <c r="BE28" s="391"/>
      <c r="BF28" s="392"/>
      <c r="BG28" s="253"/>
      <c r="BH28" s="238"/>
    </row>
    <row r="29" spans="1:65" ht="22.15" customHeight="1" thickBot="1">
      <c r="A29" s="37"/>
      <c r="B29" s="17"/>
      <c r="C29" s="427" t="s">
        <v>235</v>
      </c>
      <c r="D29" s="427"/>
      <c r="E29" s="428"/>
      <c r="F29" s="463"/>
      <c r="G29" s="464"/>
      <c r="H29" s="233" t="s">
        <v>124</v>
      </c>
      <c r="I29" s="465"/>
      <c r="J29" s="464"/>
      <c r="K29" s="429"/>
      <c r="L29" s="429"/>
      <c r="M29" s="429"/>
      <c r="N29" s="429"/>
      <c r="O29" s="429"/>
      <c r="P29" s="430"/>
      <c r="Q29" s="431"/>
      <c r="R29" s="432"/>
      <c r="S29" s="433"/>
      <c r="T29" s="434"/>
      <c r="U29" s="429"/>
      <c r="V29" s="429"/>
      <c r="W29" s="429"/>
      <c r="X29" s="429"/>
      <c r="Y29" s="429"/>
      <c r="Z29" s="429"/>
      <c r="AA29" s="429"/>
      <c r="AB29" s="435"/>
      <c r="AC29" s="234"/>
      <c r="AD29" s="39"/>
      <c r="AE29" s="43"/>
      <c r="AF29" s="17"/>
      <c r="AG29" s="335" t="s">
        <v>59</v>
      </c>
      <c r="AH29" s="335"/>
      <c r="AI29" s="335"/>
      <c r="AJ29" s="407">
        <v>43556</v>
      </c>
      <c r="AK29" s="408"/>
      <c r="AL29" s="254" t="s">
        <v>124</v>
      </c>
      <c r="AM29" s="409">
        <v>43921</v>
      </c>
      <c r="AN29" s="410"/>
      <c r="AO29" s="393">
        <v>61000</v>
      </c>
      <c r="AP29" s="393"/>
      <c r="AQ29" s="393"/>
      <c r="AR29" s="393">
        <v>25000</v>
      </c>
      <c r="AS29" s="393"/>
      <c r="AT29" s="394"/>
      <c r="AU29" s="395">
        <v>36000</v>
      </c>
      <c r="AV29" s="396"/>
      <c r="AW29" s="397"/>
      <c r="AX29" s="398">
        <v>12000</v>
      </c>
      <c r="AY29" s="393"/>
      <c r="AZ29" s="393"/>
      <c r="BA29" s="393">
        <v>5500</v>
      </c>
      <c r="BB29" s="393"/>
      <c r="BC29" s="393"/>
      <c r="BD29" s="393">
        <v>5500</v>
      </c>
      <c r="BE29" s="393"/>
      <c r="BF29" s="399"/>
      <c r="BG29" s="253"/>
      <c r="BH29" s="238"/>
    </row>
    <row r="30" spans="1:65" ht="18" customHeight="1" thickTop="1">
      <c r="A30" s="37"/>
      <c r="B30" s="17"/>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9"/>
      <c r="AE30" s="43"/>
      <c r="AF30" s="17"/>
      <c r="AG30" s="248"/>
      <c r="AH30" s="248"/>
      <c r="AI30" s="248"/>
      <c r="AJ30" s="248"/>
      <c r="AK30" s="248"/>
      <c r="AL30" s="248"/>
      <c r="AM30" s="248"/>
      <c r="AN30" s="248"/>
      <c r="AO30" s="248"/>
      <c r="AP30" s="248"/>
      <c r="AQ30" s="248"/>
      <c r="AR30" s="248"/>
      <c r="AS30" s="248"/>
      <c r="AT30" s="248"/>
      <c r="AU30" s="248"/>
      <c r="AV30" s="248"/>
      <c r="AW30" s="248"/>
      <c r="AX30" s="248"/>
      <c r="AY30" s="248"/>
      <c r="AZ30" s="248"/>
      <c r="BA30" s="248"/>
      <c r="BB30" s="248"/>
      <c r="BC30" s="248"/>
      <c r="BD30" s="248"/>
      <c r="BE30" s="248"/>
      <c r="BF30" s="248"/>
      <c r="BG30" s="248"/>
      <c r="BH30" s="238"/>
    </row>
    <row r="31" spans="1:65" ht="18" hidden="1" customHeight="1">
      <c r="A31" s="37"/>
      <c r="B31" s="17"/>
      <c r="C31"/>
      <c r="D31"/>
      <c r="E31"/>
      <c r="F31"/>
      <c r="G31"/>
      <c r="H31"/>
      <c r="I31"/>
      <c r="J31"/>
      <c r="K31"/>
      <c r="L31"/>
      <c r="M31"/>
      <c r="N31"/>
      <c r="O31"/>
      <c r="P31"/>
      <c r="Q31"/>
      <c r="R31"/>
      <c r="S31"/>
      <c r="T31"/>
      <c r="U31"/>
      <c r="V31"/>
      <c r="W31"/>
      <c r="X31"/>
      <c r="Y31"/>
      <c r="Z31"/>
      <c r="AA31"/>
      <c r="AB31"/>
      <c r="AC31" s="85"/>
      <c r="AD31" s="39"/>
      <c r="AE31" s="43"/>
      <c r="AF31"/>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41"/>
      <c r="BH31" s="238"/>
      <c r="BK31" s="284"/>
      <c r="BL31" s="284"/>
      <c r="BM31" s="284"/>
    </row>
    <row r="32" spans="1:65" ht="49.5" hidden="1" customHeight="1">
      <c r="A32" s="37"/>
      <c r="B32" s="17"/>
      <c r="C32"/>
      <c r="D32"/>
      <c r="E32"/>
      <c r="F32"/>
      <c r="G32"/>
      <c r="H32"/>
      <c r="I32"/>
      <c r="J32"/>
      <c r="K32"/>
      <c r="L32"/>
      <c r="M32"/>
      <c r="N32"/>
      <c r="O32"/>
      <c r="P32"/>
      <c r="Q32"/>
      <c r="R32"/>
      <c r="S32"/>
      <c r="T32"/>
      <c r="U32"/>
      <c r="V32"/>
      <c r="W32"/>
      <c r="X32"/>
      <c r="Y32"/>
      <c r="Z32"/>
      <c r="AA32"/>
      <c r="AB32"/>
      <c r="AC32" s="87"/>
      <c r="AD32" s="39"/>
      <c r="AE32" s="43"/>
      <c r="AF32"/>
      <c r="AG32" s="255"/>
      <c r="AH32" s="255"/>
      <c r="AI32" s="255"/>
      <c r="AJ32" s="255"/>
      <c r="AK32" s="255"/>
      <c r="AL32" s="255"/>
      <c r="AM32" s="255"/>
      <c r="AN32" s="255"/>
      <c r="AO32" s="255"/>
      <c r="AP32" s="255"/>
      <c r="AQ32" s="255"/>
      <c r="AR32" s="255"/>
      <c r="AS32" s="255"/>
      <c r="AT32" s="255"/>
      <c r="AU32" s="255"/>
      <c r="AV32" s="255"/>
      <c r="AW32" s="255"/>
      <c r="AX32" s="255"/>
      <c r="AY32" s="255"/>
      <c r="AZ32" s="255"/>
      <c r="BA32" s="255"/>
      <c r="BB32" s="255"/>
      <c r="BC32" s="255"/>
      <c r="BD32" s="255"/>
      <c r="BE32" s="255"/>
      <c r="BF32" s="255"/>
      <c r="BG32" s="256"/>
      <c r="BH32" s="238"/>
      <c r="BK32" s="284"/>
      <c r="BL32" s="284"/>
      <c r="BM32" s="284"/>
    </row>
    <row r="33" spans="1:65" ht="22.15" hidden="1" customHeight="1">
      <c r="A33" s="37"/>
      <c r="B33" s="17"/>
      <c r="C33"/>
      <c r="D33"/>
      <c r="E33"/>
      <c r="F33"/>
      <c r="G33"/>
      <c r="H33"/>
      <c r="I33"/>
      <c r="J33"/>
      <c r="K33"/>
      <c r="L33"/>
      <c r="M33"/>
      <c r="N33"/>
      <c r="O33"/>
      <c r="P33"/>
      <c r="Q33"/>
      <c r="R33"/>
      <c r="S33"/>
      <c r="T33"/>
      <c r="U33"/>
      <c r="V33"/>
      <c r="W33"/>
      <c r="X33"/>
      <c r="Y33"/>
      <c r="Z33"/>
      <c r="AA33"/>
      <c r="AB33"/>
      <c r="AC33" s="87"/>
      <c r="AD33" s="39"/>
      <c r="AE33" s="43"/>
      <c r="AF33"/>
      <c r="AG33" s="255"/>
      <c r="AH33" s="255"/>
      <c r="AI33" s="255"/>
      <c r="AJ33" s="255"/>
      <c r="AK33" s="255"/>
      <c r="AL33" s="255"/>
      <c r="AM33" s="255"/>
      <c r="AN33" s="255"/>
      <c r="AO33" s="255"/>
      <c r="AP33" s="255"/>
      <c r="AQ33" s="255"/>
      <c r="AR33" s="255"/>
      <c r="AS33" s="255"/>
      <c r="AT33" s="255"/>
      <c r="AU33" s="255"/>
      <c r="AV33" s="255"/>
      <c r="AW33" s="255"/>
      <c r="AX33" s="255"/>
      <c r="AY33" s="255"/>
      <c r="AZ33" s="255"/>
      <c r="BA33" s="255"/>
      <c r="BB33" s="255"/>
      <c r="BC33" s="255"/>
      <c r="BD33" s="255"/>
      <c r="BE33" s="255"/>
      <c r="BF33" s="255"/>
      <c r="BG33" s="256"/>
      <c r="BH33" s="238"/>
      <c r="BK33" s="284"/>
      <c r="BL33" s="284"/>
      <c r="BM33" s="284"/>
    </row>
    <row r="34" spans="1:65" ht="22.15" hidden="1" customHeight="1">
      <c r="A34" s="37"/>
      <c r="B34" s="17"/>
      <c r="C34"/>
      <c r="D34"/>
      <c r="E34"/>
      <c r="F34"/>
      <c r="G34"/>
      <c r="H34"/>
      <c r="I34"/>
      <c r="J34"/>
      <c r="K34"/>
      <c r="L34"/>
      <c r="M34"/>
      <c r="N34"/>
      <c r="O34"/>
      <c r="P34"/>
      <c r="Q34"/>
      <c r="R34"/>
      <c r="S34"/>
      <c r="T34"/>
      <c r="U34"/>
      <c r="V34"/>
      <c r="W34"/>
      <c r="X34"/>
      <c r="Y34"/>
      <c r="Z34"/>
      <c r="AA34"/>
      <c r="AB34"/>
      <c r="AC34" s="87"/>
      <c r="AD34" s="39"/>
      <c r="AE34" s="43"/>
      <c r="AF34"/>
      <c r="AG34" s="255"/>
      <c r="AH34" s="255"/>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6"/>
      <c r="BH34" s="238"/>
      <c r="BK34" s="284"/>
      <c r="BL34" s="284"/>
      <c r="BM34" s="284"/>
    </row>
    <row r="35" spans="1:65" ht="22.15" hidden="1" customHeight="1">
      <c r="A35" s="37"/>
      <c r="B35" s="17"/>
      <c r="C35"/>
      <c r="D35"/>
      <c r="E35"/>
      <c r="F35"/>
      <c r="G35"/>
      <c r="H35"/>
      <c r="I35"/>
      <c r="J35"/>
      <c r="K35"/>
      <c r="L35"/>
      <c r="M35"/>
      <c r="N35"/>
      <c r="O35"/>
      <c r="P35"/>
      <c r="Q35"/>
      <c r="R35"/>
      <c r="S35"/>
      <c r="T35"/>
      <c r="U35"/>
      <c r="V35"/>
      <c r="W35"/>
      <c r="X35"/>
      <c r="Y35"/>
      <c r="Z35"/>
      <c r="AA35"/>
      <c r="AB35"/>
      <c r="AC35" s="87"/>
      <c r="AD35" s="39"/>
      <c r="AE35" s="43"/>
      <c r="AF35"/>
      <c r="AG35" s="255"/>
      <c r="AH35" s="255"/>
      <c r="AI35" s="255"/>
      <c r="AJ35" s="255"/>
      <c r="AK35" s="255"/>
      <c r="AL35" s="255"/>
      <c r="AM35" s="255"/>
      <c r="AN35" s="255"/>
      <c r="AO35" s="255"/>
      <c r="AP35" s="255"/>
      <c r="AQ35" s="255"/>
      <c r="AR35" s="255"/>
      <c r="AS35" s="255"/>
      <c r="AT35" s="255"/>
      <c r="AU35" s="255"/>
      <c r="AV35" s="255"/>
      <c r="AW35" s="255"/>
      <c r="AX35" s="255"/>
      <c r="AY35" s="255"/>
      <c r="AZ35" s="255"/>
      <c r="BA35" s="255"/>
      <c r="BB35" s="255"/>
      <c r="BC35" s="255"/>
      <c r="BD35" s="255"/>
      <c r="BE35" s="255"/>
      <c r="BF35" s="255"/>
      <c r="BG35" s="256"/>
      <c r="BH35" s="238"/>
      <c r="BK35" s="284"/>
      <c r="BL35" s="284"/>
      <c r="BM35" s="284"/>
    </row>
    <row r="36" spans="1:65" ht="22.15" hidden="1" customHeight="1">
      <c r="A36" s="37"/>
      <c r="B36" s="17"/>
      <c r="C36"/>
      <c r="D36"/>
      <c r="E36"/>
      <c r="F36"/>
      <c r="G36"/>
      <c r="H36"/>
      <c r="I36"/>
      <c r="J36"/>
      <c r="K36"/>
      <c r="L36"/>
      <c r="M36"/>
      <c r="N36"/>
      <c r="O36"/>
      <c r="P36"/>
      <c r="Q36"/>
      <c r="R36"/>
      <c r="S36"/>
      <c r="T36"/>
      <c r="U36"/>
      <c r="V36"/>
      <c r="W36"/>
      <c r="X36"/>
      <c r="Y36"/>
      <c r="Z36"/>
      <c r="AA36"/>
      <c r="AB36"/>
      <c r="AC36" s="87"/>
      <c r="AD36" s="39"/>
      <c r="AE36" s="43"/>
      <c r="AF36"/>
      <c r="AG36" s="255"/>
      <c r="AH36" s="255"/>
      <c r="AI36" s="255"/>
      <c r="AJ36" s="255"/>
      <c r="AK36" s="255"/>
      <c r="AL36" s="255"/>
      <c r="AM36" s="255"/>
      <c r="AN36" s="255"/>
      <c r="AO36" s="255"/>
      <c r="AP36" s="255"/>
      <c r="AQ36" s="255"/>
      <c r="AR36" s="255"/>
      <c r="AS36" s="255"/>
      <c r="AT36" s="255"/>
      <c r="AU36" s="255"/>
      <c r="AV36" s="255"/>
      <c r="AW36" s="255"/>
      <c r="AX36" s="255"/>
      <c r="AY36" s="255"/>
      <c r="AZ36" s="255"/>
      <c r="BA36" s="255"/>
      <c r="BB36" s="255"/>
      <c r="BC36" s="255"/>
      <c r="BD36" s="255"/>
      <c r="BE36" s="255"/>
      <c r="BF36" s="255"/>
      <c r="BG36" s="256"/>
      <c r="BH36" s="238"/>
      <c r="BK36" s="284"/>
      <c r="BL36" s="284"/>
      <c r="BM36" s="284"/>
    </row>
    <row r="37" spans="1:65" ht="22.15" hidden="1" customHeight="1">
      <c r="A37" s="37"/>
      <c r="B37" s="17"/>
      <c r="C37"/>
      <c r="D37"/>
      <c r="E37"/>
      <c r="F37"/>
      <c r="G37"/>
      <c r="H37"/>
      <c r="I37"/>
      <c r="J37"/>
      <c r="K37"/>
      <c r="L37"/>
      <c r="M37"/>
      <c r="N37"/>
      <c r="O37"/>
      <c r="P37"/>
      <c r="Q37"/>
      <c r="R37"/>
      <c r="S37"/>
      <c r="T37"/>
      <c r="U37"/>
      <c r="V37"/>
      <c r="W37"/>
      <c r="X37"/>
      <c r="Y37"/>
      <c r="Z37"/>
      <c r="AA37"/>
      <c r="AB37"/>
      <c r="AC37" s="87"/>
      <c r="AD37" s="39"/>
      <c r="AE37" s="43"/>
      <c r="AF37"/>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6"/>
      <c r="BH37" s="238"/>
      <c r="BK37" s="284"/>
      <c r="BL37" s="284"/>
      <c r="BM37" s="284"/>
    </row>
    <row r="38" spans="1:65" ht="22.15" hidden="1" customHeight="1">
      <c r="A38" s="37"/>
      <c r="B38" s="17"/>
      <c r="C38"/>
      <c r="D38"/>
      <c r="E38"/>
      <c r="F38"/>
      <c r="G38"/>
      <c r="H38"/>
      <c r="I38"/>
      <c r="J38"/>
      <c r="K38"/>
      <c r="L38"/>
      <c r="M38"/>
      <c r="N38"/>
      <c r="O38"/>
      <c r="P38"/>
      <c r="Q38"/>
      <c r="R38"/>
      <c r="S38"/>
      <c r="T38"/>
      <c r="U38"/>
      <c r="V38"/>
      <c r="W38"/>
      <c r="X38"/>
      <c r="Y38"/>
      <c r="Z38"/>
      <c r="AA38"/>
      <c r="AB38"/>
      <c r="AC38" s="87"/>
      <c r="AD38" s="39"/>
      <c r="AE38" s="43"/>
      <c r="AF38"/>
      <c r="AG38" s="255"/>
      <c r="AH38" s="255"/>
      <c r="AI38" s="255"/>
      <c r="AJ38" s="255"/>
      <c r="AK38" s="255"/>
      <c r="AL38" s="255"/>
      <c r="AM38" s="255"/>
      <c r="AN38" s="255"/>
      <c r="AO38" s="255"/>
      <c r="AP38" s="255"/>
      <c r="AQ38" s="255"/>
      <c r="AR38" s="255"/>
      <c r="AS38" s="255"/>
      <c r="AT38" s="255"/>
      <c r="AU38" s="255"/>
      <c r="AV38" s="255"/>
      <c r="AW38" s="255"/>
      <c r="AX38" s="255"/>
      <c r="AY38" s="255"/>
      <c r="AZ38" s="255"/>
      <c r="BA38" s="255"/>
      <c r="BB38" s="255"/>
      <c r="BC38" s="255"/>
      <c r="BD38" s="255"/>
      <c r="BE38" s="255"/>
      <c r="BF38" s="255"/>
      <c r="BG38" s="256"/>
      <c r="BH38" s="238"/>
      <c r="BK38" s="284"/>
      <c r="BL38" s="284"/>
      <c r="BM38" s="284"/>
    </row>
    <row r="39" spans="1:65" ht="22.15" hidden="1" customHeight="1">
      <c r="A39" s="37"/>
      <c r="B39" s="17"/>
      <c r="C39"/>
      <c r="D39"/>
      <c r="E39"/>
      <c r="F39"/>
      <c r="G39"/>
      <c r="H39"/>
      <c r="I39"/>
      <c r="J39"/>
      <c r="K39"/>
      <c r="L39"/>
      <c r="M39"/>
      <c r="N39"/>
      <c r="O39"/>
      <c r="P39"/>
      <c r="Q39"/>
      <c r="R39"/>
      <c r="S39"/>
      <c r="T39"/>
      <c r="U39"/>
      <c r="V39"/>
      <c r="W39"/>
      <c r="X39"/>
      <c r="Y39"/>
      <c r="Z39"/>
      <c r="AA39"/>
      <c r="AB39"/>
      <c r="AC39" s="87"/>
      <c r="AD39" s="39"/>
      <c r="AE39" s="43"/>
      <c r="AF39"/>
      <c r="AG39" s="255"/>
      <c r="AH39" s="255"/>
      <c r="AI39" s="255"/>
      <c r="AJ39" s="255"/>
      <c r="AK39" s="255"/>
      <c r="AL39" s="255"/>
      <c r="AM39" s="255"/>
      <c r="AN39" s="255"/>
      <c r="AO39" s="255"/>
      <c r="AP39" s="255"/>
      <c r="AQ39" s="255"/>
      <c r="AR39" s="255"/>
      <c r="AS39" s="255"/>
      <c r="AT39" s="255"/>
      <c r="AU39" s="255"/>
      <c r="AV39" s="255"/>
      <c r="AW39" s="255"/>
      <c r="AX39" s="255"/>
      <c r="AY39" s="255"/>
      <c r="AZ39" s="255"/>
      <c r="BA39" s="255"/>
      <c r="BB39" s="255"/>
      <c r="BC39" s="255"/>
      <c r="BD39" s="255"/>
      <c r="BE39" s="255"/>
      <c r="BF39" s="255"/>
      <c r="BG39" s="256"/>
      <c r="BH39" s="238"/>
      <c r="BK39" s="284"/>
      <c r="BL39" s="284"/>
      <c r="BM39" s="284"/>
    </row>
    <row r="40" spans="1:65" ht="22.15" hidden="1" customHeight="1">
      <c r="A40" s="37"/>
      <c r="B40" s="17"/>
      <c r="C40"/>
      <c r="D40"/>
      <c r="E40"/>
      <c r="F40"/>
      <c r="G40"/>
      <c r="H40"/>
      <c r="I40"/>
      <c r="J40"/>
      <c r="K40"/>
      <c r="L40"/>
      <c r="M40"/>
      <c r="N40"/>
      <c r="O40"/>
      <c r="P40"/>
      <c r="Q40"/>
      <c r="R40"/>
      <c r="S40"/>
      <c r="T40"/>
      <c r="U40"/>
      <c r="V40"/>
      <c r="W40"/>
      <c r="X40"/>
      <c r="Y40"/>
      <c r="Z40"/>
      <c r="AA40"/>
      <c r="AB40"/>
      <c r="AC40" s="87"/>
      <c r="AD40" s="39"/>
      <c r="AE40" s="43"/>
      <c r="AF40"/>
      <c r="AG40" s="255"/>
      <c r="AH40" s="255"/>
      <c r="AI40" s="255"/>
      <c r="AJ40" s="255"/>
      <c r="AK40" s="255"/>
      <c r="AL40" s="255"/>
      <c r="AM40" s="255"/>
      <c r="AN40" s="255"/>
      <c r="AO40" s="255"/>
      <c r="AP40" s="255"/>
      <c r="AQ40" s="255"/>
      <c r="AR40" s="255"/>
      <c r="AS40" s="255"/>
      <c r="AT40" s="255"/>
      <c r="AU40" s="255"/>
      <c r="AV40" s="255"/>
      <c r="AW40" s="255"/>
      <c r="AX40" s="255"/>
      <c r="AY40" s="255"/>
      <c r="AZ40" s="255"/>
      <c r="BA40" s="255"/>
      <c r="BB40" s="255"/>
      <c r="BC40" s="255"/>
      <c r="BD40" s="255"/>
      <c r="BE40" s="255"/>
      <c r="BF40" s="255"/>
      <c r="BG40" s="256"/>
      <c r="BH40" s="238"/>
      <c r="BK40" s="284"/>
      <c r="BL40" s="284"/>
      <c r="BM40" s="284"/>
    </row>
    <row r="41" spans="1:65" ht="22.15" hidden="1" customHeight="1">
      <c r="A41" s="37"/>
      <c r="B41" s="17"/>
      <c r="C41"/>
      <c r="D41"/>
      <c r="E41"/>
      <c r="F41"/>
      <c r="G41"/>
      <c r="H41"/>
      <c r="I41"/>
      <c r="J41"/>
      <c r="K41"/>
      <c r="L41"/>
      <c r="M41"/>
      <c r="N41"/>
      <c r="O41"/>
      <c r="P41"/>
      <c r="Q41"/>
      <c r="R41"/>
      <c r="S41"/>
      <c r="T41"/>
      <c r="U41"/>
      <c r="V41"/>
      <c r="W41"/>
      <c r="X41"/>
      <c r="Y41"/>
      <c r="Z41"/>
      <c r="AA41"/>
      <c r="AB41"/>
      <c r="AC41" s="87"/>
      <c r="AD41" s="39"/>
      <c r="AE41" s="43"/>
      <c r="AF41"/>
      <c r="AG41" s="255"/>
      <c r="AH41" s="255"/>
      <c r="AI41" s="255"/>
      <c r="AJ41" s="255"/>
      <c r="AK41" s="255"/>
      <c r="AL41" s="255"/>
      <c r="AM41" s="255"/>
      <c r="AN41" s="255"/>
      <c r="AO41" s="255"/>
      <c r="AP41" s="255"/>
      <c r="AQ41" s="255"/>
      <c r="AR41" s="255"/>
      <c r="AS41" s="255"/>
      <c r="AT41" s="255"/>
      <c r="AU41" s="255"/>
      <c r="AV41" s="255"/>
      <c r="AW41" s="255"/>
      <c r="AX41" s="255"/>
      <c r="AY41" s="255"/>
      <c r="AZ41" s="255"/>
      <c r="BA41" s="255"/>
      <c r="BB41" s="255"/>
      <c r="BC41" s="255"/>
      <c r="BD41" s="255"/>
      <c r="BE41" s="255"/>
      <c r="BF41" s="255"/>
      <c r="BG41" s="256"/>
      <c r="BH41" s="238"/>
      <c r="BK41" s="284"/>
      <c r="BL41" s="284"/>
      <c r="BM41" s="284"/>
    </row>
    <row r="42" spans="1:65" ht="18" hidden="1" customHeight="1">
      <c r="A42" s="37"/>
      <c r="B42" s="17"/>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9"/>
      <c r="AE42" s="43"/>
      <c r="AF42" s="17"/>
      <c r="AG42" s="248"/>
      <c r="AH42" s="248"/>
      <c r="AI42" s="248"/>
      <c r="AJ42" s="248"/>
      <c r="AK42" s="248"/>
      <c r="AL42" s="248"/>
      <c r="AM42" s="248"/>
      <c r="AN42" s="248"/>
      <c r="AO42" s="248"/>
      <c r="AP42" s="248"/>
      <c r="AQ42" s="248"/>
      <c r="AR42" s="248"/>
      <c r="AS42" s="248"/>
      <c r="AT42" s="248"/>
      <c r="AU42" s="248"/>
      <c r="AV42" s="248"/>
      <c r="AW42" s="248"/>
      <c r="AX42" s="248"/>
      <c r="AY42" s="248"/>
      <c r="AZ42" s="248"/>
      <c r="BA42" s="248"/>
      <c r="BB42" s="248"/>
      <c r="BC42" s="248"/>
      <c r="BD42" s="248"/>
      <c r="BE42" s="248"/>
      <c r="BF42" s="248"/>
      <c r="BG42" s="248"/>
      <c r="BH42" s="238"/>
      <c r="BK42" s="284"/>
      <c r="BL42" s="284"/>
      <c r="BM42" s="284"/>
    </row>
    <row r="43" spans="1:65" ht="18" customHeight="1">
      <c r="A43" s="37"/>
      <c r="B43" s="17"/>
      <c r="C43" s="451" t="s">
        <v>236</v>
      </c>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85"/>
      <c r="AD43" s="39"/>
      <c r="AE43" s="43"/>
      <c r="AF43" s="17"/>
      <c r="AG43" s="372" t="s">
        <v>88</v>
      </c>
      <c r="AH43" s="372"/>
      <c r="AI43" s="372"/>
      <c r="AJ43" s="372"/>
      <c r="AK43" s="372"/>
      <c r="AL43" s="372"/>
      <c r="AM43" s="372"/>
      <c r="AN43" s="372"/>
      <c r="AO43" s="372"/>
      <c r="AP43" s="372"/>
      <c r="AQ43" s="372"/>
      <c r="AR43" s="372"/>
      <c r="AS43" s="372"/>
      <c r="AT43" s="372"/>
      <c r="AU43" s="372"/>
      <c r="AV43" s="372"/>
      <c r="AW43" s="372"/>
      <c r="AX43" s="372"/>
      <c r="AY43" s="372"/>
      <c r="AZ43" s="372"/>
      <c r="BA43" s="372"/>
      <c r="BB43" s="372"/>
      <c r="BC43" s="372"/>
      <c r="BD43" s="372"/>
      <c r="BE43" s="372"/>
      <c r="BF43" s="372"/>
      <c r="BG43" s="241"/>
      <c r="BH43" s="238"/>
    </row>
    <row r="44" spans="1:65" ht="18" customHeight="1" thickBot="1">
      <c r="A44" s="37"/>
      <c r="B44" s="17"/>
      <c r="C44" s="473" t="s">
        <v>65</v>
      </c>
      <c r="D44" s="473"/>
      <c r="E44" s="473"/>
      <c r="F44" s="473"/>
      <c r="G44" s="473"/>
      <c r="H44" s="473"/>
      <c r="I44" s="473"/>
      <c r="J44" s="473"/>
      <c r="K44" s="473"/>
      <c r="L44" s="474"/>
      <c r="M44" s="474"/>
      <c r="N44" s="474"/>
      <c r="O44" s="474"/>
      <c r="P44" s="474"/>
      <c r="Q44" s="474"/>
      <c r="R44" s="474"/>
      <c r="S44" s="474"/>
      <c r="T44" s="474"/>
      <c r="U44" s="474"/>
      <c r="V44" s="474"/>
      <c r="W44" s="474"/>
      <c r="X44" s="474"/>
      <c r="Y44" s="474"/>
      <c r="Z44" s="474"/>
      <c r="AA44" s="474"/>
      <c r="AB44" s="474"/>
      <c r="AC44" s="86"/>
      <c r="AD44" s="42"/>
      <c r="AE44" s="43"/>
      <c r="AF44" s="17"/>
      <c r="AG44" s="376" t="s">
        <v>65</v>
      </c>
      <c r="AH44" s="376"/>
      <c r="AI44" s="376"/>
      <c r="AJ44" s="376"/>
      <c r="AK44" s="376"/>
      <c r="AL44" s="376"/>
      <c r="AM44" s="376"/>
      <c r="AN44" s="376"/>
      <c r="AO44" s="376"/>
      <c r="AP44" s="377"/>
      <c r="AQ44" s="377"/>
      <c r="AR44" s="377"/>
      <c r="AS44" s="377"/>
      <c r="AT44" s="377"/>
      <c r="AU44" s="377"/>
      <c r="AV44" s="377"/>
      <c r="AW44" s="377"/>
      <c r="AX44" s="377"/>
      <c r="AY44" s="377"/>
      <c r="AZ44" s="377"/>
      <c r="BA44" s="377"/>
      <c r="BB44" s="377"/>
      <c r="BC44" s="377"/>
      <c r="BD44" s="377"/>
      <c r="BE44" s="377"/>
      <c r="BF44" s="377"/>
      <c r="BG44" s="257"/>
      <c r="BH44" s="258"/>
    </row>
    <row r="45" spans="1:65" ht="18" customHeight="1" thickTop="1">
      <c r="A45" s="37"/>
      <c r="B45" s="17"/>
      <c r="C45" s="475" t="s">
        <v>1</v>
      </c>
      <c r="D45" s="476"/>
      <c r="E45" s="476"/>
      <c r="F45" s="476"/>
      <c r="G45" s="476"/>
      <c r="H45" s="476"/>
      <c r="I45" s="476"/>
      <c r="J45" s="476"/>
      <c r="K45" s="477"/>
      <c r="L45" s="478"/>
      <c r="M45" s="479"/>
      <c r="N45" s="479"/>
      <c r="O45" s="479"/>
      <c r="P45" s="479"/>
      <c r="Q45" s="479"/>
      <c r="R45" s="479"/>
      <c r="S45" s="479"/>
      <c r="T45" s="479"/>
      <c r="U45" s="479"/>
      <c r="V45" s="479"/>
      <c r="W45" s="479"/>
      <c r="X45" s="479"/>
      <c r="Y45" s="479"/>
      <c r="Z45" s="479"/>
      <c r="AA45" s="479"/>
      <c r="AB45" s="480"/>
      <c r="AC45" s="235"/>
      <c r="AD45" s="39"/>
      <c r="AE45" s="43"/>
      <c r="AF45" s="17"/>
      <c r="AG45" s="378" t="s">
        <v>1</v>
      </c>
      <c r="AH45" s="379"/>
      <c r="AI45" s="379"/>
      <c r="AJ45" s="379"/>
      <c r="AK45" s="379"/>
      <c r="AL45" s="379"/>
      <c r="AM45" s="379"/>
      <c r="AN45" s="379"/>
      <c r="AO45" s="380"/>
      <c r="AP45" s="381" t="s">
        <v>97</v>
      </c>
      <c r="AQ45" s="382"/>
      <c r="AR45" s="382"/>
      <c r="AS45" s="382"/>
      <c r="AT45" s="382"/>
      <c r="AU45" s="382"/>
      <c r="AV45" s="382"/>
      <c r="AW45" s="382"/>
      <c r="AX45" s="382"/>
      <c r="AY45" s="382"/>
      <c r="AZ45" s="382"/>
      <c r="BA45" s="382"/>
      <c r="BB45" s="382"/>
      <c r="BC45" s="382"/>
      <c r="BD45" s="382"/>
      <c r="BE45" s="382"/>
      <c r="BF45" s="383"/>
      <c r="BG45" s="259"/>
      <c r="BH45" s="238"/>
    </row>
    <row r="46" spans="1:65" ht="18" customHeight="1">
      <c r="A46" s="37"/>
      <c r="B46" s="17"/>
      <c r="C46" s="481" t="s">
        <v>85</v>
      </c>
      <c r="D46" s="482"/>
      <c r="E46" s="482"/>
      <c r="F46" s="482"/>
      <c r="G46" s="482"/>
      <c r="H46" s="482"/>
      <c r="I46" s="482"/>
      <c r="J46" s="482"/>
      <c r="K46" s="483"/>
      <c r="L46" s="484"/>
      <c r="M46" s="485"/>
      <c r="N46" s="485"/>
      <c r="O46" s="485"/>
      <c r="P46" s="485"/>
      <c r="Q46" s="485"/>
      <c r="R46" s="485"/>
      <c r="S46" s="485"/>
      <c r="T46" s="485"/>
      <c r="U46" s="485"/>
      <c r="V46" s="485"/>
      <c r="W46" s="485"/>
      <c r="X46" s="485"/>
      <c r="Y46" s="485"/>
      <c r="Z46" s="485"/>
      <c r="AA46" s="485"/>
      <c r="AB46" s="486"/>
      <c r="AC46" s="236"/>
      <c r="AD46" s="39"/>
      <c r="AE46" s="43"/>
      <c r="AF46" s="17"/>
      <c r="AG46" s="384" t="s">
        <v>166</v>
      </c>
      <c r="AH46" s="385"/>
      <c r="AI46" s="385"/>
      <c r="AJ46" s="385"/>
      <c r="AK46" s="385"/>
      <c r="AL46" s="385"/>
      <c r="AM46" s="385"/>
      <c r="AN46" s="385"/>
      <c r="AO46" s="386"/>
      <c r="AP46" s="387">
        <v>30000000</v>
      </c>
      <c r="AQ46" s="388"/>
      <c r="AR46" s="388"/>
      <c r="AS46" s="388"/>
      <c r="AT46" s="388"/>
      <c r="AU46" s="388"/>
      <c r="AV46" s="388"/>
      <c r="AW46" s="388"/>
      <c r="AX46" s="388"/>
      <c r="AY46" s="388"/>
      <c r="AZ46" s="388"/>
      <c r="BA46" s="388"/>
      <c r="BB46" s="388"/>
      <c r="BC46" s="388"/>
      <c r="BD46" s="388"/>
      <c r="BE46" s="388"/>
      <c r="BF46" s="389"/>
      <c r="BG46" s="260"/>
      <c r="BH46" s="238"/>
    </row>
    <row r="47" spans="1:65" ht="18" customHeight="1" thickBot="1">
      <c r="A47" s="37"/>
      <c r="B47" s="17"/>
      <c r="C47" s="487" t="s">
        <v>86</v>
      </c>
      <c r="D47" s="488"/>
      <c r="E47" s="488"/>
      <c r="F47" s="488"/>
      <c r="G47" s="488"/>
      <c r="H47" s="488"/>
      <c r="I47" s="488"/>
      <c r="J47" s="488"/>
      <c r="K47" s="489"/>
      <c r="L47" s="490"/>
      <c r="M47" s="491"/>
      <c r="N47" s="491"/>
      <c r="O47" s="491"/>
      <c r="P47" s="491"/>
      <c r="Q47" s="491"/>
      <c r="R47" s="491"/>
      <c r="S47" s="491"/>
      <c r="T47" s="491"/>
      <c r="U47" s="491"/>
      <c r="V47" s="491"/>
      <c r="W47" s="491"/>
      <c r="X47" s="491"/>
      <c r="Y47" s="491"/>
      <c r="Z47" s="491"/>
      <c r="AA47" s="491"/>
      <c r="AB47" s="492"/>
      <c r="AC47" s="235"/>
      <c r="AD47" s="39"/>
      <c r="AE47" s="43"/>
      <c r="AF47" s="17"/>
      <c r="AG47" s="467" t="s">
        <v>167</v>
      </c>
      <c r="AH47" s="468"/>
      <c r="AI47" s="468"/>
      <c r="AJ47" s="468"/>
      <c r="AK47" s="468"/>
      <c r="AL47" s="468"/>
      <c r="AM47" s="468"/>
      <c r="AN47" s="468"/>
      <c r="AO47" s="469"/>
      <c r="AP47" s="369">
        <v>250</v>
      </c>
      <c r="AQ47" s="370"/>
      <c r="AR47" s="370"/>
      <c r="AS47" s="370"/>
      <c r="AT47" s="370"/>
      <c r="AU47" s="370"/>
      <c r="AV47" s="370"/>
      <c r="AW47" s="370"/>
      <c r="AX47" s="370"/>
      <c r="AY47" s="370"/>
      <c r="AZ47" s="370"/>
      <c r="BA47" s="370"/>
      <c r="BB47" s="370"/>
      <c r="BC47" s="370"/>
      <c r="BD47" s="370"/>
      <c r="BE47" s="370"/>
      <c r="BF47" s="371"/>
      <c r="BG47" s="259"/>
      <c r="BH47" s="238"/>
    </row>
    <row r="48" spans="1:65" ht="18" customHeight="1">
      <c r="A48" s="37"/>
      <c r="B48" s="17"/>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9"/>
      <c r="AE48" s="43"/>
      <c r="AF48" s="17"/>
      <c r="AG48" s="248"/>
      <c r="AH48" s="248"/>
      <c r="AI48" s="248"/>
      <c r="AJ48" s="248"/>
      <c r="AK48" s="248"/>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48"/>
      <c r="BH48" s="238"/>
    </row>
    <row r="49" spans="1:62" ht="18" customHeight="1" thickBot="1">
      <c r="A49" s="37"/>
      <c r="B49" s="17"/>
      <c r="C49" s="442" t="s">
        <v>237</v>
      </c>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85"/>
      <c r="AD49" s="39"/>
      <c r="AE49" s="43"/>
      <c r="AF49" s="17"/>
      <c r="AG49" s="372" t="s">
        <v>87</v>
      </c>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241"/>
      <c r="BH49" s="238"/>
    </row>
    <row r="50" spans="1:62" ht="21.6" customHeight="1" thickBot="1">
      <c r="A50" s="37"/>
      <c r="B50" s="17"/>
      <c r="C50" s="470"/>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2"/>
      <c r="AC50" s="90"/>
      <c r="AD50" s="39"/>
      <c r="AE50" s="43"/>
      <c r="AF50" s="17"/>
      <c r="AG50" s="373" t="s">
        <v>218</v>
      </c>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5"/>
      <c r="BG50" s="261"/>
      <c r="BH50" s="238"/>
      <c r="BJ50" s="283">
        <v>1</v>
      </c>
    </row>
    <row r="51" spans="1:62" ht="18" customHeight="1">
      <c r="A51" s="37"/>
      <c r="B51" s="17"/>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39"/>
      <c r="AE51" s="43"/>
      <c r="AF51" s="17"/>
      <c r="AG51" s="261"/>
      <c r="AH51" s="261"/>
      <c r="AI51" s="261"/>
      <c r="AJ51" s="261"/>
      <c r="AK51" s="261"/>
      <c r="AL51" s="261"/>
      <c r="AM51" s="261"/>
      <c r="AN51" s="261"/>
      <c r="AO51" s="261"/>
      <c r="AP51" s="261"/>
      <c r="AQ51" s="261"/>
      <c r="AR51" s="261"/>
      <c r="AS51" s="261"/>
      <c r="AT51" s="261"/>
      <c r="AU51" s="261"/>
      <c r="AV51" s="261"/>
      <c r="AW51" s="261"/>
      <c r="AX51" s="261"/>
      <c r="AY51" s="261"/>
      <c r="AZ51" s="261"/>
      <c r="BA51" s="261"/>
      <c r="BB51" s="261"/>
      <c r="BC51" s="261"/>
      <c r="BD51" s="261"/>
      <c r="BE51" s="261"/>
      <c r="BF51" s="261"/>
      <c r="BG51" s="261"/>
      <c r="BH51" s="238"/>
      <c r="BJ51" s="283"/>
    </row>
    <row r="52" spans="1:62" ht="18"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43"/>
      <c r="AF52" s="43"/>
      <c r="AG52" s="262"/>
      <c r="AH52" s="262"/>
      <c r="AI52" s="262"/>
      <c r="AJ52" s="262"/>
      <c r="AK52" s="262"/>
      <c r="AL52" s="262"/>
      <c r="AM52" s="262"/>
      <c r="AN52" s="262"/>
      <c r="AO52" s="262"/>
      <c r="AP52" s="262"/>
      <c r="AQ52" s="262"/>
      <c r="AR52" s="262"/>
      <c r="AS52" s="262"/>
      <c r="AT52" s="262"/>
      <c r="AU52" s="262"/>
      <c r="AV52" s="262"/>
      <c r="AW52" s="262"/>
      <c r="AX52" s="262"/>
      <c r="AY52" s="262"/>
      <c r="AZ52" s="262"/>
      <c r="BA52" s="262"/>
      <c r="BB52" s="262"/>
      <c r="BC52" s="262"/>
      <c r="BD52" s="262"/>
      <c r="BE52" s="262"/>
      <c r="BF52" s="262"/>
      <c r="BG52" s="262"/>
      <c r="BH52" s="262"/>
      <c r="BJ52" s="283" t="s">
        <v>121</v>
      </c>
    </row>
    <row r="53" spans="1:62" ht="18" customHeight="1">
      <c r="AG53" s="239"/>
      <c r="AH53" s="239"/>
      <c r="AI53" s="239"/>
      <c r="AJ53" s="239"/>
      <c r="AK53" s="239"/>
      <c r="AL53" s="239"/>
      <c r="AM53" s="239"/>
      <c r="AN53" s="239"/>
      <c r="AO53" s="239"/>
      <c r="AP53" s="239"/>
      <c r="AQ53" s="239"/>
      <c r="AR53" s="239"/>
      <c r="AS53" s="239"/>
      <c r="AT53" s="239"/>
      <c r="AU53" s="239"/>
      <c r="AV53" s="239"/>
      <c r="AW53" s="239"/>
      <c r="AX53" s="239"/>
      <c r="AY53" s="239"/>
      <c r="AZ53" s="239"/>
      <c r="BA53" s="239"/>
      <c r="BB53" s="239"/>
      <c r="BC53" s="239"/>
      <c r="BD53" s="239"/>
      <c r="BE53" s="239"/>
      <c r="BF53" s="239"/>
      <c r="BG53" s="239"/>
      <c r="BH53" s="239"/>
      <c r="BJ53" s="283" t="s">
        <v>102</v>
      </c>
    </row>
    <row r="54" spans="1:62" ht="18" customHeight="1">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J54" s="283" t="s">
        <v>103</v>
      </c>
    </row>
    <row r="55" spans="1:62" ht="18" customHeight="1">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239"/>
      <c r="BH55" s="239"/>
      <c r="BJ55" s="283" t="s">
        <v>104</v>
      </c>
    </row>
    <row r="56" spans="1:62" ht="18" customHeight="1">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239"/>
      <c r="BH56" s="239"/>
      <c r="BJ56" s="283" t="s">
        <v>105</v>
      </c>
    </row>
    <row r="57" spans="1:62" ht="18" customHeight="1">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239"/>
      <c r="BH57" s="239"/>
    </row>
  </sheetData>
  <mergeCells count="124">
    <mergeCell ref="AJ27:AK27"/>
    <mergeCell ref="AM27:AN27"/>
    <mergeCell ref="F28:G28"/>
    <mergeCell ref="F29:G29"/>
    <mergeCell ref="I29:J29"/>
    <mergeCell ref="I28:J28"/>
    <mergeCell ref="C49:AB49"/>
    <mergeCell ref="AG47:AO47"/>
    <mergeCell ref="C50:AB50"/>
    <mergeCell ref="C44:AB44"/>
    <mergeCell ref="C45:K45"/>
    <mergeCell ref="L45:AB45"/>
    <mergeCell ref="C46:K46"/>
    <mergeCell ref="L46:AB46"/>
    <mergeCell ref="C47:K47"/>
    <mergeCell ref="L47:AB47"/>
    <mergeCell ref="K25:S25"/>
    <mergeCell ref="T25:AB25"/>
    <mergeCell ref="C43:AB43"/>
    <mergeCell ref="C28:E28"/>
    <mergeCell ref="K28:M28"/>
    <mergeCell ref="N28:P28"/>
    <mergeCell ref="Q28:S28"/>
    <mergeCell ref="F27:G27"/>
    <mergeCell ref="I27:J27"/>
    <mergeCell ref="C6:AB6"/>
    <mergeCell ref="W28:Y28"/>
    <mergeCell ref="Z28:AB28"/>
    <mergeCell ref="C29:E29"/>
    <mergeCell ref="K29:M29"/>
    <mergeCell ref="N29:P29"/>
    <mergeCell ref="Q29:S29"/>
    <mergeCell ref="T29:V29"/>
    <mergeCell ref="W29:Y29"/>
    <mergeCell ref="Z29:AB29"/>
    <mergeCell ref="C16:K16"/>
    <mergeCell ref="L16:AB16"/>
    <mergeCell ref="C17:K17"/>
    <mergeCell ref="L17:AB17"/>
    <mergeCell ref="C18:K18"/>
    <mergeCell ref="L14:AB14"/>
    <mergeCell ref="I10:N10"/>
    <mergeCell ref="C12:AB12"/>
    <mergeCell ref="C13:K13"/>
    <mergeCell ref="L13:AB13"/>
    <mergeCell ref="C15:K15"/>
    <mergeCell ref="L15:AB15"/>
    <mergeCell ref="L18:N18"/>
    <mergeCell ref="O18:AB18"/>
    <mergeCell ref="AG6:BF6"/>
    <mergeCell ref="AM10:AR10"/>
    <mergeCell ref="AG12:BF12"/>
    <mergeCell ref="AG13:AO13"/>
    <mergeCell ref="AP13:BF13"/>
    <mergeCell ref="T28:V28"/>
    <mergeCell ref="AG17:AO17"/>
    <mergeCell ref="AP17:BF17"/>
    <mergeCell ref="AG18:AO18"/>
    <mergeCell ref="AP18:AR18"/>
    <mergeCell ref="AS18:BF18"/>
    <mergeCell ref="AG14:AO14"/>
    <mergeCell ref="AP14:BF14"/>
    <mergeCell ref="AG15:AO15"/>
    <mergeCell ref="AP15:BF15"/>
    <mergeCell ref="AG16:AO16"/>
    <mergeCell ref="AP16:BF16"/>
    <mergeCell ref="AH20:BF20"/>
    <mergeCell ref="AG25:AI27"/>
    <mergeCell ref="AO25:AW25"/>
    <mergeCell ref="AX25:BF25"/>
    <mergeCell ref="D20:AB20"/>
    <mergeCell ref="C25:E27"/>
    <mergeCell ref="C14:K14"/>
    <mergeCell ref="AX28:AZ28"/>
    <mergeCell ref="BA28:BC28"/>
    <mergeCell ref="BD28:BF28"/>
    <mergeCell ref="AG29:AI29"/>
    <mergeCell ref="AO29:AQ29"/>
    <mergeCell ref="AR29:AT29"/>
    <mergeCell ref="AU29:AW29"/>
    <mergeCell ref="AX29:AZ29"/>
    <mergeCell ref="BA29:BC29"/>
    <mergeCell ref="BD29:BF29"/>
    <mergeCell ref="AG28:AI28"/>
    <mergeCell ref="AO28:AQ28"/>
    <mergeCell ref="AR28:AT28"/>
    <mergeCell ref="AU28:AW28"/>
    <mergeCell ref="AJ28:AK28"/>
    <mergeCell ref="AM28:AN28"/>
    <mergeCell ref="AJ29:AK29"/>
    <mergeCell ref="AM29:AN29"/>
    <mergeCell ref="AP47:BF47"/>
    <mergeCell ref="AG49:BF49"/>
    <mergeCell ref="AG50:BF50"/>
    <mergeCell ref="AG43:BF43"/>
    <mergeCell ref="AG44:BF44"/>
    <mergeCell ref="AG45:AO45"/>
    <mergeCell ref="AP45:BF45"/>
    <mergeCell ref="AG46:AO46"/>
    <mergeCell ref="AP46:BF46"/>
    <mergeCell ref="AX26:AZ27"/>
    <mergeCell ref="BA26:BC27"/>
    <mergeCell ref="BD26:BF27"/>
    <mergeCell ref="B2:AC2"/>
    <mergeCell ref="AF2:BG2"/>
    <mergeCell ref="F25:J25"/>
    <mergeCell ref="C10:H10"/>
    <mergeCell ref="AG10:AL10"/>
    <mergeCell ref="F26:G26"/>
    <mergeCell ref="I26:J26"/>
    <mergeCell ref="H26:H27"/>
    <mergeCell ref="K26:M27"/>
    <mergeCell ref="N26:P27"/>
    <mergeCell ref="Q26:S27"/>
    <mergeCell ref="T26:V27"/>
    <mergeCell ref="W26:Y27"/>
    <mergeCell ref="Z26:AB27"/>
    <mergeCell ref="AJ25:AN25"/>
    <mergeCell ref="AJ26:AK26"/>
    <mergeCell ref="AL26:AL27"/>
    <mergeCell ref="AM26:AN26"/>
    <mergeCell ref="AO26:AQ27"/>
    <mergeCell ref="AR26:AT27"/>
    <mergeCell ref="AU26:AW27"/>
  </mergeCells>
  <phoneticPr fontId="1"/>
  <conditionalFormatting sqref="I10:N10">
    <cfRule type="containsBlanks" dxfId="42" priority="49">
      <formula>LEN(TRIM(I10))=0</formula>
    </cfRule>
  </conditionalFormatting>
  <conditionalFormatting sqref="AM10:AR10">
    <cfRule type="expression" dxfId="41" priority="14">
      <formula>AM10=""</formula>
    </cfRule>
  </conditionalFormatting>
  <conditionalFormatting sqref="L13:AB17 O18:AB18">
    <cfRule type="containsBlanks" dxfId="40" priority="12">
      <formula>LEN(TRIM(L13))=0</formula>
    </cfRule>
  </conditionalFormatting>
  <conditionalFormatting sqref="F28:AB29">
    <cfRule type="containsBlanks" dxfId="39" priority="11">
      <formula>LEN(TRIM(F28))=0</formula>
    </cfRule>
  </conditionalFormatting>
  <conditionalFormatting sqref="L45">
    <cfRule type="containsBlanks" dxfId="38" priority="53">
      <formula>LEN(TRIM(L45))=0</formula>
    </cfRule>
  </conditionalFormatting>
  <conditionalFormatting sqref="L46:AB47">
    <cfRule type="containsBlanks" dxfId="37" priority="9">
      <formula>LEN(TRIM(L46))=0</formula>
    </cfRule>
  </conditionalFormatting>
  <conditionalFormatting sqref="L18:N18">
    <cfRule type="containsBlanks" dxfId="36" priority="5">
      <formula>LEN(TRIM(L18))=0</formula>
    </cfRule>
  </conditionalFormatting>
  <conditionalFormatting sqref="F28:F29 H28:I29">
    <cfRule type="containsBlanks" dxfId="35" priority="54">
      <formula>LEN(TRIM(F28))=0</formula>
    </cfRule>
  </conditionalFormatting>
  <conditionalFormatting sqref="AJ28:AJ29 AL28:AM29">
    <cfRule type="containsBlanks" dxfId="34" priority="2">
      <formula>LEN(TRIM(AJ28))=0</formula>
    </cfRule>
  </conditionalFormatting>
  <dataValidations xWindow="787" yWindow="797" count="9">
    <dataValidation type="custom" imeMode="disabled" allowBlank="1" showInputMessage="1" showErrorMessage="1" sqref="K28:AC29 AO28:BG29" xr:uid="{9655C391-BBB3-4BB0-98D5-AD0CFF5BC433}">
      <formula1>LEN(K28)=LENB(K28)</formula1>
    </dataValidation>
    <dataValidation type="custom" imeMode="disabled" allowBlank="1" showInputMessage="1" showErrorMessage="1" error="法人番号は13桁の数字のみを入力してください。" sqref="AP13:BG13 AC13" xr:uid="{89C52ABF-FB43-4F6F-BA1E-3C514B1E8286}">
      <formula1>AND(LEN(AC13)=LENB(AC13),LEN(AC13)=13)</formula1>
    </dataValidation>
    <dataValidation type="date" imeMode="off" allowBlank="1" showInputMessage="1" showErrorMessage="1" error="日付のご入力をお願いします。" sqref="AM10" xr:uid="{BBA8B942-FCFD-4BA3-B342-156C7F913950}">
      <formula1>18264</formula1>
      <formula2>109939</formula2>
    </dataValidation>
    <dataValidation type="list" imeMode="on" allowBlank="1" showInputMessage="1" showErrorMessage="1" error="都道府県を_x000a_ご入力、または_x000a_リスト選択_x000a_お願いします。" promptTitle="都道府県" sqref="L18" xr:uid="{DE7E0F78-EC6D-4D59-A604-E518C306CB6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off" allowBlank="1" showInputMessage="1" showErrorMessage="1" error="数値でご入力お願いします。" sqref="L46:L47 AP46:AP47" xr:uid="{3AC8EDDA-8C52-49C1-A06E-F3E4134DC3EE}">
      <formula1>0</formula1>
      <formula2>9999999999999</formula2>
    </dataValidation>
    <dataValidation type="list" allowBlank="1" showInputMessage="1" showErrorMessage="1" error="ドロップダウンリスト_x000a_よりご選択お願い_x000a_します。" prompt="業種をリスト選択_x000a_お願いします。" sqref="L45 AP45" xr:uid="{989C8D3D-4916-4BD5-89B0-2FA9B88704A0}">
      <formula1>"卸売業,サービス業,小売業,製造業,建設業,運輸業,その他の業種"</formula1>
    </dataValidation>
    <dataValidation type="custom" imeMode="disabled" allowBlank="1" showInputMessage="1" showErrorMessage="1" error="法人番号は13桁の半角数字のみを入力してください。" sqref="L13:AB13" xr:uid="{10EFD061-A59F-4D58-8000-243FCAD034CE}">
      <formula1>AND(LEN(L13)=LENB(L13),LEN(L13)=13)</formula1>
    </dataValidation>
    <dataValidation imeMode="fullKatakana" allowBlank="1" showInputMessage="1" showErrorMessage="1" sqref="L14:AB14" xr:uid="{217549C5-91A9-4A11-AD44-5CACB8CA548A}"/>
    <dataValidation type="date" imeMode="off" allowBlank="1" showInputMessage="1" showErrorMessage="1" error="日付は公募期間内の日付を入力してください。" sqref="I10:N10" xr:uid="{780901FC-19BA-4ADC-B292-BC0EB65E4E8B}">
      <formula1>43958</formula1>
      <formula2>44074</formula2>
    </dataValidation>
  </dataValidations>
  <hyperlinks>
    <hyperlink ref="C44" r:id="rId1" tooltip="中小企業庁ホームページへ移動します" display="(【中小企業】詳細定義はこちらの【第二条】部分をご参照お願いします)" xr:uid="{2907113F-537C-46A0-A830-115C60DD0762}"/>
    <hyperlink ref="AG44" r:id="rId2" tooltip="中小企業庁ホームページへ移動します" display="(【中小企業】詳細定義はこちらの【第二条】部分をご参照お願いします)" xr:uid="{72BB567B-1CCB-45DD-8CAC-AE287B4588E4}"/>
  </hyperlinks>
  <pageMargins left="0.25" right="0.25" top="0.75" bottom="0.75" header="0.3" footer="0.3"/>
  <pageSetup paperSize="9" scale="87"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3334" r:id="rId6" name="Drop Down 22">
              <controlPr locked="0" defaultSize="0" autoLine="0" autoPict="0">
                <anchor moveWithCells="1">
                  <from>
                    <xdr:col>2</xdr:col>
                    <xdr:colOff>0</xdr:colOff>
                    <xdr:row>49</xdr:row>
                    <xdr:rowOff>0</xdr:rowOff>
                  </from>
                  <to>
                    <xdr:col>24</xdr:col>
                    <xdr:colOff>266700</xdr:colOff>
                    <xdr:row>49</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559B-1D23-42C6-A1F9-33EC35E09E82}">
  <dimension ref="A1:DA97"/>
  <sheetViews>
    <sheetView showGridLines="0" zoomScaleNormal="100" zoomScaleSheetLayoutView="100" workbookViewId="0">
      <selection activeCell="B6" sqref="B6"/>
    </sheetView>
  </sheetViews>
  <sheetFormatPr defaultColWidth="0" defaultRowHeight="13.15" customHeight="1" zeroHeight="1"/>
  <cols>
    <col min="1" max="70" width="2.375" style="17" customWidth="1"/>
    <col min="71" max="84" width="2.375" style="11" customWidth="1"/>
    <col min="85" max="105" width="0" style="11" hidden="1" customWidth="1"/>
    <col min="106" max="16384" width="2.375" style="11" hidden="1"/>
  </cols>
  <sheetData>
    <row r="1" spans="1:105" ht="10.15"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row>
    <row r="2" spans="1:105" ht="22.9" customHeight="1">
      <c r="A2" s="37"/>
      <c r="B2" s="503" t="s">
        <v>172</v>
      </c>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5"/>
      <c r="AI2" s="37"/>
      <c r="AJ2" s="43"/>
      <c r="AK2" s="503" t="s">
        <v>120</v>
      </c>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5"/>
      <c r="BR2" s="4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S2" s="103"/>
      <c r="CT2" s="103"/>
      <c r="CU2" s="103"/>
      <c r="CV2" s="103"/>
      <c r="CW2" s="103"/>
      <c r="CX2" s="103"/>
      <c r="CY2" s="103"/>
      <c r="CZ2" s="103"/>
      <c r="DA2" s="103"/>
    </row>
    <row r="3" spans="1:105" ht="15" customHeight="1">
      <c r="A3" s="37"/>
      <c r="B3" s="147" t="s">
        <v>145</v>
      </c>
      <c r="C3" s="147"/>
      <c r="D3" s="147"/>
      <c r="E3" s="93"/>
      <c r="F3" s="93"/>
      <c r="G3" s="93"/>
      <c r="H3" s="93"/>
      <c r="I3" s="97"/>
      <c r="J3" s="97"/>
      <c r="K3" s="92"/>
      <c r="L3" s="93"/>
      <c r="M3" s="93"/>
      <c r="N3" s="93"/>
      <c r="O3" s="93"/>
      <c r="P3" s="93"/>
      <c r="Q3" s="93"/>
      <c r="R3" s="93"/>
      <c r="S3" s="93"/>
      <c r="T3" s="93"/>
      <c r="U3" s="93"/>
      <c r="V3" s="93"/>
      <c r="W3" s="93"/>
      <c r="X3" s="93"/>
      <c r="Y3" s="93"/>
      <c r="Z3" s="93"/>
      <c r="AA3" s="93"/>
      <c r="AB3" s="93"/>
      <c r="AC3" s="93"/>
      <c r="AD3" s="93"/>
      <c r="AE3" s="93"/>
      <c r="AF3" s="93"/>
      <c r="AG3" s="93"/>
      <c r="AH3" s="93"/>
      <c r="AI3" s="37"/>
      <c r="AJ3" s="43"/>
      <c r="AK3" s="105"/>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43"/>
      <c r="BS3" s="107"/>
      <c r="BU3" s="103"/>
      <c r="BV3" s="103"/>
      <c r="BW3" s="103"/>
      <c r="BX3" s="103"/>
      <c r="BY3" s="103"/>
      <c r="BZ3" s="103"/>
      <c r="CA3" s="103"/>
      <c r="CB3" s="103"/>
      <c r="CC3" s="103"/>
      <c r="CD3" s="103"/>
      <c r="CE3" s="103"/>
      <c r="CF3" s="103"/>
      <c r="CG3" s="103"/>
      <c r="CH3" s="103"/>
      <c r="CI3" s="103"/>
      <c r="CJ3" s="103"/>
      <c r="CK3" s="103"/>
      <c r="CL3" s="103"/>
      <c r="CN3" s="103"/>
      <c r="CO3" s="103"/>
      <c r="CP3" s="103"/>
      <c r="CQ3" s="103"/>
      <c r="CR3" s="103"/>
      <c r="CS3" s="103"/>
      <c r="CT3" s="103"/>
      <c r="CU3" s="103"/>
      <c r="CV3" s="103"/>
    </row>
    <row r="4" spans="1:105" ht="15" customHeight="1">
      <c r="A4" s="37"/>
      <c r="B4" s="147" t="s">
        <v>171</v>
      </c>
      <c r="C4" s="147"/>
      <c r="D4" s="147"/>
      <c r="E4" s="93"/>
      <c r="F4" s="93"/>
      <c r="G4" s="93"/>
      <c r="H4" s="93"/>
      <c r="I4" s="97"/>
      <c r="J4" s="97"/>
      <c r="K4" s="92"/>
      <c r="L4" s="93"/>
      <c r="M4" s="93"/>
      <c r="N4" s="93"/>
      <c r="O4" s="93"/>
      <c r="P4" s="93"/>
      <c r="Q4" s="93"/>
      <c r="R4" s="93"/>
      <c r="S4" s="93"/>
      <c r="T4" s="93"/>
      <c r="U4" s="93"/>
      <c r="V4" s="93"/>
      <c r="W4" s="93"/>
      <c r="X4" s="93"/>
      <c r="Y4" s="93"/>
      <c r="Z4" s="93"/>
      <c r="AA4" s="93"/>
      <c r="AB4" s="93"/>
      <c r="AC4" s="93"/>
      <c r="AD4" s="93"/>
      <c r="AE4" s="93"/>
      <c r="AF4" s="93"/>
      <c r="AG4" s="93"/>
      <c r="AH4" s="93"/>
      <c r="AI4" s="37"/>
      <c r="AJ4" s="43"/>
      <c r="AK4" s="105"/>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43"/>
      <c r="BS4" s="107"/>
      <c r="BU4" s="103"/>
      <c r="BV4" s="103"/>
      <c r="BW4" s="103"/>
      <c r="BX4" s="103"/>
      <c r="BY4" s="103"/>
      <c r="BZ4" s="103"/>
      <c r="CA4" s="103"/>
      <c r="CB4" s="103"/>
      <c r="CC4" s="103"/>
      <c r="CD4" s="103"/>
      <c r="CE4" s="103"/>
      <c r="CF4" s="103"/>
      <c r="CG4" s="103"/>
      <c r="CH4" s="103"/>
      <c r="CI4" s="103"/>
      <c r="CJ4" s="103"/>
      <c r="CK4" s="103"/>
      <c r="CL4" s="103"/>
      <c r="CN4" s="103"/>
      <c r="CO4" s="103"/>
      <c r="CP4" s="103"/>
      <c r="CQ4" s="103"/>
      <c r="CR4" s="103"/>
      <c r="CS4" s="103"/>
      <c r="CT4" s="103"/>
      <c r="CU4" s="103"/>
      <c r="CV4" s="103"/>
    </row>
    <row r="5" spans="1:105" ht="15" customHeight="1">
      <c r="A5" s="37"/>
      <c r="B5" s="147" t="s">
        <v>128</v>
      </c>
      <c r="C5" s="147"/>
      <c r="D5" s="147"/>
      <c r="E5" s="93"/>
      <c r="F5" s="93"/>
      <c r="G5" s="93"/>
      <c r="H5" s="93"/>
      <c r="I5" s="97"/>
      <c r="J5" s="97"/>
      <c r="K5" s="92"/>
      <c r="L5" s="93"/>
      <c r="M5" s="93"/>
      <c r="N5" s="93"/>
      <c r="O5" s="93"/>
      <c r="P5" s="93"/>
      <c r="Q5" s="93"/>
      <c r="R5" s="93"/>
      <c r="S5" s="93"/>
      <c r="T5" s="93"/>
      <c r="U5" s="93"/>
      <c r="V5" s="93"/>
      <c r="W5" s="93"/>
      <c r="X5" s="93"/>
      <c r="Y5" s="93"/>
      <c r="Z5" s="93"/>
      <c r="AA5" s="93"/>
      <c r="AB5" s="93"/>
      <c r="AC5" s="93"/>
      <c r="AD5" s="93"/>
      <c r="AE5" s="93"/>
      <c r="AF5" s="93"/>
      <c r="AG5" s="93"/>
      <c r="AH5" s="93"/>
      <c r="AI5" s="37"/>
      <c r="AJ5" s="43"/>
      <c r="AK5" s="105"/>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43"/>
      <c r="BS5" s="107"/>
      <c r="BU5" s="103"/>
      <c r="BV5" s="103"/>
      <c r="BW5" s="103"/>
      <c r="BX5" s="103"/>
      <c r="BY5" s="103"/>
      <c r="BZ5" s="103"/>
      <c r="CA5" s="103"/>
      <c r="CB5" s="103"/>
      <c r="CC5" s="103"/>
      <c r="CD5" s="103"/>
      <c r="CE5" s="103"/>
      <c r="CF5" s="103"/>
      <c r="CG5" s="103"/>
      <c r="CH5" s="103"/>
      <c r="CI5" s="103"/>
      <c r="CJ5" s="103"/>
      <c r="CK5" s="103"/>
      <c r="CL5" s="103"/>
      <c r="CN5" s="103"/>
      <c r="CO5" s="103"/>
      <c r="CP5" s="103"/>
      <c r="CQ5" s="103"/>
      <c r="CR5" s="103"/>
      <c r="CS5" s="103"/>
      <c r="CT5" s="103"/>
      <c r="CU5" s="103"/>
      <c r="CV5" s="103"/>
    </row>
    <row r="6" spans="1:105" ht="18" customHeight="1">
      <c r="A6" s="37"/>
      <c r="AI6" s="37"/>
      <c r="AJ6" s="43"/>
      <c r="BR6" s="43"/>
      <c r="BS6" s="108"/>
      <c r="BT6" s="103"/>
      <c r="BU6" s="103"/>
      <c r="BV6" s="109"/>
      <c r="BW6" s="109"/>
      <c r="BX6" s="103"/>
      <c r="BY6" s="103"/>
      <c r="BZ6" s="103"/>
      <c r="CA6" s="103"/>
      <c r="CB6" s="103"/>
      <c r="CC6" s="103"/>
      <c r="CD6" s="103"/>
      <c r="CE6" s="103"/>
      <c r="CF6" s="103"/>
      <c r="CG6" s="103"/>
      <c r="CH6" s="103"/>
      <c r="CI6" s="103"/>
      <c r="CJ6" s="103"/>
      <c r="CK6" s="103"/>
      <c r="CL6" s="103"/>
      <c r="CM6" s="103"/>
      <c r="CN6" s="103"/>
      <c r="CO6" s="103"/>
      <c r="CP6" s="103"/>
      <c r="CQ6" s="103"/>
      <c r="CS6" s="103"/>
      <c r="CT6" s="103"/>
      <c r="CU6" s="103"/>
      <c r="CV6" s="103"/>
      <c r="CW6" s="103"/>
      <c r="CX6" s="103"/>
      <c r="CY6" s="103"/>
      <c r="CZ6" s="103"/>
      <c r="DA6" s="103"/>
    </row>
    <row r="7" spans="1:105" ht="18" customHeight="1">
      <c r="A7" s="37"/>
      <c r="C7" s="510" t="s">
        <v>243</v>
      </c>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110"/>
      <c r="AI7" s="37"/>
      <c r="AJ7" s="43"/>
      <c r="AL7" s="510" t="s">
        <v>243</v>
      </c>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110"/>
      <c r="BR7" s="43"/>
      <c r="BS7" s="103"/>
      <c r="BT7" s="103"/>
      <c r="BU7" s="103"/>
      <c r="BV7" s="103"/>
      <c r="BW7" s="103"/>
      <c r="BX7" s="103"/>
      <c r="BY7" s="103"/>
      <c r="BZ7" s="103"/>
      <c r="CA7" s="103"/>
      <c r="CB7" s="103"/>
      <c r="CC7" s="103"/>
      <c r="CD7" s="103"/>
      <c r="CE7" s="103"/>
      <c r="CF7" s="103"/>
      <c r="CG7" s="103"/>
      <c r="CH7" s="103"/>
      <c r="CI7" s="103"/>
      <c r="CJ7" s="103"/>
      <c r="CK7" s="103"/>
      <c r="CL7" s="103"/>
      <c r="CM7" s="103"/>
      <c r="CN7" s="103"/>
      <c r="CO7" s="103"/>
      <c r="CP7" s="103"/>
      <c r="CQ7" s="103"/>
      <c r="CR7" s="103"/>
      <c r="CS7" s="103"/>
      <c r="CT7" s="103"/>
      <c r="CU7" s="103"/>
      <c r="CV7" s="103"/>
      <c r="CW7" s="103"/>
      <c r="CX7" s="103"/>
      <c r="CY7" s="103"/>
      <c r="CZ7" s="103"/>
      <c r="DA7" s="103"/>
    </row>
    <row r="8" spans="1:105" ht="18" customHeight="1">
      <c r="A8" s="37"/>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37"/>
      <c r="AJ8" s="43"/>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43"/>
      <c r="BS8" s="103"/>
      <c r="BT8" s="103"/>
      <c r="BU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row>
    <row r="9" spans="1:105" ht="18" customHeight="1">
      <c r="A9" s="37"/>
      <c r="C9" s="110"/>
      <c r="D9" s="110"/>
      <c r="E9" s="110"/>
      <c r="F9" s="110"/>
      <c r="G9" s="110"/>
      <c r="H9" s="110"/>
      <c r="I9" s="110"/>
      <c r="J9" s="110"/>
      <c r="K9" s="110"/>
      <c r="L9" s="110"/>
      <c r="P9" s="111"/>
      <c r="Q9" s="111"/>
      <c r="R9" s="111"/>
      <c r="S9" s="111"/>
      <c r="T9" s="111"/>
      <c r="U9" s="111"/>
      <c r="V9" s="111"/>
      <c r="Z9" s="499" t="str">
        <f>IF(入力用シート!I10="","",入力用シート!I10)</f>
        <v/>
      </c>
      <c r="AA9" s="499"/>
      <c r="AB9" s="499"/>
      <c r="AC9" s="499"/>
      <c r="AD9" s="499"/>
      <c r="AE9" s="499"/>
      <c r="AF9" s="499"/>
      <c r="AG9" s="499"/>
      <c r="AH9" s="112"/>
      <c r="AI9" s="37"/>
      <c r="AJ9" s="43"/>
      <c r="AL9" s="110"/>
      <c r="AM9" s="110"/>
      <c r="AN9" s="110"/>
      <c r="AO9" s="110"/>
      <c r="AP9" s="110"/>
      <c r="AQ9" s="110"/>
      <c r="AR9" s="110"/>
      <c r="AS9" s="110"/>
      <c r="AT9" s="110"/>
      <c r="AU9" s="110"/>
      <c r="AV9" s="110"/>
      <c r="AW9" s="110"/>
      <c r="AX9" s="110"/>
      <c r="AY9" s="113"/>
      <c r="AZ9" s="113"/>
      <c r="BA9" s="113"/>
      <c r="BB9" s="113"/>
      <c r="BC9" s="113"/>
      <c r="BD9" s="113"/>
      <c r="BE9" s="113"/>
      <c r="BF9" s="110"/>
      <c r="BG9" s="110"/>
      <c r="BH9" s="110"/>
      <c r="BI9" s="500">
        <f>入力用シート!AM10</f>
        <v>43962</v>
      </c>
      <c r="BJ9" s="500"/>
      <c r="BK9" s="500"/>
      <c r="BL9" s="500"/>
      <c r="BM9" s="500"/>
      <c r="BN9" s="500"/>
      <c r="BO9" s="500"/>
      <c r="BP9" s="500"/>
      <c r="BQ9" s="114"/>
      <c r="BR9" s="43"/>
      <c r="BS9" s="103"/>
    </row>
    <row r="10" spans="1:105" ht="18" customHeight="1">
      <c r="A10" s="37"/>
      <c r="C10" s="110"/>
      <c r="D10" s="110"/>
      <c r="E10" s="110"/>
      <c r="F10" s="110"/>
      <c r="G10" s="110"/>
      <c r="H10" s="110"/>
      <c r="I10" s="110"/>
      <c r="J10" s="110"/>
      <c r="K10" s="110"/>
      <c r="L10" s="110"/>
      <c r="AI10" s="37"/>
      <c r="AJ10" s="43"/>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43"/>
    </row>
    <row r="11" spans="1:105" ht="18" customHeight="1">
      <c r="A11" s="37"/>
      <c r="C11" s="110" t="s">
        <v>130</v>
      </c>
      <c r="D11" s="110"/>
      <c r="E11" s="110"/>
      <c r="F11" s="110"/>
      <c r="G11" s="110"/>
      <c r="H11" s="110"/>
      <c r="I11" s="110"/>
      <c r="J11" s="110"/>
      <c r="K11" s="110"/>
      <c r="L11" s="110"/>
      <c r="AI11" s="37"/>
      <c r="AJ11" s="43"/>
      <c r="AL11" s="110" t="s">
        <v>130</v>
      </c>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43"/>
    </row>
    <row r="12" spans="1:105" ht="18" customHeight="1">
      <c r="A12" s="37"/>
      <c r="C12" s="110" t="s">
        <v>131</v>
      </c>
      <c r="D12" s="110"/>
      <c r="E12" s="110"/>
      <c r="F12" s="110"/>
      <c r="G12" s="110"/>
      <c r="H12" s="110"/>
      <c r="I12" s="110"/>
      <c r="J12" s="110"/>
      <c r="K12" s="110"/>
      <c r="L12" s="110"/>
      <c r="AI12" s="37"/>
      <c r="AJ12" s="43"/>
      <c r="AL12" s="110" t="s">
        <v>131</v>
      </c>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43"/>
    </row>
    <row r="13" spans="1:105" ht="18" customHeight="1">
      <c r="A13" s="37"/>
      <c r="C13" s="110"/>
      <c r="D13" s="110"/>
      <c r="E13" s="110"/>
      <c r="F13" s="110"/>
      <c r="G13" s="110"/>
      <c r="H13" s="110"/>
      <c r="I13" s="110"/>
      <c r="J13" s="110"/>
      <c r="K13" s="110"/>
      <c r="L13" s="110"/>
      <c r="AI13" s="37"/>
      <c r="AJ13" s="43"/>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43"/>
    </row>
    <row r="14" spans="1:105" ht="18" customHeight="1">
      <c r="A14" s="37"/>
      <c r="C14" s="110"/>
      <c r="D14" s="110"/>
      <c r="E14" s="110"/>
      <c r="F14" s="110"/>
      <c r="G14" s="110"/>
      <c r="H14" s="110"/>
      <c r="I14" s="110"/>
      <c r="J14" s="110"/>
      <c r="K14" s="110"/>
      <c r="L14" s="110"/>
      <c r="M14" s="17" t="s">
        <v>132</v>
      </c>
      <c r="AI14" s="37"/>
      <c r="AJ14" s="43"/>
      <c r="AL14" s="110"/>
      <c r="AM14" s="110"/>
      <c r="AN14" s="110"/>
      <c r="AO14" s="110"/>
      <c r="AP14" s="110"/>
      <c r="AQ14" s="110"/>
      <c r="AR14" s="110"/>
      <c r="AS14" s="110"/>
      <c r="AT14" s="110"/>
      <c r="AU14" s="110"/>
      <c r="AV14" s="110" t="s">
        <v>132</v>
      </c>
      <c r="AW14" s="110"/>
      <c r="AX14" s="110"/>
      <c r="AY14" s="110"/>
      <c r="AZ14" s="110"/>
      <c r="BA14" s="110"/>
      <c r="BR14" s="43"/>
    </row>
    <row r="15" spans="1:105" ht="18" customHeight="1">
      <c r="A15" s="37"/>
      <c r="C15" s="110"/>
      <c r="D15" s="110"/>
      <c r="E15" s="110"/>
      <c r="F15" s="110"/>
      <c r="G15" s="110"/>
      <c r="H15" s="110"/>
      <c r="I15" s="110"/>
      <c r="J15" s="126"/>
      <c r="K15" s="110"/>
      <c r="L15" s="110"/>
      <c r="M15" s="17" t="s">
        <v>133</v>
      </c>
      <c r="S15" s="501" t="str">
        <f>入力用シート!L18&amp;"　"&amp;入力用シート!O18</f>
        <v>　</v>
      </c>
      <c r="T15" s="501"/>
      <c r="U15" s="501"/>
      <c r="V15" s="501"/>
      <c r="W15" s="501"/>
      <c r="X15" s="501"/>
      <c r="Y15" s="501"/>
      <c r="Z15" s="501"/>
      <c r="AA15" s="501"/>
      <c r="AB15" s="501"/>
      <c r="AC15" s="501"/>
      <c r="AD15" s="501"/>
      <c r="AE15" s="501"/>
      <c r="AF15" s="501"/>
      <c r="AG15" s="501"/>
      <c r="AH15" s="127"/>
      <c r="AI15" s="37"/>
      <c r="AJ15" s="43"/>
      <c r="AL15" s="110"/>
      <c r="AM15" s="110"/>
      <c r="AN15" s="110"/>
      <c r="AO15" s="110"/>
      <c r="AP15" s="110"/>
      <c r="AQ15" s="110"/>
      <c r="AR15" s="110"/>
      <c r="AS15" s="126"/>
      <c r="AT15" s="110"/>
      <c r="AU15" s="110"/>
      <c r="AV15" s="110" t="s">
        <v>133</v>
      </c>
      <c r="AW15" s="110"/>
      <c r="AX15" s="110"/>
      <c r="AY15" s="110"/>
      <c r="AZ15" s="110"/>
      <c r="BA15" s="110"/>
      <c r="BB15" s="502" t="str">
        <f>入力用シート!AP18&amp;" "&amp;入力用シート!AS18</f>
        <v>東京都 ●●市●●町●丁目●番●号</v>
      </c>
      <c r="BC15" s="502"/>
      <c r="BD15" s="502"/>
      <c r="BE15" s="502"/>
      <c r="BF15" s="502"/>
      <c r="BG15" s="502"/>
      <c r="BH15" s="502"/>
      <c r="BI15" s="502"/>
      <c r="BJ15" s="502"/>
      <c r="BK15" s="502"/>
      <c r="BL15" s="502"/>
      <c r="BM15" s="502"/>
      <c r="BN15" s="502"/>
      <c r="BO15" s="502"/>
      <c r="BP15" s="502"/>
      <c r="BQ15" s="128"/>
      <c r="BR15" s="43"/>
    </row>
    <row r="16" spans="1:105" ht="18" customHeight="1">
      <c r="A16" s="37"/>
      <c r="C16" s="110"/>
      <c r="D16" s="110"/>
      <c r="E16" s="110"/>
      <c r="F16" s="110"/>
      <c r="G16" s="110"/>
      <c r="H16" s="110"/>
      <c r="I16" s="110"/>
      <c r="J16" s="129"/>
      <c r="K16" s="129"/>
      <c r="L16" s="129"/>
      <c r="S16" s="501"/>
      <c r="T16" s="501"/>
      <c r="U16" s="501"/>
      <c r="V16" s="501"/>
      <c r="W16" s="501"/>
      <c r="X16" s="501"/>
      <c r="Y16" s="501"/>
      <c r="Z16" s="501"/>
      <c r="AA16" s="501"/>
      <c r="AB16" s="501"/>
      <c r="AC16" s="501"/>
      <c r="AD16" s="501"/>
      <c r="AE16" s="501"/>
      <c r="AF16" s="501"/>
      <c r="AG16" s="501"/>
      <c r="AH16" s="127"/>
      <c r="AI16" s="37"/>
      <c r="AJ16" s="43"/>
      <c r="AL16" s="110"/>
      <c r="AM16" s="110"/>
      <c r="AN16" s="110"/>
      <c r="AO16" s="110"/>
      <c r="AP16" s="110"/>
      <c r="AQ16" s="110"/>
      <c r="AR16" s="110"/>
      <c r="AS16" s="129"/>
      <c r="AT16" s="129"/>
      <c r="AU16" s="129"/>
      <c r="AV16" s="110"/>
      <c r="AW16" s="110"/>
      <c r="AX16" s="110"/>
      <c r="AY16" s="110"/>
      <c r="AZ16" s="110"/>
      <c r="BA16" s="110"/>
      <c r="BB16" s="502"/>
      <c r="BC16" s="502"/>
      <c r="BD16" s="502"/>
      <c r="BE16" s="502"/>
      <c r="BF16" s="502"/>
      <c r="BG16" s="502"/>
      <c r="BH16" s="502"/>
      <c r="BI16" s="502"/>
      <c r="BJ16" s="502"/>
      <c r="BK16" s="502"/>
      <c r="BL16" s="502"/>
      <c r="BM16" s="502"/>
      <c r="BN16" s="502"/>
      <c r="BO16" s="502"/>
      <c r="BP16" s="502"/>
      <c r="BQ16" s="128"/>
      <c r="BR16" s="43"/>
    </row>
    <row r="17" spans="1:71" ht="18" customHeight="1">
      <c r="A17" s="37"/>
      <c r="C17" s="110"/>
      <c r="D17" s="110"/>
      <c r="E17" s="110"/>
      <c r="F17" s="110"/>
      <c r="G17" s="110"/>
      <c r="H17" s="110"/>
      <c r="I17" s="110"/>
      <c r="J17" s="130"/>
      <c r="K17" s="130"/>
      <c r="L17" s="130"/>
      <c r="M17" s="506" t="s">
        <v>134</v>
      </c>
      <c r="N17" s="506"/>
      <c r="O17" s="506"/>
      <c r="P17" s="506"/>
      <c r="Q17" s="506"/>
      <c r="R17" s="506"/>
      <c r="S17" s="507" t="str">
        <f>IF(入力用シート!L15="","",入力用シート!L15)</f>
        <v/>
      </c>
      <c r="T17" s="507"/>
      <c r="U17" s="507"/>
      <c r="V17" s="507"/>
      <c r="W17" s="507"/>
      <c r="X17" s="507"/>
      <c r="Y17" s="507"/>
      <c r="Z17" s="507"/>
      <c r="AA17" s="507"/>
      <c r="AB17" s="507"/>
      <c r="AC17" s="507"/>
      <c r="AD17" s="507"/>
      <c r="AE17" s="507"/>
      <c r="AF17" s="507"/>
      <c r="AG17" s="507"/>
      <c r="AH17" s="131"/>
      <c r="AI17" s="37"/>
      <c r="AJ17" s="43"/>
      <c r="AL17" s="110"/>
      <c r="AM17" s="110"/>
      <c r="AN17" s="110"/>
      <c r="AO17" s="110"/>
      <c r="AP17" s="110"/>
      <c r="AQ17" s="110"/>
      <c r="AR17" s="110"/>
      <c r="AS17" s="130"/>
      <c r="AT17" s="130"/>
      <c r="AU17" s="130"/>
      <c r="AV17" s="508" t="s">
        <v>134</v>
      </c>
      <c r="AW17" s="508"/>
      <c r="AX17" s="508"/>
      <c r="AY17" s="508"/>
      <c r="AZ17" s="508"/>
      <c r="BA17" s="508"/>
      <c r="BB17" s="509" t="str">
        <f>入力用シート!AP14</f>
        <v>テイタンソエネルギー</v>
      </c>
      <c r="BC17" s="509"/>
      <c r="BD17" s="509"/>
      <c r="BE17" s="509"/>
      <c r="BF17" s="509"/>
      <c r="BG17" s="509"/>
      <c r="BH17" s="509"/>
      <c r="BI17" s="509"/>
      <c r="BJ17" s="509"/>
      <c r="BK17" s="509"/>
      <c r="BL17" s="509"/>
      <c r="BM17" s="509"/>
      <c r="BN17" s="509"/>
      <c r="BO17" s="509"/>
      <c r="BP17" s="509"/>
      <c r="BQ17" s="133"/>
      <c r="BR17" s="43"/>
    </row>
    <row r="18" spans="1:71" ht="18" customHeight="1">
      <c r="A18" s="37"/>
      <c r="C18" s="110"/>
      <c r="D18" s="110"/>
      <c r="E18" s="110"/>
      <c r="F18" s="110"/>
      <c r="G18" s="110"/>
      <c r="H18" s="110"/>
      <c r="I18" s="110"/>
      <c r="J18" s="110"/>
      <c r="K18" s="130"/>
      <c r="L18" s="130"/>
      <c r="M18" s="495" t="s">
        <v>135</v>
      </c>
      <c r="N18" s="495"/>
      <c r="O18" s="495"/>
      <c r="P18" s="495"/>
      <c r="Q18" s="495"/>
      <c r="R18" s="495"/>
      <c r="S18" s="496" t="str">
        <f>入力用シート!L16&amp;"　"&amp;入力用シート!L17</f>
        <v>　</v>
      </c>
      <c r="T18" s="496"/>
      <c r="U18" s="496"/>
      <c r="V18" s="496"/>
      <c r="W18" s="496"/>
      <c r="X18" s="496"/>
      <c r="Y18" s="496"/>
      <c r="Z18" s="496"/>
      <c r="AA18" s="496"/>
      <c r="AB18" s="496"/>
      <c r="AC18" s="496"/>
      <c r="AD18" s="496"/>
      <c r="AE18" s="496"/>
      <c r="AF18" s="136" t="s">
        <v>136</v>
      </c>
      <c r="AG18" s="136"/>
      <c r="AH18" s="136"/>
      <c r="AI18" s="37"/>
      <c r="AJ18" s="43"/>
      <c r="AL18" s="110"/>
      <c r="AM18" s="110"/>
      <c r="AN18" s="110"/>
      <c r="AO18" s="110"/>
      <c r="AP18" s="110"/>
      <c r="AQ18" s="110"/>
      <c r="AR18" s="110"/>
      <c r="AS18" s="110"/>
      <c r="AT18" s="130"/>
      <c r="AU18" s="130"/>
      <c r="AV18" s="497" t="s">
        <v>135</v>
      </c>
      <c r="AW18" s="497"/>
      <c r="AX18" s="497"/>
      <c r="AY18" s="497"/>
      <c r="AZ18" s="497"/>
      <c r="BA18" s="497"/>
      <c r="BB18" s="498" t="str">
        <f>入力用シート!AP16&amp;"　"&amp;入力用シート!AP17</f>
        <v>代表取締役　低炭素　太郎</v>
      </c>
      <c r="BC18" s="498"/>
      <c r="BD18" s="498"/>
      <c r="BE18" s="498"/>
      <c r="BF18" s="498"/>
      <c r="BG18" s="498"/>
      <c r="BH18" s="498"/>
      <c r="BI18" s="498"/>
      <c r="BJ18" s="498"/>
      <c r="BK18" s="498"/>
      <c r="BL18" s="498"/>
      <c r="BM18" s="498"/>
      <c r="BN18" s="498"/>
      <c r="BO18" s="138" t="s">
        <v>136</v>
      </c>
      <c r="BP18" s="138"/>
      <c r="BQ18" s="138"/>
      <c r="BR18" s="43"/>
      <c r="BS18" s="103"/>
    </row>
    <row r="19" spans="1:71" ht="18" customHeight="1">
      <c r="A19" s="37"/>
      <c r="C19" s="110"/>
      <c r="D19" s="110"/>
      <c r="E19" s="110"/>
      <c r="F19" s="110"/>
      <c r="G19" s="110"/>
      <c r="H19" s="110"/>
      <c r="I19" s="110"/>
      <c r="J19" s="110"/>
      <c r="K19" s="130"/>
      <c r="L19" s="130"/>
      <c r="M19" s="134"/>
      <c r="N19" s="134"/>
      <c r="O19" s="134"/>
      <c r="P19" s="134"/>
      <c r="Q19" s="134"/>
      <c r="R19" s="134"/>
      <c r="S19" s="135"/>
      <c r="T19" s="135"/>
      <c r="U19" s="135"/>
      <c r="V19" s="135"/>
      <c r="W19" s="135"/>
      <c r="X19" s="135"/>
      <c r="Y19" s="135"/>
      <c r="Z19" s="135"/>
      <c r="AA19" s="135"/>
      <c r="AB19" s="135"/>
      <c r="AC19" s="135"/>
      <c r="AD19" s="135"/>
      <c r="AE19" s="135"/>
      <c r="AF19" s="136"/>
      <c r="AG19" s="136"/>
      <c r="AH19" s="136"/>
      <c r="AI19" s="37"/>
      <c r="AJ19" s="43"/>
      <c r="AL19" s="110"/>
      <c r="AM19" s="110"/>
      <c r="AN19" s="110"/>
      <c r="AO19" s="110"/>
      <c r="AP19" s="110"/>
      <c r="AQ19" s="110"/>
      <c r="AR19" s="110"/>
      <c r="AS19" s="110"/>
      <c r="AT19" s="130"/>
      <c r="AU19" s="130"/>
      <c r="AV19" s="137"/>
      <c r="AW19" s="137"/>
      <c r="AX19" s="137"/>
      <c r="AY19" s="137"/>
      <c r="AZ19" s="137"/>
      <c r="BA19" s="137"/>
      <c r="BB19" s="141"/>
      <c r="BC19" s="141"/>
      <c r="BD19" s="141"/>
      <c r="BE19" s="141"/>
      <c r="BF19" s="141"/>
      <c r="BG19" s="141"/>
      <c r="BH19" s="141"/>
      <c r="BI19" s="141"/>
      <c r="BJ19" s="141"/>
      <c r="BK19" s="141"/>
      <c r="BL19" s="141"/>
      <c r="BM19" s="141"/>
      <c r="BN19" s="141"/>
      <c r="BO19" s="138"/>
      <c r="BP19" s="138"/>
      <c r="BQ19" s="138"/>
      <c r="BR19" s="43"/>
      <c r="BS19" s="103"/>
    </row>
    <row r="20" spans="1:71" ht="18" customHeight="1">
      <c r="A20" s="37"/>
      <c r="C20" s="110"/>
      <c r="D20" s="110"/>
      <c r="E20" s="110"/>
      <c r="F20" s="110"/>
      <c r="G20" s="110"/>
      <c r="H20" s="110"/>
      <c r="I20" s="110"/>
      <c r="J20" s="110"/>
      <c r="K20" s="130"/>
      <c r="L20" s="130"/>
      <c r="M20" s="134"/>
      <c r="N20" s="134"/>
      <c r="O20" s="134"/>
      <c r="P20" s="134"/>
      <c r="Q20" s="134"/>
      <c r="R20" s="134"/>
      <c r="S20" s="135"/>
      <c r="T20" s="135"/>
      <c r="U20" s="135"/>
      <c r="V20" s="135"/>
      <c r="W20" s="135"/>
      <c r="X20" s="135"/>
      <c r="Y20" s="135"/>
      <c r="Z20" s="135"/>
      <c r="AA20" s="135"/>
      <c r="AB20" s="135"/>
      <c r="AC20" s="135"/>
      <c r="AD20" s="135"/>
      <c r="AE20" s="135"/>
      <c r="AF20" s="136"/>
      <c r="AG20" s="136"/>
      <c r="AH20" s="136"/>
      <c r="AI20" s="37"/>
      <c r="AJ20" s="43"/>
      <c r="AL20" s="110"/>
      <c r="AM20" s="110"/>
      <c r="AN20" s="110"/>
      <c r="AO20" s="110"/>
      <c r="AP20" s="110"/>
      <c r="AQ20" s="110"/>
      <c r="AR20" s="110"/>
      <c r="AS20" s="110"/>
      <c r="AT20" s="130"/>
      <c r="AU20" s="130"/>
      <c r="AV20" s="137"/>
      <c r="AW20" s="137"/>
      <c r="AX20" s="137"/>
      <c r="AY20" s="137"/>
      <c r="AZ20" s="137"/>
      <c r="BA20" s="137"/>
      <c r="BB20" s="141"/>
      <c r="BC20" s="141"/>
      <c r="BD20" s="141"/>
      <c r="BE20" s="141"/>
      <c r="BF20" s="141"/>
      <c r="BG20" s="141"/>
      <c r="BH20" s="141"/>
      <c r="BI20" s="141"/>
      <c r="BJ20" s="141"/>
      <c r="BK20" s="141"/>
      <c r="BL20" s="141"/>
      <c r="BM20" s="141"/>
      <c r="BN20" s="141"/>
      <c r="BO20" s="138"/>
      <c r="BP20" s="138"/>
      <c r="BQ20" s="138"/>
      <c r="BR20" s="43"/>
      <c r="BS20" s="103"/>
    </row>
    <row r="21" spans="1:71" s="119" customFormat="1" ht="18" customHeight="1">
      <c r="A21" s="115"/>
      <c r="B21" s="116"/>
      <c r="C21" s="493" t="s">
        <v>245</v>
      </c>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117"/>
      <c r="AI21" s="115"/>
      <c r="AJ21" s="118"/>
      <c r="AK21" s="116"/>
      <c r="AL21" s="493" t="s">
        <v>244</v>
      </c>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3"/>
      <c r="BM21" s="493"/>
      <c r="BN21" s="493"/>
      <c r="BO21" s="493"/>
      <c r="BP21" s="493"/>
      <c r="BQ21" s="117"/>
      <c r="BR21" s="118"/>
    </row>
    <row r="22" spans="1:71" s="119" customFormat="1" ht="18" customHeight="1">
      <c r="A22" s="115"/>
      <c r="B22" s="116"/>
      <c r="C22" s="493" t="s">
        <v>138</v>
      </c>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117"/>
      <c r="AI22" s="115"/>
      <c r="AJ22" s="118"/>
      <c r="AK22" s="116"/>
      <c r="AL22" s="493" t="s">
        <v>138</v>
      </c>
      <c r="AM22" s="493"/>
      <c r="AN22" s="493"/>
      <c r="AO22" s="493"/>
      <c r="AP22" s="493"/>
      <c r="AQ22" s="493"/>
      <c r="AR22" s="493"/>
      <c r="AS22" s="493"/>
      <c r="AT22" s="493"/>
      <c r="AU22" s="493"/>
      <c r="AV22" s="493"/>
      <c r="AW22" s="493"/>
      <c r="AX22" s="493"/>
      <c r="AY22" s="493"/>
      <c r="AZ22" s="493"/>
      <c r="BA22" s="493"/>
      <c r="BB22" s="493"/>
      <c r="BC22" s="493"/>
      <c r="BD22" s="493"/>
      <c r="BE22" s="493"/>
      <c r="BF22" s="493"/>
      <c r="BG22" s="493"/>
      <c r="BH22" s="493"/>
      <c r="BI22" s="493"/>
      <c r="BJ22" s="493"/>
      <c r="BK22" s="493"/>
      <c r="BL22" s="493"/>
      <c r="BM22" s="493"/>
      <c r="BN22" s="493"/>
      <c r="BO22" s="493"/>
      <c r="BP22" s="493"/>
      <c r="BQ22" s="117"/>
      <c r="BR22" s="118"/>
    </row>
    <row r="23" spans="1:71" s="124" customFormat="1" ht="24" customHeight="1">
      <c r="A23" s="120"/>
      <c r="B23" s="121"/>
      <c r="C23" s="494" t="s">
        <v>129</v>
      </c>
      <c r="D23" s="494"/>
      <c r="E23" s="494"/>
      <c r="F23" s="494"/>
      <c r="G23" s="494"/>
      <c r="H23" s="494"/>
      <c r="I23" s="494"/>
      <c r="J23" s="494"/>
      <c r="K23" s="494"/>
      <c r="L23" s="494"/>
      <c r="M23" s="494"/>
      <c r="N23" s="494"/>
      <c r="O23" s="494"/>
      <c r="P23" s="494"/>
      <c r="Q23" s="494"/>
      <c r="R23" s="494"/>
      <c r="S23" s="494"/>
      <c r="T23" s="494"/>
      <c r="U23" s="494"/>
      <c r="V23" s="494"/>
      <c r="W23" s="494"/>
      <c r="X23" s="494"/>
      <c r="Y23" s="494"/>
      <c r="Z23" s="494"/>
      <c r="AA23" s="494"/>
      <c r="AB23" s="494"/>
      <c r="AC23" s="494"/>
      <c r="AD23" s="494"/>
      <c r="AE23" s="494"/>
      <c r="AF23" s="494"/>
      <c r="AG23" s="494"/>
      <c r="AH23" s="122"/>
      <c r="AI23" s="120"/>
      <c r="AJ23" s="123"/>
      <c r="AK23" s="121"/>
      <c r="AL23" s="494" t="s">
        <v>129</v>
      </c>
      <c r="AM23" s="494"/>
      <c r="AN23" s="494"/>
      <c r="AO23" s="494"/>
      <c r="AP23" s="494"/>
      <c r="AQ23" s="494"/>
      <c r="AR23" s="494"/>
      <c r="AS23" s="494"/>
      <c r="AT23" s="494"/>
      <c r="AU23" s="494"/>
      <c r="AV23" s="494"/>
      <c r="AW23" s="494"/>
      <c r="AX23" s="494"/>
      <c r="AY23" s="494"/>
      <c r="AZ23" s="494"/>
      <c r="BA23" s="494"/>
      <c r="BB23" s="494"/>
      <c r="BC23" s="494"/>
      <c r="BD23" s="494"/>
      <c r="BE23" s="494"/>
      <c r="BF23" s="494"/>
      <c r="BG23" s="494"/>
      <c r="BH23" s="494"/>
      <c r="BI23" s="494"/>
      <c r="BJ23" s="494"/>
      <c r="BK23" s="494"/>
      <c r="BL23" s="494"/>
      <c r="BM23" s="494"/>
      <c r="BN23" s="494"/>
      <c r="BO23" s="494"/>
      <c r="BP23" s="494"/>
      <c r="BQ23" s="122"/>
      <c r="BR23" s="123"/>
    </row>
    <row r="24" spans="1:71" s="124" customFormat="1" ht="18" customHeight="1">
      <c r="A24" s="120"/>
      <c r="B24" s="121"/>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20"/>
      <c r="AJ24" s="123"/>
      <c r="AK24" s="121"/>
      <c r="AL24" s="190"/>
      <c r="AM24" s="190"/>
      <c r="AN24" s="190"/>
      <c r="AO24" s="190"/>
      <c r="AP24" s="190"/>
      <c r="AQ24" s="190"/>
      <c r="AR24" s="190"/>
      <c r="AS24" s="190"/>
      <c r="AT24" s="190"/>
      <c r="AU24" s="190"/>
      <c r="AV24" s="190"/>
      <c r="AW24" s="190"/>
      <c r="AX24" s="190"/>
      <c r="AY24" s="190"/>
      <c r="AZ24" s="190"/>
      <c r="BA24" s="190"/>
      <c r="BB24" s="190"/>
      <c r="BC24" s="190"/>
      <c r="BD24" s="190"/>
      <c r="BE24" s="190"/>
      <c r="BF24" s="190"/>
      <c r="BG24" s="190"/>
      <c r="BH24" s="190"/>
      <c r="BI24" s="190"/>
      <c r="BJ24" s="190"/>
      <c r="BK24" s="190"/>
      <c r="BL24" s="190"/>
      <c r="BM24" s="190"/>
      <c r="BN24" s="190"/>
      <c r="BO24" s="190"/>
      <c r="BP24" s="190"/>
      <c r="BQ24" s="190"/>
      <c r="BR24" s="123"/>
    </row>
    <row r="25" spans="1:71" ht="18" customHeight="1">
      <c r="A25" s="37"/>
      <c r="C25" s="110"/>
      <c r="D25" s="110"/>
      <c r="E25" s="110"/>
      <c r="F25" s="110"/>
      <c r="G25" s="110"/>
      <c r="H25" s="110"/>
      <c r="I25" s="110"/>
      <c r="J25" s="110"/>
      <c r="K25" s="130"/>
      <c r="L25" s="130"/>
      <c r="M25" s="139"/>
      <c r="N25" s="140"/>
      <c r="O25" s="140"/>
      <c r="P25" s="140"/>
      <c r="Q25" s="140"/>
      <c r="R25" s="140"/>
      <c r="S25" s="140"/>
      <c r="T25" s="141"/>
      <c r="U25" s="141"/>
      <c r="V25" s="141"/>
      <c r="W25" s="141"/>
      <c r="X25" s="141"/>
      <c r="Y25" s="141"/>
      <c r="Z25" s="141"/>
      <c r="AA25" s="141"/>
      <c r="AB25" s="141"/>
      <c r="AC25" s="141"/>
      <c r="AD25" s="141"/>
      <c r="AI25" s="37"/>
      <c r="AJ25" s="43"/>
      <c r="AL25" s="110"/>
      <c r="AM25" s="110"/>
      <c r="AN25" s="110"/>
      <c r="AO25" s="110"/>
      <c r="AP25" s="110"/>
      <c r="AQ25" s="110"/>
      <c r="AR25" s="110"/>
      <c r="AS25" s="110"/>
      <c r="AT25" s="130"/>
      <c r="AU25" s="130"/>
      <c r="AV25" s="130"/>
      <c r="AW25" s="142"/>
      <c r="AX25" s="142"/>
      <c r="AY25" s="142"/>
      <c r="AZ25" s="142"/>
      <c r="BA25" s="142"/>
      <c r="BB25" s="142"/>
      <c r="BC25" s="143"/>
      <c r="BD25" s="143"/>
      <c r="BE25" s="143"/>
      <c r="BF25" s="143"/>
      <c r="BG25" s="143"/>
      <c r="BH25" s="143"/>
      <c r="BI25" s="143"/>
      <c r="BJ25" s="143"/>
      <c r="BK25" s="143"/>
      <c r="BL25" s="143"/>
      <c r="BM25" s="143"/>
      <c r="BN25" s="110"/>
      <c r="BO25" s="110"/>
      <c r="BP25" s="110"/>
      <c r="BQ25" s="110"/>
      <c r="BR25" s="43"/>
    </row>
    <row r="26" spans="1:71" ht="18" customHeight="1">
      <c r="A26" s="37"/>
      <c r="C26" s="144" t="s">
        <v>144</v>
      </c>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37"/>
      <c r="AJ26" s="43"/>
      <c r="AL26" s="144" t="s">
        <v>144</v>
      </c>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c r="BK26" s="125"/>
      <c r="BL26" s="125"/>
      <c r="BM26" s="125"/>
      <c r="BN26" s="125"/>
      <c r="BO26" s="125"/>
      <c r="BP26" s="125"/>
      <c r="BQ26" s="125"/>
      <c r="BR26" s="43"/>
    </row>
    <row r="27" spans="1:71" ht="18" customHeight="1">
      <c r="A27" s="37"/>
      <c r="C27" s="129">
        <v>1</v>
      </c>
      <c r="D27" s="146" t="s">
        <v>140</v>
      </c>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37"/>
      <c r="AJ27" s="43"/>
      <c r="AL27" s="132">
        <v>1</v>
      </c>
      <c r="AM27" s="146" t="s">
        <v>140</v>
      </c>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43"/>
    </row>
    <row r="28" spans="1:71" ht="18" customHeight="1">
      <c r="A28" s="37"/>
      <c r="C28" s="145">
        <v>2</v>
      </c>
      <c r="D28" s="146" t="s">
        <v>141</v>
      </c>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37"/>
      <c r="AJ28" s="43"/>
      <c r="AL28" s="145">
        <v>2</v>
      </c>
      <c r="AM28" s="146" t="s">
        <v>141</v>
      </c>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43"/>
    </row>
    <row r="29" spans="1:71" ht="18" customHeight="1">
      <c r="A29" s="37"/>
      <c r="C29" s="145">
        <v>3</v>
      </c>
      <c r="D29" s="146" t="s">
        <v>142</v>
      </c>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37"/>
      <c r="AJ29" s="43"/>
      <c r="AL29" s="145">
        <v>3</v>
      </c>
      <c r="AM29" s="146" t="s">
        <v>142</v>
      </c>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43"/>
    </row>
    <row r="30" spans="1:71" ht="18" customHeight="1">
      <c r="A30" s="37"/>
      <c r="C30" s="145">
        <v>4</v>
      </c>
      <c r="D30" s="146" t="s">
        <v>143</v>
      </c>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37"/>
      <c r="AJ30" s="43"/>
      <c r="AL30" s="145">
        <v>4</v>
      </c>
      <c r="AM30" s="146" t="s">
        <v>143</v>
      </c>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43"/>
    </row>
    <row r="31" spans="1:71" ht="18" customHeight="1">
      <c r="A31" s="37"/>
      <c r="C31" s="145">
        <v>5</v>
      </c>
      <c r="D31" s="146" t="s">
        <v>139</v>
      </c>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37"/>
      <c r="AJ31" s="43"/>
      <c r="AL31" s="145">
        <v>5</v>
      </c>
      <c r="AM31" s="146" t="s">
        <v>139</v>
      </c>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43"/>
    </row>
    <row r="32" spans="1:71" ht="18" customHeight="1">
      <c r="A32" s="37"/>
      <c r="C32" s="145"/>
      <c r="D32" s="146"/>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37"/>
      <c r="AJ32" s="43"/>
      <c r="AL32" s="145"/>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43"/>
    </row>
    <row r="33" spans="1:105" ht="18" customHeight="1">
      <c r="A33" s="37"/>
      <c r="C33" s="145"/>
      <c r="D33" s="146"/>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37"/>
      <c r="AJ33" s="43"/>
      <c r="AL33" s="145"/>
      <c r="AM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43"/>
    </row>
    <row r="34" spans="1:105" ht="18" customHeight="1">
      <c r="A34" s="37"/>
      <c r="C34" s="144" t="s">
        <v>214</v>
      </c>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37"/>
      <c r="AJ34" s="43"/>
      <c r="AL34" s="144" t="s">
        <v>214</v>
      </c>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c r="BM34" s="110"/>
      <c r="BN34" s="110"/>
      <c r="BO34" s="110"/>
      <c r="BP34" s="110"/>
      <c r="BQ34" s="110"/>
      <c r="BR34" s="43"/>
    </row>
    <row r="35" spans="1:105" ht="18" customHeight="1">
      <c r="A35" s="37"/>
      <c r="C35" s="144" t="s">
        <v>37</v>
      </c>
      <c r="D35" s="110" t="s">
        <v>215</v>
      </c>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37"/>
      <c r="AJ35" s="43"/>
      <c r="AL35" s="144" t="s">
        <v>37</v>
      </c>
      <c r="AM35" s="110" t="s">
        <v>215</v>
      </c>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43"/>
    </row>
    <row r="36" spans="1:105" ht="18" customHeight="1">
      <c r="A36" s="37"/>
      <c r="C36" s="144" t="s">
        <v>37</v>
      </c>
      <c r="D36" s="110" t="s">
        <v>216</v>
      </c>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37"/>
      <c r="AJ36" s="43"/>
      <c r="AL36" s="144" t="s">
        <v>37</v>
      </c>
      <c r="AM36" s="110" t="s">
        <v>216</v>
      </c>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c r="BO36" s="110"/>
      <c r="BP36" s="110"/>
      <c r="BQ36" s="110"/>
      <c r="BR36" s="43"/>
    </row>
    <row r="37" spans="1:105" ht="18" customHeight="1">
      <c r="A37" s="37"/>
      <c r="C37" s="144" t="s">
        <v>37</v>
      </c>
      <c r="D37" s="110" t="s">
        <v>217</v>
      </c>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37"/>
      <c r="AJ37" s="43"/>
      <c r="AL37" s="144" t="s">
        <v>37</v>
      </c>
      <c r="AM37" s="110" t="s">
        <v>217</v>
      </c>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43"/>
    </row>
    <row r="38" spans="1:105" ht="18" customHeight="1">
      <c r="A38" s="37"/>
      <c r="C38" s="145"/>
      <c r="D38" s="146"/>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37"/>
      <c r="AJ38" s="43"/>
      <c r="AL38" s="145"/>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43"/>
    </row>
    <row r="39" spans="1:105" ht="18" customHeight="1">
      <c r="A39" s="37"/>
      <c r="C39" s="144"/>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37"/>
      <c r="AJ39" s="43"/>
      <c r="AL39" s="144"/>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43"/>
    </row>
    <row r="40" spans="1:105" ht="17.100000000000001" customHeight="1">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row>
    <row r="41" spans="1:105" s="17" customFormat="1" ht="17.100000000000001" customHeight="1">
      <c r="C41" s="17" t="s">
        <v>137</v>
      </c>
      <c r="AL41" s="17" t="s">
        <v>137</v>
      </c>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row>
    <row r="42" spans="1:105" s="17" customFormat="1" ht="17.100000000000001" customHeight="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row>
    <row r="43" spans="1:105" s="17" customFormat="1" ht="17.100000000000001" customHeight="1">
      <c r="C43" s="17" t="s">
        <v>137</v>
      </c>
      <c r="AL43" s="17" t="s">
        <v>137</v>
      </c>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row>
    <row r="44" spans="1:105" s="17" customFormat="1" ht="19.899999999999999" customHeight="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row>
    <row r="45" spans="1:105" s="17" customFormat="1" ht="19.899999999999999" customHeight="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row>
    <row r="46" spans="1:105" s="17" customFormat="1" ht="19.899999999999999" customHeight="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row>
    <row r="47" spans="1:105" s="17" customFormat="1" ht="19.899999999999999" customHeight="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row>
    <row r="48" spans="1:105" s="17" customFormat="1" ht="19.899999999999999" customHeight="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row>
    <row r="49" spans="71:105" s="17" customFormat="1" ht="19.899999999999999" customHeight="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row>
    <row r="50" spans="71:105" s="17" customFormat="1" ht="19.899999999999999" customHeight="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row>
    <row r="51" spans="71:105" s="17" customFormat="1" ht="19.899999999999999" customHeight="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row>
    <row r="52" spans="71:105" s="17" customFormat="1" ht="19.899999999999999" customHeight="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row>
    <row r="53" spans="71:105" s="17" customFormat="1" ht="19.899999999999999" customHeight="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row>
    <row r="54" spans="71:105" s="17" customFormat="1" ht="19.899999999999999" customHeight="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row>
    <row r="55" spans="71:105" s="17" customFormat="1" ht="19.899999999999999" customHeight="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row>
    <row r="56" spans="71:105" s="17" customFormat="1" ht="19.899999999999999" customHeight="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row>
    <row r="57" spans="71:105" s="17" customFormat="1" ht="19.899999999999999" customHeight="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row>
    <row r="58" spans="71:105" s="17" customFormat="1" ht="19.899999999999999" customHeight="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row>
    <row r="59" spans="71:105" s="17" customFormat="1" ht="19.899999999999999" customHeight="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row>
    <row r="60" spans="71:105" s="17" customFormat="1" ht="13.5">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row>
    <row r="61" spans="71:105" s="17" customFormat="1" ht="13.5">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row>
    <row r="62" spans="71:105" s="17" customFormat="1" ht="13.5">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row>
    <row r="63" spans="71:105" s="17" customFormat="1" ht="13.5">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row>
    <row r="64" spans="71:105" s="17" customFormat="1" ht="13.5">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row>
    <row r="65" spans="71:105" s="17" customFormat="1" ht="13.5">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row>
    <row r="66" spans="71:105" s="17" customFormat="1" ht="13.5">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row>
    <row r="67" spans="71:105" ht="13.15" customHeight="1"/>
    <row r="68" spans="71:105" ht="13.15" customHeight="1"/>
    <row r="69" spans="71:105" ht="13.15" customHeight="1"/>
    <row r="70" spans="71:105" ht="13.15" customHeight="1"/>
    <row r="71" spans="71:105" ht="13.15" customHeight="1"/>
    <row r="72" spans="71:105" ht="13.15" customHeight="1"/>
    <row r="73" spans="71:105" ht="13.15" customHeight="1"/>
    <row r="74" spans="71:105" ht="13.15" customHeight="1"/>
    <row r="75" spans="71:105" ht="13.15" customHeight="1"/>
    <row r="76" spans="71:105" ht="13.15" customHeight="1"/>
    <row r="77" spans="71:105" ht="13.15" customHeight="1"/>
    <row r="78" spans="71:105" ht="13.15" customHeight="1"/>
    <row r="79" spans="71:105" ht="13.15" customHeight="1"/>
    <row r="80" spans="71:105" ht="13.15" customHeight="1"/>
    <row r="81" ht="13.15" customHeight="1"/>
    <row r="82" ht="13.15" customHeight="1"/>
    <row r="83" ht="13.15" customHeight="1"/>
    <row r="84" ht="13.15" customHeight="1"/>
    <row r="85" ht="13.15" customHeight="1"/>
    <row r="86" ht="13.15" customHeight="1"/>
    <row r="87" ht="13.15" customHeight="1"/>
    <row r="88" ht="13.15" customHeight="1"/>
    <row r="89" ht="13.15" customHeight="1"/>
    <row r="90" ht="13.15" customHeight="1"/>
    <row r="91" ht="13.15" customHeight="1"/>
    <row r="92" ht="13.15" customHeight="1"/>
    <row r="93" ht="13.15" customHeight="1"/>
    <row r="94" ht="13.15" customHeight="1"/>
    <row r="95" ht="13.15" customHeight="1"/>
    <row r="96" ht="13.15" customHeight="1"/>
    <row r="97" ht="13.15" customHeight="1"/>
  </sheetData>
  <sheetProtection sheet="1" objects="1" scenarios="1"/>
  <mergeCells count="22">
    <mergeCell ref="B2:AH2"/>
    <mergeCell ref="AK2:BQ2"/>
    <mergeCell ref="M17:R17"/>
    <mergeCell ref="S17:AG17"/>
    <mergeCell ref="AV17:BA17"/>
    <mergeCell ref="BB17:BP17"/>
    <mergeCell ref="C7:AG7"/>
    <mergeCell ref="AL7:BP7"/>
    <mergeCell ref="M18:R18"/>
    <mergeCell ref="S18:AE18"/>
    <mergeCell ref="AV18:BA18"/>
    <mergeCell ref="BB18:BN18"/>
    <mergeCell ref="Z9:AG9"/>
    <mergeCell ref="BI9:BP9"/>
    <mergeCell ref="S15:AG16"/>
    <mergeCell ref="BB15:BP16"/>
    <mergeCell ref="C21:AG21"/>
    <mergeCell ref="AL21:BP21"/>
    <mergeCell ref="C22:AG22"/>
    <mergeCell ref="AL22:BP22"/>
    <mergeCell ref="C23:AG23"/>
    <mergeCell ref="AL23:BP23"/>
  </mergeCells>
  <phoneticPr fontId="1"/>
  <conditionalFormatting sqref="Z9:AG9">
    <cfRule type="containsBlanks" dxfId="33" priority="3">
      <formula>LEN(TRIM(Z9))=0</formula>
    </cfRule>
  </conditionalFormatting>
  <printOptions horizontalCentered="1"/>
  <pageMargins left="0.59055118110236227" right="0.59055118110236227" top="0.86614173228346458" bottom="0.86614173228346458" header="0.31496062992125984" footer="0.31496062992125984"/>
  <pageSetup paperSize="9" orientation="portrait" r:id="rId1"/>
  <headerFooter scaleWithDoc="0" alignWithMargins="0">
    <oddHeader xml:space="preserve">&amp;R&amp;9
</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40176-00B6-46B8-9274-88E0836E43D0}">
  <dimension ref="A1:DA107"/>
  <sheetViews>
    <sheetView showGridLines="0" topLeftCell="A19" zoomScaleNormal="100" zoomScaleSheetLayoutView="100" workbookViewId="0">
      <selection activeCell="B3" sqref="B3"/>
    </sheetView>
  </sheetViews>
  <sheetFormatPr defaultColWidth="2.375" defaultRowHeight="13.15" customHeight="1" zeroHeight="1"/>
  <cols>
    <col min="1" max="70" width="2.375" style="17" customWidth="1"/>
    <col min="71" max="105" width="2.375" style="11" customWidth="1"/>
    <col min="106" max="16384" width="2.375" style="11"/>
  </cols>
  <sheetData>
    <row r="1" spans="1:105" ht="10.15"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row>
    <row r="2" spans="1:105" ht="22.9" customHeight="1">
      <c r="A2" s="37"/>
      <c r="B2" s="503" t="s">
        <v>172</v>
      </c>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5"/>
      <c r="AI2" s="37"/>
      <c r="AJ2" s="43"/>
      <c r="AK2" s="503" t="s">
        <v>120</v>
      </c>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5"/>
      <c r="BR2" s="4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S2" s="103"/>
      <c r="CT2" s="103"/>
      <c r="CU2" s="103"/>
      <c r="CV2" s="103"/>
      <c r="CW2" s="103"/>
      <c r="CX2" s="103"/>
      <c r="CY2" s="103"/>
      <c r="CZ2" s="103"/>
      <c r="DA2" s="103"/>
    </row>
    <row r="3" spans="1:105" ht="15" customHeight="1">
      <c r="A3" s="37"/>
      <c r="B3" s="147" t="s">
        <v>145</v>
      </c>
      <c r="C3" s="147"/>
      <c r="D3" s="147"/>
      <c r="E3" s="93"/>
      <c r="F3" s="93"/>
      <c r="G3" s="93"/>
      <c r="H3" s="93"/>
      <c r="I3" s="97"/>
      <c r="J3" s="97"/>
      <c r="K3" s="92"/>
      <c r="L3" s="93"/>
      <c r="M3" s="93"/>
      <c r="N3" s="93"/>
      <c r="O3" s="93"/>
      <c r="P3" s="93"/>
      <c r="Q3" s="93"/>
      <c r="R3" s="93"/>
      <c r="S3" s="93"/>
      <c r="T3" s="93"/>
      <c r="U3" s="93"/>
      <c r="V3" s="93"/>
      <c r="W3" s="93"/>
      <c r="X3" s="93"/>
      <c r="Y3" s="93"/>
      <c r="Z3" s="93"/>
      <c r="AA3" s="93"/>
      <c r="AB3" s="93"/>
      <c r="AC3" s="93"/>
      <c r="AD3" s="93"/>
      <c r="AE3" s="93"/>
      <c r="AF3" s="93"/>
      <c r="AG3" s="93"/>
      <c r="AH3" s="93"/>
      <c r="AI3" s="37"/>
      <c r="AJ3" s="43"/>
      <c r="AK3" s="105"/>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43"/>
      <c r="BS3" s="107"/>
      <c r="BU3" s="103"/>
      <c r="BV3" s="103"/>
      <c r="BW3" s="103"/>
      <c r="BX3" s="103"/>
      <c r="BY3" s="103"/>
      <c r="BZ3" s="103"/>
      <c r="CA3" s="103"/>
      <c r="CB3" s="103"/>
      <c r="CC3" s="103"/>
      <c r="CD3" s="103"/>
      <c r="CE3" s="103"/>
      <c r="CF3" s="103"/>
      <c r="CG3" s="103"/>
      <c r="CH3" s="103"/>
      <c r="CI3" s="103"/>
      <c r="CJ3" s="103"/>
      <c r="CK3" s="103"/>
      <c r="CL3" s="103"/>
      <c r="CN3" s="103"/>
      <c r="CO3" s="103"/>
      <c r="CP3" s="103"/>
      <c r="CQ3" s="103"/>
      <c r="CR3" s="103"/>
      <c r="CS3" s="103"/>
      <c r="CT3" s="103"/>
      <c r="CU3" s="103"/>
      <c r="CV3" s="103"/>
    </row>
    <row r="4" spans="1:105" ht="15" customHeight="1">
      <c r="A4" s="37"/>
      <c r="B4" s="147" t="s">
        <v>171</v>
      </c>
      <c r="C4" s="147"/>
      <c r="D4" s="147"/>
      <c r="E4" s="93"/>
      <c r="F4" s="93"/>
      <c r="G4" s="93"/>
      <c r="H4" s="93"/>
      <c r="I4" s="97"/>
      <c r="J4" s="97"/>
      <c r="K4" s="92"/>
      <c r="L4" s="93"/>
      <c r="M4" s="93"/>
      <c r="N4" s="93"/>
      <c r="O4" s="93"/>
      <c r="P4" s="93"/>
      <c r="Q4" s="93"/>
      <c r="R4" s="93"/>
      <c r="S4" s="93"/>
      <c r="T4" s="93"/>
      <c r="U4" s="93"/>
      <c r="V4" s="93"/>
      <c r="W4" s="93"/>
      <c r="X4" s="93"/>
      <c r="Y4" s="93"/>
      <c r="Z4" s="93"/>
      <c r="AA4" s="93"/>
      <c r="AB4" s="93"/>
      <c r="AC4" s="93"/>
      <c r="AD4" s="93"/>
      <c r="AE4" s="93"/>
      <c r="AF4" s="93"/>
      <c r="AG4" s="93"/>
      <c r="AH4" s="93"/>
      <c r="AI4" s="37"/>
      <c r="AJ4" s="43"/>
      <c r="AK4" s="105"/>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43"/>
      <c r="BS4" s="107"/>
      <c r="BU4" s="103"/>
      <c r="BV4" s="103"/>
      <c r="BW4" s="103"/>
      <c r="BX4" s="103"/>
      <c r="BY4" s="103"/>
      <c r="BZ4" s="103"/>
      <c r="CA4" s="103"/>
      <c r="CB4" s="103"/>
      <c r="CC4" s="103"/>
      <c r="CD4" s="103"/>
      <c r="CE4" s="103"/>
      <c r="CF4" s="103"/>
      <c r="CG4" s="103"/>
      <c r="CH4" s="103"/>
      <c r="CI4" s="103"/>
      <c r="CJ4" s="103"/>
      <c r="CK4" s="103"/>
      <c r="CL4" s="103"/>
      <c r="CN4" s="103"/>
      <c r="CO4" s="103"/>
      <c r="CP4" s="103"/>
      <c r="CQ4" s="103"/>
      <c r="CR4" s="103"/>
      <c r="CS4" s="103"/>
      <c r="CT4" s="103"/>
      <c r="CU4" s="103"/>
      <c r="CV4" s="103"/>
    </row>
    <row r="5" spans="1:105" ht="15" customHeight="1">
      <c r="A5" s="37"/>
      <c r="B5" s="147" t="s">
        <v>128</v>
      </c>
      <c r="C5" s="147"/>
      <c r="D5" s="147"/>
      <c r="E5" s="93"/>
      <c r="F5" s="93"/>
      <c r="G5" s="93"/>
      <c r="H5" s="93"/>
      <c r="I5" s="97"/>
      <c r="J5" s="97"/>
      <c r="K5" s="92"/>
      <c r="L5" s="93"/>
      <c r="M5" s="93"/>
      <c r="N5" s="93"/>
      <c r="O5" s="93"/>
      <c r="P5" s="93"/>
      <c r="Q5" s="93"/>
      <c r="R5" s="93"/>
      <c r="S5" s="93"/>
      <c r="T5" s="93"/>
      <c r="U5" s="93"/>
      <c r="V5" s="93"/>
      <c r="W5" s="93"/>
      <c r="X5" s="93"/>
      <c r="Y5" s="93"/>
      <c r="Z5" s="93"/>
      <c r="AA5" s="93"/>
      <c r="AB5" s="93"/>
      <c r="AC5" s="93"/>
      <c r="AD5" s="93"/>
      <c r="AE5" s="93"/>
      <c r="AF5" s="93"/>
      <c r="AG5" s="93"/>
      <c r="AH5" s="93"/>
      <c r="AI5" s="37"/>
      <c r="AJ5" s="43"/>
      <c r="AK5" s="105"/>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43"/>
      <c r="BS5" s="107"/>
      <c r="BU5" s="103"/>
      <c r="BV5" s="103"/>
      <c r="BW5" s="103"/>
      <c r="BX5" s="103"/>
      <c r="BY5" s="103"/>
      <c r="BZ5" s="103"/>
      <c r="CA5" s="103"/>
      <c r="CB5" s="103"/>
      <c r="CC5" s="103"/>
      <c r="CD5" s="103"/>
      <c r="CE5" s="103"/>
      <c r="CF5" s="103"/>
      <c r="CG5" s="103"/>
      <c r="CH5" s="103"/>
      <c r="CI5" s="103"/>
      <c r="CJ5" s="103"/>
      <c r="CK5" s="103"/>
      <c r="CL5" s="103"/>
      <c r="CN5" s="103"/>
      <c r="CO5" s="103"/>
      <c r="CP5" s="103"/>
      <c r="CQ5" s="103"/>
      <c r="CR5" s="103"/>
      <c r="CS5" s="103"/>
      <c r="CT5" s="103"/>
      <c r="CU5" s="103"/>
      <c r="CV5" s="103"/>
    </row>
    <row r="6" spans="1:105" ht="16.899999999999999" customHeight="1">
      <c r="A6" s="37"/>
      <c r="AI6" s="37"/>
      <c r="AJ6" s="43"/>
      <c r="BR6" s="43"/>
      <c r="BS6" s="108"/>
      <c r="BT6" s="103"/>
      <c r="BU6" s="103"/>
      <c r="BV6" s="109"/>
      <c r="BW6" s="109"/>
      <c r="BX6" s="103"/>
      <c r="BY6" s="103"/>
      <c r="BZ6" s="103"/>
      <c r="CA6" s="103"/>
      <c r="CB6" s="103"/>
      <c r="CC6" s="103"/>
      <c r="CD6" s="103"/>
      <c r="CE6" s="103"/>
      <c r="CF6" s="103"/>
      <c r="CG6" s="103"/>
      <c r="CH6" s="103"/>
      <c r="CI6" s="103"/>
      <c r="CJ6" s="103"/>
      <c r="CK6" s="103"/>
      <c r="CL6" s="103"/>
      <c r="CM6" s="103"/>
      <c r="CN6" s="103"/>
      <c r="CO6" s="103"/>
      <c r="CP6" s="103"/>
      <c r="CQ6" s="103"/>
      <c r="CS6" s="103"/>
      <c r="CT6" s="103"/>
      <c r="CU6" s="103"/>
      <c r="CV6" s="103"/>
      <c r="CW6" s="103"/>
      <c r="CX6" s="103"/>
      <c r="CY6" s="103"/>
      <c r="CZ6" s="103"/>
      <c r="DA6" s="103"/>
    </row>
    <row r="7" spans="1:105" ht="16.899999999999999" customHeight="1">
      <c r="A7" s="37"/>
      <c r="C7" s="510" t="s">
        <v>246</v>
      </c>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110"/>
      <c r="AI7" s="37"/>
      <c r="AJ7" s="43"/>
      <c r="AL7" s="510" t="s">
        <v>246</v>
      </c>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110"/>
      <c r="BR7" s="43"/>
      <c r="BS7" s="103"/>
      <c r="BT7" s="103"/>
      <c r="BU7" s="103"/>
      <c r="BV7" s="103"/>
      <c r="BW7" s="103"/>
      <c r="BX7" s="103"/>
      <c r="BY7" s="103"/>
      <c r="BZ7" s="103"/>
      <c r="CA7" s="103"/>
      <c r="CB7" s="103"/>
      <c r="CC7" s="103"/>
      <c r="CD7" s="103"/>
      <c r="CE7" s="103"/>
      <c r="CF7" s="103"/>
      <c r="CG7" s="103"/>
      <c r="CH7" s="103"/>
      <c r="CI7" s="103"/>
      <c r="CJ7" s="103"/>
      <c r="CK7" s="103"/>
      <c r="CL7" s="103"/>
      <c r="CM7" s="103"/>
      <c r="CN7" s="103"/>
      <c r="CO7" s="103"/>
      <c r="CP7" s="103"/>
      <c r="CQ7" s="103"/>
      <c r="CR7" s="103"/>
      <c r="CS7" s="103"/>
      <c r="CT7" s="103"/>
      <c r="CU7" s="103"/>
      <c r="CV7" s="103"/>
      <c r="CW7" s="103"/>
      <c r="CX7" s="103"/>
      <c r="CY7" s="103"/>
      <c r="CZ7" s="103"/>
      <c r="DA7" s="103"/>
    </row>
    <row r="8" spans="1:105" ht="16.899999999999999" customHeight="1">
      <c r="A8" s="37"/>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37"/>
      <c r="AJ8" s="43"/>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43"/>
      <c r="BS8" s="103"/>
      <c r="BT8" s="103"/>
      <c r="BU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row>
    <row r="9" spans="1:105" ht="16.899999999999999" customHeight="1">
      <c r="A9" s="37"/>
      <c r="C9" s="110"/>
      <c r="D9" s="110"/>
      <c r="E9" s="110"/>
      <c r="F9" s="110"/>
      <c r="G9" s="110"/>
      <c r="H9" s="110"/>
      <c r="I9" s="110"/>
      <c r="J9" s="110"/>
      <c r="K9" s="110"/>
      <c r="L9" s="110"/>
      <c r="P9" s="111"/>
      <c r="Q9" s="111"/>
      <c r="R9" s="111"/>
      <c r="S9" s="111"/>
      <c r="T9" s="111"/>
      <c r="U9" s="111"/>
      <c r="V9" s="111"/>
      <c r="Z9" s="499" t="str">
        <f>IF(入力用シート!I10="","",入力用シート!I10)</f>
        <v/>
      </c>
      <c r="AA9" s="499"/>
      <c r="AB9" s="499"/>
      <c r="AC9" s="499"/>
      <c r="AD9" s="499"/>
      <c r="AE9" s="499"/>
      <c r="AF9" s="499"/>
      <c r="AG9" s="499"/>
      <c r="AH9" s="112"/>
      <c r="AI9" s="37"/>
      <c r="AJ9" s="43"/>
      <c r="AL9" s="110"/>
      <c r="AM9" s="110"/>
      <c r="AN9" s="110"/>
      <c r="AO9" s="110"/>
      <c r="AP9" s="110"/>
      <c r="AQ9" s="110"/>
      <c r="AR9" s="110"/>
      <c r="AS9" s="110"/>
      <c r="AT9" s="110"/>
      <c r="AU9" s="110"/>
      <c r="AV9" s="110"/>
      <c r="AW9" s="110"/>
      <c r="AX9" s="110"/>
      <c r="AY9" s="113"/>
      <c r="AZ9" s="113"/>
      <c r="BA9" s="113"/>
      <c r="BB9" s="113"/>
      <c r="BC9" s="113"/>
      <c r="BD9" s="113"/>
      <c r="BE9" s="113"/>
      <c r="BF9" s="110"/>
      <c r="BG9" s="110"/>
      <c r="BH9" s="110"/>
      <c r="BI9" s="500">
        <f>入力用シート!AM10</f>
        <v>43962</v>
      </c>
      <c r="BJ9" s="500"/>
      <c r="BK9" s="500"/>
      <c r="BL9" s="500"/>
      <c r="BM9" s="500"/>
      <c r="BN9" s="500"/>
      <c r="BO9" s="500"/>
      <c r="BP9" s="500"/>
      <c r="BQ9" s="114"/>
      <c r="BR9" s="43"/>
      <c r="BS9" s="103"/>
    </row>
    <row r="10" spans="1:105" ht="16.899999999999999" customHeight="1">
      <c r="A10" s="37"/>
      <c r="C10" s="110"/>
      <c r="D10" s="110"/>
      <c r="E10" s="110"/>
      <c r="F10" s="110"/>
      <c r="G10" s="110"/>
      <c r="H10" s="110"/>
      <c r="I10" s="110"/>
      <c r="J10" s="110"/>
      <c r="K10" s="110"/>
      <c r="L10" s="110"/>
      <c r="P10" s="111"/>
      <c r="Q10" s="111"/>
      <c r="R10" s="111"/>
      <c r="S10" s="111"/>
      <c r="T10" s="111"/>
      <c r="U10" s="111"/>
      <c r="V10" s="111"/>
      <c r="Z10" s="153"/>
      <c r="AA10" s="153"/>
      <c r="AB10" s="153"/>
      <c r="AC10" s="153"/>
      <c r="AD10" s="153"/>
      <c r="AE10" s="153"/>
      <c r="AF10" s="153"/>
      <c r="AG10" s="153"/>
      <c r="AH10" s="154"/>
      <c r="AI10" s="37"/>
      <c r="AJ10" s="43"/>
      <c r="AL10" s="110"/>
      <c r="AM10" s="110"/>
      <c r="AN10" s="110"/>
      <c r="AO10" s="110"/>
      <c r="AP10" s="110"/>
      <c r="AQ10" s="110"/>
      <c r="AR10" s="110"/>
      <c r="AS10" s="110"/>
      <c r="AT10" s="110"/>
      <c r="AU10" s="110"/>
      <c r="AV10" s="110"/>
      <c r="AW10" s="110"/>
      <c r="AX10" s="110"/>
      <c r="AY10" s="113"/>
      <c r="AZ10" s="113"/>
      <c r="BA10" s="113"/>
      <c r="BB10" s="113"/>
      <c r="BC10" s="113"/>
      <c r="BD10" s="113"/>
      <c r="BE10" s="113"/>
      <c r="BF10" s="110"/>
      <c r="BG10" s="110"/>
      <c r="BH10" s="110"/>
      <c r="BI10" s="152"/>
      <c r="BJ10" s="152"/>
      <c r="BK10" s="152"/>
      <c r="BL10" s="152"/>
      <c r="BM10" s="152"/>
      <c r="BN10" s="152"/>
      <c r="BO10" s="152"/>
      <c r="BP10" s="152"/>
      <c r="BQ10" s="114"/>
      <c r="BR10" s="43"/>
      <c r="BS10" s="103"/>
    </row>
    <row r="11" spans="1:105" ht="16.899999999999999" customHeight="1">
      <c r="A11" s="37"/>
      <c r="C11" s="110"/>
      <c r="D11" s="110"/>
      <c r="E11" s="110"/>
      <c r="F11" s="110"/>
      <c r="G11" s="110"/>
      <c r="H11" s="110"/>
      <c r="I11" s="110"/>
      <c r="J11" s="110"/>
      <c r="K11" s="110"/>
      <c r="L11" s="110"/>
      <c r="AI11" s="37"/>
      <c r="AJ11" s="43"/>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43"/>
    </row>
    <row r="12" spans="1:105" s="124" customFormat="1" ht="24" customHeight="1">
      <c r="A12" s="120"/>
      <c r="B12" s="121"/>
      <c r="C12" s="494" t="s">
        <v>151</v>
      </c>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122"/>
      <c r="AI12" s="120"/>
      <c r="AJ12" s="123"/>
      <c r="AK12" s="121"/>
      <c r="AL12" s="494" t="s">
        <v>151</v>
      </c>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c r="BM12" s="494"/>
      <c r="BN12" s="494"/>
      <c r="BO12" s="494"/>
      <c r="BP12" s="494"/>
      <c r="BQ12" s="122"/>
      <c r="BR12" s="123"/>
    </row>
    <row r="13" spans="1:105" s="124" customFormat="1" ht="16.899999999999999" customHeight="1">
      <c r="A13" s="120"/>
      <c r="B13" s="121"/>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0"/>
      <c r="AJ13" s="123"/>
      <c r="AK13" s="121"/>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3"/>
    </row>
    <row r="14" spans="1:105" s="124" customFormat="1" ht="16.899999999999999" customHeight="1">
      <c r="A14" s="120"/>
      <c r="B14" s="121"/>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0"/>
      <c r="AJ14" s="123"/>
      <c r="AK14" s="121"/>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3"/>
    </row>
    <row r="15" spans="1:105" ht="16.899999999999999" customHeight="1">
      <c r="A15" s="37"/>
      <c r="C15" s="110" t="s">
        <v>130</v>
      </c>
      <c r="D15" s="110"/>
      <c r="E15" s="110"/>
      <c r="F15" s="110"/>
      <c r="G15" s="110"/>
      <c r="H15" s="110"/>
      <c r="I15" s="110"/>
      <c r="J15" s="110"/>
      <c r="K15" s="110"/>
      <c r="L15" s="110"/>
      <c r="AI15" s="37"/>
      <c r="AJ15" s="43"/>
      <c r="AL15" s="110" t="s">
        <v>130</v>
      </c>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43"/>
    </row>
    <row r="16" spans="1:105" ht="16.899999999999999" customHeight="1">
      <c r="A16" s="37"/>
      <c r="C16" s="110" t="s">
        <v>131</v>
      </c>
      <c r="D16" s="110"/>
      <c r="E16" s="110"/>
      <c r="F16" s="110"/>
      <c r="G16" s="110"/>
      <c r="H16" s="110"/>
      <c r="I16" s="110"/>
      <c r="J16" s="110"/>
      <c r="K16" s="110"/>
      <c r="L16" s="110"/>
      <c r="AI16" s="37"/>
      <c r="AJ16" s="43"/>
      <c r="AL16" s="110" t="s">
        <v>131</v>
      </c>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43"/>
    </row>
    <row r="17" spans="1:71" ht="16.899999999999999" customHeight="1">
      <c r="A17" s="37"/>
      <c r="C17" s="110"/>
      <c r="D17" s="110"/>
      <c r="E17" s="110"/>
      <c r="F17" s="110"/>
      <c r="G17" s="110"/>
      <c r="H17" s="110"/>
      <c r="I17" s="110"/>
      <c r="J17" s="110"/>
      <c r="K17" s="110"/>
      <c r="L17" s="110"/>
      <c r="AI17" s="37"/>
      <c r="AJ17" s="43"/>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43"/>
    </row>
    <row r="18" spans="1:71" ht="16.899999999999999" customHeight="1">
      <c r="A18" s="37"/>
      <c r="C18" s="110"/>
      <c r="D18" s="110"/>
      <c r="E18" s="110"/>
      <c r="F18" s="110"/>
      <c r="G18" s="110"/>
      <c r="H18" s="110"/>
      <c r="I18" s="110"/>
      <c r="J18" s="110"/>
      <c r="K18" s="110"/>
      <c r="L18" s="110"/>
      <c r="M18" s="17" t="s">
        <v>132</v>
      </c>
      <c r="AI18" s="37"/>
      <c r="AJ18" s="43"/>
      <c r="AL18" s="110"/>
      <c r="AM18" s="110"/>
      <c r="AN18" s="110"/>
      <c r="AO18" s="110"/>
      <c r="AP18" s="110"/>
      <c r="AQ18" s="110"/>
      <c r="AR18" s="110"/>
      <c r="AS18" s="110"/>
      <c r="AT18" s="110"/>
      <c r="AU18" s="110"/>
      <c r="AV18" s="110" t="s">
        <v>132</v>
      </c>
      <c r="AW18" s="110"/>
      <c r="AX18" s="110"/>
      <c r="AY18" s="110"/>
      <c r="AZ18" s="110"/>
      <c r="BA18" s="110"/>
      <c r="BR18" s="43"/>
    </row>
    <row r="19" spans="1:71" ht="16.899999999999999" customHeight="1">
      <c r="A19" s="37"/>
      <c r="C19" s="110"/>
      <c r="D19" s="110"/>
      <c r="E19" s="110"/>
      <c r="F19" s="110"/>
      <c r="G19" s="110"/>
      <c r="H19" s="110"/>
      <c r="I19" s="110"/>
      <c r="J19" s="126"/>
      <c r="K19" s="110"/>
      <c r="L19" s="110"/>
      <c r="M19" s="17" t="s">
        <v>133</v>
      </c>
      <c r="S19" s="501" t="str">
        <f>入力用シート!L18&amp;"　"&amp;入力用シート!O18</f>
        <v>　</v>
      </c>
      <c r="T19" s="501"/>
      <c r="U19" s="501"/>
      <c r="V19" s="501"/>
      <c r="W19" s="501"/>
      <c r="X19" s="501"/>
      <c r="Y19" s="501"/>
      <c r="Z19" s="501"/>
      <c r="AA19" s="501"/>
      <c r="AB19" s="501"/>
      <c r="AC19" s="501"/>
      <c r="AD19" s="501"/>
      <c r="AE19" s="501"/>
      <c r="AF19" s="501"/>
      <c r="AG19" s="501"/>
      <c r="AH19" s="127"/>
      <c r="AI19" s="37"/>
      <c r="AJ19" s="43"/>
      <c r="AL19" s="110"/>
      <c r="AM19" s="110"/>
      <c r="AN19" s="110"/>
      <c r="AO19" s="110"/>
      <c r="AP19" s="110"/>
      <c r="AQ19" s="110"/>
      <c r="AR19" s="110"/>
      <c r="AS19" s="126"/>
      <c r="AT19" s="110"/>
      <c r="AU19" s="110"/>
      <c r="AV19" s="110" t="s">
        <v>133</v>
      </c>
      <c r="AW19" s="110"/>
      <c r="AX19" s="110"/>
      <c r="AY19" s="110"/>
      <c r="AZ19" s="110"/>
      <c r="BA19" s="110"/>
      <c r="BB19" s="502" t="str">
        <f>入力用シート!AP18&amp;" "&amp;入力用シート!AS18</f>
        <v>東京都 ●●市●●町●丁目●番●号</v>
      </c>
      <c r="BC19" s="502"/>
      <c r="BD19" s="502"/>
      <c r="BE19" s="502"/>
      <c r="BF19" s="502"/>
      <c r="BG19" s="502"/>
      <c r="BH19" s="502"/>
      <c r="BI19" s="502"/>
      <c r="BJ19" s="502"/>
      <c r="BK19" s="502"/>
      <c r="BL19" s="502"/>
      <c r="BM19" s="502"/>
      <c r="BN19" s="502"/>
      <c r="BO19" s="502"/>
      <c r="BP19" s="502"/>
      <c r="BQ19" s="128"/>
      <c r="BR19" s="43"/>
    </row>
    <row r="20" spans="1:71" ht="16.899999999999999" customHeight="1">
      <c r="A20" s="37"/>
      <c r="C20" s="110"/>
      <c r="D20" s="110"/>
      <c r="E20" s="110"/>
      <c r="F20" s="110"/>
      <c r="G20" s="110"/>
      <c r="H20" s="110"/>
      <c r="I20" s="110"/>
      <c r="J20" s="132"/>
      <c r="K20" s="132"/>
      <c r="L20" s="132"/>
      <c r="S20" s="501"/>
      <c r="T20" s="501"/>
      <c r="U20" s="501"/>
      <c r="V20" s="501"/>
      <c r="W20" s="501"/>
      <c r="X20" s="501"/>
      <c r="Y20" s="501"/>
      <c r="Z20" s="501"/>
      <c r="AA20" s="501"/>
      <c r="AB20" s="501"/>
      <c r="AC20" s="501"/>
      <c r="AD20" s="501"/>
      <c r="AE20" s="501"/>
      <c r="AF20" s="501"/>
      <c r="AG20" s="501"/>
      <c r="AH20" s="127"/>
      <c r="AI20" s="37"/>
      <c r="AJ20" s="43"/>
      <c r="AL20" s="110"/>
      <c r="AM20" s="110"/>
      <c r="AN20" s="110"/>
      <c r="AO20" s="110"/>
      <c r="AP20" s="110"/>
      <c r="AQ20" s="110"/>
      <c r="AR20" s="110"/>
      <c r="AS20" s="132"/>
      <c r="AT20" s="132"/>
      <c r="AU20" s="132"/>
      <c r="AV20" s="110"/>
      <c r="AW20" s="110"/>
      <c r="AX20" s="110"/>
      <c r="AY20" s="110"/>
      <c r="AZ20" s="110"/>
      <c r="BA20" s="110"/>
      <c r="BB20" s="502"/>
      <c r="BC20" s="502"/>
      <c r="BD20" s="502"/>
      <c r="BE20" s="502"/>
      <c r="BF20" s="502"/>
      <c r="BG20" s="502"/>
      <c r="BH20" s="502"/>
      <c r="BI20" s="502"/>
      <c r="BJ20" s="502"/>
      <c r="BK20" s="502"/>
      <c r="BL20" s="502"/>
      <c r="BM20" s="502"/>
      <c r="BN20" s="502"/>
      <c r="BO20" s="502"/>
      <c r="BP20" s="502"/>
      <c r="BQ20" s="128"/>
      <c r="BR20" s="43"/>
    </row>
    <row r="21" spans="1:71" ht="16.899999999999999" customHeight="1">
      <c r="A21" s="37"/>
      <c r="C21" s="110"/>
      <c r="D21" s="110"/>
      <c r="E21" s="110"/>
      <c r="F21" s="110"/>
      <c r="G21" s="110"/>
      <c r="H21" s="110"/>
      <c r="I21" s="110"/>
      <c r="J21" s="130"/>
      <c r="K21" s="130"/>
      <c r="L21" s="130"/>
      <c r="M21" s="506" t="s">
        <v>134</v>
      </c>
      <c r="N21" s="506"/>
      <c r="O21" s="506"/>
      <c r="P21" s="506"/>
      <c r="Q21" s="506"/>
      <c r="R21" s="506"/>
      <c r="S21" s="507" t="str">
        <f>IF(入力用シート!L15="","",入力用シート!L15)</f>
        <v/>
      </c>
      <c r="T21" s="507"/>
      <c r="U21" s="507"/>
      <c r="V21" s="507"/>
      <c r="W21" s="507"/>
      <c r="X21" s="507"/>
      <c r="Y21" s="507"/>
      <c r="Z21" s="507"/>
      <c r="AA21" s="507"/>
      <c r="AB21" s="507"/>
      <c r="AC21" s="507"/>
      <c r="AD21" s="507"/>
      <c r="AE21" s="507"/>
      <c r="AF21" s="507"/>
      <c r="AG21" s="507"/>
      <c r="AH21" s="131"/>
      <c r="AI21" s="37"/>
      <c r="AJ21" s="43"/>
      <c r="AL21" s="110"/>
      <c r="AM21" s="110"/>
      <c r="AN21" s="110"/>
      <c r="AO21" s="110"/>
      <c r="AP21" s="110"/>
      <c r="AQ21" s="110"/>
      <c r="AR21" s="110"/>
      <c r="AS21" s="130"/>
      <c r="AT21" s="130"/>
      <c r="AU21" s="130"/>
      <c r="AV21" s="508" t="s">
        <v>134</v>
      </c>
      <c r="AW21" s="508"/>
      <c r="AX21" s="508"/>
      <c r="AY21" s="508"/>
      <c r="AZ21" s="508"/>
      <c r="BA21" s="508"/>
      <c r="BB21" s="509" t="str">
        <f>入力用シート!AP14</f>
        <v>テイタンソエネルギー</v>
      </c>
      <c r="BC21" s="509"/>
      <c r="BD21" s="509"/>
      <c r="BE21" s="509"/>
      <c r="BF21" s="509"/>
      <c r="BG21" s="509"/>
      <c r="BH21" s="509"/>
      <c r="BI21" s="509"/>
      <c r="BJ21" s="509"/>
      <c r="BK21" s="509"/>
      <c r="BL21" s="509"/>
      <c r="BM21" s="509"/>
      <c r="BN21" s="509"/>
      <c r="BO21" s="509"/>
      <c r="BP21" s="509"/>
      <c r="BQ21" s="133"/>
      <c r="BR21" s="43"/>
    </row>
    <row r="22" spans="1:71" ht="16.899999999999999" customHeight="1">
      <c r="A22" s="37"/>
      <c r="C22" s="110"/>
      <c r="D22" s="110"/>
      <c r="E22" s="110"/>
      <c r="F22" s="110"/>
      <c r="G22" s="110"/>
      <c r="H22" s="110"/>
      <c r="I22" s="110"/>
      <c r="J22" s="110"/>
      <c r="K22" s="130"/>
      <c r="L22" s="130"/>
      <c r="M22" s="495" t="s">
        <v>135</v>
      </c>
      <c r="N22" s="495"/>
      <c r="O22" s="495"/>
      <c r="P22" s="495"/>
      <c r="Q22" s="495"/>
      <c r="R22" s="495"/>
      <c r="S22" s="496" t="str">
        <f>入力用シート!L16&amp;"　"&amp;入力用シート!L17</f>
        <v>　</v>
      </c>
      <c r="T22" s="496"/>
      <c r="U22" s="496"/>
      <c r="V22" s="496"/>
      <c r="W22" s="496"/>
      <c r="X22" s="496"/>
      <c r="Y22" s="496"/>
      <c r="Z22" s="496"/>
      <c r="AA22" s="496"/>
      <c r="AB22" s="496"/>
      <c r="AC22" s="496"/>
      <c r="AD22" s="496"/>
      <c r="AE22" s="496"/>
      <c r="AF22" s="136" t="s">
        <v>136</v>
      </c>
      <c r="AG22" s="136"/>
      <c r="AH22" s="136"/>
      <c r="AI22" s="37"/>
      <c r="AJ22" s="43"/>
      <c r="AL22" s="110"/>
      <c r="AM22" s="110"/>
      <c r="AN22" s="110"/>
      <c r="AO22" s="110"/>
      <c r="AP22" s="110"/>
      <c r="AQ22" s="110"/>
      <c r="AR22" s="110"/>
      <c r="AS22" s="110"/>
      <c r="AT22" s="130"/>
      <c r="AU22" s="130"/>
      <c r="AV22" s="497" t="s">
        <v>135</v>
      </c>
      <c r="AW22" s="497"/>
      <c r="AX22" s="497"/>
      <c r="AY22" s="497"/>
      <c r="AZ22" s="497"/>
      <c r="BA22" s="497"/>
      <c r="BB22" s="498" t="str">
        <f>入力用シート!AP16&amp;"　"&amp;入力用シート!AP17</f>
        <v>代表取締役　低炭素　太郎</v>
      </c>
      <c r="BC22" s="498"/>
      <c r="BD22" s="498"/>
      <c r="BE22" s="498"/>
      <c r="BF22" s="498"/>
      <c r="BG22" s="498"/>
      <c r="BH22" s="498"/>
      <c r="BI22" s="498"/>
      <c r="BJ22" s="498"/>
      <c r="BK22" s="498"/>
      <c r="BL22" s="498"/>
      <c r="BM22" s="498"/>
      <c r="BN22" s="498"/>
      <c r="BO22" s="138" t="s">
        <v>136</v>
      </c>
      <c r="BP22" s="138"/>
      <c r="BQ22" s="138"/>
      <c r="BR22" s="43"/>
      <c r="BS22" s="103"/>
    </row>
    <row r="23" spans="1:71" ht="16.899999999999999" customHeight="1">
      <c r="A23" s="37"/>
      <c r="C23" s="110"/>
      <c r="D23" s="110"/>
      <c r="E23" s="110"/>
      <c r="F23" s="110"/>
      <c r="G23" s="110"/>
      <c r="H23" s="110"/>
      <c r="I23" s="110"/>
      <c r="J23" s="110"/>
      <c r="K23" s="130"/>
      <c r="L23" s="130"/>
      <c r="M23" s="134"/>
      <c r="N23" s="134"/>
      <c r="O23" s="134"/>
      <c r="P23" s="134"/>
      <c r="Q23" s="134"/>
      <c r="R23" s="134"/>
      <c r="S23" s="135"/>
      <c r="T23" s="135"/>
      <c r="U23" s="135"/>
      <c r="V23" s="135"/>
      <c r="W23" s="135"/>
      <c r="X23" s="135"/>
      <c r="Y23" s="135"/>
      <c r="Z23" s="135"/>
      <c r="AA23" s="135"/>
      <c r="AB23" s="135"/>
      <c r="AC23" s="135"/>
      <c r="AD23" s="135"/>
      <c r="AE23" s="135"/>
      <c r="AF23" s="136"/>
      <c r="AG23" s="136"/>
      <c r="AH23" s="136"/>
      <c r="AI23" s="37"/>
      <c r="AJ23" s="43"/>
      <c r="AL23" s="110"/>
      <c r="AM23" s="110"/>
      <c r="AN23" s="110"/>
      <c r="AO23" s="110"/>
      <c r="AP23" s="110"/>
      <c r="AQ23" s="110"/>
      <c r="AR23" s="110"/>
      <c r="AS23" s="110"/>
      <c r="AT23" s="130"/>
      <c r="AU23" s="130"/>
      <c r="AV23" s="137"/>
      <c r="AW23" s="137"/>
      <c r="AX23" s="137"/>
      <c r="AY23" s="137"/>
      <c r="AZ23" s="137"/>
      <c r="BA23" s="137"/>
      <c r="BB23" s="141"/>
      <c r="BC23" s="141"/>
      <c r="BD23" s="141"/>
      <c r="BE23" s="141"/>
      <c r="BF23" s="141"/>
      <c r="BG23" s="141"/>
      <c r="BH23" s="141"/>
      <c r="BI23" s="141"/>
      <c r="BJ23" s="141"/>
      <c r="BK23" s="141"/>
      <c r="BL23" s="141"/>
      <c r="BM23" s="141"/>
      <c r="BN23" s="141"/>
      <c r="BO23" s="138"/>
      <c r="BP23" s="138"/>
      <c r="BQ23" s="138"/>
      <c r="BR23" s="43"/>
      <c r="BS23" s="103"/>
    </row>
    <row r="24" spans="1:71" ht="16.899999999999999" customHeight="1">
      <c r="A24" s="37"/>
      <c r="C24" s="110"/>
      <c r="D24" s="110"/>
      <c r="E24" s="110"/>
      <c r="F24" s="110"/>
      <c r="G24" s="110"/>
      <c r="H24" s="110"/>
      <c r="I24" s="110"/>
      <c r="J24" s="110"/>
      <c r="K24" s="130"/>
      <c r="L24" s="130"/>
      <c r="M24" s="134"/>
      <c r="N24" s="134"/>
      <c r="O24" s="134"/>
      <c r="P24" s="134"/>
      <c r="Q24" s="134"/>
      <c r="R24" s="134"/>
      <c r="S24" s="135"/>
      <c r="T24" s="135"/>
      <c r="U24" s="135"/>
      <c r="V24" s="135"/>
      <c r="W24" s="135"/>
      <c r="X24" s="135"/>
      <c r="Y24" s="135"/>
      <c r="Z24" s="135"/>
      <c r="AA24" s="135"/>
      <c r="AB24" s="135"/>
      <c r="AC24" s="135"/>
      <c r="AD24" s="135"/>
      <c r="AE24" s="135"/>
      <c r="AF24" s="136"/>
      <c r="AG24" s="136"/>
      <c r="AH24" s="136"/>
      <c r="AI24" s="37"/>
      <c r="AJ24" s="43"/>
      <c r="AL24" s="110"/>
      <c r="AM24" s="110"/>
      <c r="AN24" s="110"/>
      <c r="AO24" s="110"/>
      <c r="AP24" s="110"/>
      <c r="AQ24" s="110"/>
      <c r="AR24" s="110"/>
      <c r="AS24" s="110"/>
      <c r="AT24" s="130"/>
      <c r="AU24" s="130"/>
      <c r="AV24" s="137"/>
      <c r="AW24" s="137"/>
      <c r="AX24" s="137"/>
      <c r="AY24" s="137"/>
      <c r="AZ24" s="137"/>
      <c r="BA24" s="137"/>
      <c r="BB24" s="141"/>
      <c r="BC24" s="141"/>
      <c r="BD24" s="141"/>
      <c r="BE24" s="141"/>
      <c r="BF24" s="141"/>
      <c r="BG24" s="141"/>
      <c r="BH24" s="141"/>
      <c r="BI24" s="141"/>
      <c r="BJ24" s="141"/>
      <c r="BK24" s="141"/>
      <c r="BL24" s="141"/>
      <c r="BM24" s="141"/>
      <c r="BN24" s="141"/>
      <c r="BO24" s="138"/>
      <c r="BP24" s="138"/>
      <c r="BQ24" s="138"/>
      <c r="BR24" s="43"/>
      <c r="BS24" s="103"/>
    </row>
    <row r="25" spans="1:71" s="119" customFormat="1" ht="67.900000000000006" customHeight="1">
      <c r="A25" s="115"/>
      <c r="B25" s="116"/>
      <c r="C25" s="513" t="s">
        <v>224</v>
      </c>
      <c r="D25" s="513"/>
      <c r="E25" s="513"/>
      <c r="F25" s="513"/>
      <c r="G25" s="513"/>
      <c r="H25" s="513"/>
      <c r="I25" s="513"/>
      <c r="J25" s="513"/>
      <c r="K25" s="513"/>
      <c r="L25" s="513"/>
      <c r="M25" s="513"/>
      <c r="N25" s="513"/>
      <c r="O25" s="513"/>
      <c r="P25" s="513"/>
      <c r="Q25" s="513"/>
      <c r="R25" s="513"/>
      <c r="S25" s="513"/>
      <c r="T25" s="513"/>
      <c r="U25" s="513"/>
      <c r="V25" s="513"/>
      <c r="W25" s="513"/>
      <c r="X25" s="513"/>
      <c r="Y25" s="513"/>
      <c r="Z25" s="513"/>
      <c r="AA25" s="513"/>
      <c r="AB25" s="513"/>
      <c r="AC25" s="513"/>
      <c r="AD25" s="513"/>
      <c r="AE25" s="513"/>
      <c r="AF25" s="513"/>
      <c r="AG25" s="513"/>
      <c r="AH25" s="117"/>
      <c r="AI25" s="115"/>
      <c r="AJ25" s="118"/>
      <c r="AK25" s="116"/>
      <c r="AL25" s="513" t="s">
        <v>224</v>
      </c>
      <c r="AM25" s="513"/>
      <c r="AN25" s="513"/>
      <c r="AO25" s="513"/>
      <c r="AP25" s="513"/>
      <c r="AQ25" s="513"/>
      <c r="AR25" s="513"/>
      <c r="AS25" s="513"/>
      <c r="AT25" s="513"/>
      <c r="AU25" s="513"/>
      <c r="AV25" s="513"/>
      <c r="AW25" s="513"/>
      <c r="AX25" s="513"/>
      <c r="AY25" s="513"/>
      <c r="AZ25" s="513"/>
      <c r="BA25" s="513"/>
      <c r="BB25" s="513"/>
      <c r="BC25" s="513"/>
      <c r="BD25" s="513"/>
      <c r="BE25" s="513"/>
      <c r="BF25" s="513"/>
      <c r="BG25" s="513"/>
      <c r="BH25" s="513"/>
      <c r="BI25" s="513"/>
      <c r="BJ25" s="513"/>
      <c r="BK25" s="513"/>
      <c r="BL25" s="513"/>
      <c r="BM25" s="513"/>
      <c r="BN25" s="513"/>
      <c r="BO25" s="513"/>
      <c r="BP25" s="513"/>
      <c r="BQ25" s="117"/>
      <c r="BR25" s="118"/>
    </row>
    <row r="26" spans="1:71" s="119" customFormat="1" ht="16.899999999999999" customHeight="1">
      <c r="A26" s="115"/>
      <c r="B26" s="116"/>
      <c r="C26" s="514"/>
      <c r="D26" s="514"/>
      <c r="E26" s="514"/>
      <c r="F26" s="514"/>
      <c r="G26" s="514"/>
      <c r="H26" s="514"/>
      <c r="I26" s="514"/>
      <c r="J26" s="514"/>
      <c r="K26" s="514"/>
      <c r="L26" s="514"/>
      <c r="M26" s="514"/>
      <c r="N26" s="514"/>
      <c r="O26" s="514"/>
      <c r="P26" s="514"/>
      <c r="Q26" s="514"/>
      <c r="R26" s="514"/>
      <c r="S26" s="514"/>
      <c r="T26" s="514"/>
      <c r="U26" s="514"/>
      <c r="V26" s="514"/>
      <c r="W26" s="514"/>
      <c r="X26" s="514"/>
      <c r="Y26" s="514"/>
      <c r="Z26" s="514"/>
      <c r="AA26" s="514"/>
      <c r="AB26" s="514"/>
      <c r="AC26" s="514"/>
      <c r="AD26" s="514"/>
      <c r="AE26" s="514"/>
      <c r="AF26" s="514"/>
      <c r="AG26" s="514"/>
      <c r="AH26" s="117"/>
      <c r="AI26" s="115"/>
      <c r="AJ26" s="118"/>
      <c r="AK26" s="116"/>
      <c r="AL26" s="514"/>
      <c r="AM26" s="514"/>
      <c r="AN26" s="514"/>
      <c r="AO26" s="514"/>
      <c r="AP26" s="514"/>
      <c r="AQ26" s="514"/>
      <c r="AR26" s="514"/>
      <c r="AS26" s="514"/>
      <c r="AT26" s="514"/>
      <c r="AU26" s="514"/>
      <c r="AV26" s="514"/>
      <c r="AW26" s="514"/>
      <c r="AX26" s="514"/>
      <c r="AY26" s="514"/>
      <c r="AZ26" s="514"/>
      <c r="BA26" s="514"/>
      <c r="BB26" s="514"/>
      <c r="BC26" s="514"/>
      <c r="BD26" s="514"/>
      <c r="BE26" s="514"/>
      <c r="BF26" s="514"/>
      <c r="BG26" s="514"/>
      <c r="BH26" s="514"/>
      <c r="BI26" s="514"/>
      <c r="BJ26" s="514"/>
      <c r="BK26" s="514"/>
      <c r="BL26" s="514"/>
      <c r="BM26" s="514"/>
      <c r="BN26" s="514"/>
      <c r="BO26" s="514"/>
      <c r="BP26" s="514"/>
      <c r="BQ26" s="117"/>
      <c r="BR26" s="118"/>
    </row>
    <row r="27" spans="1:71" s="119" customFormat="1" ht="16.899999999999999" customHeight="1">
      <c r="A27" s="115"/>
      <c r="B27" s="116"/>
      <c r="C27" s="515" t="s">
        <v>137</v>
      </c>
      <c r="D27" s="515"/>
      <c r="E27" s="515"/>
      <c r="F27" s="515"/>
      <c r="G27" s="515"/>
      <c r="H27" s="515"/>
      <c r="I27" s="515"/>
      <c r="J27" s="515"/>
      <c r="K27" s="515"/>
      <c r="L27" s="515"/>
      <c r="M27" s="515"/>
      <c r="N27" s="515"/>
      <c r="O27" s="515"/>
      <c r="P27" s="515"/>
      <c r="Q27" s="515"/>
      <c r="R27" s="515"/>
      <c r="S27" s="515"/>
      <c r="T27" s="515"/>
      <c r="U27" s="515"/>
      <c r="V27" s="515"/>
      <c r="W27" s="515"/>
      <c r="X27" s="515"/>
      <c r="Y27" s="515"/>
      <c r="Z27" s="515"/>
      <c r="AA27" s="515"/>
      <c r="AB27" s="515"/>
      <c r="AC27" s="515"/>
      <c r="AD27" s="515"/>
      <c r="AE27" s="515"/>
      <c r="AF27" s="515"/>
      <c r="AG27" s="515"/>
      <c r="AH27" s="117"/>
      <c r="AI27" s="115"/>
      <c r="AJ27" s="118"/>
      <c r="AK27" s="116"/>
      <c r="AL27" s="515"/>
      <c r="AM27" s="515"/>
      <c r="AN27" s="515"/>
      <c r="AO27" s="515"/>
      <c r="AP27" s="515"/>
      <c r="AQ27" s="515"/>
      <c r="AR27" s="515"/>
      <c r="AS27" s="515"/>
      <c r="AT27" s="515"/>
      <c r="AU27" s="515"/>
      <c r="AV27" s="515"/>
      <c r="AW27" s="515"/>
      <c r="AX27" s="515"/>
      <c r="AY27" s="515"/>
      <c r="AZ27" s="515"/>
      <c r="BA27" s="515"/>
      <c r="BB27" s="515"/>
      <c r="BC27" s="515"/>
      <c r="BD27" s="515"/>
      <c r="BE27" s="515"/>
      <c r="BF27" s="515"/>
      <c r="BG27" s="515"/>
      <c r="BH27" s="515"/>
      <c r="BI27" s="515"/>
      <c r="BJ27" s="515"/>
      <c r="BK27" s="515"/>
      <c r="BL27" s="515"/>
      <c r="BM27" s="515"/>
      <c r="BN27" s="515"/>
      <c r="BO27" s="515"/>
      <c r="BP27" s="515"/>
      <c r="BQ27" s="117"/>
      <c r="BR27" s="118"/>
    </row>
    <row r="28" spans="1:71" s="119" customFormat="1" ht="16.899999999999999" customHeight="1">
      <c r="A28" s="115"/>
      <c r="B28" s="116"/>
      <c r="C28" s="514"/>
      <c r="D28" s="514"/>
      <c r="E28" s="514"/>
      <c r="F28" s="514"/>
      <c r="G28" s="514"/>
      <c r="H28" s="514"/>
      <c r="I28" s="514"/>
      <c r="J28" s="514"/>
      <c r="K28" s="514"/>
      <c r="L28" s="514"/>
      <c r="M28" s="514"/>
      <c r="N28" s="514"/>
      <c r="O28" s="514"/>
      <c r="P28" s="514"/>
      <c r="Q28" s="514"/>
      <c r="R28" s="514"/>
      <c r="S28" s="514"/>
      <c r="T28" s="514"/>
      <c r="U28" s="514"/>
      <c r="V28" s="514"/>
      <c r="W28" s="514"/>
      <c r="X28" s="514"/>
      <c r="Y28" s="514"/>
      <c r="Z28" s="514"/>
      <c r="AA28" s="514"/>
      <c r="AB28" s="514"/>
      <c r="AC28" s="514"/>
      <c r="AD28" s="514"/>
      <c r="AE28" s="514"/>
      <c r="AF28" s="514"/>
      <c r="AG28" s="514"/>
      <c r="AH28" s="117"/>
      <c r="AI28" s="115"/>
      <c r="AJ28" s="118"/>
      <c r="AK28" s="116"/>
      <c r="AL28" s="514"/>
      <c r="AM28" s="514"/>
      <c r="AN28" s="514"/>
      <c r="AO28" s="514"/>
      <c r="AP28" s="514"/>
      <c r="AQ28" s="514"/>
      <c r="AR28" s="514"/>
      <c r="AS28" s="514"/>
      <c r="AT28" s="514"/>
      <c r="AU28" s="514"/>
      <c r="AV28" s="514"/>
      <c r="AW28" s="514"/>
      <c r="AX28" s="514"/>
      <c r="AY28" s="514"/>
      <c r="AZ28" s="514"/>
      <c r="BA28" s="514"/>
      <c r="BB28" s="514"/>
      <c r="BC28" s="514"/>
      <c r="BD28" s="514"/>
      <c r="BE28" s="514"/>
      <c r="BF28" s="514"/>
      <c r="BG28" s="514"/>
      <c r="BH28" s="514"/>
      <c r="BI28" s="514"/>
      <c r="BJ28" s="514"/>
      <c r="BK28" s="514"/>
      <c r="BL28" s="514"/>
      <c r="BM28" s="514"/>
      <c r="BN28" s="514"/>
      <c r="BO28" s="514"/>
      <c r="BP28" s="514"/>
      <c r="BQ28" s="117"/>
      <c r="BR28" s="118"/>
    </row>
    <row r="29" spans="1:71" ht="16.899999999999999" customHeight="1">
      <c r="A29" s="37"/>
      <c r="C29" s="110"/>
      <c r="D29" s="110"/>
      <c r="E29" s="110"/>
      <c r="F29" s="110"/>
      <c r="G29" s="110"/>
      <c r="H29" s="110"/>
      <c r="I29" s="110"/>
      <c r="J29" s="110"/>
      <c r="K29" s="130"/>
      <c r="L29" s="130"/>
      <c r="M29" s="139"/>
      <c r="N29" s="140"/>
      <c r="O29" s="140"/>
      <c r="P29" s="140"/>
      <c r="Q29" s="140"/>
      <c r="R29" s="140"/>
      <c r="S29" s="140"/>
      <c r="T29" s="141"/>
      <c r="U29" s="141"/>
      <c r="V29" s="141"/>
      <c r="W29" s="141"/>
      <c r="X29" s="141"/>
      <c r="Y29" s="141"/>
      <c r="Z29" s="141"/>
      <c r="AA29" s="141"/>
      <c r="AB29" s="141"/>
      <c r="AC29" s="141"/>
      <c r="AD29" s="141"/>
      <c r="AI29" s="37"/>
      <c r="AJ29" s="43"/>
      <c r="AL29" s="110"/>
      <c r="AM29" s="110"/>
      <c r="AN29" s="110"/>
      <c r="AO29" s="110"/>
      <c r="AP29" s="110"/>
      <c r="AQ29" s="110"/>
      <c r="AR29" s="110"/>
      <c r="AS29" s="110"/>
      <c r="AT29" s="130"/>
      <c r="AU29" s="130"/>
      <c r="AV29" s="139"/>
      <c r="AW29" s="140"/>
      <c r="AX29" s="140"/>
      <c r="AY29" s="140"/>
      <c r="AZ29" s="140"/>
      <c r="BA29" s="140"/>
      <c r="BB29" s="140"/>
      <c r="BC29" s="141"/>
      <c r="BD29" s="141"/>
      <c r="BE29" s="141"/>
      <c r="BF29" s="141"/>
      <c r="BG29" s="141"/>
      <c r="BH29" s="141"/>
      <c r="BI29" s="141"/>
      <c r="BJ29" s="141"/>
      <c r="BK29" s="141"/>
      <c r="BL29" s="141"/>
      <c r="BM29" s="141"/>
      <c r="BQ29" s="110"/>
      <c r="BR29" s="43"/>
    </row>
    <row r="30" spans="1:71" ht="16.899999999999999" customHeight="1">
      <c r="A30" s="37"/>
      <c r="C30" s="493" t="s">
        <v>152</v>
      </c>
      <c r="D30" s="493"/>
      <c r="E30" s="493"/>
      <c r="F30" s="493"/>
      <c r="G30" s="493"/>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125"/>
      <c r="AI30" s="37"/>
      <c r="AJ30" s="43"/>
      <c r="AL30" s="493" t="s">
        <v>152</v>
      </c>
      <c r="AM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3"/>
      <c r="BL30" s="493"/>
      <c r="BM30" s="493"/>
      <c r="BN30" s="493"/>
      <c r="BO30" s="493"/>
      <c r="BP30" s="493"/>
      <c r="BQ30" s="125"/>
      <c r="BR30" s="43"/>
    </row>
    <row r="31" spans="1:71" ht="16.899999999999999" customHeight="1">
      <c r="A31" s="37"/>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c r="AF31" s="148"/>
      <c r="AG31" s="148"/>
      <c r="AH31" s="125"/>
      <c r="AI31" s="37"/>
      <c r="AJ31" s="43"/>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25"/>
      <c r="BR31" s="43"/>
    </row>
    <row r="32" spans="1:71" ht="67.900000000000006" customHeight="1">
      <c r="A32" s="37"/>
      <c r="C32" s="192" t="s">
        <v>156</v>
      </c>
      <c r="D32" s="146"/>
      <c r="E32" s="512" t="s">
        <v>227</v>
      </c>
      <c r="F32" s="512"/>
      <c r="G32" s="512"/>
      <c r="H32" s="512"/>
      <c r="I32" s="512"/>
      <c r="J32" s="512"/>
      <c r="K32" s="512"/>
      <c r="L32" s="512"/>
      <c r="M32" s="512"/>
      <c r="N32" s="512"/>
      <c r="O32" s="512"/>
      <c r="P32" s="512"/>
      <c r="Q32" s="512"/>
      <c r="R32" s="512"/>
      <c r="S32" s="512"/>
      <c r="T32" s="512"/>
      <c r="U32" s="512"/>
      <c r="V32" s="512"/>
      <c r="W32" s="512"/>
      <c r="X32" s="512"/>
      <c r="Y32" s="512"/>
      <c r="Z32" s="512"/>
      <c r="AA32" s="512"/>
      <c r="AB32" s="512"/>
      <c r="AC32" s="512"/>
      <c r="AD32" s="512"/>
      <c r="AE32" s="512"/>
      <c r="AF32" s="512"/>
      <c r="AG32" s="512"/>
      <c r="AH32" s="110"/>
      <c r="AI32" s="37"/>
      <c r="AJ32" s="43"/>
      <c r="AL32" s="192" t="s">
        <v>226</v>
      </c>
      <c r="AM32" s="146"/>
      <c r="AN32" s="512" t="s">
        <v>227</v>
      </c>
      <c r="AO32" s="512"/>
      <c r="AP32" s="512"/>
      <c r="AQ32" s="512"/>
      <c r="AR32" s="512"/>
      <c r="AS32" s="512"/>
      <c r="AT32" s="512"/>
      <c r="AU32" s="512"/>
      <c r="AV32" s="512"/>
      <c r="AW32" s="512"/>
      <c r="AX32" s="512"/>
      <c r="AY32" s="512"/>
      <c r="AZ32" s="512"/>
      <c r="BA32" s="512"/>
      <c r="BB32" s="512"/>
      <c r="BC32" s="512"/>
      <c r="BD32" s="512"/>
      <c r="BE32" s="512"/>
      <c r="BF32" s="512"/>
      <c r="BG32" s="512"/>
      <c r="BH32" s="512"/>
      <c r="BI32" s="512"/>
      <c r="BJ32" s="512"/>
      <c r="BK32" s="512"/>
      <c r="BL32" s="512"/>
      <c r="BM32" s="512"/>
      <c r="BN32" s="512"/>
      <c r="BO32" s="512"/>
      <c r="BP32" s="512"/>
      <c r="BQ32" s="110"/>
      <c r="BR32" s="43"/>
    </row>
    <row r="33" spans="1:105" ht="16.899999999999999" customHeight="1">
      <c r="A33" s="37"/>
      <c r="C33" s="145"/>
      <c r="D33" s="146"/>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37"/>
      <c r="AJ33" s="43"/>
      <c r="AL33" s="145"/>
      <c r="AM33" s="146"/>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43"/>
    </row>
    <row r="34" spans="1:105" ht="31.9" customHeight="1">
      <c r="A34" s="37"/>
      <c r="C34" s="192" t="s">
        <v>157</v>
      </c>
      <c r="D34" s="146"/>
      <c r="E34" s="512" t="s">
        <v>228</v>
      </c>
      <c r="F34" s="512"/>
      <c r="G34" s="512"/>
      <c r="H34" s="512"/>
      <c r="I34" s="512"/>
      <c r="J34" s="512"/>
      <c r="K34" s="512"/>
      <c r="L34" s="512"/>
      <c r="M34" s="512"/>
      <c r="N34" s="512"/>
      <c r="O34" s="512"/>
      <c r="P34" s="512"/>
      <c r="Q34" s="512"/>
      <c r="R34" s="512"/>
      <c r="S34" s="512"/>
      <c r="T34" s="512"/>
      <c r="U34" s="512"/>
      <c r="V34" s="512"/>
      <c r="W34" s="512"/>
      <c r="X34" s="512"/>
      <c r="Y34" s="512"/>
      <c r="Z34" s="512"/>
      <c r="AA34" s="512"/>
      <c r="AB34" s="512"/>
      <c r="AC34" s="512"/>
      <c r="AD34" s="512"/>
      <c r="AE34" s="512"/>
      <c r="AF34" s="512"/>
      <c r="AG34" s="512"/>
      <c r="AH34" s="110"/>
      <c r="AI34" s="37"/>
      <c r="AJ34" s="43"/>
      <c r="AL34" s="192" t="s">
        <v>157</v>
      </c>
      <c r="AM34" s="146"/>
      <c r="AN34" s="512" t="s">
        <v>228</v>
      </c>
      <c r="AO34" s="512"/>
      <c r="AP34" s="512"/>
      <c r="AQ34" s="512"/>
      <c r="AR34" s="512"/>
      <c r="AS34" s="512"/>
      <c r="AT34" s="512"/>
      <c r="AU34" s="512"/>
      <c r="AV34" s="512"/>
      <c r="AW34" s="512"/>
      <c r="AX34" s="512"/>
      <c r="AY34" s="512"/>
      <c r="AZ34" s="512"/>
      <c r="BA34" s="512"/>
      <c r="BB34" s="512"/>
      <c r="BC34" s="512"/>
      <c r="BD34" s="512"/>
      <c r="BE34" s="512"/>
      <c r="BF34" s="512"/>
      <c r="BG34" s="512"/>
      <c r="BH34" s="512"/>
      <c r="BI34" s="512"/>
      <c r="BJ34" s="512"/>
      <c r="BK34" s="512"/>
      <c r="BL34" s="512"/>
      <c r="BM34" s="512"/>
      <c r="BN34" s="512"/>
      <c r="BO34" s="512"/>
      <c r="BP34" s="512"/>
      <c r="BQ34" s="110"/>
      <c r="BR34" s="43"/>
    </row>
    <row r="35" spans="1:105" ht="16.899999999999999" customHeight="1">
      <c r="A35" s="37"/>
      <c r="C35" s="145"/>
      <c r="D35" s="146"/>
      <c r="E35" s="511"/>
      <c r="F35" s="511"/>
      <c r="G35" s="511"/>
      <c r="H35" s="511"/>
      <c r="I35" s="511"/>
      <c r="J35" s="511"/>
      <c r="K35" s="511"/>
      <c r="L35" s="511"/>
      <c r="M35" s="511"/>
      <c r="N35" s="511"/>
      <c r="O35" s="511"/>
      <c r="P35" s="511"/>
      <c r="Q35" s="511"/>
      <c r="R35" s="511"/>
      <c r="S35" s="511"/>
      <c r="T35" s="511"/>
      <c r="U35" s="511"/>
      <c r="V35" s="511"/>
      <c r="W35" s="511"/>
      <c r="X35" s="511"/>
      <c r="Y35" s="511"/>
      <c r="Z35" s="511"/>
      <c r="AA35" s="511"/>
      <c r="AB35" s="511"/>
      <c r="AC35" s="511"/>
      <c r="AD35" s="511"/>
      <c r="AE35" s="511"/>
      <c r="AF35" s="511"/>
      <c r="AG35" s="511"/>
      <c r="AH35" s="110"/>
      <c r="AI35" s="37"/>
      <c r="AJ35" s="43"/>
      <c r="AL35" s="145"/>
      <c r="AM35" s="146"/>
      <c r="AN35" s="511"/>
      <c r="AO35" s="511"/>
      <c r="AP35" s="511"/>
      <c r="AQ35" s="511"/>
      <c r="AR35" s="511"/>
      <c r="AS35" s="511"/>
      <c r="AT35" s="511"/>
      <c r="AU35" s="511"/>
      <c r="AV35" s="511"/>
      <c r="AW35" s="511"/>
      <c r="AX35" s="511"/>
      <c r="AY35" s="511"/>
      <c r="AZ35" s="511"/>
      <c r="BA35" s="511"/>
      <c r="BB35" s="511"/>
      <c r="BC35" s="511"/>
      <c r="BD35" s="511"/>
      <c r="BE35" s="511"/>
      <c r="BF35" s="511"/>
      <c r="BG35" s="511"/>
      <c r="BH35" s="511"/>
      <c r="BI35" s="511"/>
      <c r="BJ35" s="511"/>
      <c r="BK35" s="511"/>
      <c r="BL35" s="511"/>
      <c r="BM35" s="511"/>
      <c r="BN35" s="511"/>
      <c r="BO35" s="511"/>
      <c r="BP35" s="511"/>
      <c r="BQ35" s="110"/>
      <c r="BR35" s="43"/>
    </row>
    <row r="36" spans="1:105" ht="31.9" customHeight="1">
      <c r="A36" s="37"/>
      <c r="C36" s="192" t="s">
        <v>158</v>
      </c>
      <c r="D36" s="146"/>
      <c r="E36" s="512" t="s">
        <v>229</v>
      </c>
      <c r="F36" s="512"/>
      <c r="G36" s="512"/>
      <c r="H36" s="512"/>
      <c r="I36" s="512"/>
      <c r="J36" s="512"/>
      <c r="K36" s="512"/>
      <c r="L36" s="512"/>
      <c r="M36" s="512"/>
      <c r="N36" s="512"/>
      <c r="O36" s="512"/>
      <c r="P36" s="512"/>
      <c r="Q36" s="512"/>
      <c r="R36" s="512"/>
      <c r="S36" s="512"/>
      <c r="T36" s="512"/>
      <c r="U36" s="512"/>
      <c r="V36" s="512"/>
      <c r="W36" s="512"/>
      <c r="X36" s="512"/>
      <c r="Y36" s="512"/>
      <c r="Z36" s="512"/>
      <c r="AA36" s="512"/>
      <c r="AB36" s="512"/>
      <c r="AC36" s="512"/>
      <c r="AD36" s="512"/>
      <c r="AE36" s="512"/>
      <c r="AF36" s="512"/>
      <c r="AG36" s="512"/>
      <c r="AH36" s="110"/>
      <c r="AI36" s="37"/>
      <c r="AJ36" s="43"/>
      <c r="AL36" s="192" t="s">
        <v>158</v>
      </c>
      <c r="AM36" s="146"/>
      <c r="AN36" s="512" t="s">
        <v>229</v>
      </c>
      <c r="AO36" s="512"/>
      <c r="AP36" s="512"/>
      <c r="AQ36" s="512"/>
      <c r="AR36" s="512"/>
      <c r="AS36" s="512"/>
      <c r="AT36" s="512"/>
      <c r="AU36" s="512"/>
      <c r="AV36" s="512"/>
      <c r="AW36" s="512"/>
      <c r="AX36" s="512"/>
      <c r="AY36" s="512"/>
      <c r="AZ36" s="512"/>
      <c r="BA36" s="512"/>
      <c r="BB36" s="512"/>
      <c r="BC36" s="512"/>
      <c r="BD36" s="512"/>
      <c r="BE36" s="512"/>
      <c r="BF36" s="512"/>
      <c r="BG36" s="512"/>
      <c r="BH36" s="512"/>
      <c r="BI36" s="512"/>
      <c r="BJ36" s="512"/>
      <c r="BK36" s="512"/>
      <c r="BL36" s="512"/>
      <c r="BM36" s="512"/>
      <c r="BN36" s="512"/>
      <c r="BO36" s="512"/>
      <c r="BP36" s="512"/>
      <c r="BQ36" s="193"/>
      <c r="BR36" s="43"/>
    </row>
    <row r="37" spans="1:105" ht="16.899999999999999" customHeight="1">
      <c r="A37" s="37"/>
      <c r="C37" s="145"/>
      <c r="D37" s="146"/>
      <c r="E37" s="511"/>
      <c r="F37" s="511"/>
      <c r="G37" s="511"/>
      <c r="H37" s="511"/>
      <c r="I37" s="511"/>
      <c r="J37" s="511"/>
      <c r="K37" s="511"/>
      <c r="L37" s="511"/>
      <c r="M37" s="511"/>
      <c r="N37" s="511"/>
      <c r="O37" s="511"/>
      <c r="P37" s="511"/>
      <c r="Q37" s="511"/>
      <c r="R37" s="511"/>
      <c r="S37" s="511"/>
      <c r="T37" s="511"/>
      <c r="U37" s="511"/>
      <c r="V37" s="511"/>
      <c r="W37" s="511"/>
      <c r="X37" s="511"/>
      <c r="Y37" s="511"/>
      <c r="Z37" s="511"/>
      <c r="AA37" s="511"/>
      <c r="AB37" s="511"/>
      <c r="AC37" s="511"/>
      <c r="AD37" s="511"/>
      <c r="AE37" s="511"/>
      <c r="AF37" s="511"/>
      <c r="AG37" s="511"/>
      <c r="AH37" s="110"/>
      <c r="AI37" s="37"/>
      <c r="AJ37" s="43"/>
      <c r="AL37" s="145"/>
      <c r="AM37" s="146"/>
      <c r="AN37" s="511"/>
      <c r="AO37" s="511"/>
      <c r="AP37" s="511"/>
      <c r="AQ37" s="511"/>
      <c r="AR37" s="511"/>
      <c r="AS37" s="511"/>
      <c r="AT37" s="511"/>
      <c r="AU37" s="511"/>
      <c r="AV37" s="511"/>
      <c r="AW37" s="511"/>
      <c r="AX37" s="511"/>
      <c r="AY37" s="511"/>
      <c r="AZ37" s="511"/>
      <c r="BA37" s="511"/>
      <c r="BB37" s="511"/>
      <c r="BC37" s="511"/>
      <c r="BD37" s="511"/>
      <c r="BE37" s="511"/>
      <c r="BF37" s="511"/>
      <c r="BG37" s="511"/>
      <c r="BH37" s="511"/>
      <c r="BI37" s="511"/>
      <c r="BJ37" s="511"/>
      <c r="BK37" s="511"/>
      <c r="BL37" s="511"/>
      <c r="BM37" s="511"/>
      <c r="BN37" s="511"/>
      <c r="BO37" s="511"/>
      <c r="BP37" s="511"/>
      <c r="BQ37" s="110"/>
      <c r="BR37" s="43"/>
    </row>
    <row r="38" spans="1:105" ht="16.899999999999999" customHeight="1">
      <c r="A38" s="37"/>
      <c r="C38" s="149" t="s">
        <v>230</v>
      </c>
      <c r="D38" s="146"/>
      <c r="E38" s="511" t="s">
        <v>153</v>
      </c>
      <c r="F38" s="511"/>
      <c r="G38" s="511"/>
      <c r="H38" s="511"/>
      <c r="I38" s="511"/>
      <c r="J38" s="511"/>
      <c r="K38" s="511"/>
      <c r="L38" s="511"/>
      <c r="M38" s="511"/>
      <c r="N38" s="511"/>
      <c r="O38" s="511"/>
      <c r="P38" s="511"/>
      <c r="Q38" s="511"/>
      <c r="R38" s="511"/>
      <c r="S38" s="511"/>
      <c r="T38" s="511"/>
      <c r="U38" s="511"/>
      <c r="V38" s="511"/>
      <c r="W38" s="511"/>
      <c r="X38" s="511"/>
      <c r="Y38" s="511"/>
      <c r="Z38" s="511"/>
      <c r="AA38" s="511"/>
      <c r="AB38" s="511"/>
      <c r="AC38" s="511"/>
      <c r="AD38" s="511"/>
      <c r="AE38" s="511"/>
      <c r="AF38" s="511"/>
      <c r="AG38" s="511"/>
      <c r="AH38" s="110"/>
      <c r="AI38" s="37"/>
      <c r="AJ38" s="43"/>
      <c r="AL38" s="149" t="s">
        <v>230</v>
      </c>
      <c r="AM38" s="146"/>
      <c r="AN38" s="511" t="s">
        <v>153</v>
      </c>
      <c r="AO38" s="511"/>
      <c r="AP38" s="511"/>
      <c r="AQ38" s="511"/>
      <c r="AR38" s="511"/>
      <c r="AS38" s="511"/>
      <c r="AT38" s="511"/>
      <c r="AU38" s="511"/>
      <c r="AV38" s="511"/>
      <c r="AW38" s="511"/>
      <c r="AX38" s="511"/>
      <c r="AY38" s="511"/>
      <c r="AZ38" s="511"/>
      <c r="BA38" s="511"/>
      <c r="BB38" s="511"/>
      <c r="BC38" s="511"/>
      <c r="BD38" s="511"/>
      <c r="BE38" s="511"/>
      <c r="BF38" s="511"/>
      <c r="BG38" s="511"/>
      <c r="BH38" s="511"/>
      <c r="BI38" s="511"/>
      <c r="BJ38" s="511"/>
      <c r="BK38" s="511"/>
      <c r="BL38" s="511"/>
      <c r="BM38" s="511"/>
      <c r="BN38" s="511"/>
      <c r="BO38" s="511"/>
      <c r="BP38" s="511"/>
      <c r="BQ38" s="110"/>
      <c r="BR38" s="43"/>
    </row>
    <row r="39" spans="1:105" ht="16.899999999999999" customHeight="1">
      <c r="A39" s="37"/>
      <c r="C39" s="145"/>
      <c r="D39" s="146"/>
      <c r="E39" s="511"/>
      <c r="F39" s="511"/>
      <c r="G39" s="511"/>
      <c r="H39" s="511"/>
      <c r="I39" s="511"/>
      <c r="J39" s="511"/>
      <c r="K39" s="511"/>
      <c r="L39" s="511"/>
      <c r="M39" s="511"/>
      <c r="N39" s="511"/>
      <c r="O39" s="511"/>
      <c r="P39" s="511"/>
      <c r="Q39" s="511"/>
      <c r="R39" s="511"/>
      <c r="S39" s="511"/>
      <c r="T39" s="511"/>
      <c r="U39" s="511"/>
      <c r="V39" s="511"/>
      <c r="W39" s="511"/>
      <c r="X39" s="511"/>
      <c r="Y39" s="511"/>
      <c r="Z39" s="511"/>
      <c r="AA39" s="511"/>
      <c r="AB39" s="511"/>
      <c r="AC39" s="511"/>
      <c r="AD39" s="511"/>
      <c r="AE39" s="511"/>
      <c r="AF39" s="511"/>
      <c r="AG39" s="511"/>
      <c r="AH39" s="110"/>
      <c r="AI39" s="37"/>
      <c r="AJ39" s="43"/>
      <c r="AL39" s="145"/>
      <c r="AM39" s="146"/>
      <c r="AN39" s="511"/>
      <c r="AO39" s="511"/>
      <c r="AP39" s="511"/>
      <c r="AQ39" s="511"/>
      <c r="AR39" s="511"/>
      <c r="AS39" s="511"/>
      <c r="AT39" s="511"/>
      <c r="AU39" s="511"/>
      <c r="AV39" s="511"/>
      <c r="AW39" s="511"/>
      <c r="AX39" s="511"/>
      <c r="AY39" s="511"/>
      <c r="AZ39" s="511"/>
      <c r="BA39" s="511"/>
      <c r="BB39" s="511"/>
      <c r="BC39" s="511"/>
      <c r="BD39" s="511"/>
      <c r="BE39" s="511"/>
      <c r="BF39" s="511"/>
      <c r="BG39" s="511"/>
      <c r="BH39" s="511"/>
      <c r="BI39" s="511"/>
      <c r="BJ39" s="511"/>
      <c r="BK39" s="511"/>
      <c r="BL39" s="511"/>
      <c r="BM39" s="511"/>
      <c r="BN39" s="511"/>
      <c r="BO39" s="511"/>
      <c r="BP39" s="511"/>
      <c r="BQ39" s="110"/>
      <c r="BR39" s="43"/>
    </row>
    <row r="40" spans="1:105" ht="16.899999999999999" customHeight="1">
      <c r="A40" s="37"/>
      <c r="C40" s="145"/>
      <c r="D40" s="146"/>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50" t="s">
        <v>154</v>
      </c>
      <c r="AH40" s="110"/>
      <c r="AI40" s="37"/>
      <c r="AJ40" s="43"/>
      <c r="AL40" s="145"/>
      <c r="AM40" s="146"/>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50" t="s">
        <v>154</v>
      </c>
      <c r="BQ40" s="110"/>
      <c r="BR40" s="43"/>
    </row>
    <row r="41" spans="1:105" ht="16.899999999999999" customHeight="1">
      <c r="A41" s="37"/>
      <c r="C41" s="144"/>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37"/>
      <c r="AJ41" s="43"/>
      <c r="AL41" s="144"/>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43"/>
    </row>
    <row r="42" spans="1:105" ht="17.100000000000001" customHeight="1">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row>
    <row r="43" spans="1:105" s="17" customFormat="1" ht="17.100000000000001" customHeight="1">
      <c r="C43" s="17" t="s">
        <v>137</v>
      </c>
      <c r="AL43" s="17" t="s">
        <v>137</v>
      </c>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row>
    <row r="44" spans="1:105" s="17" customFormat="1" ht="17.100000000000001" customHeight="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row>
    <row r="45" spans="1:105" s="17" customFormat="1" ht="17.100000000000001" customHeight="1">
      <c r="C45" s="17" t="s">
        <v>137</v>
      </c>
      <c r="AL45" s="17" t="s">
        <v>137</v>
      </c>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row>
    <row r="46" spans="1:105" s="17" customFormat="1" ht="19.899999999999999" customHeight="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row>
    <row r="47" spans="1:105" s="17" customFormat="1" ht="19.899999999999999" customHeight="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row>
    <row r="48" spans="1:105" s="17" customFormat="1" ht="19.899999999999999" customHeight="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row>
    <row r="49" spans="71:105" s="17" customFormat="1" ht="19.899999999999999" customHeight="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row>
    <row r="50" spans="71:105" s="17" customFormat="1" ht="19.899999999999999" customHeight="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row>
    <row r="51" spans="71:105" s="17" customFormat="1" ht="19.899999999999999" customHeight="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row>
    <row r="52" spans="71:105" s="17" customFormat="1" ht="19.899999999999999" customHeight="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row>
    <row r="53" spans="71:105" s="17" customFormat="1" ht="19.899999999999999" customHeight="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row>
    <row r="54" spans="71:105" s="17" customFormat="1" ht="19.899999999999999" customHeight="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row>
    <row r="55" spans="71:105" s="17" customFormat="1" ht="19.899999999999999" customHeight="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row>
    <row r="56" spans="71:105" s="17" customFormat="1" ht="19.899999999999999" customHeight="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row>
    <row r="57" spans="71:105" s="17" customFormat="1" ht="19.899999999999999" customHeight="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row>
    <row r="58" spans="71:105" s="17" customFormat="1" ht="19.899999999999999" customHeight="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row>
    <row r="59" spans="71:105" s="17" customFormat="1" ht="19.899999999999999" customHeight="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row>
    <row r="60" spans="71:105" s="17" customFormat="1" ht="19.899999999999999" customHeight="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row>
    <row r="61" spans="71:105" s="17" customFormat="1" ht="19.899999999999999" customHeight="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row>
    <row r="62" spans="71:105" s="17" customFormat="1" ht="13.5">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row>
    <row r="63" spans="71:105" s="17" customFormat="1" ht="13.5">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row>
    <row r="64" spans="71:105" s="17" customFormat="1" ht="13.5">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row>
    <row r="65" spans="71:105" s="17" customFormat="1" ht="13.5">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row>
    <row r="66" spans="71:105" s="17" customFormat="1" ht="13.5">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row>
    <row r="67" spans="71:105" s="17" customFormat="1" ht="13.5">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row>
    <row r="68" spans="71:105" s="17" customFormat="1" ht="13.5">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row>
    <row r="69" spans="71:105" ht="13.15" customHeight="1"/>
    <row r="70" spans="71:105" ht="13.15" customHeight="1"/>
    <row r="71" spans="71:105" ht="13.15" customHeight="1"/>
    <row r="72" spans="71:105" ht="13.15" customHeight="1"/>
    <row r="73" spans="71:105" ht="13.15" customHeight="1"/>
    <row r="74" spans="71:105" ht="13.15" customHeight="1"/>
    <row r="75" spans="71:105" ht="13.15" customHeight="1"/>
    <row r="76" spans="71:105" ht="13.15" customHeight="1"/>
    <row r="77" spans="71:105" ht="13.15" customHeight="1"/>
    <row r="78" spans="71:105" ht="13.15" customHeight="1"/>
    <row r="79" spans="71:105" ht="13.15" customHeight="1"/>
    <row r="80" spans="71:105" s="17" customFormat="1" ht="13.15" customHeight="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row>
    <row r="81" spans="71:105" s="17" customFormat="1" ht="13.15" customHeight="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row>
    <row r="82" spans="71:105" s="17" customFormat="1" ht="13.15" customHeight="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row>
    <row r="83" spans="71:105" s="17" customFormat="1" ht="13.15" customHeight="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row>
    <row r="84" spans="71:105" s="17" customFormat="1" ht="13.15" customHeight="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row>
    <row r="85" spans="71:105" s="17" customFormat="1" ht="13.15" customHeight="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row>
    <row r="86" spans="71:105" ht="13.15" customHeight="1"/>
    <row r="87" spans="71:105" ht="13.15" customHeight="1"/>
    <row r="88" spans="71:105" ht="13.15" customHeight="1"/>
    <row r="89" spans="71:105" ht="13.15" customHeight="1"/>
    <row r="90" spans="71:105" ht="13.15" customHeight="1"/>
    <row r="91" spans="71:105" ht="13.15" customHeight="1"/>
    <row r="92" spans="71:105" ht="13.15" customHeight="1"/>
    <row r="93" spans="71:105" ht="13.15" customHeight="1"/>
    <row r="94" spans="71:105" ht="13.15" customHeight="1"/>
    <row r="95" spans="71:105" ht="13.15" customHeight="1"/>
    <row r="96" spans="71:105" ht="13.15" customHeight="1"/>
    <row r="97" ht="13.15" customHeight="1"/>
    <row r="98" ht="13.15" customHeight="1"/>
    <row r="99" ht="13.15" customHeight="1"/>
    <row r="100" ht="13.15" customHeight="1"/>
    <row r="101" ht="13.15" customHeight="1"/>
    <row r="102" ht="13.15" customHeight="1"/>
    <row r="103" ht="13.15" customHeight="1"/>
    <row r="104" ht="13.15" customHeight="1"/>
    <row r="105" ht="13.15" customHeight="1"/>
    <row r="106" ht="13.15" customHeight="1"/>
    <row r="107" ht="13.15" customHeight="1"/>
  </sheetData>
  <sheetProtection sheet="1" objects="1" scenarios="1"/>
  <mergeCells count="42">
    <mergeCell ref="B2:AH2"/>
    <mergeCell ref="AK2:BQ2"/>
    <mergeCell ref="Z9:AG9"/>
    <mergeCell ref="BI9:BP9"/>
    <mergeCell ref="S19:AG20"/>
    <mergeCell ref="BB19:BP20"/>
    <mergeCell ref="C12:AG12"/>
    <mergeCell ref="AL12:BP12"/>
    <mergeCell ref="AV21:BA21"/>
    <mergeCell ref="BB21:BP21"/>
    <mergeCell ref="M22:R22"/>
    <mergeCell ref="S22:AE22"/>
    <mergeCell ref="AV22:BA22"/>
    <mergeCell ref="BB22:BN22"/>
    <mergeCell ref="C27:AG27"/>
    <mergeCell ref="C28:AG28"/>
    <mergeCell ref="C30:AG30"/>
    <mergeCell ref="E32:AG32"/>
    <mergeCell ref="M21:R21"/>
    <mergeCell ref="S21:AG21"/>
    <mergeCell ref="E39:AG39"/>
    <mergeCell ref="C7:AG7"/>
    <mergeCell ref="AL7:BP7"/>
    <mergeCell ref="AL25:BP25"/>
    <mergeCell ref="AL26:BP26"/>
    <mergeCell ref="AL27:BP27"/>
    <mergeCell ref="AL28:BP28"/>
    <mergeCell ref="AL30:BP30"/>
    <mergeCell ref="AN32:BP32"/>
    <mergeCell ref="E35:AG35"/>
    <mergeCell ref="E36:AG36"/>
    <mergeCell ref="E37:AG37"/>
    <mergeCell ref="E38:AG38"/>
    <mergeCell ref="E34:AG34"/>
    <mergeCell ref="C25:AG25"/>
    <mergeCell ref="C26:AG26"/>
    <mergeCell ref="AN37:BP37"/>
    <mergeCell ref="AN38:BP38"/>
    <mergeCell ref="AN39:BP39"/>
    <mergeCell ref="AN34:BP34"/>
    <mergeCell ref="AN35:BP35"/>
    <mergeCell ref="AN36:BP36"/>
  </mergeCells>
  <phoneticPr fontId="1"/>
  <conditionalFormatting sqref="Z9:AG9">
    <cfRule type="containsBlanks" dxfId="32" priority="2">
      <formula>LEN(TRIM(Z9))=0</formula>
    </cfRule>
  </conditionalFormatting>
  <printOptions horizontalCentered="1"/>
  <pageMargins left="0.59055118110236227" right="0.59055118110236227" top="0.59055118110236227" bottom="0.59055118110236227" header="0.31496062992125984" footer="0.31496062992125984"/>
  <pageSetup paperSize="9" orientation="portrait" r:id="rId1"/>
  <headerFooter scaleWithDoc="0" alignWithMargins="0">
    <oddHeader xml:space="preserve">&amp;R&amp;9
</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CE635-D89A-4FC9-96F4-9C2CACE5775B}">
  <dimension ref="A1:DA105"/>
  <sheetViews>
    <sheetView showGridLines="0" zoomScaleNormal="100" zoomScaleSheetLayoutView="100" workbookViewId="0">
      <selection activeCell="C12" sqref="C12:AG12"/>
    </sheetView>
  </sheetViews>
  <sheetFormatPr defaultColWidth="2.375" defaultRowHeight="13.15" customHeight="1" zeroHeight="1"/>
  <cols>
    <col min="1" max="70" width="2.375" style="17" customWidth="1"/>
    <col min="71" max="105" width="2.375" style="11" customWidth="1"/>
    <col min="106" max="16384" width="2.375" style="11"/>
  </cols>
  <sheetData>
    <row r="1" spans="1:105" ht="10.15"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row>
    <row r="2" spans="1:105" ht="22.9" customHeight="1">
      <c r="A2" s="37"/>
      <c r="B2" s="503" t="s">
        <v>172</v>
      </c>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5"/>
      <c r="AI2" s="37"/>
      <c r="AJ2" s="43"/>
      <c r="AK2" s="503" t="s">
        <v>120</v>
      </c>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5"/>
      <c r="BR2" s="4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S2" s="103"/>
      <c r="CT2" s="103"/>
      <c r="CU2" s="103"/>
      <c r="CV2" s="103"/>
      <c r="CW2" s="103"/>
      <c r="CX2" s="103"/>
      <c r="CY2" s="103"/>
      <c r="CZ2" s="103"/>
      <c r="DA2" s="103"/>
    </row>
    <row r="3" spans="1:105" ht="15" customHeight="1">
      <c r="A3" s="37"/>
      <c r="B3" s="147" t="s">
        <v>145</v>
      </c>
      <c r="C3" s="147"/>
      <c r="D3" s="147"/>
      <c r="E3" s="93"/>
      <c r="F3" s="93"/>
      <c r="G3" s="93"/>
      <c r="H3" s="93"/>
      <c r="I3" s="97"/>
      <c r="J3" s="97"/>
      <c r="K3" s="92"/>
      <c r="L3" s="93"/>
      <c r="M3" s="93"/>
      <c r="N3" s="93"/>
      <c r="O3" s="93"/>
      <c r="P3" s="93"/>
      <c r="Q3" s="93"/>
      <c r="R3" s="93"/>
      <c r="S3" s="93"/>
      <c r="T3" s="93"/>
      <c r="U3" s="93"/>
      <c r="V3" s="93"/>
      <c r="W3" s="93"/>
      <c r="X3" s="93"/>
      <c r="Y3" s="93"/>
      <c r="Z3" s="93"/>
      <c r="AA3" s="93"/>
      <c r="AB3" s="93"/>
      <c r="AC3" s="93"/>
      <c r="AD3" s="93"/>
      <c r="AE3" s="93"/>
      <c r="AF3" s="93"/>
      <c r="AG3" s="93"/>
      <c r="AH3" s="93"/>
      <c r="AI3" s="37"/>
      <c r="AJ3" s="43"/>
      <c r="AK3" s="105"/>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43"/>
      <c r="BS3" s="107"/>
      <c r="BU3" s="103"/>
      <c r="BV3" s="103"/>
      <c r="BW3" s="103"/>
      <c r="BX3" s="103"/>
      <c r="BY3" s="103"/>
      <c r="BZ3" s="103"/>
      <c r="CA3" s="103"/>
      <c r="CB3" s="103"/>
      <c r="CC3" s="103"/>
      <c r="CD3" s="103"/>
      <c r="CE3" s="103"/>
      <c r="CF3" s="103"/>
      <c r="CG3" s="103"/>
      <c r="CH3" s="103"/>
      <c r="CI3" s="103"/>
      <c r="CJ3" s="103"/>
      <c r="CK3" s="103"/>
      <c r="CL3" s="103"/>
      <c r="CN3" s="103"/>
      <c r="CO3" s="103"/>
      <c r="CP3" s="103"/>
      <c r="CQ3" s="103"/>
      <c r="CR3" s="103"/>
      <c r="CS3" s="103"/>
      <c r="CT3" s="103"/>
      <c r="CU3" s="103"/>
      <c r="CV3" s="103"/>
    </row>
    <row r="4" spans="1:105" ht="15" customHeight="1">
      <c r="A4" s="37"/>
      <c r="B4" s="147" t="s">
        <v>171</v>
      </c>
      <c r="C4" s="147"/>
      <c r="D4" s="147"/>
      <c r="E4" s="93"/>
      <c r="F4" s="93"/>
      <c r="G4" s="93"/>
      <c r="H4" s="93"/>
      <c r="I4" s="97"/>
      <c r="J4" s="97"/>
      <c r="K4" s="92"/>
      <c r="L4" s="93"/>
      <c r="M4" s="93"/>
      <c r="N4" s="93"/>
      <c r="O4" s="93"/>
      <c r="P4" s="93"/>
      <c r="Q4" s="93"/>
      <c r="R4" s="93"/>
      <c r="S4" s="93"/>
      <c r="T4" s="93"/>
      <c r="U4" s="93"/>
      <c r="V4" s="93"/>
      <c r="W4" s="93"/>
      <c r="X4" s="93"/>
      <c r="Y4" s="93"/>
      <c r="Z4" s="93"/>
      <c r="AA4" s="93"/>
      <c r="AB4" s="93"/>
      <c r="AC4" s="93"/>
      <c r="AD4" s="93"/>
      <c r="AE4" s="93"/>
      <c r="AF4" s="93"/>
      <c r="AG4" s="93"/>
      <c r="AH4" s="93"/>
      <c r="AI4" s="37"/>
      <c r="AJ4" s="43"/>
      <c r="AK4" s="105"/>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43"/>
      <c r="BS4" s="107"/>
      <c r="BU4" s="103"/>
      <c r="BV4" s="103"/>
      <c r="BW4" s="103"/>
      <c r="BX4" s="103"/>
      <c r="BY4" s="103"/>
      <c r="BZ4" s="103"/>
      <c r="CA4" s="103"/>
      <c r="CB4" s="103"/>
      <c r="CC4" s="103"/>
      <c r="CD4" s="103"/>
      <c r="CE4" s="103"/>
      <c r="CF4" s="103"/>
      <c r="CG4" s="103"/>
      <c r="CH4" s="103"/>
      <c r="CI4" s="103"/>
      <c r="CJ4" s="103"/>
      <c r="CK4" s="103"/>
      <c r="CL4" s="103"/>
      <c r="CN4" s="103"/>
      <c r="CO4" s="103"/>
      <c r="CP4" s="103"/>
      <c r="CQ4" s="103"/>
      <c r="CR4" s="103"/>
      <c r="CS4" s="103"/>
      <c r="CT4" s="103"/>
      <c r="CU4" s="103"/>
      <c r="CV4" s="103"/>
    </row>
    <row r="5" spans="1:105" ht="15" customHeight="1">
      <c r="A5" s="37"/>
      <c r="B5" s="147" t="s">
        <v>128</v>
      </c>
      <c r="C5" s="147"/>
      <c r="D5" s="147"/>
      <c r="E5" s="93"/>
      <c r="F5" s="93"/>
      <c r="G5" s="93"/>
      <c r="H5" s="93"/>
      <c r="I5" s="97"/>
      <c r="J5" s="97"/>
      <c r="K5" s="92"/>
      <c r="L5" s="93"/>
      <c r="M5" s="93"/>
      <c r="N5" s="93"/>
      <c r="O5" s="93"/>
      <c r="P5" s="93"/>
      <c r="Q5" s="93"/>
      <c r="R5" s="93"/>
      <c r="S5" s="93"/>
      <c r="T5" s="93"/>
      <c r="U5" s="93"/>
      <c r="V5" s="93"/>
      <c r="W5" s="93"/>
      <c r="X5" s="93"/>
      <c r="Y5" s="93"/>
      <c r="Z5" s="93"/>
      <c r="AA5" s="93"/>
      <c r="AB5" s="93"/>
      <c r="AC5" s="93"/>
      <c r="AD5" s="93"/>
      <c r="AE5" s="93"/>
      <c r="AF5" s="93"/>
      <c r="AG5" s="93"/>
      <c r="AH5" s="93"/>
      <c r="AI5" s="37"/>
      <c r="AJ5" s="43"/>
      <c r="AK5" s="105"/>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43"/>
      <c r="BS5" s="107"/>
      <c r="BU5" s="103"/>
      <c r="BV5" s="103"/>
      <c r="BW5" s="103"/>
      <c r="BX5" s="103"/>
      <c r="BY5" s="103"/>
      <c r="BZ5" s="103"/>
      <c r="CA5" s="103"/>
      <c r="CB5" s="103"/>
      <c r="CC5" s="103"/>
      <c r="CD5" s="103"/>
      <c r="CE5" s="103"/>
      <c r="CF5" s="103"/>
      <c r="CG5" s="103"/>
      <c r="CH5" s="103"/>
      <c r="CI5" s="103"/>
      <c r="CJ5" s="103"/>
      <c r="CK5" s="103"/>
      <c r="CL5" s="103"/>
      <c r="CN5" s="103"/>
      <c r="CO5" s="103"/>
      <c r="CP5" s="103"/>
      <c r="CQ5" s="103"/>
      <c r="CR5" s="103"/>
      <c r="CS5" s="103"/>
      <c r="CT5" s="103"/>
      <c r="CU5" s="103"/>
      <c r="CV5" s="103"/>
    </row>
    <row r="6" spans="1:105" ht="16.899999999999999" customHeight="1">
      <c r="A6" s="37"/>
      <c r="AI6" s="37"/>
      <c r="AJ6" s="43"/>
      <c r="BR6" s="43"/>
      <c r="BS6" s="108"/>
      <c r="BT6" s="103"/>
      <c r="BU6" s="103"/>
      <c r="BV6" s="109"/>
      <c r="BW6" s="109"/>
      <c r="BX6" s="103"/>
      <c r="BY6" s="103"/>
      <c r="BZ6" s="103"/>
      <c r="CA6" s="103"/>
      <c r="CB6" s="103"/>
      <c r="CC6" s="103"/>
      <c r="CD6" s="103"/>
      <c r="CE6" s="103"/>
      <c r="CF6" s="103"/>
      <c r="CG6" s="103"/>
      <c r="CH6" s="103"/>
      <c r="CI6" s="103"/>
      <c r="CJ6" s="103"/>
      <c r="CK6" s="103"/>
      <c r="CL6" s="103"/>
      <c r="CM6" s="103"/>
      <c r="CN6" s="103"/>
      <c r="CO6" s="103"/>
      <c r="CP6" s="103"/>
      <c r="CQ6" s="103"/>
      <c r="CS6" s="103"/>
      <c r="CT6" s="103"/>
      <c r="CU6" s="103"/>
      <c r="CV6" s="103"/>
      <c r="CW6" s="103"/>
      <c r="CX6" s="103"/>
      <c r="CY6" s="103"/>
      <c r="CZ6" s="103"/>
      <c r="DA6" s="103"/>
    </row>
    <row r="7" spans="1:105" ht="16.899999999999999" customHeight="1">
      <c r="A7" s="37"/>
      <c r="C7" s="510" t="s">
        <v>247</v>
      </c>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110"/>
      <c r="AI7" s="37"/>
      <c r="AJ7" s="43"/>
      <c r="AL7" s="510" t="s">
        <v>247</v>
      </c>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110"/>
      <c r="BR7" s="43"/>
      <c r="BS7" s="103"/>
      <c r="BT7" s="103"/>
      <c r="BU7" s="103"/>
      <c r="BV7" s="103"/>
      <c r="BW7" s="103"/>
      <c r="BX7" s="103"/>
      <c r="BY7" s="103"/>
      <c r="BZ7" s="103"/>
      <c r="CA7" s="103"/>
      <c r="CB7" s="103"/>
      <c r="CC7" s="103"/>
      <c r="CD7" s="103"/>
      <c r="CE7" s="103"/>
      <c r="CF7" s="103"/>
      <c r="CG7" s="103"/>
      <c r="CH7" s="103"/>
      <c r="CI7" s="103"/>
      <c r="CJ7" s="103"/>
      <c r="CK7" s="103"/>
      <c r="CL7" s="103"/>
      <c r="CM7" s="103"/>
      <c r="CN7" s="103"/>
      <c r="CO7" s="103"/>
      <c r="CP7" s="103"/>
      <c r="CQ7" s="103"/>
      <c r="CR7" s="103"/>
      <c r="CS7" s="103"/>
      <c r="CT7" s="103"/>
      <c r="CU7" s="103"/>
      <c r="CV7" s="103"/>
      <c r="CW7" s="103"/>
      <c r="CX7" s="103"/>
      <c r="CY7" s="103"/>
      <c r="CZ7" s="103"/>
      <c r="DA7" s="103"/>
    </row>
    <row r="8" spans="1:105" ht="16.899999999999999" customHeight="1">
      <c r="A8" s="37"/>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37"/>
      <c r="AJ8" s="43"/>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43"/>
      <c r="BS8" s="103"/>
      <c r="BT8" s="103"/>
      <c r="BU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row>
    <row r="9" spans="1:105" ht="16.899999999999999" customHeight="1">
      <c r="A9" s="37"/>
      <c r="C9" s="110"/>
      <c r="D9" s="110"/>
      <c r="E9" s="110"/>
      <c r="F9" s="110"/>
      <c r="G9" s="110"/>
      <c r="H9" s="110"/>
      <c r="I9" s="110"/>
      <c r="J9" s="110"/>
      <c r="K9" s="110"/>
      <c r="L9" s="110"/>
      <c r="P9" s="111"/>
      <c r="Q9" s="111"/>
      <c r="R9" s="111"/>
      <c r="S9" s="111"/>
      <c r="T9" s="111"/>
      <c r="U9" s="111"/>
      <c r="V9" s="111"/>
      <c r="Z9" s="499" t="str">
        <f>IF(入力用シート!I10="","",入力用シート!I10)</f>
        <v/>
      </c>
      <c r="AA9" s="499"/>
      <c r="AB9" s="499"/>
      <c r="AC9" s="499"/>
      <c r="AD9" s="499"/>
      <c r="AE9" s="499"/>
      <c r="AF9" s="499"/>
      <c r="AG9" s="499"/>
      <c r="AH9" s="112"/>
      <c r="AI9" s="37"/>
      <c r="AJ9" s="43"/>
      <c r="AL9" s="110"/>
      <c r="AM9" s="110"/>
      <c r="AN9" s="110"/>
      <c r="AO9" s="110"/>
      <c r="AP9" s="110"/>
      <c r="AQ9" s="110"/>
      <c r="AR9" s="110"/>
      <c r="AS9" s="110"/>
      <c r="AT9" s="110"/>
      <c r="AU9" s="110"/>
      <c r="AV9" s="110"/>
      <c r="AW9" s="110"/>
      <c r="AX9" s="110"/>
      <c r="AY9" s="113"/>
      <c r="AZ9" s="113"/>
      <c r="BA9" s="113"/>
      <c r="BB9" s="113"/>
      <c r="BC9" s="113"/>
      <c r="BD9" s="113"/>
      <c r="BE9" s="113"/>
      <c r="BF9" s="110"/>
      <c r="BG9" s="110"/>
      <c r="BH9" s="110"/>
      <c r="BI9" s="500">
        <f>入力用シート!AM10</f>
        <v>43962</v>
      </c>
      <c r="BJ9" s="500"/>
      <c r="BK9" s="500"/>
      <c r="BL9" s="500"/>
      <c r="BM9" s="500"/>
      <c r="BN9" s="500"/>
      <c r="BO9" s="500"/>
      <c r="BP9" s="500"/>
      <c r="BQ9" s="114"/>
      <c r="BR9" s="43"/>
      <c r="BS9" s="103"/>
    </row>
    <row r="10" spans="1:105" ht="16.899999999999999" customHeight="1">
      <c r="A10" s="37"/>
      <c r="C10" s="110"/>
      <c r="D10" s="110"/>
      <c r="E10" s="110"/>
      <c r="F10" s="110"/>
      <c r="G10" s="110"/>
      <c r="H10" s="110"/>
      <c r="I10" s="110"/>
      <c r="J10" s="110"/>
      <c r="K10" s="110"/>
      <c r="L10" s="110"/>
      <c r="P10" s="111"/>
      <c r="Q10" s="111"/>
      <c r="R10" s="111"/>
      <c r="S10" s="111"/>
      <c r="T10" s="111"/>
      <c r="U10" s="111"/>
      <c r="V10" s="111"/>
      <c r="Z10" s="153"/>
      <c r="AA10" s="153"/>
      <c r="AB10" s="153"/>
      <c r="AC10" s="153"/>
      <c r="AD10" s="153"/>
      <c r="AE10" s="153"/>
      <c r="AF10" s="153"/>
      <c r="AG10" s="153"/>
      <c r="AH10" s="154"/>
      <c r="AI10" s="37"/>
      <c r="AJ10" s="43"/>
      <c r="AL10" s="110"/>
      <c r="AM10" s="110"/>
      <c r="AN10" s="110"/>
      <c r="AO10" s="110"/>
      <c r="AP10" s="110"/>
      <c r="AQ10" s="110"/>
      <c r="AR10" s="110"/>
      <c r="AS10" s="110"/>
      <c r="AT10" s="110"/>
      <c r="AU10" s="110"/>
      <c r="AV10" s="110"/>
      <c r="AW10" s="110"/>
      <c r="AX10" s="110"/>
      <c r="AY10" s="113"/>
      <c r="AZ10" s="113"/>
      <c r="BA10" s="113"/>
      <c r="BB10" s="113"/>
      <c r="BC10" s="113"/>
      <c r="BD10" s="113"/>
      <c r="BE10" s="113"/>
      <c r="BF10" s="110"/>
      <c r="BG10" s="110"/>
      <c r="BH10" s="110"/>
      <c r="BI10" s="152"/>
      <c r="BJ10" s="152"/>
      <c r="BK10" s="152"/>
      <c r="BL10" s="152"/>
      <c r="BM10" s="152"/>
      <c r="BN10" s="152"/>
      <c r="BO10" s="152"/>
      <c r="BP10" s="152"/>
      <c r="BQ10" s="114"/>
      <c r="BR10" s="43"/>
      <c r="BS10" s="103"/>
    </row>
    <row r="11" spans="1:105" ht="16.899999999999999" customHeight="1">
      <c r="A11" s="37"/>
      <c r="C11" s="110"/>
      <c r="D11" s="110"/>
      <c r="E11" s="110"/>
      <c r="F11" s="110"/>
      <c r="G11" s="110"/>
      <c r="H11" s="110"/>
      <c r="I11" s="110"/>
      <c r="J11" s="110"/>
      <c r="K11" s="110"/>
      <c r="L11" s="110"/>
      <c r="AI11" s="37"/>
      <c r="AJ11" s="43"/>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43"/>
    </row>
    <row r="12" spans="1:105" s="124" customFormat="1" ht="24" customHeight="1">
      <c r="A12" s="120"/>
      <c r="B12" s="121"/>
      <c r="C12" s="494" t="s">
        <v>155</v>
      </c>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122"/>
      <c r="AI12" s="120"/>
      <c r="AJ12" s="123"/>
      <c r="AK12" s="121"/>
      <c r="AL12" s="494" t="s">
        <v>155</v>
      </c>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c r="BM12" s="494"/>
      <c r="BN12" s="494"/>
      <c r="BO12" s="494"/>
      <c r="BP12" s="494"/>
      <c r="BQ12" s="122"/>
      <c r="BR12" s="123"/>
    </row>
    <row r="13" spans="1:105" s="124" customFormat="1" ht="16.899999999999999" customHeight="1">
      <c r="A13" s="120"/>
      <c r="B13" s="121"/>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0"/>
      <c r="AJ13" s="123"/>
      <c r="AK13" s="121"/>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3"/>
    </row>
    <row r="14" spans="1:105" s="124" customFormat="1" ht="16.899999999999999" customHeight="1">
      <c r="A14" s="120"/>
      <c r="B14" s="121"/>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0"/>
      <c r="AJ14" s="123"/>
      <c r="AK14" s="121"/>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3"/>
    </row>
    <row r="15" spans="1:105" ht="16.899999999999999" customHeight="1">
      <c r="A15" s="37"/>
      <c r="C15" s="110" t="s">
        <v>130</v>
      </c>
      <c r="D15" s="110"/>
      <c r="E15" s="110"/>
      <c r="F15" s="110"/>
      <c r="G15" s="110"/>
      <c r="H15" s="110"/>
      <c r="I15" s="110"/>
      <c r="J15" s="110"/>
      <c r="K15" s="110"/>
      <c r="L15" s="110"/>
      <c r="AI15" s="37"/>
      <c r="AJ15" s="43"/>
      <c r="AL15" s="110" t="s">
        <v>130</v>
      </c>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43"/>
    </row>
    <row r="16" spans="1:105" ht="16.899999999999999" customHeight="1">
      <c r="A16" s="37"/>
      <c r="C16" s="110" t="s">
        <v>131</v>
      </c>
      <c r="D16" s="110"/>
      <c r="E16" s="110"/>
      <c r="F16" s="110"/>
      <c r="G16" s="110"/>
      <c r="H16" s="110"/>
      <c r="I16" s="110"/>
      <c r="J16" s="110"/>
      <c r="K16" s="110"/>
      <c r="L16" s="110"/>
      <c r="AI16" s="37"/>
      <c r="AJ16" s="43"/>
      <c r="AL16" s="110" t="s">
        <v>131</v>
      </c>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43"/>
    </row>
    <row r="17" spans="1:71" ht="16.899999999999999" customHeight="1">
      <c r="A17" s="37"/>
      <c r="C17" s="110"/>
      <c r="D17" s="110"/>
      <c r="E17" s="110"/>
      <c r="F17" s="110"/>
      <c r="G17" s="110"/>
      <c r="H17" s="110"/>
      <c r="I17" s="110"/>
      <c r="J17" s="110"/>
      <c r="K17" s="110"/>
      <c r="L17" s="110"/>
      <c r="AI17" s="37"/>
      <c r="AJ17" s="43"/>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43"/>
    </row>
    <row r="18" spans="1:71" ht="16.899999999999999" customHeight="1">
      <c r="A18" s="37"/>
      <c r="C18" s="110"/>
      <c r="D18" s="110"/>
      <c r="E18" s="110"/>
      <c r="F18" s="110"/>
      <c r="G18" s="110"/>
      <c r="H18" s="110"/>
      <c r="I18" s="110"/>
      <c r="J18" s="110"/>
      <c r="K18" s="110"/>
      <c r="L18" s="110"/>
      <c r="M18" s="17" t="s">
        <v>132</v>
      </c>
      <c r="AI18" s="37"/>
      <c r="AJ18" s="43"/>
      <c r="AL18" s="110"/>
      <c r="AM18" s="110"/>
      <c r="AN18" s="110"/>
      <c r="AO18" s="110"/>
      <c r="AP18" s="110"/>
      <c r="AQ18" s="110"/>
      <c r="AR18" s="110"/>
      <c r="AS18" s="110"/>
      <c r="AT18" s="110"/>
      <c r="AU18" s="110"/>
      <c r="AV18" s="110" t="s">
        <v>132</v>
      </c>
      <c r="AW18" s="110"/>
      <c r="AX18" s="110"/>
      <c r="AY18" s="110"/>
      <c r="AZ18" s="110"/>
      <c r="BA18" s="110"/>
      <c r="BR18" s="43"/>
    </row>
    <row r="19" spans="1:71" ht="16.899999999999999" customHeight="1">
      <c r="A19" s="37"/>
      <c r="C19" s="110"/>
      <c r="D19" s="110"/>
      <c r="E19" s="110"/>
      <c r="F19" s="110"/>
      <c r="G19" s="110"/>
      <c r="H19" s="110"/>
      <c r="I19" s="110"/>
      <c r="J19" s="126"/>
      <c r="K19" s="110"/>
      <c r="L19" s="110"/>
      <c r="M19" s="17" t="s">
        <v>133</v>
      </c>
      <c r="S19" s="501" t="str">
        <f>入力用シート!L18&amp;"　"&amp;入力用シート!O18</f>
        <v>　</v>
      </c>
      <c r="T19" s="501"/>
      <c r="U19" s="501"/>
      <c r="V19" s="501"/>
      <c r="W19" s="501"/>
      <c r="X19" s="501"/>
      <c r="Y19" s="501"/>
      <c r="Z19" s="501"/>
      <c r="AA19" s="501"/>
      <c r="AB19" s="501"/>
      <c r="AC19" s="501"/>
      <c r="AD19" s="501"/>
      <c r="AE19" s="501"/>
      <c r="AF19" s="501"/>
      <c r="AG19" s="501"/>
      <c r="AH19" s="127"/>
      <c r="AI19" s="37"/>
      <c r="AJ19" s="43"/>
      <c r="AL19" s="110"/>
      <c r="AM19" s="110"/>
      <c r="AN19" s="110"/>
      <c r="AO19" s="110"/>
      <c r="AP19" s="110"/>
      <c r="AQ19" s="110"/>
      <c r="AR19" s="110"/>
      <c r="AS19" s="126"/>
      <c r="AT19" s="110"/>
      <c r="AU19" s="110"/>
      <c r="AV19" s="110" t="s">
        <v>133</v>
      </c>
      <c r="AW19" s="110"/>
      <c r="AX19" s="110"/>
      <c r="AY19" s="110"/>
      <c r="AZ19" s="110"/>
      <c r="BA19" s="110"/>
      <c r="BB19" s="502" t="str">
        <f>入力用シート!AP18&amp;" "&amp;入力用シート!AS18</f>
        <v>東京都 ●●市●●町●丁目●番●号</v>
      </c>
      <c r="BC19" s="502"/>
      <c r="BD19" s="502"/>
      <c r="BE19" s="502"/>
      <c r="BF19" s="502"/>
      <c r="BG19" s="502"/>
      <c r="BH19" s="502"/>
      <c r="BI19" s="502"/>
      <c r="BJ19" s="502"/>
      <c r="BK19" s="502"/>
      <c r="BL19" s="502"/>
      <c r="BM19" s="502"/>
      <c r="BN19" s="502"/>
      <c r="BO19" s="502"/>
      <c r="BP19" s="502"/>
      <c r="BQ19" s="128"/>
      <c r="BR19" s="43"/>
    </row>
    <row r="20" spans="1:71" ht="16.899999999999999" customHeight="1">
      <c r="A20" s="37"/>
      <c r="C20" s="110"/>
      <c r="D20" s="110"/>
      <c r="E20" s="110"/>
      <c r="F20" s="110"/>
      <c r="G20" s="110"/>
      <c r="H20" s="110"/>
      <c r="I20" s="110"/>
      <c r="J20" s="132"/>
      <c r="K20" s="132"/>
      <c r="L20" s="132"/>
      <c r="S20" s="501"/>
      <c r="T20" s="501"/>
      <c r="U20" s="501"/>
      <c r="V20" s="501"/>
      <c r="W20" s="501"/>
      <c r="X20" s="501"/>
      <c r="Y20" s="501"/>
      <c r="Z20" s="501"/>
      <c r="AA20" s="501"/>
      <c r="AB20" s="501"/>
      <c r="AC20" s="501"/>
      <c r="AD20" s="501"/>
      <c r="AE20" s="501"/>
      <c r="AF20" s="501"/>
      <c r="AG20" s="501"/>
      <c r="AH20" s="127"/>
      <c r="AI20" s="37"/>
      <c r="AJ20" s="43"/>
      <c r="AL20" s="110"/>
      <c r="AM20" s="110"/>
      <c r="AN20" s="110"/>
      <c r="AO20" s="110"/>
      <c r="AP20" s="110"/>
      <c r="AQ20" s="110"/>
      <c r="AR20" s="110"/>
      <c r="AS20" s="132"/>
      <c r="AT20" s="132"/>
      <c r="AU20" s="132"/>
      <c r="AV20" s="110"/>
      <c r="AW20" s="110"/>
      <c r="AX20" s="110"/>
      <c r="AY20" s="110"/>
      <c r="AZ20" s="110"/>
      <c r="BA20" s="110"/>
      <c r="BB20" s="502"/>
      <c r="BC20" s="502"/>
      <c r="BD20" s="502"/>
      <c r="BE20" s="502"/>
      <c r="BF20" s="502"/>
      <c r="BG20" s="502"/>
      <c r="BH20" s="502"/>
      <c r="BI20" s="502"/>
      <c r="BJ20" s="502"/>
      <c r="BK20" s="502"/>
      <c r="BL20" s="502"/>
      <c r="BM20" s="502"/>
      <c r="BN20" s="502"/>
      <c r="BO20" s="502"/>
      <c r="BP20" s="502"/>
      <c r="BQ20" s="128"/>
      <c r="BR20" s="43"/>
    </row>
    <row r="21" spans="1:71" ht="16.899999999999999" customHeight="1">
      <c r="A21" s="37"/>
      <c r="C21" s="110"/>
      <c r="D21" s="110"/>
      <c r="E21" s="110"/>
      <c r="F21" s="110"/>
      <c r="G21" s="110"/>
      <c r="H21" s="110"/>
      <c r="I21" s="110"/>
      <c r="J21" s="130"/>
      <c r="K21" s="130"/>
      <c r="L21" s="130"/>
      <c r="M21" s="506" t="s">
        <v>134</v>
      </c>
      <c r="N21" s="506"/>
      <c r="O21" s="506"/>
      <c r="P21" s="506"/>
      <c r="Q21" s="506"/>
      <c r="R21" s="506"/>
      <c r="S21" s="507" t="str">
        <f>IF(入力用シート!L15="","",入力用シート!L15)</f>
        <v/>
      </c>
      <c r="T21" s="507"/>
      <c r="U21" s="507"/>
      <c r="V21" s="507"/>
      <c r="W21" s="507"/>
      <c r="X21" s="507"/>
      <c r="Y21" s="507"/>
      <c r="Z21" s="507"/>
      <c r="AA21" s="507"/>
      <c r="AB21" s="507"/>
      <c r="AC21" s="507"/>
      <c r="AD21" s="507"/>
      <c r="AE21" s="507"/>
      <c r="AF21" s="507"/>
      <c r="AG21" s="507"/>
      <c r="AH21" s="131"/>
      <c r="AI21" s="37"/>
      <c r="AJ21" s="43"/>
      <c r="AL21" s="110"/>
      <c r="AM21" s="110"/>
      <c r="AN21" s="110"/>
      <c r="AO21" s="110"/>
      <c r="AP21" s="110"/>
      <c r="AQ21" s="110"/>
      <c r="AR21" s="110"/>
      <c r="AS21" s="130"/>
      <c r="AT21" s="130"/>
      <c r="AU21" s="130"/>
      <c r="AV21" s="508" t="s">
        <v>134</v>
      </c>
      <c r="AW21" s="508"/>
      <c r="AX21" s="508"/>
      <c r="AY21" s="508"/>
      <c r="AZ21" s="508"/>
      <c r="BA21" s="508"/>
      <c r="BB21" s="509" t="str">
        <f>入力用シート!AP14</f>
        <v>テイタンソエネルギー</v>
      </c>
      <c r="BC21" s="509"/>
      <c r="BD21" s="509"/>
      <c r="BE21" s="509"/>
      <c r="BF21" s="509"/>
      <c r="BG21" s="509"/>
      <c r="BH21" s="509"/>
      <c r="BI21" s="509"/>
      <c r="BJ21" s="509"/>
      <c r="BK21" s="509"/>
      <c r="BL21" s="509"/>
      <c r="BM21" s="509"/>
      <c r="BN21" s="509"/>
      <c r="BO21" s="509"/>
      <c r="BP21" s="509"/>
      <c r="BQ21" s="133"/>
      <c r="BR21" s="43"/>
    </row>
    <row r="22" spans="1:71" ht="16.899999999999999" customHeight="1">
      <c r="A22" s="37"/>
      <c r="C22" s="110"/>
      <c r="D22" s="110"/>
      <c r="E22" s="110"/>
      <c r="F22" s="110"/>
      <c r="G22" s="110"/>
      <c r="H22" s="110"/>
      <c r="I22" s="110"/>
      <c r="J22" s="110"/>
      <c r="K22" s="130"/>
      <c r="L22" s="130"/>
      <c r="M22" s="495" t="s">
        <v>135</v>
      </c>
      <c r="N22" s="495"/>
      <c r="O22" s="495"/>
      <c r="P22" s="495"/>
      <c r="Q22" s="495"/>
      <c r="R22" s="495"/>
      <c r="S22" s="496" t="str">
        <f>入力用シート!L16&amp;"　"&amp;入力用シート!L17</f>
        <v>　</v>
      </c>
      <c r="T22" s="496"/>
      <c r="U22" s="496"/>
      <c r="V22" s="496"/>
      <c r="W22" s="496"/>
      <c r="X22" s="496"/>
      <c r="Y22" s="496"/>
      <c r="Z22" s="496"/>
      <c r="AA22" s="496"/>
      <c r="AB22" s="496"/>
      <c r="AC22" s="496"/>
      <c r="AD22" s="496"/>
      <c r="AE22" s="496"/>
      <c r="AF22" s="136" t="s">
        <v>136</v>
      </c>
      <c r="AG22" s="136"/>
      <c r="AH22" s="136"/>
      <c r="AI22" s="37"/>
      <c r="AJ22" s="43"/>
      <c r="AL22" s="110"/>
      <c r="AM22" s="110"/>
      <c r="AN22" s="110"/>
      <c r="AO22" s="110"/>
      <c r="AP22" s="110"/>
      <c r="AQ22" s="110"/>
      <c r="AR22" s="110"/>
      <c r="AS22" s="110"/>
      <c r="AT22" s="130"/>
      <c r="AU22" s="130"/>
      <c r="AV22" s="497" t="s">
        <v>135</v>
      </c>
      <c r="AW22" s="497"/>
      <c r="AX22" s="497"/>
      <c r="AY22" s="497"/>
      <c r="AZ22" s="497"/>
      <c r="BA22" s="497"/>
      <c r="BB22" s="498" t="str">
        <f>入力用シート!AP16&amp;"　"&amp;入力用シート!AP17</f>
        <v>代表取締役　低炭素　太郎</v>
      </c>
      <c r="BC22" s="498"/>
      <c r="BD22" s="498"/>
      <c r="BE22" s="498"/>
      <c r="BF22" s="498"/>
      <c r="BG22" s="498"/>
      <c r="BH22" s="498"/>
      <c r="BI22" s="498"/>
      <c r="BJ22" s="498"/>
      <c r="BK22" s="498"/>
      <c r="BL22" s="498"/>
      <c r="BM22" s="498"/>
      <c r="BN22" s="498"/>
      <c r="BO22" s="138" t="s">
        <v>136</v>
      </c>
      <c r="BP22" s="138"/>
      <c r="BQ22" s="138"/>
      <c r="BR22" s="43"/>
      <c r="BS22" s="103"/>
    </row>
    <row r="23" spans="1:71" ht="16.899999999999999" customHeight="1">
      <c r="A23" s="37"/>
      <c r="C23" s="110"/>
      <c r="D23" s="110"/>
      <c r="E23" s="110"/>
      <c r="F23" s="110"/>
      <c r="G23" s="110"/>
      <c r="H23" s="110"/>
      <c r="I23" s="110"/>
      <c r="J23" s="110"/>
      <c r="K23" s="130"/>
      <c r="L23" s="130"/>
      <c r="M23" s="134"/>
      <c r="N23" s="134"/>
      <c r="O23" s="134"/>
      <c r="P23" s="134"/>
      <c r="Q23" s="134"/>
      <c r="R23" s="134"/>
      <c r="S23" s="135"/>
      <c r="T23" s="135"/>
      <c r="U23" s="135"/>
      <c r="V23" s="135"/>
      <c r="W23" s="135"/>
      <c r="X23" s="135"/>
      <c r="Y23" s="135"/>
      <c r="Z23" s="135"/>
      <c r="AA23" s="135"/>
      <c r="AB23" s="135"/>
      <c r="AC23" s="135"/>
      <c r="AD23" s="135"/>
      <c r="AE23" s="135"/>
      <c r="AF23" s="136"/>
      <c r="AG23" s="136"/>
      <c r="AH23" s="136"/>
      <c r="AI23" s="37"/>
      <c r="AJ23" s="43"/>
      <c r="AL23" s="110"/>
      <c r="AM23" s="110"/>
      <c r="AN23" s="110"/>
      <c r="AO23" s="110"/>
      <c r="AP23" s="110"/>
      <c r="AQ23" s="110"/>
      <c r="AR23" s="110"/>
      <c r="AS23" s="110"/>
      <c r="AT23" s="130"/>
      <c r="AU23" s="130"/>
      <c r="AV23" s="137"/>
      <c r="AW23" s="137"/>
      <c r="AX23" s="137"/>
      <c r="AY23" s="137"/>
      <c r="AZ23" s="137"/>
      <c r="BA23" s="137"/>
      <c r="BB23" s="141"/>
      <c r="BC23" s="141"/>
      <c r="BD23" s="141"/>
      <c r="BE23" s="141"/>
      <c r="BF23" s="141"/>
      <c r="BG23" s="141"/>
      <c r="BH23" s="141"/>
      <c r="BI23" s="141"/>
      <c r="BJ23" s="141"/>
      <c r="BK23" s="141"/>
      <c r="BL23" s="141"/>
      <c r="BM23" s="141"/>
      <c r="BN23" s="141"/>
      <c r="BO23" s="138"/>
      <c r="BP23" s="138"/>
      <c r="BQ23" s="138"/>
      <c r="BR23" s="43"/>
      <c r="BS23" s="103"/>
    </row>
    <row r="24" spans="1:71" ht="16.899999999999999" customHeight="1">
      <c r="A24" s="37"/>
      <c r="C24" s="110"/>
      <c r="D24" s="110"/>
      <c r="E24" s="110"/>
      <c r="F24" s="110"/>
      <c r="G24" s="110"/>
      <c r="H24" s="110"/>
      <c r="I24" s="110"/>
      <c r="J24" s="110"/>
      <c r="K24" s="130"/>
      <c r="L24" s="130"/>
      <c r="M24" s="134"/>
      <c r="N24" s="134"/>
      <c r="O24" s="134"/>
      <c r="P24" s="134"/>
      <c r="Q24" s="134"/>
      <c r="R24" s="134"/>
      <c r="S24" s="135"/>
      <c r="T24" s="135"/>
      <c r="U24" s="135"/>
      <c r="V24" s="135"/>
      <c r="W24" s="135"/>
      <c r="X24" s="135"/>
      <c r="Y24" s="135"/>
      <c r="Z24" s="135"/>
      <c r="AA24" s="135"/>
      <c r="AB24" s="135"/>
      <c r="AC24" s="135"/>
      <c r="AD24" s="135"/>
      <c r="AE24" s="135"/>
      <c r="AF24" s="136"/>
      <c r="AG24" s="136"/>
      <c r="AH24" s="136"/>
      <c r="AI24" s="37"/>
      <c r="AJ24" s="43"/>
      <c r="AL24" s="110"/>
      <c r="AM24" s="110"/>
      <c r="AN24" s="110"/>
      <c r="AO24" s="110"/>
      <c r="AP24" s="110"/>
      <c r="AQ24" s="110"/>
      <c r="AR24" s="110"/>
      <c r="AS24" s="110"/>
      <c r="AT24" s="130"/>
      <c r="AU24" s="130"/>
      <c r="AV24" s="137"/>
      <c r="AW24" s="137"/>
      <c r="AX24" s="137"/>
      <c r="AY24" s="137"/>
      <c r="AZ24" s="137"/>
      <c r="BA24" s="137"/>
      <c r="BB24" s="141"/>
      <c r="BC24" s="141"/>
      <c r="BD24" s="141"/>
      <c r="BE24" s="141"/>
      <c r="BF24" s="141"/>
      <c r="BG24" s="141"/>
      <c r="BH24" s="141"/>
      <c r="BI24" s="141"/>
      <c r="BJ24" s="141"/>
      <c r="BK24" s="141"/>
      <c r="BL24" s="141"/>
      <c r="BM24" s="141"/>
      <c r="BN24" s="141"/>
      <c r="BO24" s="138"/>
      <c r="BP24" s="138"/>
      <c r="BQ24" s="138"/>
      <c r="BR24" s="43"/>
      <c r="BS24" s="103"/>
    </row>
    <row r="25" spans="1:71" s="119" customFormat="1" ht="48" customHeight="1">
      <c r="A25" s="115"/>
      <c r="B25" s="116"/>
      <c r="C25" s="513" t="s">
        <v>248</v>
      </c>
      <c r="D25" s="513"/>
      <c r="E25" s="513"/>
      <c r="F25" s="513"/>
      <c r="G25" s="513"/>
      <c r="H25" s="513"/>
      <c r="I25" s="513"/>
      <c r="J25" s="513"/>
      <c r="K25" s="513"/>
      <c r="L25" s="513"/>
      <c r="M25" s="513"/>
      <c r="N25" s="513"/>
      <c r="O25" s="513"/>
      <c r="P25" s="513"/>
      <c r="Q25" s="513"/>
      <c r="R25" s="513"/>
      <c r="S25" s="513"/>
      <c r="T25" s="513"/>
      <c r="U25" s="513"/>
      <c r="V25" s="513"/>
      <c r="W25" s="513"/>
      <c r="X25" s="513"/>
      <c r="Y25" s="513"/>
      <c r="Z25" s="513"/>
      <c r="AA25" s="513"/>
      <c r="AB25" s="513"/>
      <c r="AC25" s="513"/>
      <c r="AD25" s="513"/>
      <c r="AE25" s="513"/>
      <c r="AF25" s="513"/>
      <c r="AG25" s="513"/>
      <c r="AH25" s="117"/>
      <c r="AI25" s="115"/>
      <c r="AJ25" s="118"/>
      <c r="AK25" s="116"/>
      <c r="AL25" s="513" t="s">
        <v>248</v>
      </c>
      <c r="AM25" s="513"/>
      <c r="AN25" s="513"/>
      <c r="AO25" s="513"/>
      <c r="AP25" s="513"/>
      <c r="AQ25" s="513"/>
      <c r="AR25" s="513"/>
      <c r="AS25" s="513"/>
      <c r="AT25" s="513"/>
      <c r="AU25" s="513"/>
      <c r="AV25" s="513"/>
      <c r="AW25" s="513"/>
      <c r="AX25" s="513"/>
      <c r="AY25" s="513"/>
      <c r="AZ25" s="513"/>
      <c r="BA25" s="513"/>
      <c r="BB25" s="513"/>
      <c r="BC25" s="513"/>
      <c r="BD25" s="513"/>
      <c r="BE25" s="513"/>
      <c r="BF25" s="513"/>
      <c r="BG25" s="513"/>
      <c r="BH25" s="513"/>
      <c r="BI25" s="513"/>
      <c r="BJ25" s="513"/>
      <c r="BK25" s="513"/>
      <c r="BL25" s="513"/>
      <c r="BM25" s="513"/>
      <c r="BN25" s="513"/>
      <c r="BO25" s="513"/>
      <c r="BP25" s="513"/>
      <c r="BQ25" s="117"/>
      <c r="BR25" s="118"/>
    </row>
    <row r="26" spans="1:71" s="119" customFormat="1" ht="16.899999999999999" customHeight="1">
      <c r="A26" s="115"/>
      <c r="B26" s="116"/>
      <c r="C26" s="514"/>
      <c r="D26" s="514"/>
      <c r="E26" s="514"/>
      <c r="F26" s="514"/>
      <c r="G26" s="514"/>
      <c r="H26" s="514"/>
      <c r="I26" s="514"/>
      <c r="J26" s="514"/>
      <c r="K26" s="514"/>
      <c r="L26" s="514"/>
      <c r="M26" s="514"/>
      <c r="N26" s="514"/>
      <c r="O26" s="514"/>
      <c r="P26" s="514"/>
      <c r="Q26" s="514"/>
      <c r="R26" s="514"/>
      <c r="S26" s="514"/>
      <c r="T26" s="514"/>
      <c r="U26" s="514"/>
      <c r="V26" s="514"/>
      <c r="W26" s="514"/>
      <c r="X26" s="514"/>
      <c r="Y26" s="514"/>
      <c r="Z26" s="514"/>
      <c r="AA26" s="514"/>
      <c r="AB26" s="514"/>
      <c r="AC26" s="514"/>
      <c r="AD26" s="514"/>
      <c r="AE26" s="514"/>
      <c r="AF26" s="514"/>
      <c r="AG26" s="514"/>
      <c r="AH26" s="117"/>
      <c r="AI26" s="115"/>
      <c r="AJ26" s="118"/>
      <c r="AK26" s="116"/>
      <c r="AL26" s="514"/>
      <c r="AM26" s="514"/>
      <c r="AN26" s="514"/>
      <c r="AO26" s="514"/>
      <c r="AP26" s="514"/>
      <c r="AQ26" s="514"/>
      <c r="AR26" s="514"/>
      <c r="AS26" s="514"/>
      <c r="AT26" s="514"/>
      <c r="AU26" s="514"/>
      <c r="AV26" s="514"/>
      <c r="AW26" s="514"/>
      <c r="AX26" s="514"/>
      <c r="AY26" s="514"/>
      <c r="AZ26" s="514"/>
      <c r="BA26" s="514"/>
      <c r="BB26" s="514"/>
      <c r="BC26" s="514"/>
      <c r="BD26" s="514"/>
      <c r="BE26" s="514"/>
      <c r="BF26" s="514"/>
      <c r="BG26" s="514"/>
      <c r="BH26" s="514"/>
      <c r="BI26" s="514"/>
      <c r="BJ26" s="514"/>
      <c r="BK26" s="514"/>
      <c r="BL26" s="514"/>
      <c r="BM26" s="514"/>
      <c r="BN26" s="514"/>
      <c r="BO26" s="514"/>
      <c r="BP26" s="514"/>
      <c r="BQ26" s="117"/>
      <c r="BR26" s="118"/>
    </row>
    <row r="27" spans="1:71" ht="16.899999999999999" customHeight="1">
      <c r="A27" s="37"/>
      <c r="C27" s="110"/>
      <c r="D27" s="110"/>
      <c r="E27" s="110"/>
      <c r="F27" s="110"/>
      <c r="G27" s="110"/>
      <c r="H27" s="110"/>
      <c r="I27" s="110"/>
      <c r="J27" s="110"/>
      <c r="K27" s="130"/>
      <c r="L27" s="130"/>
      <c r="M27" s="139"/>
      <c r="N27" s="140"/>
      <c r="O27" s="140"/>
      <c r="P27" s="140"/>
      <c r="Q27" s="140"/>
      <c r="R27" s="140"/>
      <c r="S27" s="140"/>
      <c r="T27" s="141"/>
      <c r="U27" s="141"/>
      <c r="V27" s="141"/>
      <c r="W27" s="141"/>
      <c r="X27" s="141"/>
      <c r="Y27" s="141"/>
      <c r="Z27" s="141"/>
      <c r="AA27" s="141"/>
      <c r="AB27" s="141"/>
      <c r="AC27" s="141"/>
      <c r="AD27" s="141"/>
      <c r="AI27" s="37"/>
      <c r="AJ27" s="43"/>
      <c r="AL27" s="110"/>
      <c r="AM27" s="110"/>
      <c r="AN27" s="110"/>
      <c r="AO27" s="110"/>
      <c r="AP27" s="110"/>
      <c r="AQ27" s="110"/>
      <c r="AR27" s="110"/>
      <c r="AS27" s="110"/>
      <c r="AT27" s="130"/>
      <c r="AU27" s="130"/>
      <c r="AV27" s="139"/>
      <c r="AW27" s="140"/>
      <c r="AX27" s="140"/>
      <c r="AY27" s="140"/>
      <c r="AZ27" s="140"/>
      <c r="BA27" s="140"/>
      <c r="BB27" s="140"/>
      <c r="BC27" s="141"/>
      <c r="BD27" s="141"/>
      <c r="BE27" s="141"/>
      <c r="BF27" s="141"/>
      <c r="BG27" s="141"/>
      <c r="BH27" s="141"/>
      <c r="BI27" s="141"/>
      <c r="BJ27" s="141"/>
      <c r="BK27" s="141"/>
      <c r="BL27" s="141"/>
      <c r="BM27" s="141"/>
      <c r="BQ27" s="110"/>
      <c r="BR27" s="43"/>
    </row>
    <row r="28" spans="1:71" ht="16.899999999999999" customHeight="1">
      <c r="A28" s="37"/>
      <c r="C28" s="493" t="s">
        <v>152</v>
      </c>
      <c r="D28" s="493"/>
      <c r="E28" s="493"/>
      <c r="F28" s="493"/>
      <c r="G28" s="493"/>
      <c r="H28" s="493"/>
      <c r="I28" s="493"/>
      <c r="J28" s="493"/>
      <c r="K28" s="493"/>
      <c r="L28" s="493"/>
      <c r="M28" s="493"/>
      <c r="N28" s="493"/>
      <c r="O28" s="493"/>
      <c r="P28" s="493"/>
      <c r="Q28" s="493"/>
      <c r="R28" s="493"/>
      <c r="S28" s="493"/>
      <c r="T28" s="493"/>
      <c r="U28" s="493"/>
      <c r="V28" s="493"/>
      <c r="W28" s="493"/>
      <c r="X28" s="493"/>
      <c r="Y28" s="493"/>
      <c r="Z28" s="493"/>
      <c r="AA28" s="493"/>
      <c r="AB28" s="493"/>
      <c r="AC28" s="493"/>
      <c r="AD28" s="493"/>
      <c r="AE28" s="493"/>
      <c r="AF28" s="493"/>
      <c r="AG28" s="493"/>
      <c r="AH28" s="125"/>
      <c r="AI28" s="37"/>
      <c r="AJ28" s="43"/>
      <c r="AL28" s="493" t="s">
        <v>152</v>
      </c>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3"/>
      <c r="BM28" s="493"/>
      <c r="BN28" s="493"/>
      <c r="BO28" s="493"/>
      <c r="BP28" s="493"/>
      <c r="BQ28" s="125"/>
      <c r="BR28" s="43"/>
    </row>
    <row r="29" spans="1:71" ht="16.899999999999999" customHeight="1">
      <c r="A29" s="37"/>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25"/>
      <c r="AI29" s="37"/>
      <c r="AJ29" s="43"/>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25"/>
      <c r="BR29" s="43"/>
    </row>
    <row r="30" spans="1:71" ht="64.150000000000006" customHeight="1">
      <c r="A30" s="37"/>
      <c r="C30" s="192" t="s">
        <v>156</v>
      </c>
      <c r="E30" s="513" t="s">
        <v>249</v>
      </c>
      <c r="F30" s="513"/>
      <c r="G30" s="513"/>
      <c r="H30" s="513"/>
      <c r="I30" s="513"/>
      <c r="J30" s="513"/>
      <c r="K30" s="513"/>
      <c r="L30" s="513"/>
      <c r="M30" s="513"/>
      <c r="N30" s="513"/>
      <c r="O30" s="513"/>
      <c r="P30" s="513"/>
      <c r="Q30" s="513"/>
      <c r="R30" s="513"/>
      <c r="S30" s="513"/>
      <c r="T30" s="513"/>
      <c r="U30" s="513"/>
      <c r="V30" s="513"/>
      <c r="W30" s="513"/>
      <c r="X30" s="513"/>
      <c r="Y30" s="513"/>
      <c r="Z30" s="513"/>
      <c r="AA30" s="513"/>
      <c r="AB30" s="513"/>
      <c r="AC30" s="513"/>
      <c r="AD30" s="513"/>
      <c r="AE30" s="513"/>
      <c r="AF30" s="513"/>
      <c r="AG30" s="513"/>
      <c r="AH30" s="110"/>
      <c r="AI30" s="37"/>
      <c r="AJ30" s="43"/>
      <c r="AL30" s="192" t="s">
        <v>156</v>
      </c>
      <c r="AN30" s="513" t="s">
        <v>249</v>
      </c>
      <c r="AO30" s="513"/>
      <c r="AP30" s="513"/>
      <c r="AQ30" s="513"/>
      <c r="AR30" s="513"/>
      <c r="AS30" s="513"/>
      <c r="AT30" s="513"/>
      <c r="AU30" s="513"/>
      <c r="AV30" s="513"/>
      <c r="AW30" s="513"/>
      <c r="AX30" s="513"/>
      <c r="AY30" s="513"/>
      <c r="AZ30" s="513"/>
      <c r="BA30" s="513"/>
      <c r="BB30" s="513"/>
      <c r="BC30" s="513"/>
      <c r="BD30" s="513"/>
      <c r="BE30" s="513"/>
      <c r="BF30" s="513"/>
      <c r="BG30" s="513"/>
      <c r="BH30" s="513"/>
      <c r="BI30" s="513"/>
      <c r="BJ30" s="513"/>
      <c r="BK30" s="513"/>
      <c r="BL30" s="513"/>
      <c r="BM30" s="513"/>
      <c r="BN30" s="513"/>
      <c r="BO30" s="513"/>
      <c r="BP30" s="513"/>
      <c r="BQ30" s="110"/>
      <c r="BR30" s="43"/>
    </row>
    <row r="31" spans="1:71" ht="16.899999999999999" customHeight="1">
      <c r="A31" s="37"/>
      <c r="C31" s="145"/>
      <c r="D31" s="146"/>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37"/>
      <c r="AJ31" s="43"/>
      <c r="AL31" s="145"/>
      <c r="AM31" s="146"/>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43"/>
    </row>
    <row r="32" spans="1:71" ht="48" customHeight="1">
      <c r="A32" s="37"/>
      <c r="C32" s="192" t="s">
        <v>157</v>
      </c>
      <c r="E32" s="513" t="s">
        <v>250</v>
      </c>
      <c r="F32" s="513"/>
      <c r="G32" s="513"/>
      <c r="H32" s="513"/>
      <c r="I32" s="513"/>
      <c r="J32" s="513"/>
      <c r="K32" s="513"/>
      <c r="L32" s="513"/>
      <c r="M32" s="513"/>
      <c r="N32" s="513"/>
      <c r="O32" s="513"/>
      <c r="P32" s="513"/>
      <c r="Q32" s="513"/>
      <c r="R32" s="513"/>
      <c r="S32" s="513"/>
      <c r="T32" s="513"/>
      <c r="U32" s="513"/>
      <c r="V32" s="513"/>
      <c r="W32" s="513"/>
      <c r="X32" s="513"/>
      <c r="Y32" s="513"/>
      <c r="Z32" s="513"/>
      <c r="AA32" s="513"/>
      <c r="AB32" s="513"/>
      <c r="AC32" s="513"/>
      <c r="AD32" s="513"/>
      <c r="AE32" s="513"/>
      <c r="AF32" s="513"/>
      <c r="AG32" s="513"/>
      <c r="AH32" s="110"/>
      <c r="AI32" s="37"/>
      <c r="AJ32" s="43"/>
      <c r="AL32" s="192" t="s">
        <v>157</v>
      </c>
      <c r="AN32" s="513" t="s">
        <v>250</v>
      </c>
      <c r="AO32" s="513"/>
      <c r="AP32" s="513"/>
      <c r="AQ32" s="513"/>
      <c r="AR32" s="513"/>
      <c r="AS32" s="513"/>
      <c r="AT32" s="513"/>
      <c r="AU32" s="513"/>
      <c r="AV32" s="513"/>
      <c r="AW32" s="513"/>
      <c r="AX32" s="513"/>
      <c r="AY32" s="513"/>
      <c r="AZ32" s="513"/>
      <c r="BA32" s="513"/>
      <c r="BB32" s="513"/>
      <c r="BC32" s="513"/>
      <c r="BD32" s="513"/>
      <c r="BE32" s="513"/>
      <c r="BF32" s="513"/>
      <c r="BG32" s="513"/>
      <c r="BH32" s="513"/>
      <c r="BI32" s="513"/>
      <c r="BJ32" s="513"/>
      <c r="BK32" s="513"/>
      <c r="BL32" s="513"/>
      <c r="BM32" s="513"/>
      <c r="BN32" s="513"/>
      <c r="BO32" s="513"/>
      <c r="BP32" s="513"/>
      <c r="BQ32" s="110"/>
      <c r="BR32" s="43"/>
    </row>
    <row r="33" spans="1:105" ht="16.899999999999999" customHeight="1">
      <c r="A33" s="37"/>
      <c r="C33" s="145"/>
      <c r="D33" s="146"/>
      <c r="E33" s="516"/>
      <c r="F33" s="516"/>
      <c r="G33" s="516"/>
      <c r="H33" s="516"/>
      <c r="I33" s="516"/>
      <c r="J33" s="516"/>
      <c r="K33" s="516"/>
      <c r="L33" s="516"/>
      <c r="M33" s="516"/>
      <c r="N33" s="516"/>
      <c r="O33" s="516"/>
      <c r="P33" s="516"/>
      <c r="Q33" s="516"/>
      <c r="R33" s="516"/>
      <c r="S33" s="516"/>
      <c r="T33" s="516"/>
      <c r="U33" s="516"/>
      <c r="V33" s="516"/>
      <c r="W33" s="516"/>
      <c r="X33" s="516"/>
      <c r="Y33" s="516"/>
      <c r="Z33" s="516"/>
      <c r="AA33" s="516"/>
      <c r="AB33" s="516"/>
      <c r="AC33" s="516"/>
      <c r="AD33" s="516"/>
      <c r="AE33" s="516"/>
      <c r="AF33" s="516"/>
      <c r="AG33" s="516"/>
      <c r="AH33" s="110"/>
      <c r="AI33" s="37"/>
      <c r="AJ33" s="43"/>
      <c r="AL33" s="145"/>
      <c r="AM33" s="146"/>
      <c r="AN33" s="516"/>
      <c r="AO33" s="516"/>
      <c r="AP33" s="516"/>
      <c r="AQ33" s="516"/>
      <c r="AR33" s="516"/>
      <c r="AS33" s="516"/>
      <c r="AT33" s="516"/>
      <c r="AU33" s="516"/>
      <c r="AV33" s="516"/>
      <c r="AW33" s="516"/>
      <c r="AX33" s="516"/>
      <c r="AY33" s="516"/>
      <c r="AZ33" s="516"/>
      <c r="BA33" s="516"/>
      <c r="BB33" s="516"/>
      <c r="BC33" s="516"/>
      <c r="BD33" s="516"/>
      <c r="BE33" s="516"/>
      <c r="BF33" s="516"/>
      <c r="BG33" s="516"/>
      <c r="BH33" s="516"/>
      <c r="BI33" s="516"/>
      <c r="BJ33" s="516"/>
      <c r="BK33" s="516"/>
      <c r="BL33" s="516"/>
      <c r="BM33" s="516"/>
      <c r="BN33" s="516"/>
      <c r="BO33" s="516"/>
      <c r="BP33" s="516"/>
      <c r="BQ33" s="110"/>
      <c r="BR33" s="43"/>
    </row>
    <row r="34" spans="1:105" ht="32.1" customHeight="1">
      <c r="A34" s="37"/>
      <c r="C34" s="192" t="s">
        <v>158</v>
      </c>
      <c r="E34" s="512" t="s">
        <v>225</v>
      </c>
      <c r="F34" s="512"/>
      <c r="G34" s="512"/>
      <c r="H34" s="512"/>
      <c r="I34" s="512"/>
      <c r="J34" s="512"/>
      <c r="K34" s="512"/>
      <c r="L34" s="512"/>
      <c r="M34" s="512"/>
      <c r="N34" s="512"/>
      <c r="O34" s="512"/>
      <c r="P34" s="512"/>
      <c r="Q34" s="512"/>
      <c r="R34" s="512"/>
      <c r="S34" s="512"/>
      <c r="T34" s="512"/>
      <c r="U34" s="512"/>
      <c r="V34" s="512"/>
      <c r="W34" s="512"/>
      <c r="X34" s="512"/>
      <c r="Y34" s="512"/>
      <c r="Z34" s="512"/>
      <c r="AA34" s="512"/>
      <c r="AB34" s="512"/>
      <c r="AC34" s="512"/>
      <c r="AD34" s="512"/>
      <c r="AE34" s="512"/>
      <c r="AF34" s="512"/>
      <c r="AG34" s="512"/>
      <c r="AH34" s="110"/>
      <c r="AI34" s="37"/>
      <c r="AJ34" s="43"/>
      <c r="AL34" s="192" t="s">
        <v>158</v>
      </c>
      <c r="AN34" s="512" t="s">
        <v>225</v>
      </c>
      <c r="AO34" s="512"/>
      <c r="AP34" s="512"/>
      <c r="AQ34" s="512"/>
      <c r="AR34" s="512"/>
      <c r="AS34" s="512"/>
      <c r="AT34" s="512"/>
      <c r="AU34" s="512"/>
      <c r="AV34" s="512"/>
      <c r="AW34" s="512"/>
      <c r="AX34" s="512"/>
      <c r="AY34" s="512"/>
      <c r="AZ34" s="512"/>
      <c r="BA34" s="512"/>
      <c r="BB34" s="512"/>
      <c r="BC34" s="512"/>
      <c r="BD34" s="512"/>
      <c r="BE34" s="512"/>
      <c r="BF34" s="512"/>
      <c r="BG34" s="512"/>
      <c r="BH34" s="512"/>
      <c r="BI34" s="512"/>
      <c r="BJ34" s="512"/>
      <c r="BK34" s="512"/>
      <c r="BL34" s="512"/>
      <c r="BM34" s="512"/>
      <c r="BN34" s="512"/>
      <c r="BO34" s="512"/>
      <c r="BP34" s="512"/>
      <c r="BQ34" s="110"/>
      <c r="BR34" s="43"/>
    </row>
    <row r="35" spans="1:105" ht="16.899999999999999" customHeight="1">
      <c r="A35" s="37"/>
      <c r="C35" s="145"/>
      <c r="D35" s="146"/>
      <c r="E35" s="511"/>
      <c r="F35" s="511"/>
      <c r="G35" s="511"/>
      <c r="H35" s="511"/>
      <c r="I35" s="511"/>
      <c r="J35" s="511"/>
      <c r="K35" s="511"/>
      <c r="L35" s="511"/>
      <c r="M35" s="511"/>
      <c r="N35" s="511"/>
      <c r="O35" s="511"/>
      <c r="P35" s="511"/>
      <c r="Q35" s="511"/>
      <c r="R35" s="511"/>
      <c r="S35" s="511"/>
      <c r="T35" s="511"/>
      <c r="U35" s="511"/>
      <c r="V35" s="511"/>
      <c r="W35" s="511"/>
      <c r="X35" s="511"/>
      <c r="Y35" s="511"/>
      <c r="Z35" s="511"/>
      <c r="AA35" s="511"/>
      <c r="AB35" s="511"/>
      <c r="AC35" s="511"/>
      <c r="AD35" s="511"/>
      <c r="AE35" s="511"/>
      <c r="AF35" s="511"/>
      <c r="AG35" s="511"/>
      <c r="AH35" s="110"/>
      <c r="AI35" s="37"/>
      <c r="AJ35" s="43"/>
      <c r="AL35" s="145"/>
      <c r="AM35" s="146"/>
      <c r="AN35" s="511"/>
      <c r="AO35" s="511"/>
      <c r="AP35" s="511"/>
      <c r="AQ35" s="511"/>
      <c r="AR35" s="511"/>
      <c r="AS35" s="511"/>
      <c r="AT35" s="511"/>
      <c r="AU35" s="511"/>
      <c r="AV35" s="511"/>
      <c r="AW35" s="511"/>
      <c r="AX35" s="511"/>
      <c r="AY35" s="511"/>
      <c r="AZ35" s="511"/>
      <c r="BA35" s="511"/>
      <c r="BB35" s="511"/>
      <c r="BC35" s="511"/>
      <c r="BD35" s="511"/>
      <c r="BE35" s="511"/>
      <c r="BF35" s="511"/>
      <c r="BG35" s="511"/>
      <c r="BH35" s="511"/>
      <c r="BI35" s="511"/>
      <c r="BJ35" s="511"/>
      <c r="BK35" s="511"/>
      <c r="BL35" s="511"/>
      <c r="BM35" s="511"/>
      <c r="BN35" s="511"/>
      <c r="BO35" s="511"/>
      <c r="BP35" s="511"/>
      <c r="BQ35" s="110"/>
      <c r="BR35" s="43"/>
    </row>
    <row r="36" spans="1:105" ht="16.899999999999999" customHeight="1">
      <c r="A36" s="37"/>
      <c r="C36" s="145"/>
      <c r="D36" s="146"/>
      <c r="E36" s="511"/>
      <c r="F36" s="511"/>
      <c r="G36" s="511"/>
      <c r="H36" s="511"/>
      <c r="I36" s="511"/>
      <c r="J36" s="511"/>
      <c r="K36" s="511"/>
      <c r="L36" s="511"/>
      <c r="M36" s="511"/>
      <c r="N36" s="511"/>
      <c r="O36" s="511"/>
      <c r="P36" s="511"/>
      <c r="Q36" s="511"/>
      <c r="R36" s="511"/>
      <c r="S36" s="511"/>
      <c r="T36" s="511"/>
      <c r="U36" s="511"/>
      <c r="V36" s="511"/>
      <c r="W36" s="511"/>
      <c r="X36" s="511"/>
      <c r="Y36" s="511"/>
      <c r="Z36" s="511"/>
      <c r="AA36" s="511"/>
      <c r="AB36" s="511"/>
      <c r="AC36" s="511"/>
      <c r="AD36" s="511"/>
      <c r="AE36" s="511"/>
      <c r="AF36" s="511"/>
      <c r="AG36" s="511"/>
      <c r="AH36" s="110"/>
      <c r="AI36" s="37"/>
      <c r="AJ36" s="43"/>
      <c r="AL36" s="145"/>
      <c r="AM36" s="146"/>
      <c r="AN36" s="511"/>
      <c r="AO36" s="511"/>
      <c r="AP36" s="511"/>
      <c r="AQ36" s="511"/>
      <c r="AR36" s="511"/>
      <c r="AS36" s="511"/>
      <c r="AT36" s="511"/>
      <c r="AU36" s="511"/>
      <c r="AV36" s="511"/>
      <c r="AW36" s="511"/>
      <c r="AX36" s="511"/>
      <c r="AY36" s="511"/>
      <c r="AZ36" s="511"/>
      <c r="BA36" s="511"/>
      <c r="BB36" s="511"/>
      <c r="BC36" s="511"/>
      <c r="BD36" s="511"/>
      <c r="BE36" s="511"/>
      <c r="BF36" s="511"/>
      <c r="BG36" s="511"/>
      <c r="BH36" s="511"/>
      <c r="BI36" s="511"/>
      <c r="BJ36" s="511"/>
      <c r="BK36" s="511"/>
      <c r="BL36" s="511"/>
      <c r="BM36" s="511"/>
      <c r="BN36" s="511"/>
      <c r="BO36" s="511"/>
      <c r="BP36" s="511"/>
      <c r="BQ36" s="110"/>
      <c r="BR36" s="43"/>
    </row>
    <row r="37" spans="1:105" ht="16.899999999999999" customHeight="1">
      <c r="A37" s="37"/>
      <c r="C37" s="149"/>
      <c r="D37" s="146"/>
      <c r="E37" s="511"/>
      <c r="F37" s="511"/>
      <c r="G37" s="511"/>
      <c r="H37" s="511"/>
      <c r="I37" s="511"/>
      <c r="J37" s="511"/>
      <c r="K37" s="511"/>
      <c r="L37" s="511"/>
      <c r="M37" s="511"/>
      <c r="N37" s="511"/>
      <c r="O37" s="511"/>
      <c r="P37" s="511"/>
      <c r="Q37" s="511"/>
      <c r="R37" s="511"/>
      <c r="S37" s="511"/>
      <c r="T37" s="511"/>
      <c r="U37" s="511"/>
      <c r="V37" s="511"/>
      <c r="W37" s="511"/>
      <c r="X37" s="511"/>
      <c r="Y37" s="511"/>
      <c r="Z37" s="511"/>
      <c r="AA37" s="511"/>
      <c r="AB37" s="511"/>
      <c r="AC37" s="511"/>
      <c r="AD37" s="511"/>
      <c r="AE37" s="511"/>
      <c r="AF37" s="511"/>
      <c r="AG37" s="511"/>
      <c r="AH37" s="110"/>
      <c r="AI37" s="37"/>
      <c r="AJ37" s="43"/>
      <c r="AL37" s="149"/>
      <c r="AM37" s="146"/>
      <c r="AN37" s="511"/>
      <c r="AO37" s="511"/>
      <c r="AP37" s="511"/>
      <c r="AQ37" s="511"/>
      <c r="AR37" s="511"/>
      <c r="AS37" s="511"/>
      <c r="AT37" s="511"/>
      <c r="AU37" s="511"/>
      <c r="AV37" s="511"/>
      <c r="AW37" s="511"/>
      <c r="AX37" s="511"/>
      <c r="AY37" s="511"/>
      <c r="AZ37" s="511"/>
      <c r="BA37" s="511"/>
      <c r="BB37" s="511"/>
      <c r="BC37" s="511"/>
      <c r="BD37" s="511"/>
      <c r="BE37" s="511"/>
      <c r="BF37" s="511"/>
      <c r="BG37" s="511"/>
      <c r="BH37" s="511"/>
      <c r="BI37" s="511"/>
      <c r="BJ37" s="511"/>
      <c r="BK37" s="511"/>
      <c r="BL37" s="511"/>
      <c r="BM37" s="511"/>
      <c r="BN37" s="511"/>
      <c r="BO37" s="511"/>
      <c r="BP37" s="511"/>
      <c r="BQ37" s="110"/>
      <c r="BR37" s="43"/>
    </row>
    <row r="38" spans="1:105" ht="16.899999999999999" customHeight="1">
      <c r="A38" s="37"/>
      <c r="C38" s="145"/>
      <c r="D38" s="146"/>
      <c r="E38" s="511"/>
      <c r="F38" s="511"/>
      <c r="G38" s="511"/>
      <c r="H38" s="511"/>
      <c r="I38" s="511"/>
      <c r="J38" s="511"/>
      <c r="K38" s="511"/>
      <c r="L38" s="511"/>
      <c r="M38" s="511"/>
      <c r="N38" s="511"/>
      <c r="O38" s="511"/>
      <c r="P38" s="511"/>
      <c r="Q38" s="511"/>
      <c r="R38" s="511"/>
      <c r="S38" s="511"/>
      <c r="T38" s="511"/>
      <c r="U38" s="511"/>
      <c r="V38" s="511"/>
      <c r="W38" s="511"/>
      <c r="X38" s="511"/>
      <c r="Y38" s="511"/>
      <c r="Z38" s="511"/>
      <c r="AA38" s="511"/>
      <c r="AB38" s="511"/>
      <c r="AC38" s="511"/>
      <c r="AD38" s="511"/>
      <c r="AE38" s="511"/>
      <c r="AF38" s="511"/>
      <c r="AG38" s="511"/>
      <c r="AH38" s="110"/>
      <c r="AI38" s="37"/>
      <c r="AJ38" s="43"/>
      <c r="AL38" s="145"/>
      <c r="AM38" s="146"/>
      <c r="AN38" s="511"/>
      <c r="AO38" s="511"/>
      <c r="AP38" s="511"/>
      <c r="AQ38" s="511"/>
      <c r="AR38" s="511"/>
      <c r="AS38" s="511"/>
      <c r="AT38" s="511"/>
      <c r="AU38" s="511"/>
      <c r="AV38" s="511"/>
      <c r="AW38" s="511"/>
      <c r="AX38" s="511"/>
      <c r="AY38" s="511"/>
      <c r="AZ38" s="511"/>
      <c r="BA38" s="511"/>
      <c r="BB38" s="511"/>
      <c r="BC38" s="511"/>
      <c r="BD38" s="511"/>
      <c r="BE38" s="511"/>
      <c r="BF38" s="511"/>
      <c r="BG38" s="511"/>
      <c r="BH38" s="511"/>
      <c r="BI38" s="511"/>
      <c r="BJ38" s="511"/>
      <c r="BK38" s="511"/>
      <c r="BL38" s="511"/>
      <c r="BM38" s="511"/>
      <c r="BN38" s="511"/>
      <c r="BO38" s="511"/>
      <c r="BP38" s="511"/>
      <c r="BQ38" s="110"/>
      <c r="BR38" s="43"/>
    </row>
    <row r="39" spans="1:105" ht="16.899999999999999" customHeight="1">
      <c r="A39" s="37"/>
      <c r="C39" s="145"/>
      <c r="D39" s="146"/>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50" t="s">
        <v>154</v>
      </c>
      <c r="AH39" s="110"/>
      <c r="AI39" s="37"/>
      <c r="AJ39" s="43"/>
      <c r="AL39" s="145"/>
      <c r="AM39" s="146"/>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50" t="s">
        <v>154</v>
      </c>
      <c r="BQ39" s="110"/>
      <c r="BR39" s="43"/>
    </row>
    <row r="40" spans="1:105" ht="16.899999999999999" customHeight="1">
      <c r="A40" s="37"/>
      <c r="C40" s="144"/>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37"/>
      <c r="AJ40" s="43"/>
      <c r="AL40" s="144"/>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43"/>
    </row>
    <row r="41" spans="1:105" ht="17.100000000000001" customHeight="1">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row>
    <row r="42" spans="1:105" s="17" customFormat="1" ht="17.100000000000001" customHeight="1">
      <c r="C42" s="17" t="s">
        <v>137</v>
      </c>
      <c r="AL42" s="17" t="s">
        <v>137</v>
      </c>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row>
    <row r="43" spans="1:105" s="17" customFormat="1" ht="17.100000000000001" customHeight="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row>
    <row r="44" spans="1:105" s="17" customFormat="1" ht="17.100000000000001" customHeight="1">
      <c r="C44" s="17" t="s">
        <v>137</v>
      </c>
      <c r="AL44" s="17" t="s">
        <v>137</v>
      </c>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row>
    <row r="45" spans="1:105" s="17" customFormat="1" ht="19.899999999999999" customHeight="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row>
    <row r="46" spans="1:105" s="17" customFormat="1" ht="19.899999999999999" customHeight="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row>
    <row r="47" spans="1:105" s="17" customFormat="1" ht="19.899999999999999" customHeight="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row>
    <row r="48" spans="1:105" s="17" customFormat="1" ht="19.899999999999999" customHeight="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row>
    <row r="49" spans="71:105" s="17" customFormat="1" ht="19.899999999999999" customHeight="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row>
    <row r="50" spans="71:105" s="17" customFormat="1" ht="19.899999999999999" customHeight="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row>
    <row r="51" spans="71:105" s="17" customFormat="1" ht="19.899999999999999" customHeight="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row>
    <row r="52" spans="71:105" s="17" customFormat="1" ht="19.899999999999999" customHeight="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row>
    <row r="53" spans="71:105" s="17" customFormat="1" ht="19.899999999999999" customHeight="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row>
    <row r="54" spans="71:105" s="17" customFormat="1" ht="19.899999999999999" customHeight="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row>
    <row r="55" spans="71:105" s="17" customFormat="1" ht="19.899999999999999" customHeight="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row>
    <row r="56" spans="71:105" s="17" customFormat="1" ht="19.899999999999999" customHeight="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row>
    <row r="57" spans="71:105" s="17" customFormat="1" ht="19.899999999999999" customHeight="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row>
    <row r="58" spans="71:105" s="17" customFormat="1" ht="19.899999999999999" customHeight="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row>
    <row r="59" spans="71:105" s="17" customFormat="1" ht="19.899999999999999" customHeight="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row>
    <row r="60" spans="71:105" s="17" customFormat="1" ht="19.899999999999999" customHeight="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row>
    <row r="61" spans="71:105" s="17" customFormat="1" ht="13.5">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row>
    <row r="62" spans="71:105" s="17" customFormat="1" ht="13.5">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row>
    <row r="63" spans="71:105" s="17" customFormat="1" ht="13.5">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row>
    <row r="64" spans="71:105" s="17" customFormat="1" ht="13.5">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row>
    <row r="65" spans="71:105" s="17" customFormat="1" ht="13.5">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row>
    <row r="66" spans="71:105" s="17" customFormat="1" ht="13.5">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row>
    <row r="67" spans="71:105" s="17" customFormat="1" ht="13.5">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row>
    <row r="68" spans="71:105" ht="13.15" customHeight="1"/>
    <row r="69" spans="71:105" ht="13.15" customHeight="1"/>
    <row r="70" spans="71:105" ht="13.15" customHeight="1"/>
    <row r="71" spans="71:105" ht="13.15" customHeight="1"/>
    <row r="72" spans="71:105" ht="13.15" customHeight="1"/>
    <row r="73" spans="71:105" ht="13.15" customHeight="1"/>
    <row r="74" spans="71:105" ht="13.15" customHeight="1"/>
    <row r="75" spans="71:105" ht="13.15" customHeight="1"/>
    <row r="76" spans="71:105" ht="13.15" customHeight="1"/>
    <row r="77" spans="71:105" ht="13.15" customHeight="1"/>
    <row r="78" spans="71:105" ht="13.15" customHeight="1"/>
    <row r="79" spans="71:105" s="17" customFormat="1" ht="13.15" customHeight="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row>
    <row r="80" spans="71:105" s="17" customFormat="1" ht="13.15" customHeight="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row>
    <row r="81" spans="71:105" s="17" customFormat="1" ht="13.15" customHeight="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row>
    <row r="82" spans="71:105" s="17" customFormat="1" ht="13.15" customHeight="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row>
    <row r="83" spans="71:105" s="17" customFormat="1" ht="13.15" customHeight="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row>
    <row r="84" spans="71:105" s="17" customFormat="1" ht="13.15" customHeight="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row>
    <row r="85" spans="71:105" ht="13.15" customHeight="1"/>
    <row r="86" spans="71:105" ht="13.15" customHeight="1"/>
    <row r="87" spans="71:105" ht="13.15" customHeight="1"/>
    <row r="88" spans="71:105" ht="13.15" customHeight="1"/>
    <row r="89" spans="71:105" ht="13.15" customHeight="1"/>
    <row r="90" spans="71:105" ht="13.15" customHeight="1"/>
    <row r="91" spans="71:105" s="17" customFormat="1" ht="13.15" customHeight="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row>
    <row r="92" spans="71:105" s="17" customFormat="1" ht="13.15" customHeight="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row>
    <row r="93" spans="71:105" s="17" customFormat="1" ht="13.15" customHeight="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row>
    <row r="94" spans="71:105" s="17" customFormat="1" ht="13.15" customHeight="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row>
    <row r="95" spans="71:105" s="17" customFormat="1" ht="13.15" customHeight="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row>
    <row r="96" spans="71:105" ht="13.15" customHeight="1"/>
    <row r="97" ht="13.15" customHeight="1"/>
    <row r="98" ht="13.15" customHeight="1"/>
    <row r="99" ht="13.15" customHeight="1"/>
    <row r="100" ht="13.15" customHeight="1"/>
    <row r="101" ht="13.15" customHeight="1"/>
    <row r="102" ht="13.15" customHeight="1"/>
    <row r="103" ht="13.15" customHeight="1"/>
    <row r="104" ht="13.15" customHeight="1"/>
    <row r="105" ht="13.15" customHeight="1"/>
  </sheetData>
  <sheetProtection sheet="1" objects="1" scenarios="1"/>
  <mergeCells count="40">
    <mergeCell ref="B2:AH2"/>
    <mergeCell ref="AK2:BQ2"/>
    <mergeCell ref="C7:AG7"/>
    <mergeCell ref="AL7:BP7"/>
    <mergeCell ref="Z9:AG9"/>
    <mergeCell ref="BI9:BP9"/>
    <mergeCell ref="C12:AG12"/>
    <mergeCell ref="AL12:BP12"/>
    <mergeCell ref="S19:AG20"/>
    <mergeCell ref="BB19:BP20"/>
    <mergeCell ref="M21:R21"/>
    <mergeCell ref="S21:AG21"/>
    <mergeCell ref="AV21:BA21"/>
    <mergeCell ref="BB21:BP21"/>
    <mergeCell ref="M22:R22"/>
    <mergeCell ref="S22:AE22"/>
    <mergeCell ref="AV22:BA22"/>
    <mergeCell ref="BB22:BN22"/>
    <mergeCell ref="C25:AG25"/>
    <mergeCell ref="AL25:BP25"/>
    <mergeCell ref="C28:AG28"/>
    <mergeCell ref="AL28:BP28"/>
    <mergeCell ref="E30:AG30"/>
    <mergeCell ref="AN30:BP30"/>
    <mergeCell ref="C26:AG26"/>
    <mergeCell ref="AL26:BP26"/>
    <mergeCell ref="E33:AG33"/>
    <mergeCell ref="AN33:BP33"/>
    <mergeCell ref="E34:AG34"/>
    <mergeCell ref="AN34:BP34"/>
    <mergeCell ref="E32:AG32"/>
    <mergeCell ref="AN32:BP32"/>
    <mergeCell ref="E38:AG38"/>
    <mergeCell ref="AN38:BP38"/>
    <mergeCell ref="E35:AG35"/>
    <mergeCell ref="AN35:BP35"/>
    <mergeCell ref="E36:AG36"/>
    <mergeCell ref="AN36:BP36"/>
    <mergeCell ref="E37:AG37"/>
    <mergeCell ref="AN37:BP37"/>
  </mergeCells>
  <phoneticPr fontId="1"/>
  <conditionalFormatting sqref="Z9:AG9">
    <cfRule type="containsBlanks" dxfId="31" priority="2">
      <formula>LEN(TRIM(Z9))=0</formula>
    </cfRule>
  </conditionalFormatting>
  <printOptions horizontalCentered="1"/>
  <pageMargins left="0.59055118110236227" right="0.59055118110236227" top="0.59055118110236227" bottom="0.59055118110236227" header="0.31496062992125984" footer="0.31496062992125984"/>
  <pageSetup paperSize="9" orientation="portrait" r:id="rId1"/>
  <headerFooter scaleWithDoc="0" alignWithMargins="0">
    <oddHeader xml:space="preserve">&amp;R&amp;9
</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FD26D-2E36-454D-8E5B-B9E7717F50D1}">
  <dimension ref="A1:DA107"/>
  <sheetViews>
    <sheetView showGridLines="0" topLeftCell="A7" zoomScaleNormal="100" zoomScaleSheetLayoutView="100" workbookViewId="0">
      <selection activeCell="B6" sqref="B6"/>
    </sheetView>
  </sheetViews>
  <sheetFormatPr defaultColWidth="0" defaultRowHeight="13.15" customHeight="1" zeroHeight="1"/>
  <cols>
    <col min="1" max="70" width="2.375" style="17" customWidth="1"/>
    <col min="71" max="84" width="2.375" style="11" customWidth="1"/>
    <col min="85" max="105" width="0" style="11" hidden="1" customWidth="1"/>
    <col min="106" max="16384" width="2.375" style="11" hidden="1"/>
  </cols>
  <sheetData>
    <row r="1" spans="1:105" ht="10.15"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row>
    <row r="2" spans="1:105" ht="22.9" customHeight="1">
      <c r="A2" s="37"/>
      <c r="B2" s="503" t="s">
        <v>172</v>
      </c>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5"/>
      <c r="AI2" s="37"/>
      <c r="AJ2" s="43"/>
      <c r="AK2" s="503" t="s">
        <v>120</v>
      </c>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5"/>
      <c r="BR2" s="4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S2" s="103"/>
      <c r="CT2" s="103"/>
      <c r="CU2" s="103"/>
      <c r="CV2" s="103"/>
      <c r="CW2" s="103"/>
      <c r="CX2" s="103"/>
      <c r="CY2" s="103"/>
      <c r="CZ2" s="103"/>
      <c r="DA2" s="103"/>
    </row>
    <row r="3" spans="1:105" ht="15" customHeight="1">
      <c r="A3" s="37"/>
      <c r="B3" s="147" t="s">
        <v>145</v>
      </c>
      <c r="C3" s="147"/>
      <c r="D3" s="147"/>
      <c r="E3" s="93"/>
      <c r="F3" s="93"/>
      <c r="G3" s="93"/>
      <c r="H3" s="93"/>
      <c r="I3" s="97"/>
      <c r="J3" s="97"/>
      <c r="K3" s="92"/>
      <c r="L3" s="93"/>
      <c r="M3" s="93"/>
      <c r="N3" s="93"/>
      <c r="O3" s="93"/>
      <c r="P3" s="93"/>
      <c r="Q3" s="93"/>
      <c r="R3" s="93"/>
      <c r="S3" s="93"/>
      <c r="T3" s="93"/>
      <c r="U3" s="93"/>
      <c r="V3" s="93"/>
      <c r="W3" s="93"/>
      <c r="X3" s="93"/>
      <c r="Y3" s="93"/>
      <c r="Z3" s="93"/>
      <c r="AA3" s="93"/>
      <c r="AB3" s="93"/>
      <c r="AC3" s="93"/>
      <c r="AD3" s="93"/>
      <c r="AE3" s="93"/>
      <c r="AF3" s="93"/>
      <c r="AG3" s="93"/>
      <c r="AH3" s="93"/>
      <c r="AI3" s="37"/>
      <c r="AJ3" s="43"/>
      <c r="AK3" s="105"/>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43"/>
      <c r="BS3" s="107"/>
      <c r="BU3" s="103"/>
      <c r="BV3" s="103"/>
      <c r="BW3" s="103"/>
      <c r="BX3" s="103"/>
      <c r="BY3" s="103"/>
      <c r="BZ3" s="103"/>
      <c r="CA3" s="103"/>
      <c r="CB3" s="103"/>
      <c r="CC3" s="103"/>
      <c r="CD3" s="103"/>
      <c r="CE3" s="103"/>
      <c r="CF3" s="103"/>
      <c r="CG3" s="103"/>
      <c r="CH3" s="103"/>
      <c r="CI3" s="103"/>
      <c r="CJ3" s="103"/>
      <c r="CK3" s="103"/>
      <c r="CL3" s="103"/>
      <c r="CN3" s="103"/>
      <c r="CO3" s="103"/>
      <c r="CP3" s="103"/>
      <c r="CQ3" s="103"/>
      <c r="CR3" s="103"/>
      <c r="CS3" s="103"/>
      <c r="CT3" s="103"/>
      <c r="CU3" s="103"/>
      <c r="CV3" s="103"/>
    </row>
    <row r="4" spans="1:105" ht="15" customHeight="1">
      <c r="A4" s="37"/>
      <c r="B4" s="147" t="s">
        <v>171</v>
      </c>
      <c r="C4" s="147"/>
      <c r="D4" s="147"/>
      <c r="E4" s="93"/>
      <c r="F4" s="93"/>
      <c r="G4" s="93"/>
      <c r="H4" s="93"/>
      <c r="I4" s="97"/>
      <c r="J4" s="97"/>
      <c r="K4" s="92"/>
      <c r="L4" s="93"/>
      <c r="M4" s="93"/>
      <c r="N4" s="93"/>
      <c r="O4" s="93"/>
      <c r="P4" s="93"/>
      <c r="Q4" s="93"/>
      <c r="R4" s="93"/>
      <c r="S4" s="93"/>
      <c r="T4" s="93"/>
      <c r="U4" s="93"/>
      <c r="V4" s="93"/>
      <c r="W4" s="93"/>
      <c r="X4" s="93"/>
      <c r="Y4" s="93"/>
      <c r="Z4" s="93"/>
      <c r="AA4" s="93"/>
      <c r="AB4" s="93"/>
      <c r="AC4" s="93"/>
      <c r="AD4" s="93"/>
      <c r="AE4" s="93"/>
      <c r="AF4" s="93"/>
      <c r="AG4" s="93"/>
      <c r="AH4" s="93"/>
      <c r="AI4" s="37"/>
      <c r="AJ4" s="43"/>
      <c r="AK4" s="105"/>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43"/>
      <c r="BS4" s="107"/>
      <c r="BU4" s="103"/>
      <c r="BV4" s="103"/>
      <c r="BW4" s="103"/>
      <c r="BX4" s="103"/>
      <c r="BY4" s="103"/>
      <c r="BZ4" s="103"/>
      <c r="CA4" s="103"/>
      <c r="CB4" s="103"/>
      <c r="CC4" s="103"/>
      <c r="CD4" s="103"/>
      <c r="CE4" s="103"/>
      <c r="CF4" s="103"/>
      <c r="CG4" s="103"/>
      <c r="CH4" s="103"/>
      <c r="CI4" s="103"/>
      <c r="CJ4" s="103"/>
      <c r="CK4" s="103"/>
      <c r="CL4" s="103"/>
      <c r="CN4" s="103"/>
      <c r="CO4" s="103"/>
      <c r="CP4" s="103"/>
      <c r="CQ4" s="103"/>
      <c r="CR4" s="103"/>
      <c r="CS4" s="103"/>
      <c r="CT4" s="103"/>
      <c r="CU4" s="103"/>
      <c r="CV4" s="103"/>
    </row>
    <row r="5" spans="1:105" ht="15" customHeight="1">
      <c r="A5" s="37"/>
      <c r="B5" s="147" t="s">
        <v>128</v>
      </c>
      <c r="C5" s="147"/>
      <c r="D5" s="147"/>
      <c r="E5" s="93"/>
      <c r="F5" s="93"/>
      <c r="G5" s="93"/>
      <c r="H5" s="93"/>
      <c r="I5" s="97"/>
      <c r="J5" s="97"/>
      <c r="K5" s="92"/>
      <c r="L5" s="93"/>
      <c r="M5" s="93"/>
      <c r="N5" s="93"/>
      <c r="O5" s="93"/>
      <c r="P5" s="93"/>
      <c r="Q5" s="93"/>
      <c r="R5" s="93"/>
      <c r="S5" s="93"/>
      <c r="T5" s="93"/>
      <c r="U5" s="93"/>
      <c r="V5" s="93"/>
      <c r="W5" s="93"/>
      <c r="X5" s="93"/>
      <c r="Y5" s="93"/>
      <c r="Z5" s="93"/>
      <c r="AA5" s="93"/>
      <c r="AB5" s="93"/>
      <c r="AC5" s="93"/>
      <c r="AD5" s="93"/>
      <c r="AE5" s="93"/>
      <c r="AF5" s="93"/>
      <c r="AG5" s="93"/>
      <c r="AH5" s="93"/>
      <c r="AI5" s="37"/>
      <c r="AJ5" s="43"/>
      <c r="AK5" s="105"/>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43"/>
      <c r="BS5" s="107"/>
      <c r="BU5" s="103"/>
      <c r="BV5" s="103"/>
      <c r="BW5" s="103"/>
      <c r="BX5" s="103"/>
      <c r="BY5" s="103"/>
      <c r="BZ5" s="103"/>
      <c r="CA5" s="103"/>
      <c r="CB5" s="103"/>
      <c r="CC5" s="103"/>
      <c r="CD5" s="103"/>
      <c r="CE5" s="103"/>
      <c r="CF5" s="103"/>
      <c r="CG5" s="103"/>
      <c r="CH5" s="103"/>
      <c r="CI5" s="103"/>
      <c r="CJ5" s="103"/>
      <c r="CK5" s="103"/>
      <c r="CL5" s="103"/>
      <c r="CN5" s="103"/>
      <c r="CO5" s="103"/>
      <c r="CP5" s="103"/>
      <c r="CQ5" s="103"/>
      <c r="CR5" s="103"/>
      <c r="CS5" s="103"/>
      <c r="CT5" s="103"/>
      <c r="CU5" s="103"/>
      <c r="CV5" s="103"/>
    </row>
    <row r="6" spans="1:105" ht="16.899999999999999" customHeight="1">
      <c r="A6" s="37"/>
      <c r="AI6" s="37"/>
      <c r="AJ6" s="43"/>
      <c r="BR6" s="43"/>
      <c r="BS6" s="108"/>
      <c r="BT6" s="103"/>
      <c r="BU6" s="103"/>
      <c r="BV6" s="109"/>
      <c r="BW6" s="109"/>
      <c r="BX6" s="103"/>
      <c r="BY6" s="103"/>
      <c r="BZ6" s="103"/>
      <c r="CA6" s="103"/>
      <c r="CB6" s="103"/>
      <c r="CC6" s="103"/>
      <c r="CD6" s="103"/>
      <c r="CE6" s="103"/>
      <c r="CF6" s="103"/>
      <c r="CG6" s="103"/>
      <c r="CH6" s="103"/>
      <c r="CI6" s="103"/>
      <c r="CJ6" s="103"/>
      <c r="CK6" s="103"/>
      <c r="CL6" s="103"/>
      <c r="CM6" s="103"/>
      <c r="CN6" s="103"/>
      <c r="CO6" s="103"/>
      <c r="CP6" s="103"/>
      <c r="CQ6" s="103"/>
      <c r="CS6" s="103"/>
      <c r="CT6" s="103"/>
      <c r="CU6" s="103"/>
      <c r="CV6" s="103"/>
      <c r="CW6" s="103"/>
      <c r="CX6" s="103"/>
      <c r="CY6" s="103"/>
      <c r="CZ6" s="103"/>
      <c r="DA6" s="103"/>
    </row>
    <row r="7" spans="1:105" ht="16.899999999999999" customHeight="1">
      <c r="A7" s="37"/>
      <c r="C7" s="510" t="s">
        <v>251</v>
      </c>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110"/>
      <c r="AI7" s="37"/>
      <c r="AJ7" s="43"/>
      <c r="AL7" s="510" t="s">
        <v>251</v>
      </c>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110"/>
      <c r="BR7" s="43"/>
      <c r="BS7" s="103"/>
      <c r="BT7" s="103"/>
      <c r="BU7" s="103"/>
      <c r="BV7" s="103"/>
      <c r="BW7" s="103"/>
      <c r="BX7" s="103"/>
      <c r="BY7" s="103"/>
      <c r="BZ7" s="103"/>
      <c r="CA7" s="103"/>
      <c r="CB7" s="103"/>
      <c r="CC7" s="103"/>
      <c r="CD7" s="103"/>
      <c r="CE7" s="103"/>
      <c r="CF7" s="103"/>
      <c r="CG7" s="103"/>
      <c r="CH7" s="103"/>
      <c r="CI7" s="103"/>
      <c r="CJ7" s="103"/>
      <c r="CK7" s="103"/>
      <c r="CL7" s="103"/>
      <c r="CM7" s="103"/>
      <c r="CN7" s="103"/>
      <c r="CO7" s="103"/>
      <c r="CP7" s="103"/>
      <c r="CQ7" s="103"/>
      <c r="CR7" s="103"/>
      <c r="CS7" s="103"/>
      <c r="CT7" s="103"/>
      <c r="CU7" s="103"/>
      <c r="CV7" s="103"/>
      <c r="CW7" s="103"/>
      <c r="CX7" s="103"/>
      <c r="CY7" s="103"/>
      <c r="CZ7" s="103"/>
      <c r="DA7" s="103"/>
    </row>
    <row r="8" spans="1:105" ht="16.899999999999999" customHeight="1">
      <c r="A8" s="37"/>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37"/>
      <c r="AJ8" s="43"/>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43"/>
      <c r="BS8" s="103"/>
      <c r="BT8" s="103"/>
      <c r="BU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row>
    <row r="9" spans="1:105" ht="16.899999999999999" customHeight="1">
      <c r="A9" s="37"/>
      <c r="C9" s="110"/>
      <c r="D9" s="110"/>
      <c r="E9" s="110"/>
      <c r="F9" s="110"/>
      <c r="G9" s="110"/>
      <c r="H9" s="110"/>
      <c r="I9" s="110"/>
      <c r="J9" s="110"/>
      <c r="K9" s="110"/>
      <c r="L9" s="110"/>
      <c r="P9" s="111"/>
      <c r="Q9" s="111"/>
      <c r="R9" s="111"/>
      <c r="S9" s="111"/>
      <c r="T9" s="111"/>
      <c r="U9" s="111"/>
      <c r="V9" s="111"/>
      <c r="Z9" s="499" t="str">
        <f>IF(入力用シート!I10="","",入力用シート!I10)</f>
        <v/>
      </c>
      <c r="AA9" s="499"/>
      <c r="AB9" s="499"/>
      <c r="AC9" s="499"/>
      <c r="AD9" s="499"/>
      <c r="AE9" s="499"/>
      <c r="AF9" s="499"/>
      <c r="AG9" s="499"/>
      <c r="AH9" s="112"/>
      <c r="AI9" s="37"/>
      <c r="AJ9" s="43"/>
      <c r="AL9" s="110"/>
      <c r="AM9" s="110"/>
      <c r="AN9" s="110"/>
      <c r="AO9" s="110"/>
      <c r="AP9" s="110"/>
      <c r="AQ9" s="110"/>
      <c r="AR9" s="110"/>
      <c r="AS9" s="110"/>
      <c r="AT9" s="110"/>
      <c r="AU9" s="110"/>
      <c r="AV9" s="110"/>
      <c r="AW9" s="110"/>
      <c r="AX9" s="110"/>
      <c r="AY9" s="113"/>
      <c r="AZ9" s="113"/>
      <c r="BA9" s="113"/>
      <c r="BB9" s="113"/>
      <c r="BC9" s="113"/>
      <c r="BD9" s="113"/>
      <c r="BE9" s="113"/>
      <c r="BF9" s="110"/>
      <c r="BG9" s="110"/>
      <c r="BH9" s="110"/>
      <c r="BI9" s="500">
        <f>入力用シート!AM10</f>
        <v>43962</v>
      </c>
      <c r="BJ9" s="500"/>
      <c r="BK9" s="500"/>
      <c r="BL9" s="500"/>
      <c r="BM9" s="500"/>
      <c r="BN9" s="500"/>
      <c r="BO9" s="500"/>
      <c r="BP9" s="500"/>
      <c r="BQ9" s="114"/>
      <c r="BR9" s="43"/>
      <c r="BS9" s="103"/>
    </row>
    <row r="10" spans="1:105" ht="16.899999999999999" customHeight="1">
      <c r="A10" s="37"/>
      <c r="C10" s="110"/>
      <c r="D10" s="110"/>
      <c r="E10" s="110"/>
      <c r="F10" s="110"/>
      <c r="G10" s="110"/>
      <c r="H10" s="110"/>
      <c r="I10" s="110"/>
      <c r="J10" s="110"/>
      <c r="K10" s="110"/>
      <c r="L10" s="110"/>
      <c r="P10" s="111"/>
      <c r="Q10" s="111"/>
      <c r="R10" s="111"/>
      <c r="S10" s="111"/>
      <c r="T10" s="111"/>
      <c r="U10" s="111"/>
      <c r="V10" s="111"/>
      <c r="Z10" s="153"/>
      <c r="AA10" s="153"/>
      <c r="AB10" s="153"/>
      <c r="AC10" s="153"/>
      <c r="AD10" s="153"/>
      <c r="AE10" s="153"/>
      <c r="AF10" s="153"/>
      <c r="AG10" s="153"/>
      <c r="AH10" s="154"/>
      <c r="AI10" s="37"/>
      <c r="AJ10" s="43"/>
      <c r="AL10" s="110"/>
      <c r="AM10" s="110"/>
      <c r="AN10" s="110"/>
      <c r="AO10" s="110"/>
      <c r="AP10" s="110"/>
      <c r="AQ10" s="110"/>
      <c r="AR10" s="110"/>
      <c r="AS10" s="110"/>
      <c r="AT10" s="110"/>
      <c r="AU10" s="110"/>
      <c r="AV10" s="110"/>
      <c r="AW10" s="110"/>
      <c r="AX10" s="110"/>
      <c r="AY10" s="113"/>
      <c r="AZ10" s="113"/>
      <c r="BA10" s="113"/>
      <c r="BB10" s="113"/>
      <c r="BC10" s="113"/>
      <c r="BD10" s="113"/>
      <c r="BE10" s="113"/>
      <c r="BF10" s="110"/>
      <c r="BG10" s="110"/>
      <c r="BH10" s="110"/>
      <c r="BI10" s="152"/>
      <c r="BJ10" s="152"/>
      <c r="BK10" s="152"/>
      <c r="BL10" s="152"/>
      <c r="BM10" s="152"/>
      <c r="BN10" s="152"/>
      <c r="BO10" s="152"/>
      <c r="BP10" s="152"/>
      <c r="BQ10" s="114"/>
      <c r="BR10" s="43"/>
      <c r="BS10" s="103"/>
    </row>
    <row r="11" spans="1:105" ht="16.899999999999999" customHeight="1">
      <c r="A11" s="37"/>
      <c r="C11" s="110"/>
      <c r="D11" s="110"/>
      <c r="E11" s="110"/>
      <c r="F11" s="110"/>
      <c r="G11" s="110"/>
      <c r="H11" s="110"/>
      <c r="I11" s="110"/>
      <c r="J11" s="110"/>
      <c r="K11" s="110"/>
      <c r="L11" s="110"/>
      <c r="AI11" s="37"/>
      <c r="AJ11" s="43"/>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43"/>
    </row>
    <row r="12" spans="1:105" s="124" customFormat="1" ht="24" customHeight="1">
      <c r="A12" s="120"/>
      <c r="B12" s="121"/>
      <c r="C12" s="494" t="s">
        <v>159</v>
      </c>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122"/>
      <c r="AI12" s="120"/>
      <c r="AJ12" s="123"/>
      <c r="AK12" s="121"/>
      <c r="AL12" s="494" t="s">
        <v>159</v>
      </c>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c r="BM12" s="494"/>
      <c r="BN12" s="494"/>
      <c r="BO12" s="494"/>
      <c r="BP12" s="494"/>
      <c r="BQ12" s="122"/>
      <c r="BR12" s="123"/>
    </row>
    <row r="13" spans="1:105" s="124" customFormat="1" ht="16.899999999999999" customHeight="1">
      <c r="A13" s="120"/>
      <c r="B13" s="121"/>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0"/>
      <c r="AJ13" s="123"/>
      <c r="AK13" s="121"/>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3"/>
    </row>
    <row r="14" spans="1:105" s="124" customFormat="1" ht="16.899999999999999" customHeight="1">
      <c r="A14" s="120"/>
      <c r="B14" s="121"/>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0"/>
      <c r="AJ14" s="123"/>
      <c r="AK14" s="121"/>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3"/>
    </row>
    <row r="15" spans="1:105" ht="16.899999999999999" customHeight="1">
      <c r="A15" s="37"/>
      <c r="C15" s="110" t="s">
        <v>130</v>
      </c>
      <c r="D15" s="110"/>
      <c r="E15" s="110"/>
      <c r="F15" s="110"/>
      <c r="G15" s="110"/>
      <c r="H15" s="110"/>
      <c r="I15" s="110"/>
      <c r="J15" s="110"/>
      <c r="K15" s="110"/>
      <c r="L15" s="110"/>
      <c r="AI15" s="37"/>
      <c r="AJ15" s="43"/>
      <c r="AL15" s="110" t="s">
        <v>130</v>
      </c>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43"/>
    </row>
    <row r="16" spans="1:105" ht="16.899999999999999" customHeight="1">
      <c r="A16" s="37"/>
      <c r="C16" s="110" t="s">
        <v>131</v>
      </c>
      <c r="D16" s="110"/>
      <c r="E16" s="110"/>
      <c r="F16" s="110"/>
      <c r="G16" s="110"/>
      <c r="H16" s="110"/>
      <c r="I16" s="110"/>
      <c r="J16" s="110"/>
      <c r="K16" s="110"/>
      <c r="L16" s="110"/>
      <c r="AI16" s="37"/>
      <c r="AJ16" s="43"/>
      <c r="AL16" s="110" t="s">
        <v>131</v>
      </c>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43"/>
    </row>
    <row r="17" spans="1:71" ht="16.899999999999999" customHeight="1">
      <c r="A17" s="37"/>
      <c r="C17" s="110"/>
      <c r="D17" s="110"/>
      <c r="E17" s="110"/>
      <c r="F17" s="110"/>
      <c r="G17" s="110"/>
      <c r="H17" s="110"/>
      <c r="I17" s="110"/>
      <c r="J17" s="110"/>
      <c r="K17" s="110"/>
      <c r="L17" s="110"/>
      <c r="AI17" s="37"/>
      <c r="AJ17" s="43"/>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43"/>
    </row>
    <row r="18" spans="1:71" ht="16.899999999999999" customHeight="1">
      <c r="A18" s="37"/>
      <c r="C18" s="110"/>
      <c r="D18" s="110"/>
      <c r="E18" s="110"/>
      <c r="F18" s="110"/>
      <c r="G18" s="110"/>
      <c r="H18" s="110"/>
      <c r="I18" s="110"/>
      <c r="J18" s="110"/>
      <c r="K18" s="110"/>
      <c r="L18" s="110"/>
      <c r="M18" s="17" t="s">
        <v>132</v>
      </c>
      <c r="AI18" s="37"/>
      <c r="AJ18" s="43"/>
      <c r="AL18" s="110"/>
      <c r="AM18" s="110"/>
      <c r="AN18" s="110"/>
      <c r="AO18" s="110"/>
      <c r="AP18" s="110"/>
      <c r="AQ18" s="110"/>
      <c r="AR18" s="110"/>
      <c r="AS18" s="110"/>
      <c r="AT18" s="110"/>
      <c r="AU18" s="110"/>
      <c r="AV18" s="110" t="s">
        <v>132</v>
      </c>
      <c r="AW18" s="110"/>
      <c r="AX18" s="110"/>
      <c r="AY18" s="110"/>
      <c r="AZ18" s="110"/>
      <c r="BA18" s="110"/>
      <c r="BR18" s="43"/>
    </row>
    <row r="19" spans="1:71" ht="16.899999999999999" customHeight="1">
      <c r="A19" s="37"/>
      <c r="C19" s="110"/>
      <c r="D19" s="110"/>
      <c r="E19" s="110"/>
      <c r="F19" s="110"/>
      <c r="G19" s="110"/>
      <c r="H19" s="110"/>
      <c r="I19" s="110"/>
      <c r="J19" s="126"/>
      <c r="K19" s="110"/>
      <c r="L19" s="110"/>
      <c r="M19" s="17" t="s">
        <v>133</v>
      </c>
      <c r="S19" s="501" t="str">
        <f>入力用シート!L18&amp;"　"&amp;入力用シート!O18</f>
        <v>　</v>
      </c>
      <c r="T19" s="501"/>
      <c r="U19" s="501"/>
      <c r="V19" s="501"/>
      <c r="W19" s="501"/>
      <c r="X19" s="501"/>
      <c r="Y19" s="501"/>
      <c r="Z19" s="501"/>
      <c r="AA19" s="501"/>
      <c r="AB19" s="501"/>
      <c r="AC19" s="501"/>
      <c r="AD19" s="501"/>
      <c r="AE19" s="501"/>
      <c r="AF19" s="501"/>
      <c r="AG19" s="501"/>
      <c r="AH19" s="127"/>
      <c r="AI19" s="37"/>
      <c r="AJ19" s="43"/>
      <c r="AL19" s="110"/>
      <c r="AM19" s="110"/>
      <c r="AN19" s="110"/>
      <c r="AO19" s="110"/>
      <c r="AP19" s="110"/>
      <c r="AQ19" s="110"/>
      <c r="AR19" s="110"/>
      <c r="AS19" s="126"/>
      <c r="AT19" s="110"/>
      <c r="AU19" s="110"/>
      <c r="AV19" s="110" t="s">
        <v>133</v>
      </c>
      <c r="AW19" s="110"/>
      <c r="AX19" s="110"/>
      <c r="AY19" s="110"/>
      <c r="AZ19" s="110"/>
      <c r="BA19" s="110"/>
      <c r="BB19" s="502" t="str">
        <f>入力用シート!AP18&amp;" "&amp;入力用シート!AS18</f>
        <v>東京都 ●●市●●町●丁目●番●号</v>
      </c>
      <c r="BC19" s="502"/>
      <c r="BD19" s="502"/>
      <c r="BE19" s="502"/>
      <c r="BF19" s="502"/>
      <c r="BG19" s="502"/>
      <c r="BH19" s="502"/>
      <c r="BI19" s="502"/>
      <c r="BJ19" s="502"/>
      <c r="BK19" s="502"/>
      <c r="BL19" s="502"/>
      <c r="BM19" s="502"/>
      <c r="BN19" s="502"/>
      <c r="BO19" s="502"/>
      <c r="BP19" s="502"/>
      <c r="BQ19" s="128"/>
      <c r="BR19" s="43"/>
    </row>
    <row r="20" spans="1:71" ht="16.899999999999999" customHeight="1">
      <c r="A20" s="37"/>
      <c r="C20" s="110"/>
      <c r="D20" s="110"/>
      <c r="E20" s="110"/>
      <c r="F20" s="110"/>
      <c r="G20" s="110"/>
      <c r="H20" s="110"/>
      <c r="I20" s="110"/>
      <c r="J20" s="132"/>
      <c r="K20" s="132"/>
      <c r="L20" s="132"/>
      <c r="S20" s="501"/>
      <c r="T20" s="501"/>
      <c r="U20" s="501"/>
      <c r="V20" s="501"/>
      <c r="W20" s="501"/>
      <c r="X20" s="501"/>
      <c r="Y20" s="501"/>
      <c r="Z20" s="501"/>
      <c r="AA20" s="501"/>
      <c r="AB20" s="501"/>
      <c r="AC20" s="501"/>
      <c r="AD20" s="501"/>
      <c r="AE20" s="501"/>
      <c r="AF20" s="501"/>
      <c r="AG20" s="501"/>
      <c r="AH20" s="127"/>
      <c r="AI20" s="37"/>
      <c r="AJ20" s="43"/>
      <c r="AL20" s="110"/>
      <c r="AM20" s="110"/>
      <c r="AN20" s="110"/>
      <c r="AO20" s="110"/>
      <c r="AP20" s="110"/>
      <c r="AQ20" s="110"/>
      <c r="AR20" s="110"/>
      <c r="AS20" s="132"/>
      <c r="AT20" s="132"/>
      <c r="AU20" s="132"/>
      <c r="AV20" s="110"/>
      <c r="AW20" s="110"/>
      <c r="AX20" s="110"/>
      <c r="AY20" s="110"/>
      <c r="AZ20" s="110"/>
      <c r="BA20" s="110"/>
      <c r="BB20" s="502"/>
      <c r="BC20" s="502"/>
      <c r="BD20" s="502"/>
      <c r="BE20" s="502"/>
      <c r="BF20" s="502"/>
      <c r="BG20" s="502"/>
      <c r="BH20" s="502"/>
      <c r="BI20" s="502"/>
      <c r="BJ20" s="502"/>
      <c r="BK20" s="502"/>
      <c r="BL20" s="502"/>
      <c r="BM20" s="502"/>
      <c r="BN20" s="502"/>
      <c r="BO20" s="502"/>
      <c r="BP20" s="502"/>
      <c r="BQ20" s="128"/>
      <c r="BR20" s="43"/>
    </row>
    <row r="21" spans="1:71" ht="16.899999999999999" customHeight="1">
      <c r="A21" s="37"/>
      <c r="C21" s="110"/>
      <c r="D21" s="110"/>
      <c r="E21" s="110"/>
      <c r="F21" s="110"/>
      <c r="G21" s="110"/>
      <c r="H21" s="110"/>
      <c r="I21" s="110"/>
      <c r="J21" s="130"/>
      <c r="K21" s="130"/>
      <c r="L21" s="130"/>
      <c r="M21" s="506" t="s">
        <v>134</v>
      </c>
      <c r="N21" s="506"/>
      <c r="O21" s="506"/>
      <c r="P21" s="506"/>
      <c r="Q21" s="506"/>
      <c r="R21" s="506"/>
      <c r="S21" s="507" t="str">
        <f>IF(入力用シート!L15="","",入力用シート!L15)</f>
        <v/>
      </c>
      <c r="T21" s="507"/>
      <c r="U21" s="507"/>
      <c r="V21" s="507"/>
      <c r="W21" s="507"/>
      <c r="X21" s="507"/>
      <c r="Y21" s="507"/>
      <c r="Z21" s="507"/>
      <c r="AA21" s="507"/>
      <c r="AB21" s="507"/>
      <c r="AC21" s="507"/>
      <c r="AD21" s="507"/>
      <c r="AE21" s="507"/>
      <c r="AF21" s="507"/>
      <c r="AG21" s="507"/>
      <c r="AH21" s="131"/>
      <c r="AI21" s="37"/>
      <c r="AJ21" s="43"/>
      <c r="AL21" s="110"/>
      <c r="AM21" s="110"/>
      <c r="AN21" s="110"/>
      <c r="AO21" s="110"/>
      <c r="AP21" s="110"/>
      <c r="AQ21" s="110"/>
      <c r="AR21" s="110"/>
      <c r="AS21" s="130"/>
      <c r="AT21" s="130"/>
      <c r="AU21" s="130"/>
      <c r="AV21" s="508" t="s">
        <v>134</v>
      </c>
      <c r="AW21" s="508"/>
      <c r="AX21" s="508"/>
      <c r="AY21" s="508"/>
      <c r="AZ21" s="508"/>
      <c r="BA21" s="508"/>
      <c r="BB21" s="509" t="str">
        <f>入力用シート!AP14</f>
        <v>テイタンソエネルギー</v>
      </c>
      <c r="BC21" s="509"/>
      <c r="BD21" s="509"/>
      <c r="BE21" s="509"/>
      <c r="BF21" s="509"/>
      <c r="BG21" s="509"/>
      <c r="BH21" s="509"/>
      <c r="BI21" s="509"/>
      <c r="BJ21" s="509"/>
      <c r="BK21" s="509"/>
      <c r="BL21" s="509"/>
      <c r="BM21" s="509"/>
      <c r="BN21" s="509"/>
      <c r="BO21" s="509"/>
      <c r="BP21" s="509"/>
      <c r="BQ21" s="133"/>
      <c r="BR21" s="43"/>
    </row>
    <row r="22" spans="1:71" ht="16.899999999999999" customHeight="1">
      <c r="A22" s="37"/>
      <c r="C22" s="110"/>
      <c r="D22" s="110"/>
      <c r="E22" s="110"/>
      <c r="F22" s="110"/>
      <c r="G22" s="110"/>
      <c r="H22" s="110"/>
      <c r="I22" s="110"/>
      <c r="J22" s="110"/>
      <c r="K22" s="130"/>
      <c r="L22" s="130"/>
      <c r="M22" s="495" t="s">
        <v>135</v>
      </c>
      <c r="N22" s="495"/>
      <c r="O22" s="495"/>
      <c r="P22" s="495"/>
      <c r="Q22" s="495"/>
      <c r="R22" s="495"/>
      <c r="S22" s="496" t="str">
        <f>入力用シート!L16&amp;"　"&amp;入力用シート!L17</f>
        <v>　</v>
      </c>
      <c r="T22" s="496"/>
      <c r="U22" s="496"/>
      <c r="V22" s="496"/>
      <c r="W22" s="496"/>
      <c r="X22" s="496"/>
      <c r="Y22" s="496"/>
      <c r="Z22" s="496"/>
      <c r="AA22" s="496"/>
      <c r="AB22" s="496"/>
      <c r="AC22" s="496"/>
      <c r="AD22" s="496"/>
      <c r="AE22" s="496"/>
      <c r="AF22" s="136" t="s">
        <v>136</v>
      </c>
      <c r="AG22" s="136"/>
      <c r="AH22" s="136"/>
      <c r="AI22" s="37"/>
      <c r="AJ22" s="43"/>
      <c r="AL22" s="110"/>
      <c r="AM22" s="110"/>
      <c r="AN22" s="110"/>
      <c r="AO22" s="110"/>
      <c r="AP22" s="110"/>
      <c r="AQ22" s="110"/>
      <c r="AR22" s="110"/>
      <c r="AS22" s="110"/>
      <c r="AT22" s="130"/>
      <c r="AU22" s="130"/>
      <c r="AV22" s="497" t="s">
        <v>135</v>
      </c>
      <c r="AW22" s="497"/>
      <c r="AX22" s="497"/>
      <c r="AY22" s="497"/>
      <c r="AZ22" s="497"/>
      <c r="BA22" s="497"/>
      <c r="BB22" s="498" t="str">
        <f>入力用シート!AP16&amp;"　"&amp;入力用シート!AP17</f>
        <v>代表取締役　低炭素　太郎</v>
      </c>
      <c r="BC22" s="498"/>
      <c r="BD22" s="498"/>
      <c r="BE22" s="498"/>
      <c r="BF22" s="498"/>
      <c r="BG22" s="498"/>
      <c r="BH22" s="498"/>
      <c r="BI22" s="498"/>
      <c r="BJ22" s="498"/>
      <c r="BK22" s="498"/>
      <c r="BL22" s="498"/>
      <c r="BM22" s="498"/>
      <c r="BN22" s="498"/>
      <c r="BO22" s="138" t="s">
        <v>136</v>
      </c>
      <c r="BP22" s="138"/>
      <c r="BQ22" s="138"/>
      <c r="BR22" s="43"/>
      <c r="BS22" s="103"/>
    </row>
    <row r="23" spans="1:71" ht="16.899999999999999" customHeight="1">
      <c r="A23" s="37"/>
      <c r="C23" s="110"/>
      <c r="D23" s="110"/>
      <c r="E23" s="110"/>
      <c r="F23" s="110"/>
      <c r="G23" s="110"/>
      <c r="H23" s="110"/>
      <c r="I23" s="110"/>
      <c r="J23" s="110"/>
      <c r="K23" s="130"/>
      <c r="L23" s="130"/>
      <c r="M23" s="134"/>
      <c r="N23" s="134"/>
      <c r="O23" s="134"/>
      <c r="P23" s="134"/>
      <c r="Q23" s="134"/>
      <c r="R23" s="134"/>
      <c r="S23" s="135"/>
      <c r="T23" s="135"/>
      <c r="U23" s="135"/>
      <c r="V23" s="135"/>
      <c r="W23" s="135"/>
      <c r="X23" s="135"/>
      <c r="Y23" s="135"/>
      <c r="Z23" s="135"/>
      <c r="AA23" s="135"/>
      <c r="AB23" s="135"/>
      <c r="AC23" s="135"/>
      <c r="AD23" s="135"/>
      <c r="AE23" s="135"/>
      <c r="AF23" s="136"/>
      <c r="AG23" s="136"/>
      <c r="AH23" s="136"/>
      <c r="AI23" s="37"/>
      <c r="AJ23" s="43"/>
      <c r="AL23" s="110"/>
      <c r="AM23" s="110"/>
      <c r="AN23" s="110"/>
      <c r="AO23" s="110"/>
      <c r="AP23" s="110"/>
      <c r="AQ23" s="110"/>
      <c r="AR23" s="110"/>
      <c r="AS23" s="110"/>
      <c r="AT23" s="130"/>
      <c r="AU23" s="130"/>
      <c r="AV23" s="137"/>
      <c r="AW23" s="137"/>
      <c r="AX23" s="137"/>
      <c r="AY23" s="137"/>
      <c r="AZ23" s="137"/>
      <c r="BA23" s="137"/>
      <c r="BB23" s="141"/>
      <c r="BC23" s="141"/>
      <c r="BD23" s="141"/>
      <c r="BE23" s="141"/>
      <c r="BF23" s="141"/>
      <c r="BG23" s="141"/>
      <c r="BH23" s="141"/>
      <c r="BI23" s="141"/>
      <c r="BJ23" s="141"/>
      <c r="BK23" s="141"/>
      <c r="BL23" s="141"/>
      <c r="BM23" s="141"/>
      <c r="BN23" s="141"/>
      <c r="BO23" s="138"/>
      <c r="BP23" s="138"/>
      <c r="BQ23" s="138"/>
      <c r="BR23" s="43"/>
      <c r="BS23" s="103"/>
    </row>
    <row r="24" spans="1:71" ht="16.899999999999999" customHeight="1">
      <c r="A24" s="37"/>
      <c r="C24" s="110"/>
      <c r="D24" s="110"/>
      <c r="E24" s="110"/>
      <c r="F24" s="110"/>
      <c r="G24" s="110"/>
      <c r="H24" s="110"/>
      <c r="I24" s="110"/>
      <c r="J24" s="110"/>
      <c r="K24" s="130"/>
      <c r="L24" s="130"/>
      <c r="M24" s="134"/>
      <c r="N24" s="134"/>
      <c r="O24" s="134"/>
      <c r="P24" s="134"/>
      <c r="Q24" s="134"/>
      <c r="R24" s="134"/>
      <c r="S24" s="135"/>
      <c r="T24" s="135"/>
      <c r="U24" s="135"/>
      <c r="V24" s="135"/>
      <c r="W24" s="135"/>
      <c r="X24" s="135"/>
      <c r="Y24" s="135"/>
      <c r="Z24" s="135"/>
      <c r="AA24" s="135"/>
      <c r="AB24" s="135"/>
      <c r="AC24" s="135"/>
      <c r="AD24" s="135"/>
      <c r="AE24" s="135"/>
      <c r="AF24" s="136"/>
      <c r="AG24" s="136"/>
      <c r="AH24" s="136"/>
      <c r="AI24" s="37"/>
      <c r="AJ24" s="43"/>
      <c r="AL24" s="110"/>
      <c r="AM24" s="110"/>
      <c r="AN24" s="110"/>
      <c r="AO24" s="110"/>
      <c r="AP24" s="110"/>
      <c r="AQ24" s="110"/>
      <c r="AR24" s="110"/>
      <c r="AS24" s="110"/>
      <c r="AT24" s="130"/>
      <c r="AU24" s="130"/>
      <c r="AV24" s="137"/>
      <c r="AW24" s="137"/>
      <c r="AX24" s="137"/>
      <c r="AY24" s="137"/>
      <c r="AZ24" s="137"/>
      <c r="BA24" s="137"/>
      <c r="BB24" s="141"/>
      <c r="BC24" s="141"/>
      <c r="BD24" s="141"/>
      <c r="BE24" s="141"/>
      <c r="BF24" s="141"/>
      <c r="BG24" s="141"/>
      <c r="BH24" s="141"/>
      <c r="BI24" s="141"/>
      <c r="BJ24" s="141"/>
      <c r="BK24" s="141"/>
      <c r="BL24" s="141"/>
      <c r="BM24" s="141"/>
      <c r="BN24" s="141"/>
      <c r="BO24" s="138"/>
      <c r="BP24" s="138"/>
      <c r="BQ24" s="138"/>
      <c r="BR24" s="43"/>
      <c r="BS24" s="103"/>
    </row>
    <row r="25" spans="1:71" s="119" customFormat="1" ht="48" customHeight="1">
      <c r="A25" s="115"/>
      <c r="B25" s="116"/>
      <c r="C25" s="513" t="s">
        <v>252</v>
      </c>
      <c r="D25" s="513"/>
      <c r="E25" s="513"/>
      <c r="F25" s="513"/>
      <c r="G25" s="513"/>
      <c r="H25" s="513"/>
      <c r="I25" s="513"/>
      <c r="J25" s="513"/>
      <c r="K25" s="513"/>
      <c r="L25" s="513"/>
      <c r="M25" s="513"/>
      <c r="N25" s="513"/>
      <c r="O25" s="513"/>
      <c r="P25" s="513"/>
      <c r="Q25" s="513"/>
      <c r="R25" s="513"/>
      <c r="S25" s="513"/>
      <c r="T25" s="513"/>
      <c r="U25" s="513"/>
      <c r="V25" s="513"/>
      <c r="W25" s="513"/>
      <c r="X25" s="513"/>
      <c r="Y25" s="513"/>
      <c r="Z25" s="513"/>
      <c r="AA25" s="513"/>
      <c r="AB25" s="513"/>
      <c r="AC25" s="513"/>
      <c r="AD25" s="513"/>
      <c r="AE25" s="513"/>
      <c r="AF25" s="513"/>
      <c r="AG25" s="513"/>
      <c r="AH25" s="117"/>
      <c r="AI25" s="115"/>
      <c r="AJ25" s="118"/>
      <c r="AK25" s="116"/>
      <c r="AL25" s="513" t="s">
        <v>252</v>
      </c>
      <c r="AM25" s="513"/>
      <c r="AN25" s="513"/>
      <c r="AO25" s="513"/>
      <c r="AP25" s="513"/>
      <c r="AQ25" s="513"/>
      <c r="AR25" s="513"/>
      <c r="AS25" s="513"/>
      <c r="AT25" s="513"/>
      <c r="AU25" s="513"/>
      <c r="AV25" s="513"/>
      <c r="AW25" s="513"/>
      <c r="AX25" s="513"/>
      <c r="AY25" s="513"/>
      <c r="AZ25" s="513"/>
      <c r="BA25" s="513"/>
      <c r="BB25" s="513"/>
      <c r="BC25" s="513"/>
      <c r="BD25" s="513"/>
      <c r="BE25" s="513"/>
      <c r="BF25" s="513"/>
      <c r="BG25" s="513"/>
      <c r="BH25" s="513"/>
      <c r="BI25" s="513"/>
      <c r="BJ25" s="513"/>
      <c r="BK25" s="513"/>
      <c r="BL25" s="513"/>
      <c r="BM25" s="513"/>
      <c r="BN25" s="513"/>
      <c r="BO25" s="513"/>
      <c r="BP25" s="513"/>
      <c r="BQ25" s="117"/>
      <c r="BR25" s="118"/>
    </row>
    <row r="26" spans="1:71" s="119" customFormat="1" ht="16.899999999999999" customHeight="1">
      <c r="A26" s="115"/>
      <c r="B26" s="116"/>
      <c r="C26" s="514"/>
      <c r="D26" s="514"/>
      <c r="E26" s="514"/>
      <c r="F26" s="514"/>
      <c r="G26" s="514"/>
      <c r="H26" s="514"/>
      <c r="I26" s="514"/>
      <c r="J26" s="514"/>
      <c r="K26" s="514"/>
      <c r="L26" s="514"/>
      <c r="M26" s="514"/>
      <c r="N26" s="514"/>
      <c r="O26" s="514"/>
      <c r="P26" s="514"/>
      <c r="Q26" s="514"/>
      <c r="R26" s="514"/>
      <c r="S26" s="514"/>
      <c r="T26" s="514"/>
      <c r="U26" s="514"/>
      <c r="V26" s="514"/>
      <c r="W26" s="514"/>
      <c r="X26" s="514"/>
      <c r="Y26" s="514"/>
      <c r="Z26" s="514"/>
      <c r="AA26" s="514"/>
      <c r="AB26" s="514"/>
      <c r="AC26" s="514"/>
      <c r="AD26" s="514"/>
      <c r="AE26" s="514"/>
      <c r="AF26" s="514"/>
      <c r="AG26" s="514"/>
      <c r="AH26" s="117"/>
      <c r="AI26" s="115"/>
      <c r="AJ26" s="118"/>
      <c r="AK26" s="116"/>
      <c r="AL26" s="514"/>
      <c r="AM26" s="514"/>
      <c r="AN26" s="514"/>
      <c r="AO26" s="514"/>
      <c r="AP26" s="514"/>
      <c r="AQ26" s="514"/>
      <c r="AR26" s="514"/>
      <c r="AS26" s="514"/>
      <c r="AT26" s="514"/>
      <c r="AU26" s="514"/>
      <c r="AV26" s="514"/>
      <c r="AW26" s="514"/>
      <c r="AX26" s="514"/>
      <c r="AY26" s="514"/>
      <c r="AZ26" s="514"/>
      <c r="BA26" s="514"/>
      <c r="BB26" s="514"/>
      <c r="BC26" s="514"/>
      <c r="BD26" s="514"/>
      <c r="BE26" s="514"/>
      <c r="BF26" s="514"/>
      <c r="BG26" s="514"/>
      <c r="BH26" s="514"/>
      <c r="BI26" s="514"/>
      <c r="BJ26" s="514"/>
      <c r="BK26" s="514"/>
      <c r="BL26" s="514"/>
      <c r="BM26" s="514"/>
      <c r="BN26" s="514"/>
      <c r="BO26" s="514"/>
      <c r="BP26" s="514"/>
      <c r="BQ26" s="117"/>
      <c r="BR26" s="118"/>
    </row>
    <row r="27" spans="1:71" ht="16.899999999999999" customHeight="1">
      <c r="A27" s="37"/>
      <c r="C27" s="110"/>
      <c r="D27" s="110"/>
      <c r="E27" s="110"/>
      <c r="F27" s="110"/>
      <c r="G27" s="110"/>
      <c r="H27" s="110"/>
      <c r="I27" s="110"/>
      <c r="J27" s="110"/>
      <c r="K27" s="130"/>
      <c r="L27" s="130"/>
      <c r="M27" s="139"/>
      <c r="N27" s="140"/>
      <c r="O27" s="140"/>
      <c r="P27" s="140"/>
      <c r="Q27" s="140"/>
      <c r="R27" s="140"/>
      <c r="S27" s="140"/>
      <c r="T27" s="141"/>
      <c r="U27" s="141"/>
      <c r="V27" s="141"/>
      <c r="W27" s="141"/>
      <c r="X27" s="141"/>
      <c r="Y27" s="141"/>
      <c r="Z27" s="141"/>
      <c r="AA27" s="141"/>
      <c r="AB27" s="141"/>
      <c r="AC27" s="141"/>
      <c r="AD27" s="141"/>
      <c r="AI27" s="37"/>
      <c r="AJ27" s="43"/>
      <c r="AL27" s="110"/>
      <c r="AM27" s="110"/>
      <c r="AN27" s="110"/>
      <c r="AO27" s="110"/>
      <c r="AP27" s="110"/>
      <c r="AQ27" s="110"/>
      <c r="AR27" s="110"/>
      <c r="AS27" s="110"/>
      <c r="AT27" s="130"/>
      <c r="AU27" s="130"/>
      <c r="AV27" s="139"/>
      <c r="AW27" s="140"/>
      <c r="AX27" s="140"/>
      <c r="AY27" s="140"/>
      <c r="AZ27" s="140"/>
      <c r="BA27" s="140"/>
      <c r="BB27" s="140"/>
      <c r="BC27" s="141"/>
      <c r="BD27" s="141"/>
      <c r="BE27" s="141"/>
      <c r="BF27" s="141"/>
      <c r="BG27" s="141"/>
      <c r="BH27" s="141"/>
      <c r="BI27" s="141"/>
      <c r="BJ27" s="141"/>
      <c r="BK27" s="141"/>
      <c r="BL27" s="141"/>
      <c r="BM27" s="141"/>
      <c r="BQ27" s="110"/>
      <c r="BR27" s="43"/>
    </row>
    <row r="28" spans="1:71" ht="16.899999999999999" customHeight="1">
      <c r="A28" s="37"/>
      <c r="C28" s="493" t="s">
        <v>152</v>
      </c>
      <c r="D28" s="493"/>
      <c r="E28" s="493"/>
      <c r="F28" s="493"/>
      <c r="G28" s="493"/>
      <c r="H28" s="493"/>
      <c r="I28" s="493"/>
      <c r="J28" s="493"/>
      <c r="K28" s="493"/>
      <c r="L28" s="493"/>
      <c r="M28" s="493"/>
      <c r="N28" s="493"/>
      <c r="O28" s="493"/>
      <c r="P28" s="493"/>
      <c r="Q28" s="493"/>
      <c r="R28" s="493"/>
      <c r="S28" s="493"/>
      <c r="T28" s="493"/>
      <c r="U28" s="493"/>
      <c r="V28" s="493"/>
      <c r="W28" s="493"/>
      <c r="X28" s="493"/>
      <c r="Y28" s="493"/>
      <c r="Z28" s="493"/>
      <c r="AA28" s="493"/>
      <c r="AB28" s="493"/>
      <c r="AC28" s="493"/>
      <c r="AD28" s="493"/>
      <c r="AE28" s="493"/>
      <c r="AF28" s="493"/>
      <c r="AG28" s="493"/>
      <c r="AH28" s="125"/>
      <c r="AI28" s="37"/>
      <c r="AJ28" s="43"/>
      <c r="AL28" s="493" t="s">
        <v>152</v>
      </c>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3"/>
      <c r="BM28" s="493"/>
      <c r="BN28" s="493"/>
      <c r="BO28" s="493"/>
      <c r="BP28" s="493"/>
      <c r="BQ28" s="125"/>
      <c r="BR28" s="43"/>
    </row>
    <row r="29" spans="1:71" ht="16.899999999999999" customHeight="1">
      <c r="A29" s="37"/>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25"/>
      <c r="AI29" s="37"/>
      <c r="AJ29" s="43"/>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25"/>
      <c r="BR29" s="43"/>
    </row>
    <row r="30" spans="1:71" ht="32.1" customHeight="1">
      <c r="A30" s="37"/>
      <c r="C30" s="192" t="s">
        <v>156</v>
      </c>
      <c r="D30" s="146"/>
      <c r="E30" s="512" t="s">
        <v>253</v>
      </c>
      <c r="F30" s="512"/>
      <c r="G30" s="512"/>
      <c r="H30" s="512"/>
      <c r="I30" s="512"/>
      <c r="J30" s="512"/>
      <c r="K30" s="512"/>
      <c r="L30" s="512"/>
      <c r="M30" s="512"/>
      <c r="N30" s="512"/>
      <c r="O30" s="512"/>
      <c r="P30" s="512"/>
      <c r="Q30" s="512"/>
      <c r="R30" s="512"/>
      <c r="S30" s="512"/>
      <c r="T30" s="512"/>
      <c r="U30" s="512"/>
      <c r="V30" s="512"/>
      <c r="W30" s="512"/>
      <c r="X30" s="512"/>
      <c r="Y30" s="512"/>
      <c r="Z30" s="512"/>
      <c r="AA30" s="512"/>
      <c r="AB30" s="512"/>
      <c r="AC30" s="512"/>
      <c r="AD30" s="512"/>
      <c r="AE30" s="512"/>
      <c r="AF30" s="512"/>
      <c r="AG30" s="512"/>
      <c r="AH30" s="110"/>
      <c r="AI30" s="37"/>
      <c r="AJ30" s="43"/>
      <c r="AL30" s="192" t="s">
        <v>156</v>
      </c>
      <c r="AM30" s="146"/>
      <c r="AN30" s="512" t="s">
        <v>253</v>
      </c>
      <c r="AO30" s="512"/>
      <c r="AP30" s="512"/>
      <c r="AQ30" s="512"/>
      <c r="AR30" s="512"/>
      <c r="AS30" s="512"/>
      <c r="AT30" s="512"/>
      <c r="AU30" s="512"/>
      <c r="AV30" s="512"/>
      <c r="AW30" s="512"/>
      <c r="AX30" s="512"/>
      <c r="AY30" s="512"/>
      <c r="AZ30" s="512"/>
      <c r="BA30" s="512"/>
      <c r="BB30" s="512"/>
      <c r="BC30" s="512"/>
      <c r="BD30" s="512"/>
      <c r="BE30" s="512"/>
      <c r="BF30" s="512"/>
      <c r="BG30" s="512"/>
      <c r="BH30" s="512"/>
      <c r="BI30" s="512"/>
      <c r="BJ30" s="512"/>
      <c r="BK30" s="512"/>
      <c r="BL30" s="512"/>
      <c r="BM30" s="512"/>
      <c r="BN30" s="512"/>
      <c r="BO30" s="512"/>
      <c r="BP30" s="512"/>
      <c r="BQ30" s="110"/>
      <c r="BR30" s="43"/>
    </row>
    <row r="31" spans="1:71" ht="16.899999999999999" customHeight="1">
      <c r="A31" s="37"/>
      <c r="C31" s="145"/>
      <c r="D31" s="146"/>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37"/>
      <c r="AJ31" s="43"/>
      <c r="AL31" s="145"/>
      <c r="AM31" s="146"/>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43"/>
    </row>
    <row r="32" spans="1:71" ht="16.899999999999999" customHeight="1">
      <c r="A32" s="37"/>
      <c r="C32" s="149" t="s">
        <v>157</v>
      </c>
      <c r="D32" s="146"/>
      <c r="E32" s="511" t="s">
        <v>160</v>
      </c>
      <c r="F32" s="511"/>
      <c r="G32" s="511"/>
      <c r="H32" s="511"/>
      <c r="I32" s="511"/>
      <c r="J32" s="511"/>
      <c r="K32" s="511"/>
      <c r="L32" s="511"/>
      <c r="M32" s="511"/>
      <c r="N32" s="511"/>
      <c r="O32" s="511"/>
      <c r="P32" s="511"/>
      <c r="Q32" s="511"/>
      <c r="R32" s="511"/>
      <c r="S32" s="511"/>
      <c r="T32" s="511"/>
      <c r="U32" s="511"/>
      <c r="V32" s="511"/>
      <c r="W32" s="511"/>
      <c r="X32" s="511"/>
      <c r="Y32" s="511"/>
      <c r="Z32" s="511"/>
      <c r="AA32" s="511"/>
      <c r="AB32" s="511"/>
      <c r="AC32" s="511"/>
      <c r="AD32" s="511"/>
      <c r="AE32" s="511"/>
      <c r="AF32" s="511"/>
      <c r="AG32" s="511"/>
      <c r="AH32" s="110"/>
      <c r="AI32" s="37"/>
      <c r="AJ32" s="43"/>
      <c r="AL32" s="149" t="s">
        <v>157</v>
      </c>
      <c r="AM32" s="146"/>
      <c r="AN32" s="511" t="s">
        <v>160</v>
      </c>
      <c r="AO32" s="511"/>
      <c r="AP32" s="511"/>
      <c r="AQ32" s="511"/>
      <c r="AR32" s="511"/>
      <c r="AS32" s="511"/>
      <c r="AT32" s="511"/>
      <c r="AU32" s="511"/>
      <c r="AV32" s="511"/>
      <c r="AW32" s="511"/>
      <c r="AX32" s="511"/>
      <c r="AY32" s="511"/>
      <c r="AZ32" s="511"/>
      <c r="BA32" s="511"/>
      <c r="BB32" s="511"/>
      <c r="BC32" s="511"/>
      <c r="BD32" s="511"/>
      <c r="BE32" s="511"/>
      <c r="BF32" s="511"/>
      <c r="BG32" s="511"/>
      <c r="BH32" s="511"/>
      <c r="BI32" s="511"/>
      <c r="BJ32" s="511"/>
      <c r="BK32" s="511"/>
      <c r="BL32" s="511"/>
      <c r="BM32" s="511"/>
      <c r="BN32" s="511"/>
      <c r="BO32" s="511"/>
      <c r="BP32" s="511"/>
      <c r="BQ32" s="110"/>
      <c r="BR32" s="43"/>
    </row>
    <row r="33" spans="1:105" ht="16.899999999999999" customHeight="1">
      <c r="A33" s="37"/>
      <c r="C33" s="145"/>
      <c r="D33" s="146"/>
      <c r="E33" s="151" t="s">
        <v>161</v>
      </c>
      <c r="F33" s="151" t="s">
        <v>1</v>
      </c>
      <c r="G33" s="130"/>
      <c r="H33" s="130"/>
      <c r="I33" s="130"/>
      <c r="J33" s="130"/>
      <c r="K33" s="130"/>
      <c r="L33" s="130"/>
      <c r="M33" s="130"/>
      <c r="N33" s="130"/>
      <c r="O33" s="130"/>
      <c r="Q33" s="130"/>
      <c r="R33" s="517">
        <f>入力用シート!L45</f>
        <v>0</v>
      </c>
      <c r="S33" s="517"/>
      <c r="T33" s="517"/>
      <c r="U33" s="517"/>
      <c r="V33" s="517"/>
      <c r="W33" s="517"/>
      <c r="X33" s="517"/>
      <c r="Y33" s="517"/>
      <c r="Z33" s="517"/>
      <c r="AA33" s="517"/>
      <c r="AB33" s="517"/>
      <c r="AC33" s="517"/>
      <c r="AD33" s="517"/>
      <c r="AE33" s="517"/>
      <c r="AF33" s="517"/>
      <c r="AG33" s="517"/>
      <c r="AH33" s="110"/>
      <c r="AI33" s="37"/>
      <c r="AJ33" s="43"/>
      <c r="AL33" s="145"/>
      <c r="AM33" s="146"/>
      <c r="AN33" s="151" t="s">
        <v>161</v>
      </c>
      <c r="AO33" s="151" t="s">
        <v>1</v>
      </c>
      <c r="AP33" s="130"/>
      <c r="AQ33" s="130"/>
      <c r="AR33" s="130"/>
      <c r="AS33" s="130"/>
      <c r="AT33" s="130"/>
      <c r="AU33" s="130"/>
      <c r="AV33" s="130"/>
      <c r="AW33" s="130"/>
      <c r="AX33" s="130"/>
      <c r="AZ33" s="130"/>
      <c r="BA33" s="518" t="str">
        <f>入力用シート!AP45</f>
        <v>サービス業</v>
      </c>
      <c r="BB33" s="518"/>
      <c r="BC33" s="518"/>
      <c r="BD33" s="518"/>
      <c r="BE33" s="518"/>
      <c r="BF33" s="518"/>
      <c r="BG33" s="518"/>
      <c r="BH33" s="518"/>
      <c r="BI33" s="518"/>
      <c r="BJ33" s="518"/>
      <c r="BK33" s="518"/>
      <c r="BL33" s="518"/>
      <c r="BM33" s="518"/>
      <c r="BN33" s="518"/>
      <c r="BO33" s="518"/>
      <c r="BP33" s="518"/>
      <c r="BQ33" s="110"/>
      <c r="BR33" s="43"/>
    </row>
    <row r="34" spans="1:105" ht="16.899999999999999" customHeight="1">
      <c r="A34" s="37"/>
      <c r="C34" s="145"/>
      <c r="D34" s="146"/>
      <c r="E34" s="130" t="s">
        <v>162</v>
      </c>
      <c r="F34" s="132" t="s">
        <v>85</v>
      </c>
      <c r="G34" s="130"/>
      <c r="H34" s="130"/>
      <c r="I34" s="130"/>
      <c r="J34" s="130"/>
      <c r="K34" s="130"/>
      <c r="L34" s="130"/>
      <c r="M34" s="130"/>
      <c r="N34" s="130"/>
      <c r="O34" s="130"/>
      <c r="Q34" s="130"/>
      <c r="R34" s="520">
        <f>入力用シート!L46</f>
        <v>0</v>
      </c>
      <c r="S34" s="520"/>
      <c r="T34" s="520"/>
      <c r="U34" s="520"/>
      <c r="V34" s="520"/>
      <c r="W34" s="520"/>
      <c r="X34" s="520"/>
      <c r="Y34" s="520"/>
      <c r="Z34" s="520"/>
      <c r="AA34" s="520"/>
      <c r="AB34" s="520"/>
      <c r="AC34" s="520"/>
      <c r="AD34" s="520"/>
      <c r="AE34" s="520"/>
      <c r="AF34" s="520"/>
      <c r="AG34" s="520"/>
      <c r="AH34" s="110"/>
      <c r="AI34" s="37"/>
      <c r="AJ34" s="43"/>
      <c r="AL34" s="145"/>
      <c r="AM34" s="146"/>
      <c r="AN34" s="130" t="s">
        <v>162</v>
      </c>
      <c r="AO34" s="132" t="s">
        <v>85</v>
      </c>
      <c r="AP34" s="130"/>
      <c r="AQ34" s="130"/>
      <c r="AR34" s="130"/>
      <c r="AS34" s="130"/>
      <c r="AT34" s="130"/>
      <c r="AU34" s="130"/>
      <c r="AV34" s="130"/>
      <c r="AW34" s="130"/>
      <c r="AX34" s="130"/>
      <c r="AZ34" s="130"/>
      <c r="BA34" s="519">
        <f>入力用シート!AP46</f>
        <v>30000000</v>
      </c>
      <c r="BB34" s="519"/>
      <c r="BC34" s="519"/>
      <c r="BD34" s="519"/>
      <c r="BE34" s="519"/>
      <c r="BF34" s="519"/>
      <c r="BG34" s="519"/>
      <c r="BH34" s="519"/>
      <c r="BI34" s="519"/>
      <c r="BJ34" s="519"/>
      <c r="BK34" s="519"/>
      <c r="BL34" s="519"/>
      <c r="BM34" s="519"/>
      <c r="BN34" s="519"/>
      <c r="BO34" s="519"/>
      <c r="BP34" s="519"/>
      <c r="BQ34" s="110"/>
      <c r="BR34" s="43"/>
    </row>
    <row r="35" spans="1:105" ht="16.899999999999999" customHeight="1">
      <c r="A35" s="37"/>
      <c r="C35" s="145"/>
      <c r="D35" s="146"/>
      <c r="E35" s="130" t="s">
        <v>163</v>
      </c>
      <c r="F35" s="132" t="s">
        <v>86</v>
      </c>
      <c r="G35" s="130"/>
      <c r="H35" s="130"/>
      <c r="I35" s="130"/>
      <c r="J35" s="130"/>
      <c r="K35" s="130"/>
      <c r="L35" s="130"/>
      <c r="M35" s="130"/>
      <c r="N35" s="130"/>
      <c r="O35" s="130"/>
      <c r="Q35" s="130"/>
      <c r="R35" s="520">
        <f>入力用シート!L47</f>
        <v>0</v>
      </c>
      <c r="S35" s="520"/>
      <c r="T35" s="520"/>
      <c r="U35" s="520"/>
      <c r="V35" s="520"/>
      <c r="W35" s="520"/>
      <c r="X35" s="520"/>
      <c r="Y35" s="520"/>
      <c r="Z35" s="520"/>
      <c r="AA35" s="520"/>
      <c r="AB35" s="520"/>
      <c r="AC35" s="520"/>
      <c r="AD35" s="520"/>
      <c r="AE35" s="520"/>
      <c r="AF35" s="520"/>
      <c r="AG35" s="520"/>
      <c r="AH35" s="110"/>
      <c r="AI35" s="37"/>
      <c r="AJ35" s="43"/>
      <c r="AL35" s="145"/>
      <c r="AM35" s="146"/>
      <c r="AN35" s="130" t="s">
        <v>163</v>
      </c>
      <c r="AO35" s="132" t="s">
        <v>86</v>
      </c>
      <c r="AP35" s="130"/>
      <c r="AQ35" s="130"/>
      <c r="AR35" s="130"/>
      <c r="AS35" s="130"/>
      <c r="AT35" s="130"/>
      <c r="AU35" s="130"/>
      <c r="AV35" s="130"/>
      <c r="AW35" s="130"/>
      <c r="AX35" s="130"/>
      <c r="AZ35" s="130"/>
      <c r="BA35" s="519">
        <f>入力用シート!AP47</f>
        <v>250</v>
      </c>
      <c r="BB35" s="519"/>
      <c r="BC35" s="519"/>
      <c r="BD35" s="519"/>
      <c r="BE35" s="519"/>
      <c r="BF35" s="519"/>
      <c r="BG35" s="519"/>
      <c r="BH35" s="519"/>
      <c r="BI35" s="519"/>
      <c r="BJ35" s="519"/>
      <c r="BK35" s="519"/>
      <c r="BL35" s="519"/>
      <c r="BM35" s="519"/>
      <c r="BN35" s="519"/>
      <c r="BO35" s="519"/>
      <c r="BP35" s="519"/>
      <c r="BQ35" s="110"/>
      <c r="BR35" s="43"/>
    </row>
    <row r="36" spans="1:105" ht="16.899999999999999" customHeight="1">
      <c r="A36" s="37"/>
      <c r="C36" s="145"/>
      <c r="D36" s="146"/>
      <c r="E36" s="130"/>
      <c r="F36" s="132"/>
      <c r="G36" s="130"/>
      <c r="H36" s="130"/>
      <c r="I36" s="130"/>
      <c r="J36" s="130"/>
      <c r="K36" s="130"/>
      <c r="L36" s="130"/>
      <c r="M36" s="130"/>
      <c r="N36" s="130"/>
      <c r="O36" s="130"/>
      <c r="Q36" s="130"/>
      <c r="R36" s="155"/>
      <c r="S36" s="155"/>
      <c r="T36" s="155"/>
      <c r="U36" s="155"/>
      <c r="V36" s="155"/>
      <c r="W36" s="155"/>
      <c r="X36" s="155"/>
      <c r="Y36" s="155"/>
      <c r="Z36" s="155"/>
      <c r="AA36" s="155"/>
      <c r="AB36" s="155"/>
      <c r="AC36" s="155"/>
      <c r="AD36" s="155"/>
      <c r="AE36" s="155"/>
      <c r="AF36" s="155"/>
      <c r="AG36" s="155"/>
      <c r="AH36" s="110"/>
      <c r="AI36" s="37"/>
      <c r="AJ36" s="43"/>
      <c r="AL36" s="145"/>
      <c r="AM36" s="146"/>
      <c r="AN36" s="130"/>
      <c r="AO36" s="132"/>
      <c r="AP36" s="130"/>
      <c r="AQ36" s="130"/>
      <c r="AR36" s="130"/>
      <c r="AS36" s="130"/>
      <c r="AT36" s="130"/>
      <c r="AU36" s="130"/>
      <c r="AV36" s="130"/>
      <c r="AW36" s="130"/>
      <c r="AX36" s="130"/>
      <c r="AZ36" s="130"/>
      <c r="BA36" s="155"/>
      <c r="BB36" s="155"/>
      <c r="BC36" s="155"/>
      <c r="BD36" s="155"/>
      <c r="BE36" s="155"/>
      <c r="BF36" s="155"/>
      <c r="BG36" s="155"/>
      <c r="BH36" s="155"/>
      <c r="BI36" s="155"/>
      <c r="BJ36" s="155"/>
      <c r="BK36" s="155"/>
      <c r="BL36" s="155"/>
      <c r="BM36" s="155"/>
      <c r="BN36" s="155"/>
      <c r="BO36" s="155"/>
      <c r="BP36" s="155"/>
      <c r="BQ36" s="110"/>
      <c r="BR36" s="43"/>
    </row>
    <row r="37" spans="1:105" ht="31.9" customHeight="1">
      <c r="A37" s="37"/>
      <c r="C37" s="192" t="s">
        <v>158</v>
      </c>
      <c r="D37" s="146"/>
      <c r="E37" s="512" t="s">
        <v>231</v>
      </c>
      <c r="F37" s="512"/>
      <c r="G37" s="512"/>
      <c r="H37" s="512"/>
      <c r="I37" s="512"/>
      <c r="J37" s="512"/>
      <c r="K37" s="512"/>
      <c r="L37" s="512"/>
      <c r="M37" s="512"/>
      <c r="N37" s="512"/>
      <c r="O37" s="512"/>
      <c r="P37" s="512"/>
      <c r="Q37" s="512"/>
      <c r="R37" s="512"/>
      <c r="S37" s="512"/>
      <c r="T37" s="512"/>
      <c r="U37" s="512"/>
      <c r="V37" s="512"/>
      <c r="W37" s="512"/>
      <c r="X37" s="512"/>
      <c r="Y37" s="512"/>
      <c r="Z37" s="512"/>
      <c r="AA37" s="512"/>
      <c r="AB37" s="512"/>
      <c r="AC37" s="512"/>
      <c r="AD37" s="512"/>
      <c r="AE37" s="512"/>
      <c r="AF37" s="512"/>
      <c r="AG37" s="512"/>
      <c r="AH37" s="110"/>
      <c r="AI37" s="37"/>
      <c r="AJ37" s="43"/>
      <c r="AL37" s="192" t="s">
        <v>158</v>
      </c>
      <c r="AM37" s="146"/>
      <c r="AN37" s="512" t="s">
        <v>231</v>
      </c>
      <c r="AO37" s="512"/>
      <c r="AP37" s="512"/>
      <c r="AQ37" s="512"/>
      <c r="AR37" s="512"/>
      <c r="AS37" s="512"/>
      <c r="AT37" s="512"/>
      <c r="AU37" s="512"/>
      <c r="AV37" s="512"/>
      <c r="AW37" s="512"/>
      <c r="AX37" s="512"/>
      <c r="AY37" s="512"/>
      <c r="AZ37" s="512"/>
      <c r="BA37" s="512"/>
      <c r="BB37" s="512"/>
      <c r="BC37" s="512"/>
      <c r="BD37" s="512"/>
      <c r="BE37" s="512"/>
      <c r="BF37" s="512"/>
      <c r="BG37" s="512"/>
      <c r="BH37" s="512"/>
      <c r="BI37" s="512"/>
      <c r="BJ37" s="512"/>
      <c r="BK37" s="512"/>
      <c r="BL37" s="512"/>
      <c r="BM37" s="512"/>
      <c r="BN37" s="512"/>
      <c r="BO37" s="512"/>
      <c r="BP37" s="512"/>
      <c r="BQ37" s="110"/>
      <c r="BR37" s="43"/>
    </row>
    <row r="38" spans="1:105" ht="16.899999999999999" customHeight="1">
      <c r="A38" s="37"/>
      <c r="C38" s="145"/>
      <c r="D38" s="146"/>
      <c r="E38" s="511"/>
      <c r="F38" s="511"/>
      <c r="G38" s="511"/>
      <c r="H38" s="511"/>
      <c r="I38" s="511"/>
      <c r="J38" s="511"/>
      <c r="K38" s="511"/>
      <c r="L38" s="511"/>
      <c r="M38" s="511"/>
      <c r="N38" s="511"/>
      <c r="O38" s="511"/>
      <c r="P38" s="511"/>
      <c r="Q38" s="511"/>
      <c r="R38" s="511"/>
      <c r="S38" s="511"/>
      <c r="T38" s="511"/>
      <c r="U38" s="511"/>
      <c r="V38" s="511"/>
      <c r="W38" s="511"/>
      <c r="X38" s="511"/>
      <c r="Y38" s="511"/>
      <c r="Z38" s="511"/>
      <c r="AA38" s="511"/>
      <c r="AB38" s="511"/>
      <c r="AC38" s="511"/>
      <c r="AD38" s="511"/>
      <c r="AE38" s="511"/>
      <c r="AF38" s="511"/>
      <c r="AG38" s="511"/>
      <c r="AH38" s="110"/>
      <c r="AI38" s="37"/>
      <c r="AJ38" s="43"/>
      <c r="AL38" s="145"/>
      <c r="AM38" s="146"/>
      <c r="AN38" s="511"/>
      <c r="AO38" s="511"/>
      <c r="AP38" s="511"/>
      <c r="AQ38" s="511"/>
      <c r="AR38" s="511"/>
      <c r="AS38" s="511"/>
      <c r="AT38" s="511"/>
      <c r="AU38" s="511"/>
      <c r="AV38" s="511"/>
      <c r="AW38" s="511"/>
      <c r="AX38" s="511"/>
      <c r="AY38" s="511"/>
      <c r="AZ38" s="511"/>
      <c r="BA38" s="511"/>
      <c r="BB38" s="511"/>
      <c r="BC38" s="511"/>
      <c r="BD38" s="511"/>
      <c r="BE38" s="511"/>
      <c r="BF38" s="511"/>
      <c r="BG38" s="511"/>
      <c r="BH38" s="511"/>
      <c r="BI38" s="511"/>
      <c r="BJ38" s="511"/>
      <c r="BK38" s="511"/>
      <c r="BL38" s="511"/>
      <c r="BM38" s="511"/>
      <c r="BN38" s="511"/>
      <c r="BO38" s="511"/>
      <c r="BP38" s="511"/>
      <c r="BQ38" s="110"/>
      <c r="BR38" s="43"/>
    </row>
    <row r="39" spans="1:105" ht="16.899999999999999" customHeight="1">
      <c r="A39" s="37"/>
      <c r="C39" s="149"/>
      <c r="D39" s="146"/>
      <c r="E39" s="511"/>
      <c r="F39" s="511"/>
      <c r="G39" s="511"/>
      <c r="H39" s="511"/>
      <c r="I39" s="511"/>
      <c r="J39" s="511"/>
      <c r="K39" s="511"/>
      <c r="L39" s="511"/>
      <c r="M39" s="511"/>
      <c r="N39" s="511"/>
      <c r="O39" s="511"/>
      <c r="P39" s="511"/>
      <c r="Q39" s="511"/>
      <c r="R39" s="511"/>
      <c r="S39" s="511"/>
      <c r="T39" s="511"/>
      <c r="U39" s="511"/>
      <c r="V39" s="511"/>
      <c r="W39" s="511"/>
      <c r="X39" s="511"/>
      <c r="Y39" s="511"/>
      <c r="Z39" s="511"/>
      <c r="AA39" s="511"/>
      <c r="AB39" s="511"/>
      <c r="AC39" s="511"/>
      <c r="AD39" s="511"/>
      <c r="AE39" s="511"/>
      <c r="AF39" s="511"/>
      <c r="AG39" s="511"/>
      <c r="AH39" s="110"/>
      <c r="AI39" s="37"/>
      <c r="AJ39" s="43"/>
      <c r="AL39" s="149"/>
      <c r="AM39" s="146"/>
      <c r="AN39" s="511"/>
      <c r="AO39" s="511"/>
      <c r="AP39" s="511"/>
      <c r="AQ39" s="511"/>
      <c r="AR39" s="511"/>
      <c r="AS39" s="511"/>
      <c r="AT39" s="511"/>
      <c r="AU39" s="511"/>
      <c r="AV39" s="511"/>
      <c r="AW39" s="511"/>
      <c r="AX39" s="511"/>
      <c r="AY39" s="511"/>
      <c r="AZ39" s="511"/>
      <c r="BA39" s="511"/>
      <c r="BB39" s="511"/>
      <c r="BC39" s="511"/>
      <c r="BD39" s="511"/>
      <c r="BE39" s="511"/>
      <c r="BF39" s="511"/>
      <c r="BG39" s="511"/>
      <c r="BH39" s="511"/>
      <c r="BI39" s="511"/>
      <c r="BJ39" s="511"/>
      <c r="BK39" s="511"/>
      <c r="BL39" s="511"/>
      <c r="BM39" s="511"/>
      <c r="BN39" s="511"/>
      <c r="BO39" s="511"/>
      <c r="BP39" s="511"/>
      <c r="BQ39" s="110"/>
      <c r="BR39" s="43"/>
    </row>
    <row r="40" spans="1:105" ht="16.899999999999999" customHeight="1">
      <c r="A40" s="37"/>
      <c r="C40" s="145"/>
      <c r="D40" s="146"/>
      <c r="E40" s="511"/>
      <c r="F40" s="511"/>
      <c r="G40" s="511"/>
      <c r="H40" s="511"/>
      <c r="I40" s="511"/>
      <c r="J40" s="511"/>
      <c r="K40" s="511"/>
      <c r="L40" s="511"/>
      <c r="M40" s="511"/>
      <c r="N40" s="511"/>
      <c r="O40" s="511"/>
      <c r="P40" s="511"/>
      <c r="Q40" s="511"/>
      <c r="R40" s="511"/>
      <c r="S40" s="511"/>
      <c r="T40" s="511"/>
      <c r="U40" s="511"/>
      <c r="V40" s="511"/>
      <c r="W40" s="511"/>
      <c r="X40" s="511"/>
      <c r="Y40" s="511"/>
      <c r="Z40" s="511"/>
      <c r="AA40" s="511"/>
      <c r="AB40" s="511"/>
      <c r="AC40" s="511"/>
      <c r="AD40" s="511"/>
      <c r="AE40" s="511"/>
      <c r="AF40" s="511"/>
      <c r="AG40" s="511"/>
      <c r="AH40" s="110"/>
      <c r="AI40" s="37"/>
      <c r="AJ40" s="43"/>
      <c r="AL40" s="145"/>
      <c r="AM40" s="146"/>
      <c r="AN40" s="511"/>
      <c r="AO40" s="511"/>
      <c r="AP40" s="511"/>
      <c r="AQ40" s="511"/>
      <c r="AR40" s="511"/>
      <c r="AS40" s="511"/>
      <c r="AT40" s="511"/>
      <c r="AU40" s="511"/>
      <c r="AV40" s="511"/>
      <c r="AW40" s="511"/>
      <c r="AX40" s="511"/>
      <c r="AY40" s="511"/>
      <c r="AZ40" s="511"/>
      <c r="BA40" s="511"/>
      <c r="BB40" s="511"/>
      <c r="BC40" s="511"/>
      <c r="BD40" s="511"/>
      <c r="BE40" s="511"/>
      <c r="BF40" s="511"/>
      <c r="BG40" s="511"/>
      <c r="BH40" s="511"/>
      <c r="BI40" s="511"/>
      <c r="BJ40" s="511"/>
      <c r="BK40" s="511"/>
      <c r="BL40" s="511"/>
      <c r="BM40" s="511"/>
      <c r="BN40" s="511"/>
      <c r="BO40" s="511"/>
      <c r="BP40" s="511"/>
      <c r="BQ40" s="110"/>
      <c r="BR40" s="43"/>
    </row>
    <row r="41" spans="1:105" ht="16.899999999999999" customHeight="1">
      <c r="A41" s="37"/>
      <c r="C41" s="145"/>
      <c r="D41" s="146"/>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50" t="s">
        <v>154</v>
      </c>
      <c r="AH41" s="110"/>
      <c r="AI41" s="37"/>
      <c r="AJ41" s="43"/>
      <c r="AL41" s="145"/>
      <c r="AM41" s="146"/>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50" t="s">
        <v>154</v>
      </c>
      <c r="BQ41" s="110"/>
      <c r="BR41" s="43"/>
    </row>
    <row r="42" spans="1:105" ht="16.899999999999999" customHeight="1">
      <c r="A42" s="37"/>
      <c r="C42" s="144"/>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c r="AD42" s="110"/>
      <c r="AE42" s="110"/>
      <c r="AF42" s="110"/>
      <c r="AG42" s="110"/>
      <c r="AH42" s="110"/>
      <c r="AI42" s="37"/>
      <c r="AJ42" s="43"/>
      <c r="AL42" s="144"/>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43"/>
    </row>
    <row r="43" spans="1:105" ht="17.100000000000001" customHeight="1">
      <c r="A43" s="37"/>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row>
    <row r="44" spans="1:105" s="17" customFormat="1" ht="17.100000000000001" customHeight="1">
      <c r="C44" s="17" t="s">
        <v>137</v>
      </c>
      <c r="AL44" s="17" t="s">
        <v>137</v>
      </c>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row>
    <row r="45" spans="1:105" s="17" customFormat="1" ht="17.100000000000001" customHeight="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row>
    <row r="46" spans="1:105" s="17" customFormat="1" ht="17.100000000000001" customHeight="1">
      <c r="C46" s="17" t="s">
        <v>137</v>
      </c>
      <c r="AL46" s="17" t="s">
        <v>137</v>
      </c>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row>
    <row r="47" spans="1:105" s="17" customFormat="1" ht="19.899999999999999" customHeight="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row>
    <row r="48" spans="1:105" s="17" customFormat="1" ht="19.899999999999999" customHeight="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row>
    <row r="49" spans="71:105" s="17" customFormat="1" ht="19.899999999999999" customHeight="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row>
    <row r="50" spans="71:105" s="17" customFormat="1" ht="19.899999999999999" customHeight="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row>
    <row r="51" spans="71:105" s="17" customFormat="1" ht="19.899999999999999" customHeight="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row>
    <row r="52" spans="71:105" s="17" customFormat="1" ht="19.899999999999999" customHeight="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row>
    <row r="53" spans="71:105" s="17" customFormat="1" ht="19.899999999999999" customHeight="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row>
    <row r="54" spans="71:105" s="17" customFormat="1" ht="19.899999999999999" customHeight="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row>
    <row r="55" spans="71:105" s="17" customFormat="1" ht="19.899999999999999" customHeight="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row>
    <row r="56" spans="71:105" s="17" customFormat="1" ht="19.899999999999999" customHeight="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row>
    <row r="57" spans="71:105" s="17" customFormat="1" ht="19.899999999999999" customHeight="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row>
    <row r="58" spans="71:105" s="17" customFormat="1" ht="19.899999999999999" customHeight="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row>
    <row r="59" spans="71:105" s="17" customFormat="1" ht="19.899999999999999" customHeight="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row>
    <row r="60" spans="71:105" s="17" customFormat="1" ht="19.899999999999999" customHeight="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row>
    <row r="61" spans="71:105" s="17" customFormat="1" ht="19.899999999999999" customHeight="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row>
    <row r="62" spans="71:105" s="17" customFormat="1" ht="19.899999999999999" customHeight="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row>
    <row r="63" spans="71:105" s="17" customFormat="1" ht="13.5">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row>
    <row r="64" spans="71:105" s="17" customFormat="1" ht="13.5">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row>
    <row r="65" spans="71:105" s="17" customFormat="1" ht="13.5">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row>
    <row r="66" spans="71:105" s="17" customFormat="1" ht="13.5">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row>
    <row r="67" spans="71:105" s="17" customFormat="1" ht="13.5">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row>
    <row r="68" spans="71:105" s="17" customFormat="1" ht="13.5">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row>
    <row r="69" spans="71:105" s="17" customFormat="1" ht="13.5">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row>
    <row r="70" spans="71:105" ht="13.15" customHeight="1"/>
    <row r="71" spans="71:105" ht="13.15" customHeight="1"/>
    <row r="72" spans="71:105" ht="13.15" customHeight="1"/>
    <row r="73" spans="71:105" ht="13.15" customHeight="1"/>
    <row r="74" spans="71:105" ht="13.15" customHeight="1"/>
    <row r="75" spans="71:105" ht="13.15" customHeight="1"/>
    <row r="76" spans="71:105" ht="13.15" customHeight="1"/>
    <row r="77" spans="71:105" ht="13.15" customHeight="1"/>
    <row r="78" spans="71:105" ht="13.15" customHeight="1"/>
    <row r="79" spans="71:105" ht="13.15" customHeight="1"/>
    <row r="80" spans="71:105" ht="13.15" customHeight="1"/>
    <row r="81" spans="71:105" s="17" customFormat="1" ht="13.15" customHeight="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row>
    <row r="82" spans="71:105" s="17" customFormat="1" ht="13.15" customHeight="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row>
    <row r="83" spans="71:105" s="17" customFormat="1" ht="13.15" customHeight="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row>
    <row r="84" spans="71:105" s="17" customFormat="1" ht="13.15" customHeight="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row>
    <row r="85" spans="71:105" s="17" customFormat="1" ht="13.15" customHeight="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row>
    <row r="86" spans="71:105" s="17" customFormat="1" ht="13.15" customHeight="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row>
    <row r="87" spans="71:105" ht="13.15" customHeight="1"/>
    <row r="88" spans="71:105" ht="13.15" customHeight="1"/>
    <row r="89" spans="71:105" ht="13.15" customHeight="1"/>
    <row r="90" spans="71:105" ht="13.15" customHeight="1"/>
    <row r="91" spans="71:105" ht="13.15" customHeight="1"/>
    <row r="92" spans="71:105" ht="13.15" customHeight="1"/>
    <row r="93" spans="71:105" s="17" customFormat="1" ht="13.15" customHeight="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row>
    <row r="94" spans="71:105" s="17" customFormat="1" ht="13.15" customHeight="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row>
    <row r="95" spans="71:105" s="17" customFormat="1" ht="13.15" customHeight="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row>
    <row r="96" spans="71:105" s="17" customFormat="1" ht="13.15" customHeight="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row>
    <row r="97" spans="71:105" s="17" customFormat="1" ht="13.15" customHeight="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row>
    <row r="98" spans="71:105" ht="13.15" customHeight="1"/>
    <row r="99" spans="71:105" ht="13.15" customHeight="1"/>
    <row r="100" spans="71:105" ht="13.15" customHeight="1"/>
    <row r="101" spans="71:105" ht="13.15" customHeight="1"/>
    <row r="102" spans="71:105" ht="13.15" customHeight="1"/>
    <row r="103" spans="71:105" ht="13.15" customHeight="1"/>
    <row r="104" spans="71:105" ht="13.15" customHeight="1"/>
    <row r="105" spans="71:105" ht="13.15" customHeight="1"/>
    <row r="106" spans="71:105" ht="13.15" customHeight="1"/>
    <row r="107" spans="71:105" ht="13.15" customHeight="1"/>
  </sheetData>
  <sheetProtection sheet="1" objects="1" scenarios="1"/>
  <mergeCells count="42">
    <mergeCell ref="B2:AH2"/>
    <mergeCell ref="AK2:BQ2"/>
    <mergeCell ref="C7:AG7"/>
    <mergeCell ref="AL7:BP7"/>
    <mergeCell ref="Z9:AG9"/>
    <mergeCell ref="BI9:BP9"/>
    <mergeCell ref="C12:AG12"/>
    <mergeCell ref="AL12:BP12"/>
    <mergeCell ref="S19:AG20"/>
    <mergeCell ref="BB19:BP20"/>
    <mergeCell ref="M21:R21"/>
    <mergeCell ref="S21:AG21"/>
    <mergeCell ref="AV21:BA21"/>
    <mergeCell ref="BB21:BP21"/>
    <mergeCell ref="M22:R22"/>
    <mergeCell ref="S22:AE22"/>
    <mergeCell ref="AV22:BA22"/>
    <mergeCell ref="BB22:BN22"/>
    <mergeCell ref="C25:AG25"/>
    <mergeCell ref="AL25:BP25"/>
    <mergeCell ref="C28:AG28"/>
    <mergeCell ref="AL28:BP28"/>
    <mergeCell ref="E30:AG30"/>
    <mergeCell ref="AN30:BP30"/>
    <mergeCell ref="C26:AG26"/>
    <mergeCell ref="AL26:BP26"/>
    <mergeCell ref="E40:AG40"/>
    <mergeCell ref="AN40:BP40"/>
    <mergeCell ref="E37:AG37"/>
    <mergeCell ref="AN37:BP37"/>
    <mergeCell ref="E32:AG32"/>
    <mergeCell ref="AN32:BP32"/>
    <mergeCell ref="R33:AG33"/>
    <mergeCell ref="BA33:BP33"/>
    <mergeCell ref="BA34:BP34"/>
    <mergeCell ref="BA35:BP35"/>
    <mergeCell ref="E38:AG38"/>
    <mergeCell ref="AN38:BP38"/>
    <mergeCell ref="E39:AG39"/>
    <mergeCell ref="AN39:BP39"/>
    <mergeCell ref="R34:AG34"/>
    <mergeCell ref="R35:AG35"/>
  </mergeCells>
  <phoneticPr fontId="1"/>
  <conditionalFormatting sqref="Z9:AG9">
    <cfRule type="containsBlanks" dxfId="30" priority="2">
      <formula>LEN(TRIM(Z9))=0</formula>
    </cfRule>
  </conditionalFormatting>
  <printOptions horizontalCentered="1"/>
  <pageMargins left="0.59055118110236227" right="0.59055118110236227" top="0.59055118110236227" bottom="0.59055118110236227" header="0.31496062992125984" footer="0.31496062992125984"/>
  <pageSetup paperSize="9" orientation="portrait" r:id="rId1"/>
  <headerFooter scaleWithDoc="0" alignWithMargins="0">
    <oddHeader xml:space="preserve">&amp;R&amp;9
</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57BC-D77B-4F32-A779-1ED1E2306B92}">
  <dimension ref="A1:DA107"/>
  <sheetViews>
    <sheetView showGridLines="0" topLeftCell="A10" zoomScaleNormal="100" zoomScaleSheetLayoutView="100" workbookViewId="0">
      <selection activeCell="B6" sqref="B6"/>
    </sheetView>
  </sheetViews>
  <sheetFormatPr defaultColWidth="0" defaultRowHeight="13.15" customHeight="1" zeroHeight="1"/>
  <cols>
    <col min="1" max="70" width="2.375" style="17" customWidth="1"/>
    <col min="71" max="84" width="2.375" style="11" customWidth="1"/>
    <col min="85" max="105" width="0" style="11" hidden="1" customWidth="1"/>
    <col min="106" max="16384" width="2.375" style="11" hidden="1"/>
  </cols>
  <sheetData>
    <row r="1" spans="1:105" ht="10.15"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row>
    <row r="2" spans="1:105" ht="22.9" customHeight="1">
      <c r="A2" s="37"/>
      <c r="B2" s="503" t="s">
        <v>172</v>
      </c>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5"/>
      <c r="AI2" s="37"/>
      <c r="AJ2" s="43"/>
      <c r="AK2" s="503" t="s">
        <v>120</v>
      </c>
      <c r="AL2" s="504"/>
      <c r="AM2" s="504"/>
      <c r="AN2" s="504"/>
      <c r="AO2" s="504"/>
      <c r="AP2" s="504"/>
      <c r="AQ2" s="504"/>
      <c r="AR2" s="504"/>
      <c r="AS2" s="504"/>
      <c r="AT2" s="504"/>
      <c r="AU2" s="504"/>
      <c r="AV2" s="504"/>
      <c r="AW2" s="504"/>
      <c r="AX2" s="504"/>
      <c r="AY2" s="504"/>
      <c r="AZ2" s="504"/>
      <c r="BA2" s="504"/>
      <c r="BB2" s="504"/>
      <c r="BC2" s="504"/>
      <c r="BD2" s="504"/>
      <c r="BE2" s="504"/>
      <c r="BF2" s="504"/>
      <c r="BG2" s="504"/>
      <c r="BH2" s="504"/>
      <c r="BI2" s="504"/>
      <c r="BJ2" s="504"/>
      <c r="BK2" s="504"/>
      <c r="BL2" s="504"/>
      <c r="BM2" s="504"/>
      <c r="BN2" s="504"/>
      <c r="BO2" s="504"/>
      <c r="BP2" s="504"/>
      <c r="BQ2" s="505"/>
      <c r="BR2" s="4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S2" s="103"/>
      <c r="CT2" s="103"/>
      <c r="CU2" s="103"/>
      <c r="CV2" s="103"/>
      <c r="CW2" s="103"/>
      <c r="CX2" s="103"/>
      <c r="CY2" s="103"/>
      <c r="CZ2" s="103"/>
      <c r="DA2" s="103"/>
    </row>
    <row r="3" spans="1:105" ht="15" customHeight="1">
      <c r="A3" s="37"/>
      <c r="B3" s="147" t="s">
        <v>145</v>
      </c>
      <c r="C3" s="147"/>
      <c r="D3" s="147"/>
      <c r="E3" s="93"/>
      <c r="F3" s="93"/>
      <c r="G3" s="93"/>
      <c r="H3" s="93"/>
      <c r="I3" s="97"/>
      <c r="J3" s="97"/>
      <c r="K3" s="92"/>
      <c r="L3" s="93"/>
      <c r="M3" s="93"/>
      <c r="N3" s="93"/>
      <c r="O3" s="93"/>
      <c r="P3" s="93"/>
      <c r="Q3" s="93"/>
      <c r="R3" s="93"/>
      <c r="S3" s="93"/>
      <c r="T3" s="93"/>
      <c r="U3" s="93"/>
      <c r="V3" s="93"/>
      <c r="W3" s="93"/>
      <c r="X3" s="93"/>
      <c r="Y3" s="93"/>
      <c r="Z3" s="93"/>
      <c r="AA3" s="93"/>
      <c r="AB3" s="93"/>
      <c r="AC3" s="93"/>
      <c r="AD3" s="93"/>
      <c r="AE3" s="93"/>
      <c r="AF3" s="93"/>
      <c r="AG3" s="93"/>
      <c r="AH3" s="93"/>
      <c r="AI3" s="37"/>
      <c r="AJ3" s="43"/>
      <c r="AK3" s="105"/>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43"/>
      <c r="BS3" s="107"/>
      <c r="BU3" s="103"/>
      <c r="BV3" s="103"/>
      <c r="BW3" s="103"/>
      <c r="BX3" s="103"/>
      <c r="BY3" s="103"/>
      <c r="BZ3" s="103"/>
      <c r="CA3" s="103"/>
      <c r="CB3" s="103"/>
      <c r="CC3" s="103"/>
      <c r="CD3" s="103"/>
      <c r="CE3" s="103"/>
      <c r="CF3" s="103"/>
      <c r="CG3" s="103"/>
      <c r="CH3" s="103"/>
      <c r="CI3" s="103"/>
      <c r="CJ3" s="103"/>
      <c r="CK3" s="103"/>
      <c r="CL3" s="103"/>
      <c r="CN3" s="103"/>
      <c r="CO3" s="103"/>
      <c r="CP3" s="103"/>
      <c r="CQ3" s="103"/>
      <c r="CR3" s="103"/>
      <c r="CS3" s="103"/>
      <c r="CT3" s="103"/>
      <c r="CU3" s="103"/>
      <c r="CV3" s="103"/>
    </row>
    <row r="4" spans="1:105" ht="15" customHeight="1">
      <c r="A4" s="37"/>
      <c r="B4" s="147" t="s">
        <v>171</v>
      </c>
      <c r="C4" s="147"/>
      <c r="D4" s="147"/>
      <c r="E4" s="93"/>
      <c r="F4" s="93"/>
      <c r="G4" s="93"/>
      <c r="H4" s="93"/>
      <c r="I4" s="97"/>
      <c r="J4" s="97"/>
      <c r="K4" s="92"/>
      <c r="L4" s="93"/>
      <c r="M4" s="93"/>
      <c r="N4" s="93"/>
      <c r="O4" s="93"/>
      <c r="P4" s="93"/>
      <c r="Q4" s="93"/>
      <c r="R4" s="93"/>
      <c r="S4" s="93"/>
      <c r="T4" s="93"/>
      <c r="U4" s="93"/>
      <c r="V4" s="93"/>
      <c r="W4" s="93"/>
      <c r="X4" s="93"/>
      <c r="Y4" s="93"/>
      <c r="Z4" s="93"/>
      <c r="AA4" s="93"/>
      <c r="AB4" s="93"/>
      <c r="AC4" s="93"/>
      <c r="AD4" s="93"/>
      <c r="AE4" s="93"/>
      <c r="AF4" s="93"/>
      <c r="AG4" s="93"/>
      <c r="AH4" s="93"/>
      <c r="AI4" s="37"/>
      <c r="AJ4" s="43"/>
      <c r="AK4" s="105"/>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43"/>
      <c r="BS4" s="107"/>
      <c r="BU4" s="103"/>
      <c r="BV4" s="103"/>
      <c r="BW4" s="103"/>
      <c r="BX4" s="103"/>
      <c r="BY4" s="103"/>
      <c r="BZ4" s="103"/>
      <c r="CA4" s="103"/>
      <c r="CB4" s="103"/>
      <c r="CC4" s="103"/>
      <c r="CD4" s="103"/>
      <c r="CE4" s="103"/>
      <c r="CF4" s="103"/>
      <c r="CG4" s="103"/>
      <c r="CH4" s="103"/>
      <c r="CI4" s="103"/>
      <c r="CJ4" s="103"/>
      <c r="CK4" s="103"/>
      <c r="CL4" s="103"/>
      <c r="CN4" s="103"/>
      <c r="CO4" s="103"/>
      <c r="CP4" s="103"/>
      <c r="CQ4" s="103"/>
      <c r="CR4" s="103"/>
      <c r="CS4" s="103"/>
      <c r="CT4" s="103"/>
      <c r="CU4" s="103"/>
      <c r="CV4" s="103"/>
    </row>
    <row r="5" spans="1:105" ht="15" customHeight="1">
      <c r="A5" s="37"/>
      <c r="B5" s="147" t="s">
        <v>128</v>
      </c>
      <c r="C5" s="147"/>
      <c r="D5" s="147"/>
      <c r="E5" s="93"/>
      <c r="F5" s="93"/>
      <c r="G5" s="93"/>
      <c r="H5" s="93"/>
      <c r="I5" s="97"/>
      <c r="J5" s="97"/>
      <c r="K5" s="92"/>
      <c r="L5" s="93"/>
      <c r="M5" s="93"/>
      <c r="N5" s="93"/>
      <c r="O5" s="93"/>
      <c r="P5" s="93"/>
      <c r="Q5" s="93"/>
      <c r="R5" s="93"/>
      <c r="S5" s="93"/>
      <c r="T5" s="93"/>
      <c r="U5" s="93"/>
      <c r="V5" s="93"/>
      <c r="W5" s="93"/>
      <c r="X5" s="93"/>
      <c r="Y5" s="93"/>
      <c r="Z5" s="93"/>
      <c r="AA5" s="93"/>
      <c r="AB5" s="93"/>
      <c r="AC5" s="93"/>
      <c r="AD5" s="93"/>
      <c r="AE5" s="93"/>
      <c r="AF5" s="93"/>
      <c r="AG5" s="93"/>
      <c r="AH5" s="93"/>
      <c r="AI5" s="37"/>
      <c r="AJ5" s="43"/>
      <c r="AK5" s="105"/>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43"/>
      <c r="BS5" s="107"/>
      <c r="BU5" s="103"/>
      <c r="BV5" s="103"/>
      <c r="BW5" s="103"/>
      <c r="BX5" s="103"/>
      <c r="BY5" s="103"/>
      <c r="BZ5" s="103"/>
      <c r="CA5" s="103"/>
      <c r="CB5" s="103"/>
      <c r="CC5" s="103"/>
      <c r="CD5" s="103"/>
      <c r="CE5" s="103"/>
      <c r="CF5" s="103"/>
      <c r="CG5" s="103"/>
      <c r="CH5" s="103"/>
      <c r="CI5" s="103"/>
      <c r="CJ5" s="103"/>
      <c r="CK5" s="103"/>
      <c r="CL5" s="103"/>
      <c r="CN5" s="103"/>
      <c r="CO5" s="103"/>
      <c r="CP5" s="103"/>
      <c r="CQ5" s="103"/>
      <c r="CR5" s="103"/>
      <c r="CS5" s="103"/>
      <c r="CT5" s="103"/>
      <c r="CU5" s="103"/>
      <c r="CV5" s="103"/>
    </row>
    <row r="6" spans="1:105" ht="16.899999999999999" customHeight="1">
      <c r="A6" s="37"/>
      <c r="AI6" s="37"/>
      <c r="AJ6" s="43"/>
      <c r="BR6" s="43"/>
      <c r="BS6" s="108"/>
      <c r="BT6" s="103"/>
      <c r="BU6" s="103"/>
      <c r="BV6" s="109"/>
      <c r="BW6" s="109"/>
      <c r="BX6" s="103"/>
      <c r="BY6" s="103"/>
      <c r="BZ6" s="103"/>
      <c r="CA6" s="103"/>
      <c r="CB6" s="103"/>
      <c r="CC6" s="103"/>
      <c r="CD6" s="103"/>
      <c r="CE6" s="103"/>
      <c r="CF6" s="103"/>
      <c r="CG6" s="103"/>
      <c r="CH6" s="103"/>
      <c r="CI6" s="103"/>
      <c r="CJ6" s="103"/>
      <c r="CK6" s="103"/>
      <c r="CL6" s="103"/>
      <c r="CM6" s="103"/>
      <c r="CN6" s="103"/>
      <c r="CO6" s="103"/>
      <c r="CP6" s="103"/>
      <c r="CQ6" s="103"/>
      <c r="CS6" s="103"/>
      <c r="CT6" s="103"/>
      <c r="CU6" s="103"/>
      <c r="CV6" s="103"/>
      <c r="CW6" s="103"/>
      <c r="CX6" s="103"/>
      <c r="CY6" s="103"/>
      <c r="CZ6" s="103"/>
      <c r="DA6" s="103"/>
    </row>
    <row r="7" spans="1:105" ht="16.899999999999999" customHeight="1">
      <c r="A7" s="37"/>
      <c r="C7" s="510" t="s">
        <v>254</v>
      </c>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110"/>
      <c r="AI7" s="37"/>
      <c r="AJ7" s="43"/>
      <c r="AL7" s="510" t="s">
        <v>254</v>
      </c>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110"/>
      <c r="BR7" s="43"/>
      <c r="BS7" s="103"/>
      <c r="BT7" s="103"/>
      <c r="BU7" s="103"/>
      <c r="BV7" s="103"/>
      <c r="BW7" s="103"/>
      <c r="BX7" s="103"/>
      <c r="BY7" s="103"/>
      <c r="BZ7" s="103"/>
      <c r="CA7" s="103"/>
      <c r="CB7" s="103"/>
      <c r="CC7" s="103"/>
      <c r="CD7" s="103"/>
      <c r="CE7" s="103"/>
      <c r="CF7" s="103"/>
      <c r="CG7" s="103"/>
      <c r="CH7" s="103"/>
      <c r="CI7" s="103"/>
      <c r="CJ7" s="103"/>
      <c r="CK7" s="103"/>
      <c r="CL7" s="103"/>
      <c r="CM7" s="103"/>
      <c r="CN7" s="103"/>
      <c r="CO7" s="103"/>
      <c r="CP7" s="103"/>
      <c r="CQ7" s="103"/>
      <c r="CR7" s="103"/>
      <c r="CS7" s="103"/>
      <c r="CT7" s="103"/>
      <c r="CU7" s="103"/>
      <c r="CV7" s="103"/>
      <c r="CW7" s="103"/>
      <c r="CX7" s="103"/>
      <c r="CY7" s="103"/>
      <c r="CZ7" s="103"/>
      <c r="DA7" s="103"/>
    </row>
    <row r="8" spans="1:105" ht="16.899999999999999" customHeight="1">
      <c r="A8" s="37"/>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37"/>
      <c r="AJ8" s="43"/>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43"/>
      <c r="BS8" s="103"/>
      <c r="BT8" s="103"/>
      <c r="BU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row>
    <row r="9" spans="1:105" ht="16.899999999999999" customHeight="1">
      <c r="A9" s="37"/>
      <c r="C9" s="110"/>
      <c r="D9" s="110"/>
      <c r="E9" s="110"/>
      <c r="F9" s="110"/>
      <c r="G9" s="110"/>
      <c r="H9" s="110"/>
      <c r="I9" s="110"/>
      <c r="J9" s="110"/>
      <c r="K9" s="110"/>
      <c r="L9" s="110"/>
      <c r="P9" s="111"/>
      <c r="Q9" s="111"/>
      <c r="R9" s="111"/>
      <c r="S9" s="111"/>
      <c r="T9" s="111"/>
      <c r="U9" s="111"/>
      <c r="V9" s="111"/>
      <c r="Z9" s="499" t="str">
        <f>IF(入力用シート!I10="","",入力用シート!I10)</f>
        <v/>
      </c>
      <c r="AA9" s="499"/>
      <c r="AB9" s="499"/>
      <c r="AC9" s="499"/>
      <c r="AD9" s="499"/>
      <c r="AE9" s="499"/>
      <c r="AF9" s="499"/>
      <c r="AG9" s="499"/>
      <c r="AH9" s="112"/>
      <c r="AI9" s="37"/>
      <c r="AJ9" s="43"/>
      <c r="AL9" s="110"/>
      <c r="AM9" s="110"/>
      <c r="AN9" s="110"/>
      <c r="AO9" s="110"/>
      <c r="AP9" s="110"/>
      <c r="AQ9" s="110"/>
      <c r="AR9" s="110"/>
      <c r="AS9" s="110"/>
      <c r="AT9" s="110"/>
      <c r="AU9" s="110"/>
      <c r="AV9" s="110"/>
      <c r="AW9" s="110"/>
      <c r="AX9" s="110"/>
      <c r="AY9" s="113"/>
      <c r="AZ9" s="113"/>
      <c r="BA9" s="113"/>
      <c r="BB9" s="113"/>
      <c r="BC9" s="113"/>
      <c r="BD9" s="113"/>
      <c r="BE9" s="113"/>
      <c r="BF9" s="110"/>
      <c r="BG9" s="110"/>
      <c r="BH9" s="110"/>
      <c r="BI9" s="500">
        <f>入力用シート!AM10</f>
        <v>43962</v>
      </c>
      <c r="BJ9" s="500"/>
      <c r="BK9" s="500"/>
      <c r="BL9" s="500"/>
      <c r="BM9" s="500"/>
      <c r="BN9" s="500"/>
      <c r="BO9" s="500"/>
      <c r="BP9" s="500"/>
      <c r="BQ9" s="114"/>
      <c r="BR9" s="43"/>
      <c r="BS9" s="103"/>
    </row>
    <row r="10" spans="1:105" ht="16.899999999999999" customHeight="1">
      <c r="A10" s="37"/>
      <c r="C10" s="110"/>
      <c r="D10" s="110"/>
      <c r="E10" s="110"/>
      <c r="F10" s="110"/>
      <c r="G10" s="110"/>
      <c r="H10" s="110"/>
      <c r="I10" s="110"/>
      <c r="J10" s="110"/>
      <c r="K10" s="110"/>
      <c r="L10" s="110"/>
      <c r="P10" s="111"/>
      <c r="Q10" s="111"/>
      <c r="R10" s="111"/>
      <c r="S10" s="111"/>
      <c r="T10" s="111"/>
      <c r="U10" s="111"/>
      <c r="V10" s="111"/>
      <c r="Z10" s="153"/>
      <c r="AA10" s="153"/>
      <c r="AB10" s="153"/>
      <c r="AC10" s="153"/>
      <c r="AD10" s="153"/>
      <c r="AE10" s="153"/>
      <c r="AF10" s="153"/>
      <c r="AG10" s="153"/>
      <c r="AH10" s="154"/>
      <c r="AI10" s="37"/>
      <c r="AJ10" s="43"/>
      <c r="AL10" s="110"/>
      <c r="AM10" s="110"/>
      <c r="AN10" s="110"/>
      <c r="AO10" s="110"/>
      <c r="AP10" s="110"/>
      <c r="AQ10" s="110"/>
      <c r="AR10" s="110"/>
      <c r="AS10" s="110"/>
      <c r="AT10" s="110"/>
      <c r="AU10" s="110"/>
      <c r="AV10" s="110"/>
      <c r="AW10" s="110"/>
      <c r="AX10" s="110"/>
      <c r="AY10" s="113"/>
      <c r="AZ10" s="113"/>
      <c r="BA10" s="113"/>
      <c r="BB10" s="113"/>
      <c r="BC10" s="113"/>
      <c r="BD10" s="113"/>
      <c r="BE10" s="113"/>
      <c r="BF10" s="110"/>
      <c r="BG10" s="110"/>
      <c r="BH10" s="110"/>
      <c r="BI10" s="152"/>
      <c r="BJ10" s="152"/>
      <c r="BK10" s="152"/>
      <c r="BL10" s="152"/>
      <c r="BM10" s="152"/>
      <c r="BN10" s="152"/>
      <c r="BO10" s="152"/>
      <c r="BP10" s="152"/>
      <c r="BQ10" s="114"/>
      <c r="BR10" s="43"/>
      <c r="BS10" s="103"/>
    </row>
    <row r="11" spans="1:105" ht="16.899999999999999" customHeight="1">
      <c r="A11" s="37"/>
      <c r="C11" s="110"/>
      <c r="D11" s="110"/>
      <c r="E11" s="110"/>
      <c r="F11" s="110"/>
      <c r="G11" s="110"/>
      <c r="H11" s="110"/>
      <c r="I11" s="110"/>
      <c r="J11" s="110"/>
      <c r="K11" s="110"/>
      <c r="L11" s="110"/>
      <c r="AI11" s="37"/>
      <c r="AJ11" s="43"/>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43"/>
    </row>
    <row r="12" spans="1:105" s="124" customFormat="1" ht="24" customHeight="1">
      <c r="A12" s="120"/>
      <c r="B12" s="121"/>
      <c r="C12" s="494" t="s">
        <v>164</v>
      </c>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122"/>
      <c r="AI12" s="120"/>
      <c r="AJ12" s="123"/>
      <c r="AK12" s="121"/>
      <c r="AL12" s="494" t="s">
        <v>164</v>
      </c>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4"/>
      <c r="BM12" s="494"/>
      <c r="BN12" s="494"/>
      <c r="BO12" s="494"/>
      <c r="BP12" s="494"/>
      <c r="BQ12" s="122"/>
      <c r="BR12" s="123"/>
    </row>
    <row r="13" spans="1:105" s="124" customFormat="1" ht="16.899999999999999" customHeight="1">
      <c r="A13" s="120"/>
      <c r="B13" s="121"/>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0"/>
      <c r="AJ13" s="123"/>
      <c r="AK13" s="121"/>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3"/>
    </row>
    <row r="14" spans="1:105" s="124" customFormat="1" ht="16.899999999999999" customHeight="1">
      <c r="A14" s="120"/>
      <c r="B14" s="121"/>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0"/>
      <c r="AJ14" s="123"/>
      <c r="AK14" s="121"/>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3"/>
    </row>
    <row r="15" spans="1:105" ht="16.899999999999999" customHeight="1">
      <c r="A15" s="37"/>
      <c r="C15" s="110" t="s">
        <v>130</v>
      </c>
      <c r="D15" s="110"/>
      <c r="E15" s="110"/>
      <c r="F15" s="110"/>
      <c r="G15" s="110"/>
      <c r="H15" s="110"/>
      <c r="I15" s="110"/>
      <c r="J15" s="110"/>
      <c r="K15" s="110"/>
      <c r="L15" s="110"/>
      <c r="AI15" s="37"/>
      <c r="AJ15" s="43"/>
      <c r="AL15" s="110" t="s">
        <v>130</v>
      </c>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43"/>
    </row>
    <row r="16" spans="1:105" ht="16.899999999999999" customHeight="1">
      <c r="A16" s="37"/>
      <c r="C16" s="110" t="s">
        <v>131</v>
      </c>
      <c r="D16" s="110"/>
      <c r="E16" s="110"/>
      <c r="F16" s="110"/>
      <c r="G16" s="110"/>
      <c r="H16" s="110"/>
      <c r="I16" s="110"/>
      <c r="J16" s="110"/>
      <c r="K16" s="110"/>
      <c r="L16" s="110"/>
      <c r="AI16" s="37"/>
      <c r="AJ16" s="43"/>
      <c r="AL16" s="110" t="s">
        <v>131</v>
      </c>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43"/>
    </row>
    <row r="17" spans="1:71" ht="16.899999999999999" customHeight="1">
      <c r="A17" s="37"/>
      <c r="C17" s="110"/>
      <c r="D17" s="110"/>
      <c r="E17" s="110"/>
      <c r="F17" s="110"/>
      <c r="G17" s="110"/>
      <c r="H17" s="110"/>
      <c r="I17" s="110"/>
      <c r="J17" s="110"/>
      <c r="K17" s="110"/>
      <c r="L17" s="110"/>
      <c r="AI17" s="37"/>
      <c r="AJ17" s="43"/>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43"/>
    </row>
    <row r="18" spans="1:71" ht="16.899999999999999" customHeight="1">
      <c r="A18" s="37"/>
      <c r="C18" s="110"/>
      <c r="D18" s="110"/>
      <c r="E18" s="110"/>
      <c r="F18" s="110"/>
      <c r="G18" s="110"/>
      <c r="H18" s="110"/>
      <c r="I18" s="110"/>
      <c r="J18" s="110"/>
      <c r="K18" s="110"/>
      <c r="L18" s="110"/>
      <c r="M18" s="17" t="s">
        <v>132</v>
      </c>
      <c r="AI18" s="37"/>
      <c r="AJ18" s="43"/>
      <c r="AL18" s="110"/>
      <c r="AM18" s="110"/>
      <c r="AN18" s="110"/>
      <c r="AO18" s="110"/>
      <c r="AP18" s="110"/>
      <c r="AQ18" s="110"/>
      <c r="AR18" s="110"/>
      <c r="AS18" s="110"/>
      <c r="AT18" s="110"/>
      <c r="AU18" s="110"/>
      <c r="AV18" s="110" t="s">
        <v>132</v>
      </c>
      <c r="AW18" s="110"/>
      <c r="AX18" s="110"/>
      <c r="AY18" s="110"/>
      <c r="AZ18" s="110"/>
      <c r="BA18" s="110"/>
      <c r="BR18" s="43"/>
    </row>
    <row r="19" spans="1:71" ht="16.899999999999999" customHeight="1">
      <c r="A19" s="37"/>
      <c r="C19" s="110"/>
      <c r="D19" s="110"/>
      <c r="E19" s="110"/>
      <c r="F19" s="110"/>
      <c r="G19" s="110"/>
      <c r="H19" s="110"/>
      <c r="I19" s="110"/>
      <c r="J19" s="126"/>
      <c r="K19" s="110"/>
      <c r="L19" s="110"/>
      <c r="M19" s="17" t="s">
        <v>133</v>
      </c>
      <c r="S19" s="501" t="str">
        <f>入力用シート!L18&amp;"　"&amp;入力用シート!O18</f>
        <v>　</v>
      </c>
      <c r="T19" s="501"/>
      <c r="U19" s="501"/>
      <c r="V19" s="501"/>
      <c r="W19" s="501"/>
      <c r="X19" s="501"/>
      <c r="Y19" s="501"/>
      <c r="Z19" s="501"/>
      <c r="AA19" s="501"/>
      <c r="AB19" s="501"/>
      <c r="AC19" s="501"/>
      <c r="AD19" s="501"/>
      <c r="AE19" s="501"/>
      <c r="AF19" s="501"/>
      <c r="AG19" s="501"/>
      <c r="AH19" s="127"/>
      <c r="AI19" s="37"/>
      <c r="AJ19" s="43"/>
      <c r="AL19" s="110"/>
      <c r="AM19" s="110"/>
      <c r="AN19" s="110"/>
      <c r="AO19" s="110"/>
      <c r="AP19" s="110"/>
      <c r="AQ19" s="110"/>
      <c r="AR19" s="110"/>
      <c r="AS19" s="126"/>
      <c r="AT19" s="110"/>
      <c r="AU19" s="110"/>
      <c r="AV19" s="110" t="s">
        <v>133</v>
      </c>
      <c r="AW19" s="110"/>
      <c r="AX19" s="110"/>
      <c r="AY19" s="110"/>
      <c r="AZ19" s="110"/>
      <c r="BA19" s="110"/>
      <c r="BB19" s="502" t="str">
        <f>入力用シート!AP18&amp;" "&amp;入力用シート!AS18</f>
        <v>東京都 ●●市●●町●丁目●番●号</v>
      </c>
      <c r="BC19" s="502"/>
      <c r="BD19" s="502"/>
      <c r="BE19" s="502"/>
      <c r="BF19" s="502"/>
      <c r="BG19" s="502"/>
      <c r="BH19" s="502"/>
      <c r="BI19" s="502"/>
      <c r="BJ19" s="502"/>
      <c r="BK19" s="502"/>
      <c r="BL19" s="502"/>
      <c r="BM19" s="502"/>
      <c r="BN19" s="502"/>
      <c r="BO19" s="502"/>
      <c r="BP19" s="502"/>
      <c r="BQ19" s="128"/>
      <c r="BR19" s="43"/>
    </row>
    <row r="20" spans="1:71" ht="16.899999999999999" customHeight="1">
      <c r="A20" s="37"/>
      <c r="C20" s="110"/>
      <c r="D20" s="110"/>
      <c r="E20" s="110"/>
      <c r="F20" s="110"/>
      <c r="G20" s="110"/>
      <c r="H20" s="110"/>
      <c r="I20" s="110"/>
      <c r="J20" s="132"/>
      <c r="K20" s="132"/>
      <c r="L20" s="132"/>
      <c r="S20" s="501"/>
      <c r="T20" s="501"/>
      <c r="U20" s="501"/>
      <c r="V20" s="501"/>
      <c r="W20" s="501"/>
      <c r="X20" s="501"/>
      <c r="Y20" s="501"/>
      <c r="Z20" s="501"/>
      <c r="AA20" s="501"/>
      <c r="AB20" s="501"/>
      <c r="AC20" s="501"/>
      <c r="AD20" s="501"/>
      <c r="AE20" s="501"/>
      <c r="AF20" s="501"/>
      <c r="AG20" s="501"/>
      <c r="AH20" s="127"/>
      <c r="AI20" s="37"/>
      <c r="AJ20" s="43"/>
      <c r="AL20" s="110"/>
      <c r="AM20" s="110"/>
      <c r="AN20" s="110"/>
      <c r="AO20" s="110"/>
      <c r="AP20" s="110"/>
      <c r="AQ20" s="110"/>
      <c r="AR20" s="110"/>
      <c r="AS20" s="132"/>
      <c r="AT20" s="132"/>
      <c r="AU20" s="132"/>
      <c r="AV20" s="110"/>
      <c r="AW20" s="110"/>
      <c r="AX20" s="110"/>
      <c r="AY20" s="110"/>
      <c r="AZ20" s="110"/>
      <c r="BA20" s="110"/>
      <c r="BB20" s="502"/>
      <c r="BC20" s="502"/>
      <c r="BD20" s="502"/>
      <c r="BE20" s="502"/>
      <c r="BF20" s="502"/>
      <c r="BG20" s="502"/>
      <c r="BH20" s="502"/>
      <c r="BI20" s="502"/>
      <c r="BJ20" s="502"/>
      <c r="BK20" s="502"/>
      <c r="BL20" s="502"/>
      <c r="BM20" s="502"/>
      <c r="BN20" s="502"/>
      <c r="BO20" s="502"/>
      <c r="BP20" s="502"/>
      <c r="BQ20" s="128"/>
      <c r="BR20" s="43"/>
    </row>
    <row r="21" spans="1:71" ht="16.899999999999999" customHeight="1">
      <c r="A21" s="37"/>
      <c r="C21" s="110"/>
      <c r="D21" s="110"/>
      <c r="E21" s="110"/>
      <c r="F21" s="110"/>
      <c r="G21" s="110"/>
      <c r="H21" s="110"/>
      <c r="I21" s="110"/>
      <c r="J21" s="130"/>
      <c r="K21" s="130"/>
      <c r="L21" s="130"/>
      <c r="M21" s="506" t="s">
        <v>134</v>
      </c>
      <c r="N21" s="506"/>
      <c r="O21" s="506"/>
      <c r="P21" s="506"/>
      <c r="Q21" s="506"/>
      <c r="R21" s="506"/>
      <c r="S21" s="507" t="str">
        <f>IF(入力用シート!L15="","",入力用シート!L15)</f>
        <v/>
      </c>
      <c r="T21" s="507"/>
      <c r="U21" s="507"/>
      <c r="V21" s="507"/>
      <c r="W21" s="507"/>
      <c r="X21" s="507"/>
      <c r="Y21" s="507"/>
      <c r="Z21" s="507"/>
      <c r="AA21" s="507"/>
      <c r="AB21" s="507"/>
      <c r="AC21" s="507"/>
      <c r="AD21" s="507"/>
      <c r="AE21" s="507"/>
      <c r="AF21" s="507"/>
      <c r="AG21" s="507"/>
      <c r="AH21" s="131"/>
      <c r="AI21" s="37"/>
      <c r="AJ21" s="43"/>
      <c r="AL21" s="110"/>
      <c r="AM21" s="110"/>
      <c r="AN21" s="110"/>
      <c r="AO21" s="110"/>
      <c r="AP21" s="110"/>
      <c r="AQ21" s="110"/>
      <c r="AR21" s="110"/>
      <c r="AS21" s="130"/>
      <c r="AT21" s="130"/>
      <c r="AU21" s="130"/>
      <c r="AV21" s="508" t="s">
        <v>134</v>
      </c>
      <c r="AW21" s="508"/>
      <c r="AX21" s="508"/>
      <c r="AY21" s="508"/>
      <c r="AZ21" s="508"/>
      <c r="BA21" s="508"/>
      <c r="BB21" s="509" t="str">
        <f>入力用シート!AP14</f>
        <v>テイタンソエネルギー</v>
      </c>
      <c r="BC21" s="509"/>
      <c r="BD21" s="509"/>
      <c r="BE21" s="509"/>
      <c r="BF21" s="509"/>
      <c r="BG21" s="509"/>
      <c r="BH21" s="509"/>
      <c r="BI21" s="509"/>
      <c r="BJ21" s="509"/>
      <c r="BK21" s="509"/>
      <c r="BL21" s="509"/>
      <c r="BM21" s="509"/>
      <c r="BN21" s="509"/>
      <c r="BO21" s="509"/>
      <c r="BP21" s="509"/>
      <c r="BQ21" s="133"/>
      <c r="BR21" s="43"/>
    </row>
    <row r="22" spans="1:71" ht="16.899999999999999" customHeight="1">
      <c r="A22" s="37"/>
      <c r="C22" s="110"/>
      <c r="D22" s="110"/>
      <c r="E22" s="110"/>
      <c r="F22" s="110"/>
      <c r="G22" s="110"/>
      <c r="H22" s="110"/>
      <c r="I22" s="110"/>
      <c r="J22" s="110"/>
      <c r="K22" s="130"/>
      <c r="L22" s="130"/>
      <c r="M22" s="495" t="s">
        <v>135</v>
      </c>
      <c r="N22" s="495"/>
      <c r="O22" s="495"/>
      <c r="P22" s="495"/>
      <c r="Q22" s="495"/>
      <c r="R22" s="495"/>
      <c r="S22" s="496" t="str">
        <f>入力用シート!L16&amp;"　"&amp;入力用シート!L17</f>
        <v>　</v>
      </c>
      <c r="T22" s="496"/>
      <c r="U22" s="496"/>
      <c r="V22" s="496"/>
      <c r="W22" s="496"/>
      <c r="X22" s="496"/>
      <c r="Y22" s="496"/>
      <c r="Z22" s="496"/>
      <c r="AA22" s="496"/>
      <c r="AB22" s="496"/>
      <c r="AC22" s="496"/>
      <c r="AD22" s="496"/>
      <c r="AE22" s="496"/>
      <c r="AF22" s="136" t="s">
        <v>136</v>
      </c>
      <c r="AG22" s="136"/>
      <c r="AH22" s="136"/>
      <c r="AI22" s="37"/>
      <c r="AJ22" s="43"/>
      <c r="AL22" s="110"/>
      <c r="AM22" s="110"/>
      <c r="AN22" s="110"/>
      <c r="AO22" s="110"/>
      <c r="AP22" s="110"/>
      <c r="AQ22" s="110"/>
      <c r="AR22" s="110"/>
      <c r="AS22" s="110"/>
      <c r="AT22" s="130"/>
      <c r="AU22" s="130"/>
      <c r="AV22" s="497" t="s">
        <v>135</v>
      </c>
      <c r="AW22" s="497"/>
      <c r="AX22" s="497"/>
      <c r="AY22" s="497"/>
      <c r="AZ22" s="497"/>
      <c r="BA22" s="497"/>
      <c r="BB22" s="498" t="str">
        <f>入力用シート!AP16&amp;"　"&amp;入力用シート!AP17</f>
        <v>代表取締役　低炭素　太郎</v>
      </c>
      <c r="BC22" s="498"/>
      <c r="BD22" s="498"/>
      <c r="BE22" s="498"/>
      <c r="BF22" s="498"/>
      <c r="BG22" s="498"/>
      <c r="BH22" s="498"/>
      <c r="BI22" s="498"/>
      <c r="BJ22" s="498"/>
      <c r="BK22" s="498"/>
      <c r="BL22" s="498"/>
      <c r="BM22" s="498"/>
      <c r="BN22" s="498"/>
      <c r="BO22" s="138" t="s">
        <v>136</v>
      </c>
      <c r="BP22" s="138"/>
      <c r="BQ22" s="138"/>
      <c r="BR22" s="43"/>
      <c r="BS22" s="103"/>
    </row>
    <row r="23" spans="1:71" ht="16.899999999999999" customHeight="1">
      <c r="A23" s="37"/>
      <c r="C23" s="110"/>
      <c r="D23" s="110"/>
      <c r="E23" s="110"/>
      <c r="F23" s="110"/>
      <c r="G23" s="110"/>
      <c r="H23" s="110"/>
      <c r="I23" s="110"/>
      <c r="J23" s="110"/>
      <c r="K23" s="130"/>
      <c r="L23" s="130"/>
      <c r="M23" s="134"/>
      <c r="N23" s="134"/>
      <c r="O23" s="134"/>
      <c r="P23" s="134"/>
      <c r="Q23" s="134"/>
      <c r="R23" s="134"/>
      <c r="S23" s="135"/>
      <c r="T23" s="135"/>
      <c r="U23" s="135"/>
      <c r="V23" s="135"/>
      <c r="W23" s="135"/>
      <c r="X23" s="135"/>
      <c r="Y23" s="135"/>
      <c r="Z23" s="135"/>
      <c r="AA23" s="135"/>
      <c r="AB23" s="135"/>
      <c r="AC23" s="135"/>
      <c r="AD23" s="135"/>
      <c r="AE23" s="135"/>
      <c r="AF23" s="136"/>
      <c r="AG23" s="136"/>
      <c r="AH23" s="136"/>
      <c r="AI23" s="37"/>
      <c r="AJ23" s="43"/>
      <c r="AL23" s="110"/>
      <c r="AM23" s="110"/>
      <c r="AN23" s="110"/>
      <c r="AO23" s="110"/>
      <c r="AP23" s="110"/>
      <c r="AQ23" s="110"/>
      <c r="AR23" s="110"/>
      <c r="AS23" s="110"/>
      <c r="AT23" s="130"/>
      <c r="AU23" s="130"/>
      <c r="AV23" s="137"/>
      <c r="AW23" s="137"/>
      <c r="AX23" s="137"/>
      <c r="AY23" s="137"/>
      <c r="AZ23" s="137"/>
      <c r="BA23" s="137"/>
      <c r="BB23" s="141"/>
      <c r="BC23" s="141"/>
      <c r="BD23" s="141"/>
      <c r="BE23" s="141"/>
      <c r="BF23" s="141"/>
      <c r="BG23" s="141"/>
      <c r="BH23" s="141"/>
      <c r="BI23" s="141"/>
      <c r="BJ23" s="141"/>
      <c r="BK23" s="141"/>
      <c r="BL23" s="141"/>
      <c r="BM23" s="141"/>
      <c r="BN23" s="141"/>
      <c r="BO23" s="138"/>
      <c r="BP23" s="138"/>
      <c r="BQ23" s="138"/>
      <c r="BR23" s="43"/>
      <c r="BS23" s="103"/>
    </row>
    <row r="24" spans="1:71" ht="16.899999999999999" customHeight="1">
      <c r="A24" s="37"/>
      <c r="C24" s="110"/>
      <c r="D24" s="110"/>
      <c r="E24" s="110"/>
      <c r="F24" s="110"/>
      <c r="G24" s="110"/>
      <c r="H24" s="110"/>
      <c r="I24" s="110"/>
      <c r="J24" s="110"/>
      <c r="K24" s="130"/>
      <c r="L24" s="130"/>
      <c r="M24" s="134"/>
      <c r="N24" s="134"/>
      <c r="O24" s="134"/>
      <c r="P24" s="134"/>
      <c r="Q24" s="134"/>
      <c r="R24" s="134"/>
      <c r="S24" s="135"/>
      <c r="T24" s="135"/>
      <c r="U24" s="135"/>
      <c r="V24" s="135"/>
      <c r="W24" s="135"/>
      <c r="X24" s="135"/>
      <c r="Y24" s="135"/>
      <c r="Z24" s="135"/>
      <c r="AA24" s="135"/>
      <c r="AB24" s="135"/>
      <c r="AC24" s="135"/>
      <c r="AD24" s="135"/>
      <c r="AE24" s="135"/>
      <c r="AF24" s="136"/>
      <c r="AG24" s="136"/>
      <c r="AH24" s="136"/>
      <c r="AI24" s="37"/>
      <c r="AJ24" s="43"/>
      <c r="AL24" s="110"/>
      <c r="AM24" s="110"/>
      <c r="AN24" s="110"/>
      <c r="AO24" s="110"/>
      <c r="AP24" s="110"/>
      <c r="AQ24" s="110"/>
      <c r="AR24" s="110"/>
      <c r="AS24" s="110"/>
      <c r="AT24" s="130"/>
      <c r="AU24" s="130"/>
      <c r="AV24" s="137"/>
      <c r="AW24" s="137"/>
      <c r="AX24" s="137"/>
      <c r="AY24" s="137"/>
      <c r="AZ24" s="137"/>
      <c r="BA24" s="137"/>
      <c r="BB24" s="141"/>
      <c r="BC24" s="141"/>
      <c r="BD24" s="141"/>
      <c r="BE24" s="141"/>
      <c r="BF24" s="141"/>
      <c r="BG24" s="141"/>
      <c r="BH24" s="141"/>
      <c r="BI24" s="141"/>
      <c r="BJ24" s="141"/>
      <c r="BK24" s="141"/>
      <c r="BL24" s="141"/>
      <c r="BM24" s="141"/>
      <c r="BN24" s="141"/>
      <c r="BO24" s="138"/>
      <c r="BP24" s="138"/>
      <c r="BQ24" s="138"/>
      <c r="BR24" s="43"/>
      <c r="BS24" s="103"/>
    </row>
    <row r="25" spans="1:71" s="119" customFormat="1" ht="48" customHeight="1">
      <c r="A25" s="115"/>
      <c r="B25" s="116"/>
      <c r="C25" s="513" t="s">
        <v>255</v>
      </c>
      <c r="D25" s="513"/>
      <c r="E25" s="513"/>
      <c r="F25" s="513"/>
      <c r="G25" s="513"/>
      <c r="H25" s="513"/>
      <c r="I25" s="513"/>
      <c r="J25" s="513"/>
      <c r="K25" s="513"/>
      <c r="L25" s="513"/>
      <c r="M25" s="513"/>
      <c r="N25" s="513"/>
      <c r="O25" s="513"/>
      <c r="P25" s="513"/>
      <c r="Q25" s="513"/>
      <c r="R25" s="513"/>
      <c r="S25" s="513"/>
      <c r="T25" s="513"/>
      <c r="U25" s="513"/>
      <c r="V25" s="513"/>
      <c r="W25" s="513"/>
      <c r="X25" s="513"/>
      <c r="Y25" s="513"/>
      <c r="Z25" s="513"/>
      <c r="AA25" s="513"/>
      <c r="AB25" s="513"/>
      <c r="AC25" s="513"/>
      <c r="AD25" s="513"/>
      <c r="AE25" s="513"/>
      <c r="AF25" s="513"/>
      <c r="AG25" s="513"/>
      <c r="AH25" s="117"/>
      <c r="AI25" s="115"/>
      <c r="AJ25" s="118"/>
      <c r="AK25" s="116"/>
      <c r="AL25" s="513" t="s">
        <v>255</v>
      </c>
      <c r="AM25" s="513"/>
      <c r="AN25" s="513"/>
      <c r="AO25" s="513"/>
      <c r="AP25" s="513"/>
      <c r="AQ25" s="513"/>
      <c r="AR25" s="513"/>
      <c r="AS25" s="513"/>
      <c r="AT25" s="513"/>
      <c r="AU25" s="513"/>
      <c r="AV25" s="513"/>
      <c r="AW25" s="513"/>
      <c r="AX25" s="513"/>
      <c r="AY25" s="513"/>
      <c r="AZ25" s="513"/>
      <c r="BA25" s="513"/>
      <c r="BB25" s="513"/>
      <c r="BC25" s="513"/>
      <c r="BD25" s="513"/>
      <c r="BE25" s="513"/>
      <c r="BF25" s="513"/>
      <c r="BG25" s="513"/>
      <c r="BH25" s="513"/>
      <c r="BI25" s="513"/>
      <c r="BJ25" s="513"/>
      <c r="BK25" s="513"/>
      <c r="BL25" s="513"/>
      <c r="BM25" s="513"/>
      <c r="BN25" s="513"/>
      <c r="BO25" s="513"/>
      <c r="BP25" s="513"/>
      <c r="BQ25" s="117"/>
      <c r="BR25" s="118"/>
    </row>
    <row r="26" spans="1:71" s="119" customFormat="1" ht="16.899999999999999" customHeight="1">
      <c r="A26" s="115"/>
      <c r="B26" s="116"/>
      <c r="C26" s="514"/>
      <c r="D26" s="514"/>
      <c r="E26" s="514"/>
      <c r="F26" s="514"/>
      <c r="G26" s="514"/>
      <c r="H26" s="514"/>
      <c r="I26" s="514"/>
      <c r="J26" s="514"/>
      <c r="K26" s="514"/>
      <c r="L26" s="514"/>
      <c r="M26" s="514"/>
      <c r="N26" s="514"/>
      <c r="O26" s="514"/>
      <c r="P26" s="514"/>
      <c r="Q26" s="514"/>
      <c r="R26" s="514"/>
      <c r="S26" s="514"/>
      <c r="T26" s="514"/>
      <c r="U26" s="514"/>
      <c r="V26" s="514"/>
      <c r="W26" s="514"/>
      <c r="X26" s="514"/>
      <c r="Y26" s="514"/>
      <c r="Z26" s="514"/>
      <c r="AA26" s="514"/>
      <c r="AB26" s="514"/>
      <c r="AC26" s="514"/>
      <c r="AD26" s="514"/>
      <c r="AE26" s="514"/>
      <c r="AF26" s="514"/>
      <c r="AG26" s="514"/>
      <c r="AH26" s="117"/>
      <c r="AI26" s="115"/>
      <c r="AJ26" s="118"/>
      <c r="AK26" s="116"/>
      <c r="AL26" s="514"/>
      <c r="AM26" s="514"/>
      <c r="AN26" s="514"/>
      <c r="AO26" s="514"/>
      <c r="AP26" s="514"/>
      <c r="AQ26" s="514"/>
      <c r="AR26" s="514"/>
      <c r="AS26" s="514"/>
      <c r="AT26" s="514"/>
      <c r="AU26" s="514"/>
      <c r="AV26" s="514"/>
      <c r="AW26" s="514"/>
      <c r="AX26" s="514"/>
      <c r="AY26" s="514"/>
      <c r="AZ26" s="514"/>
      <c r="BA26" s="514"/>
      <c r="BB26" s="514"/>
      <c r="BC26" s="514"/>
      <c r="BD26" s="514"/>
      <c r="BE26" s="514"/>
      <c r="BF26" s="514"/>
      <c r="BG26" s="514"/>
      <c r="BH26" s="514"/>
      <c r="BI26" s="514"/>
      <c r="BJ26" s="514"/>
      <c r="BK26" s="514"/>
      <c r="BL26" s="514"/>
      <c r="BM26" s="514"/>
      <c r="BN26" s="514"/>
      <c r="BO26" s="514"/>
      <c r="BP26" s="514"/>
      <c r="BQ26" s="117"/>
      <c r="BR26" s="118"/>
    </row>
    <row r="27" spans="1:71" ht="16.899999999999999" customHeight="1">
      <c r="A27" s="37"/>
      <c r="C27" s="110"/>
      <c r="D27" s="110"/>
      <c r="E27" s="110"/>
      <c r="F27" s="110"/>
      <c r="G27" s="110"/>
      <c r="H27" s="110"/>
      <c r="I27" s="110"/>
      <c r="J27" s="110"/>
      <c r="K27" s="130"/>
      <c r="L27" s="130"/>
      <c r="M27" s="139"/>
      <c r="N27" s="140"/>
      <c r="O27" s="140"/>
      <c r="P27" s="140"/>
      <c r="Q27" s="140"/>
      <c r="R27" s="140"/>
      <c r="S27" s="140"/>
      <c r="T27" s="141"/>
      <c r="U27" s="141"/>
      <c r="V27" s="141"/>
      <c r="W27" s="141"/>
      <c r="X27" s="141"/>
      <c r="Y27" s="141"/>
      <c r="Z27" s="141"/>
      <c r="AA27" s="141"/>
      <c r="AB27" s="141"/>
      <c r="AC27" s="141"/>
      <c r="AD27" s="141"/>
      <c r="AI27" s="37"/>
      <c r="AJ27" s="43"/>
      <c r="AL27" s="110"/>
      <c r="AM27" s="110"/>
      <c r="AN27" s="110"/>
      <c r="AO27" s="110"/>
      <c r="AP27" s="110"/>
      <c r="AQ27" s="110"/>
      <c r="AR27" s="110"/>
      <c r="AS27" s="110"/>
      <c r="AT27" s="130"/>
      <c r="AU27" s="130"/>
      <c r="AV27" s="139"/>
      <c r="AW27" s="140"/>
      <c r="AX27" s="140"/>
      <c r="AY27" s="140"/>
      <c r="AZ27" s="140"/>
      <c r="BA27" s="140"/>
      <c r="BB27" s="140"/>
      <c r="BC27" s="141"/>
      <c r="BD27" s="141"/>
      <c r="BE27" s="141"/>
      <c r="BF27" s="141"/>
      <c r="BG27" s="141"/>
      <c r="BH27" s="141"/>
      <c r="BI27" s="141"/>
      <c r="BJ27" s="141"/>
      <c r="BK27" s="141"/>
      <c r="BL27" s="141"/>
      <c r="BM27" s="141"/>
      <c r="BQ27" s="110"/>
      <c r="BR27" s="43"/>
    </row>
    <row r="28" spans="1:71" ht="16.899999999999999" customHeight="1">
      <c r="A28" s="37"/>
      <c r="C28" s="493" t="s">
        <v>152</v>
      </c>
      <c r="D28" s="493"/>
      <c r="E28" s="493"/>
      <c r="F28" s="493"/>
      <c r="G28" s="493"/>
      <c r="H28" s="493"/>
      <c r="I28" s="493"/>
      <c r="J28" s="493"/>
      <c r="K28" s="493"/>
      <c r="L28" s="493"/>
      <c r="M28" s="493"/>
      <c r="N28" s="493"/>
      <c r="O28" s="493"/>
      <c r="P28" s="493"/>
      <c r="Q28" s="493"/>
      <c r="R28" s="493"/>
      <c r="S28" s="493"/>
      <c r="T28" s="493"/>
      <c r="U28" s="493"/>
      <c r="V28" s="493"/>
      <c r="W28" s="493"/>
      <c r="X28" s="493"/>
      <c r="Y28" s="493"/>
      <c r="Z28" s="493"/>
      <c r="AA28" s="493"/>
      <c r="AB28" s="493"/>
      <c r="AC28" s="493"/>
      <c r="AD28" s="493"/>
      <c r="AE28" s="493"/>
      <c r="AF28" s="493"/>
      <c r="AG28" s="493"/>
      <c r="AH28" s="125"/>
      <c r="AI28" s="37"/>
      <c r="AJ28" s="43"/>
      <c r="AL28" s="493" t="s">
        <v>152</v>
      </c>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3"/>
      <c r="BM28" s="493"/>
      <c r="BN28" s="493"/>
      <c r="BO28" s="493"/>
      <c r="BP28" s="493"/>
      <c r="BQ28" s="125"/>
      <c r="BR28" s="43"/>
    </row>
    <row r="29" spans="1:71" ht="16.899999999999999" customHeight="1">
      <c r="A29" s="37"/>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25"/>
      <c r="AI29" s="37"/>
      <c r="AJ29" s="43"/>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25"/>
      <c r="BR29" s="43"/>
    </row>
    <row r="30" spans="1:71" ht="31.9" customHeight="1">
      <c r="A30" s="37"/>
      <c r="C30" s="513" t="s">
        <v>165</v>
      </c>
      <c r="D30" s="513"/>
      <c r="E30" s="513"/>
      <c r="F30" s="513"/>
      <c r="G30" s="513"/>
      <c r="H30" s="513"/>
      <c r="I30" s="513"/>
      <c r="J30" s="513"/>
      <c r="K30" s="513"/>
      <c r="L30" s="513"/>
      <c r="M30" s="513"/>
      <c r="N30" s="513"/>
      <c r="O30" s="513"/>
      <c r="P30" s="513"/>
      <c r="Q30" s="513"/>
      <c r="R30" s="513"/>
      <c r="S30" s="513"/>
      <c r="T30" s="513"/>
      <c r="U30" s="513"/>
      <c r="V30" s="513"/>
      <c r="W30" s="513"/>
      <c r="X30" s="513"/>
      <c r="Y30" s="513"/>
      <c r="Z30" s="513"/>
      <c r="AA30" s="513"/>
      <c r="AB30" s="513"/>
      <c r="AC30" s="513"/>
      <c r="AD30" s="513"/>
      <c r="AE30" s="513"/>
      <c r="AF30" s="513"/>
      <c r="AG30" s="513"/>
      <c r="AH30" s="110"/>
      <c r="AI30" s="37"/>
      <c r="AJ30" s="43"/>
      <c r="AL30" s="513" t="s">
        <v>165</v>
      </c>
      <c r="AM30" s="513"/>
      <c r="AN30" s="513"/>
      <c r="AO30" s="513"/>
      <c r="AP30" s="513"/>
      <c r="AQ30" s="513"/>
      <c r="AR30" s="513"/>
      <c r="AS30" s="513"/>
      <c r="AT30" s="513"/>
      <c r="AU30" s="513"/>
      <c r="AV30" s="513"/>
      <c r="AW30" s="513"/>
      <c r="AX30" s="513"/>
      <c r="AY30" s="513"/>
      <c r="AZ30" s="513"/>
      <c r="BA30" s="513"/>
      <c r="BB30" s="513"/>
      <c r="BC30" s="513"/>
      <c r="BD30" s="513"/>
      <c r="BE30" s="513"/>
      <c r="BF30" s="513"/>
      <c r="BG30" s="513"/>
      <c r="BH30" s="513"/>
      <c r="BI30" s="513"/>
      <c r="BJ30" s="513"/>
      <c r="BK30" s="513"/>
      <c r="BL30" s="513"/>
      <c r="BM30" s="513"/>
      <c r="BN30" s="513"/>
      <c r="BO30" s="513"/>
      <c r="BP30" s="513"/>
      <c r="BQ30" s="110"/>
      <c r="BR30" s="43"/>
    </row>
    <row r="31" spans="1:71" ht="16.899999999999999" customHeight="1">
      <c r="A31" s="37"/>
      <c r="C31" s="145"/>
      <c r="D31" s="146"/>
      <c r="E31" s="516"/>
      <c r="F31" s="516"/>
      <c r="G31" s="516"/>
      <c r="H31" s="516"/>
      <c r="I31" s="516"/>
      <c r="J31" s="516"/>
      <c r="K31" s="516"/>
      <c r="L31" s="516"/>
      <c r="M31" s="516"/>
      <c r="N31" s="516"/>
      <c r="O31" s="516"/>
      <c r="P31" s="516"/>
      <c r="Q31" s="516"/>
      <c r="R31" s="516"/>
      <c r="S31" s="516"/>
      <c r="T31" s="516"/>
      <c r="U31" s="516"/>
      <c r="V31" s="516"/>
      <c r="W31" s="516"/>
      <c r="X31" s="516"/>
      <c r="Y31" s="516"/>
      <c r="Z31" s="516"/>
      <c r="AA31" s="516"/>
      <c r="AB31" s="516"/>
      <c r="AC31" s="516"/>
      <c r="AD31" s="516"/>
      <c r="AE31" s="516"/>
      <c r="AF31" s="516"/>
      <c r="AG31" s="516"/>
      <c r="AH31" s="110"/>
      <c r="AI31" s="37"/>
      <c r="AJ31" s="43"/>
      <c r="AL31" s="145"/>
      <c r="AM31" s="146"/>
      <c r="AN31" s="516"/>
      <c r="AO31" s="516"/>
      <c r="AP31" s="516"/>
      <c r="AQ31" s="516"/>
      <c r="AR31" s="516"/>
      <c r="AS31" s="516"/>
      <c r="AT31" s="516"/>
      <c r="AU31" s="516"/>
      <c r="AV31" s="516"/>
      <c r="AW31" s="516"/>
      <c r="AX31" s="516"/>
      <c r="AY31" s="516"/>
      <c r="AZ31" s="516"/>
      <c r="BA31" s="516"/>
      <c r="BB31" s="516"/>
      <c r="BC31" s="516"/>
      <c r="BD31" s="516"/>
      <c r="BE31" s="516"/>
      <c r="BF31" s="516"/>
      <c r="BG31" s="516"/>
      <c r="BH31" s="516"/>
      <c r="BI31" s="516"/>
      <c r="BJ31" s="516"/>
      <c r="BK31" s="516"/>
      <c r="BL31" s="516"/>
      <c r="BM31" s="516"/>
      <c r="BN31" s="516"/>
      <c r="BO31" s="516"/>
      <c r="BP31" s="516"/>
      <c r="BQ31" s="110"/>
      <c r="BR31" s="43"/>
    </row>
    <row r="32" spans="1:71" ht="16.899999999999999" customHeight="1">
      <c r="A32" s="37"/>
      <c r="C32" s="145"/>
      <c r="D32" s="146"/>
      <c r="E32" s="511"/>
      <c r="F32" s="511"/>
      <c r="G32" s="511"/>
      <c r="H32" s="511"/>
      <c r="I32" s="511"/>
      <c r="J32" s="511"/>
      <c r="K32" s="511"/>
      <c r="L32" s="511"/>
      <c r="M32" s="511"/>
      <c r="N32" s="511"/>
      <c r="O32" s="511"/>
      <c r="P32" s="511"/>
      <c r="Q32" s="511"/>
      <c r="R32" s="511"/>
      <c r="S32" s="511"/>
      <c r="T32" s="511"/>
      <c r="U32" s="511"/>
      <c r="V32" s="511"/>
      <c r="W32" s="511"/>
      <c r="X32" s="511"/>
      <c r="Y32" s="511"/>
      <c r="Z32" s="511"/>
      <c r="AA32" s="511"/>
      <c r="AB32" s="511"/>
      <c r="AC32" s="511"/>
      <c r="AD32" s="511"/>
      <c r="AE32" s="511"/>
      <c r="AF32" s="511"/>
      <c r="AG32" s="511"/>
      <c r="AH32" s="110"/>
      <c r="AI32" s="37"/>
      <c r="AJ32" s="43"/>
      <c r="AL32" s="145"/>
      <c r="AM32" s="146"/>
      <c r="AN32" s="511"/>
      <c r="AO32" s="511"/>
      <c r="AP32" s="511"/>
      <c r="AQ32" s="511"/>
      <c r="AR32" s="511"/>
      <c r="AS32" s="511"/>
      <c r="AT32" s="511"/>
      <c r="AU32" s="511"/>
      <c r="AV32" s="511"/>
      <c r="AW32" s="511"/>
      <c r="AX32" s="511"/>
      <c r="AY32" s="511"/>
      <c r="AZ32" s="511"/>
      <c r="BA32" s="511"/>
      <c r="BB32" s="511"/>
      <c r="BC32" s="511"/>
      <c r="BD32" s="511"/>
      <c r="BE32" s="511"/>
      <c r="BF32" s="511"/>
      <c r="BG32" s="511"/>
      <c r="BH32" s="511"/>
      <c r="BI32" s="511"/>
      <c r="BJ32" s="511"/>
      <c r="BK32" s="511"/>
      <c r="BL32" s="511"/>
      <c r="BM32" s="511"/>
      <c r="BN32" s="511"/>
      <c r="BO32" s="511"/>
      <c r="BP32" s="511"/>
      <c r="BQ32" s="110"/>
      <c r="BR32" s="43"/>
    </row>
    <row r="33" spans="1:105" ht="16.899999999999999" customHeight="1">
      <c r="A33" s="37"/>
      <c r="C33" s="145"/>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37"/>
      <c r="AJ33" s="43"/>
      <c r="AL33" s="145"/>
      <c r="AM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43"/>
    </row>
    <row r="34" spans="1:105" ht="16.899999999999999" customHeight="1">
      <c r="A34" s="37"/>
      <c r="C34" s="149"/>
      <c r="D34" s="189" t="str">
        <f>IF(入力用シート!$BJ$50=2,"✔","")</f>
        <v/>
      </c>
      <c r="E34" s="130"/>
      <c r="F34" s="132"/>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10"/>
      <c r="AI34" s="37"/>
      <c r="AJ34" s="43"/>
      <c r="AL34" s="149"/>
      <c r="AM34" s="189" t="str">
        <f>IF(入力用シート!$BJ$50=2,"✔","")</f>
        <v/>
      </c>
      <c r="AN34" s="130"/>
      <c r="AO34" s="132"/>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10"/>
      <c r="BR34" s="43"/>
    </row>
    <row r="35" spans="1:105" ht="16.899999999999999" customHeight="1">
      <c r="A35" s="37"/>
      <c r="C35" s="145"/>
      <c r="D35" s="189" t="str">
        <f>IF(入力用シート!$BJ$50=3,"✔","")</f>
        <v/>
      </c>
      <c r="E35" s="130"/>
      <c r="F35" s="132"/>
      <c r="G35" s="130"/>
      <c r="H35" s="130"/>
      <c r="I35" s="130"/>
      <c r="J35" s="130"/>
      <c r="K35" s="130"/>
      <c r="L35" s="130"/>
      <c r="M35" s="130"/>
      <c r="N35" s="130"/>
      <c r="O35" s="130"/>
      <c r="Q35" s="130"/>
      <c r="R35" s="156"/>
      <c r="S35" s="156"/>
      <c r="T35" s="156"/>
      <c r="U35" s="156"/>
      <c r="V35" s="156"/>
      <c r="W35" s="156"/>
      <c r="X35" s="156"/>
      <c r="Y35" s="156"/>
      <c r="Z35" s="156"/>
      <c r="AA35" s="156"/>
      <c r="AB35" s="156"/>
      <c r="AC35" s="156"/>
      <c r="AD35" s="156"/>
      <c r="AE35" s="156"/>
      <c r="AF35" s="156"/>
      <c r="AG35" s="156"/>
      <c r="AH35" s="110"/>
      <c r="AI35" s="37"/>
      <c r="AJ35" s="43"/>
      <c r="AL35" s="145"/>
      <c r="AM35" s="189" t="str">
        <f>IF(入力用シート!$BJ$50=3,"✔","")</f>
        <v/>
      </c>
      <c r="AN35" s="130"/>
      <c r="AO35" s="132"/>
      <c r="AP35" s="130"/>
      <c r="AQ35" s="130"/>
      <c r="AR35" s="130"/>
      <c r="AS35" s="130"/>
      <c r="AT35" s="130"/>
      <c r="AU35" s="130"/>
      <c r="AV35" s="130"/>
      <c r="AW35" s="130"/>
      <c r="AX35" s="130"/>
      <c r="AZ35" s="130"/>
      <c r="BA35" s="156"/>
      <c r="BB35" s="156"/>
      <c r="BC35" s="156"/>
      <c r="BD35" s="156"/>
      <c r="BE35" s="156"/>
      <c r="BF35" s="156"/>
      <c r="BG35" s="156"/>
      <c r="BH35" s="156"/>
      <c r="BI35" s="156"/>
      <c r="BJ35" s="156"/>
      <c r="BK35" s="156"/>
      <c r="BL35" s="156"/>
      <c r="BM35" s="156"/>
      <c r="BN35" s="156"/>
      <c r="BO35" s="156"/>
      <c r="BP35" s="156"/>
      <c r="BQ35" s="110"/>
      <c r="BR35" s="43"/>
    </row>
    <row r="36" spans="1:105" ht="16.899999999999999" customHeight="1">
      <c r="A36" s="37"/>
      <c r="C36" s="145"/>
      <c r="D36" s="189" t="str">
        <f>IF(入力用シート!$BJ$50=4,"✔","")</f>
        <v/>
      </c>
      <c r="E36" s="130"/>
      <c r="F36" s="132"/>
      <c r="G36" s="130"/>
      <c r="H36" s="130"/>
      <c r="I36" s="130"/>
      <c r="J36" s="130"/>
      <c r="K36" s="130"/>
      <c r="L36" s="130"/>
      <c r="M36" s="130"/>
      <c r="N36" s="130"/>
      <c r="O36" s="130"/>
      <c r="Q36" s="130"/>
      <c r="R36" s="157"/>
      <c r="S36" s="157"/>
      <c r="T36" s="157"/>
      <c r="U36" s="157"/>
      <c r="V36" s="157"/>
      <c r="W36" s="157"/>
      <c r="X36" s="157"/>
      <c r="Y36" s="157"/>
      <c r="Z36" s="157"/>
      <c r="AA36" s="157"/>
      <c r="AB36" s="157"/>
      <c r="AC36" s="157"/>
      <c r="AD36" s="157"/>
      <c r="AE36" s="157"/>
      <c r="AF36" s="157"/>
      <c r="AG36" s="157"/>
      <c r="AH36" s="110"/>
      <c r="AI36" s="37"/>
      <c r="AJ36" s="43"/>
      <c r="AL36" s="145"/>
      <c r="AM36" s="189" t="str">
        <f>IF(入力用シート!$BJ$50=4,"✔","")</f>
        <v/>
      </c>
      <c r="AN36" s="130"/>
      <c r="AO36" s="132"/>
      <c r="AP36" s="130"/>
      <c r="AQ36" s="130"/>
      <c r="AR36" s="130"/>
      <c r="AS36" s="130"/>
      <c r="AT36" s="130"/>
      <c r="AU36" s="130"/>
      <c r="AV36" s="130"/>
      <c r="AW36" s="130"/>
      <c r="AX36" s="130"/>
      <c r="AZ36" s="130"/>
      <c r="BA36" s="157"/>
      <c r="BB36" s="157"/>
      <c r="BC36" s="157"/>
      <c r="BD36" s="157"/>
      <c r="BE36" s="157"/>
      <c r="BF36" s="157"/>
      <c r="BG36" s="157"/>
      <c r="BH36" s="157"/>
      <c r="BI36" s="157"/>
      <c r="BJ36" s="157"/>
      <c r="BK36" s="157"/>
      <c r="BL36" s="157"/>
      <c r="BM36" s="157"/>
      <c r="BN36" s="157"/>
      <c r="BO36" s="157"/>
      <c r="BP36" s="157"/>
      <c r="BQ36" s="110"/>
      <c r="BR36" s="43"/>
    </row>
    <row r="37" spans="1:105" ht="16.899999999999999" customHeight="1">
      <c r="A37" s="37"/>
      <c r="C37" s="145"/>
      <c r="D37" s="189" t="str">
        <f>IF(入力用シート!$BJ$50=5,"✔","")</f>
        <v/>
      </c>
      <c r="E37" s="130"/>
      <c r="F37" s="132"/>
      <c r="G37" s="130"/>
      <c r="H37" s="130"/>
      <c r="I37" s="130"/>
      <c r="J37" s="130"/>
      <c r="K37" s="130"/>
      <c r="L37" s="130"/>
      <c r="M37" s="130"/>
      <c r="N37" s="130"/>
      <c r="O37" s="130"/>
      <c r="Q37" s="130"/>
      <c r="R37" s="157"/>
      <c r="S37" s="157"/>
      <c r="T37" s="157"/>
      <c r="U37" s="157"/>
      <c r="V37" s="157"/>
      <c r="W37" s="157"/>
      <c r="X37" s="157"/>
      <c r="Y37" s="157"/>
      <c r="Z37" s="157"/>
      <c r="AA37" s="157"/>
      <c r="AB37" s="157"/>
      <c r="AC37" s="157"/>
      <c r="AD37" s="157"/>
      <c r="AE37" s="157"/>
      <c r="AF37" s="157"/>
      <c r="AG37" s="157"/>
      <c r="AH37" s="110"/>
      <c r="AI37" s="37"/>
      <c r="AJ37" s="43"/>
      <c r="AL37" s="145"/>
      <c r="AM37" s="189" t="str">
        <f>IF(入力用シート!$BJ$50=5,"✔","")</f>
        <v/>
      </c>
      <c r="AN37" s="130"/>
      <c r="AO37" s="132"/>
      <c r="AP37" s="130"/>
      <c r="AQ37" s="130"/>
      <c r="AR37" s="130"/>
      <c r="AS37" s="130"/>
      <c r="AT37" s="130"/>
      <c r="AU37" s="130"/>
      <c r="AV37" s="130"/>
      <c r="AW37" s="130"/>
      <c r="AX37" s="130"/>
      <c r="AZ37" s="130"/>
      <c r="BA37" s="157"/>
      <c r="BB37" s="157"/>
      <c r="BC37" s="157"/>
      <c r="BD37" s="157"/>
      <c r="BE37" s="157"/>
      <c r="BF37" s="157"/>
      <c r="BG37" s="157"/>
      <c r="BH37" s="157"/>
      <c r="BI37" s="157"/>
      <c r="BJ37" s="157"/>
      <c r="BK37" s="157"/>
      <c r="BL37" s="157"/>
      <c r="BM37" s="157"/>
      <c r="BN37" s="157"/>
      <c r="BO37" s="157"/>
      <c r="BP37" s="157"/>
      <c r="BQ37" s="110"/>
      <c r="BR37" s="43"/>
    </row>
    <row r="38" spans="1:105" ht="16.899999999999999" customHeight="1">
      <c r="A38" s="37"/>
      <c r="C38" s="145"/>
      <c r="D38" s="146"/>
      <c r="E38" s="130"/>
      <c r="F38" s="132"/>
      <c r="G38" s="130"/>
      <c r="H38" s="130"/>
      <c r="I38" s="130"/>
      <c r="J38" s="130"/>
      <c r="K38" s="130"/>
      <c r="L38" s="130"/>
      <c r="M38" s="130"/>
      <c r="N38" s="130"/>
      <c r="O38" s="130"/>
      <c r="Q38" s="130"/>
      <c r="R38" s="155"/>
      <c r="S38" s="155"/>
      <c r="T38" s="155"/>
      <c r="U38" s="155"/>
      <c r="V38" s="155"/>
      <c r="W38" s="155"/>
      <c r="X38" s="155"/>
      <c r="Y38" s="155"/>
      <c r="Z38" s="155"/>
      <c r="AA38" s="155"/>
      <c r="AB38" s="155"/>
      <c r="AC38" s="155"/>
      <c r="AD38" s="155"/>
      <c r="AE38" s="155"/>
      <c r="AF38" s="155"/>
      <c r="AG38" s="155"/>
      <c r="AH38" s="110"/>
      <c r="AI38" s="37"/>
      <c r="AJ38" s="43"/>
      <c r="AL38" s="145"/>
      <c r="AM38" s="146"/>
      <c r="AN38" s="130"/>
      <c r="AO38" s="132"/>
      <c r="AP38" s="130"/>
      <c r="AQ38" s="130"/>
      <c r="AR38" s="130"/>
      <c r="AS38" s="130"/>
      <c r="AT38" s="130"/>
      <c r="AU38" s="130"/>
      <c r="AV38" s="130"/>
      <c r="AW38" s="130"/>
      <c r="AX38" s="130"/>
      <c r="AZ38" s="130"/>
      <c r="BA38" s="155"/>
      <c r="BB38" s="155"/>
      <c r="BC38" s="155"/>
      <c r="BD38" s="155"/>
      <c r="BE38" s="155"/>
      <c r="BF38" s="155"/>
      <c r="BG38" s="155"/>
      <c r="BH38" s="155"/>
      <c r="BI38" s="155"/>
      <c r="BJ38" s="155"/>
      <c r="BK38" s="155"/>
      <c r="BL38" s="155"/>
      <c r="BM38" s="155"/>
      <c r="BN38" s="155"/>
      <c r="BO38" s="155"/>
      <c r="BP38" s="155"/>
      <c r="BQ38" s="110"/>
      <c r="BR38" s="43"/>
    </row>
    <row r="39" spans="1:105" ht="16.899999999999999" customHeight="1">
      <c r="A39" s="37"/>
      <c r="C39" s="149"/>
      <c r="D39" s="146"/>
      <c r="E39" s="516"/>
      <c r="F39" s="516"/>
      <c r="G39" s="516"/>
      <c r="H39" s="516"/>
      <c r="I39" s="516"/>
      <c r="J39" s="516"/>
      <c r="K39" s="516"/>
      <c r="L39" s="516"/>
      <c r="M39" s="516"/>
      <c r="N39" s="516"/>
      <c r="O39" s="516"/>
      <c r="P39" s="516"/>
      <c r="Q39" s="516"/>
      <c r="R39" s="516"/>
      <c r="S39" s="516"/>
      <c r="T39" s="516"/>
      <c r="U39" s="516"/>
      <c r="V39" s="516"/>
      <c r="W39" s="516"/>
      <c r="X39" s="516"/>
      <c r="Y39" s="516"/>
      <c r="Z39" s="516"/>
      <c r="AA39" s="516"/>
      <c r="AB39" s="516"/>
      <c r="AC39" s="516"/>
      <c r="AD39" s="516"/>
      <c r="AE39" s="516"/>
      <c r="AF39" s="516"/>
      <c r="AG39" s="516"/>
      <c r="AH39" s="110"/>
      <c r="AI39" s="37"/>
      <c r="AJ39" s="43"/>
      <c r="AL39" s="149"/>
      <c r="AM39" s="146"/>
      <c r="AN39" s="516"/>
      <c r="AO39" s="516"/>
      <c r="AP39" s="516"/>
      <c r="AQ39" s="516"/>
      <c r="AR39" s="516"/>
      <c r="AS39" s="516"/>
      <c r="AT39" s="516"/>
      <c r="AU39" s="516"/>
      <c r="AV39" s="516"/>
      <c r="AW39" s="516"/>
      <c r="AX39" s="516"/>
      <c r="AY39" s="516"/>
      <c r="AZ39" s="516"/>
      <c r="BA39" s="516"/>
      <c r="BB39" s="516"/>
      <c r="BC39" s="516"/>
      <c r="BD39" s="516"/>
      <c r="BE39" s="516"/>
      <c r="BF39" s="516"/>
      <c r="BG39" s="516"/>
      <c r="BH39" s="516"/>
      <c r="BI39" s="516"/>
      <c r="BJ39" s="516"/>
      <c r="BK39" s="516"/>
      <c r="BL39" s="516"/>
      <c r="BM39" s="516"/>
      <c r="BN39" s="516"/>
      <c r="BO39" s="516"/>
      <c r="BP39" s="516"/>
      <c r="BQ39" s="110"/>
      <c r="BR39" s="43"/>
    </row>
    <row r="40" spans="1:105" ht="16.899999999999999" customHeight="1">
      <c r="A40" s="37"/>
      <c r="C40" s="145"/>
      <c r="D40" s="146"/>
      <c r="E40" s="511"/>
      <c r="F40" s="511"/>
      <c r="G40" s="511"/>
      <c r="H40" s="511"/>
      <c r="I40" s="511"/>
      <c r="J40" s="511"/>
      <c r="K40" s="511"/>
      <c r="L40" s="511"/>
      <c r="M40" s="511"/>
      <c r="N40" s="511"/>
      <c r="O40" s="511"/>
      <c r="P40" s="511"/>
      <c r="Q40" s="511"/>
      <c r="R40" s="511"/>
      <c r="S40" s="511"/>
      <c r="T40" s="511"/>
      <c r="U40" s="511"/>
      <c r="V40" s="511"/>
      <c r="W40" s="511"/>
      <c r="X40" s="511"/>
      <c r="Y40" s="511"/>
      <c r="Z40" s="511"/>
      <c r="AA40" s="511"/>
      <c r="AB40" s="511"/>
      <c r="AC40" s="511"/>
      <c r="AD40" s="511"/>
      <c r="AE40" s="511"/>
      <c r="AF40" s="511"/>
      <c r="AG40" s="511"/>
      <c r="AH40" s="110"/>
      <c r="AI40" s="37"/>
      <c r="AJ40" s="43"/>
      <c r="AL40" s="145"/>
      <c r="AM40" s="146"/>
      <c r="AN40" s="511"/>
      <c r="AO40" s="511"/>
      <c r="AP40" s="511"/>
      <c r="AQ40" s="511"/>
      <c r="AR40" s="511"/>
      <c r="AS40" s="511"/>
      <c r="AT40" s="511"/>
      <c r="AU40" s="511"/>
      <c r="AV40" s="511"/>
      <c r="AW40" s="511"/>
      <c r="AX40" s="511"/>
      <c r="AY40" s="511"/>
      <c r="AZ40" s="511"/>
      <c r="BA40" s="511"/>
      <c r="BB40" s="511"/>
      <c r="BC40" s="511"/>
      <c r="BD40" s="511"/>
      <c r="BE40" s="511"/>
      <c r="BF40" s="511"/>
      <c r="BG40" s="511"/>
      <c r="BH40" s="511"/>
      <c r="BI40" s="511"/>
      <c r="BJ40" s="511"/>
      <c r="BK40" s="511"/>
      <c r="BL40" s="511"/>
      <c r="BM40" s="511"/>
      <c r="BN40" s="511"/>
      <c r="BO40" s="511"/>
      <c r="BP40" s="511"/>
      <c r="BQ40" s="110"/>
      <c r="BR40" s="43"/>
    </row>
    <row r="41" spans="1:105" ht="16.899999999999999" customHeight="1">
      <c r="A41" s="37"/>
      <c r="C41" s="145"/>
      <c r="D41" s="146"/>
      <c r="E41" s="511"/>
      <c r="F41" s="511"/>
      <c r="G41" s="511"/>
      <c r="H41" s="511"/>
      <c r="I41" s="511"/>
      <c r="J41" s="511"/>
      <c r="K41" s="511"/>
      <c r="L41" s="511"/>
      <c r="M41" s="511"/>
      <c r="N41" s="511"/>
      <c r="O41" s="511"/>
      <c r="P41" s="511"/>
      <c r="Q41" s="511"/>
      <c r="R41" s="511"/>
      <c r="S41" s="511"/>
      <c r="T41" s="511"/>
      <c r="U41" s="511"/>
      <c r="V41" s="511"/>
      <c r="W41" s="511"/>
      <c r="X41" s="511"/>
      <c r="Y41" s="511"/>
      <c r="Z41" s="511"/>
      <c r="AA41" s="511"/>
      <c r="AB41" s="511"/>
      <c r="AC41" s="511"/>
      <c r="AD41" s="511"/>
      <c r="AE41" s="511"/>
      <c r="AF41" s="511"/>
      <c r="AG41" s="511"/>
      <c r="AH41" s="110"/>
      <c r="AI41" s="37"/>
      <c r="AJ41" s="43"/>
      <c r="AL41" s="145"/>
      <c r="AM41" s="146"/>
      <c r="AN41" s="511"/>
      <c r="AO41" s="511"/>
      <c r="AP41" s="511"/>
      <c r="AQ41" s="511"/>
      <c r="AR41" s="511"/>
      <c r="AS41" s="511"/>
      <c r="AT41" s="511"/>
      <c r="AU41" s="511"/>
      <c r="AV41" s="511"/>
      <c r="AW41" s="511"/>
      <c r="AX41" s="511"/>
      <c r="AY41" s="511"/>
      <c r="AZ41" s="511"/>
      <c r="BA41" s="511"/>
      <c r="BB41" s="511"/>
      <c r="BC41" s="511"/>
      <c r="BD41" s="511"/>
      <c r="BE41" s="511"/>
      <c r="BF41" s="511"/>
      <c r="BG41" s="511"/>
      <c r="BH41" s="511"/>
      <c r="BI41" s="511"/>
      <c r="BJ41" s="511"/>
      <c r="BK41" s="511"/>
      <c r="BL41" s="511"/>
      <c r="BM41" s="511"/>
      <c r="BN41" s="511"/>
      <c r="BO41" s="511"/>
      <c r="BP41" s="511"/>
      <c r="BQ41" s="110"/>
      <c r="BR41" s="43"/>
    </row>
    <row r="42" spans="1:105" ht="16.899999999999999" customHeight="1">
      <c r="A42" s="37"/>
      <c r="C42" s="149"/>
      <c r="D42" s="146"/>
      <c r="E42" s="511"/>
      <c r="F42" s="511"/>
      <c r="G42" s="511"/>
      <c r="H42" s="511"/>
      <c r="I42" s="511"/>
      <c r="J42" s="511"/>
      <c r="K42" s="511"/>
      <c r="L42" s="511"/>
      <c r="M42" s="511"/>
      <c r="N42" s="511"/>
      <c r="O42" s="511"/>
      <c r="P42" s="511"/>
      <c r="Q42" s="511"/>
      <c r="R42" s="511"/>
      <c r="S42" s="511"/>
      <c r="T42" s="511"/>
      <c r="U42" s="511"/>
      <c r="V42" s="511"/>
      <c r="W42" s="511"/>
      <c r="X42" s="511"/>
      <c r="Y42" s="511"/>
      <c r="Z42" s="511"/>
      <c r="AA42" s="511"/>
      <c r="AB42" s="511"/>
      <c r="AC42" s="511"/>
      <c r="AD42" s="511"/>
      <c r="AE42" s="511"/>
      <c r="AF42" s="511"/>
      <c r="AG42" s="511"/>
      <c r="AH42" s="110"/>
      <c r="AI42" s="37"/>
      <c r="AJ42" s="43"/>
      <c r="AL42" s="149"/>
      <c r="AM42" s="146"/>
      <c r="AN42" s="511"/>
      <c r="AO42" s="511"/>
      <c r="AP42" s="511"/>
      <c r="AQ42" s="511"/>
      <c r="AR42" s="511"/>
      <c r="AS42" s="511"/>
      <c r="AT42" s="511"/>
      <c r="AU42" s="511"/>
      <c r="AV42" s="511"/>
      <c r="AW42" s="511"/>
      <c r="AX42" s="511"/>
      <c r="AY42" s="511"/>
      <c r="AZ42" s="511"/>
      <c r="BA42" s="511"/>
      <c r="BB42" s="511"/>
      <c r="BC42" s="511"/>
      <c r="BD42" s="511"/>
      <c r="BE42" s="511"/>
      <c r="BF42" s="511"/>
      <c r="BG42" s="511"/>
      <c r="BH42" s="511"/>
      <c r="BI42" s="511"/>
      <c r="BJ42" s="511"/>
      <c r="BK42" s="511"/>
      <c r="BL42" s="511"/>
      <c r="BM42" s="511"/>
      <c r="BN42" s="511"/>
      <c r="BO42" s="511"/>
      <c r="BP42" s="511"/>
      <c r="BQ42" s="110"/>
      <c r="BR42" s="43"/>
    </row>
    <row r="43" spans="1:105" ht="16.899999999999999" customHeight="1">
      <c r="A43" s="37"/>
      <c r="C43" s="145"/>
      <c r="D43" s="146"/>
      <c r="E43" s="511"/>
      <c r="F43" s="511"/>
      <c r="G43" s="511"/>
      <c r="H43" s="511"/>
      <c r="I43" s="511"/>
      <c r="J43" s="511"/>
      <c r="K43" s="511"/>
      <c r="L43" s="511"/>
      <c r="M43" s="511"/>
      <c r="N43" s="511"/>
      <c r="O43" s="511"/>
      <c r="P43" s="511"/>
      <c r="Q43" s="511"/>
      <c r="R43" s="511"/>
      <c r="S43" s="511"/>
      <c r="T43" s="511"/>
      <c r="U43" s="511"/>
      <c r="V43" s="511"/>
      <c r="W43" s="511"/>
      <c r="X43" s="511"/>
      <c r="Y43" s="511"/>
      <c r="Z43" s="511"/>
      <c r="AA43" s="511"/>
      <c r="AB43" s="511"/>
      <c r="AC43" s="511"/>
      <c r="AD43" s="511"/>
      <c r="AE43" s="511"/>
      <c r="AF43" s="511"/>
      <c r="AG43" s="511"/>
      <c r="AH43" s="110"/>
      <c r="AI43" s="37"/>
      <c r="AJ43" s="43"/>
      <c r="AL43" s="145"/>
      <c r="AM43" s="146"/>
      <c r="AN43" s="511"/>
      <c r="AO43" s="511"/>
      <c r="AP43" s="511"/>
      <c r="AQ43" s="511"/>
      <c r="AR43" s="511"/>
      <c r="AS43" s="511"/>
      <c r="AT43" s="511"/>
      <c r="AU43" s="511"/>
      <c r="AV43" s="511"/>
      <c r="AW43" s="511"/>
      <c r="AX43" s="511"/>
      <c r="AY43" s="511"/>
      <c r="AZ43" s="511"/>
      <c r="BA43" s="511"/>
      <c r="BB43" s="511"/>
      <c r="BC43" s="511"/>
      <c r="BD43" s="511"/>
      <c r="BE43" s="511"/>
      <c r="BF43" s="511"/>
      <c r="BG43" s="511"/>
      <c r="BH43" s="511"/>
      <c r="BI43" s="511"/>
      <c r="BJ43" s="511"/>
      <c r="BK43" s="511"/>
      <c r="BL43" s="511"/>
      <c r="BM43" s="511"/>
      <c r="BN43" s="511"/>
      <c r="BO43" s="511"/>
      <c r="BP43" s="511"/>
      <c r="BQ43" s="110"/>
      <c r="BR43" s="43"/>
    </row>
    <row r="44" spans="1:105" ht="16.899999999999999" customHeight="1">
      <c r="A44" s="37"/>
      <c r="C44" s="145"/>
      <c r="D44" s="146"/>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50"/>
      <c r="AH44" s="110"/>
      <c r="AI44" s="37"/>
      <c r="AJ44" s="43"/>
      <c r="AL44" s="145"/>
      <c r="AM44" s="146"/>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50"/>
      <c r="BQ44" s="110"/>
      <c r="BR44" s="43"/>
    </row>
    <row r="45" spans="1:105" ht="16.899999999999999" customHeight="1">
      <c r="A45" s="37"/>
      <c r="C45" s="144"/>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37"/>
      <c r="AJ45" s="43"/>
      <c r="AL45" s="144"/>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43"/>
    </row>
    <row r="46" spans="1:105" ht="17.100000000000001"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row>
    <row r="47" spans="1:105" s="17" customFormat="1" ht="17.100000000000001" customHeight="1">
      <c r="C47" s="17" t="s">
        <v>137</v>
      </c>
      <c r="AL47" s="17" t="s">
        <v>137</v>
      </c>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row>
    <row r="48" spans="1:105" s="17" customFormat="1" ht="17.100000000000001" customHeight="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row>
    <row r="49" spans="3:105" s="17" customFormat="1" ht="17.100000000000001" customHeight="1">
      <c r="C49" s="17" t="s">
        <v>137</v>
      </c>
      <c r="AL49" s="17" t="s">
        <v>137</v>
      </c>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row>
    <row r="50" spans="3:105" s="17" customFormat="1" ht="19.899999999999999" customHeight="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row>
    <row r="51" spans="3:105" s="17" customFormat="1" ht="19.899999999999999" customHeight="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row>
    <row r="52" spans="3:105" s="17" customFormat="1" ht="19.899999999999999" customHeight="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row>
    <row r="53" spans="3:105" s="17" customFormat="1" ht="19.899999999999999" customHeight="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row>
    <row r="54" spans="3:105" s="17" customFormat="1" ht="19.899999999999999" customHeight="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row>
    <row r="55" spans="3:105" s="17" customFormat="1" ht="19.899999999999999" customHeight="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row>
    <row r="56" spans="3:105" s="17" customFormat="1" ht="19.899999999999999" customHeight="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row>
    <row r="57" spans="3:105" s="17" customFormat="1" ht="19.899999999999999" customHeight="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row>
    <row r="58" spans="3:105" s="17" customFormat="1" ht="19.899999999999999" customHeight="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row>
    <row r="59" spans="3:105" s="17" customFormat="1" ht="19.899999999999999" customHeight="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row>
    <row r="60" spans="3:105" s="17" customFormat="1" ht="19.899999999999999" customHeight="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row>
    <row r="61" spans="3:105" s="17" customFormat="1" ht="19.899999999999999" customHeight="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row>
    <row r="62" spans="3:105" s="17" customFormat="1" ht="19.899999999999999" customHeight="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row>
    <row r="63" spans="3:105" s="17" customFormat="1" ht="19.899999999999999" customHeight="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row>
    <row r="64" spans="3:105" s="17" customFormat="1" ht="19.899999999999999" customHeight="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row>
    <row r="65" spans="71:105" s="17" customFormat="1" ht="19.899999999999999" customHeight="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row>
    <row r="66" spans="71:105" s="17" customFormat="1" ht="13.5">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row>
    <row r="67" spans="71:105" s="17" customFormat="1" ht="13.5">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row>
    <row r="68" spans="71:105" s="17" customFormat="1" ht="13.5">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row>
    <row r="69" spans="71:105" s="17" customFormat="1" ht="13.5">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row>
    <row r="70" spans="71:105" s="17" customFormat="1" ht="13.5">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row>
    <row r="71" spans="71:105" s="17" customFormat="1" ht="13.5">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row>
    <row r="72" spans="71:105" s="17" customFormat="1" ht="13.5">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row>
    <row r="73" spans="71:105" ht="13.15" customHeight="1"/>
    <row r="74" spans="71:105" ht="13.15" customHeight="1"/>
    <row r="75" spans="71:105" ht="13.15" customHeight="1"/>
    <row r="76" spans="71:105" ht="13.15" customHeight="1"/>
    <row r="77" spans="71:105" ht="13.15" customHeight="1"/>
    <row r="78" spans="71:105" ht="13.15" customHeight="1"/>
    <row r="79" spans="71:105" ht="13.15" customHeight="1"/>
    <row r="80" spans="71:105" ht="13.15" customHeight="1"/>
    <row r="81" spans="71:105" ht="13.15" customHeight="1"/>
    <row r="82" spans="71:105" ht="13.15" customHeight="1"/>
    <row r="83" spans="71:105" ht="13.15" customHeight="1"/>
    <row r="84" spans="71:105" s="17" customFormat="1" ht="13.15" customHeight="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row>
    <row r="85" spans="71:105" s="17" customFormat="1" ht="13.15" customHeight="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row>
    <row r="86" spans="71:105" s="17" customFormat="1" ht="13.15" customHeight="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row>
    <row r="87" spans="71:105" s="17" customFormat="1" ht="13.15" customHeight="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row>
    <row r="88" spans="71:105" s="17" customFormat="1" ht="13.15" customHeight="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row>
    <row r="89" spans="71:105" s="17" customFormat="1" ht="13.15" customHeight="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row>
    <row r="90" spans="71:105" ht="13.15" customHeight="1"/>
    <row r="91" spans="71:105" ht="13.15" customHeight="1"/>
    <row r="92" spans="71:105" ht="13.15" customHeight="1"/>
    <row r="93" spans="71:105" ht="13.15" customHeight="1"/>
    <row r="94" spans="71:105" ht="13.15" customHeight="1"/>
    <row r="95" spans="71:105" ht="13.15" customHeight="1"/>
    <row r="96" spans="71:105" s="17" customFormat="1" ht="13.15" customHeight="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row>
    <row r="97" spans="71:105" s="17" customFormat="1" ht="13.15" customHeight="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row>
    <row r="98" spans="71:105" s="17" customFormat="1" ht="13.15" customHeight="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row>
    <row r="99" spans="71:105" s="17" customFormat="1" ht="13.15" customHeight="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row>
    <row r="100" spans="71:105" s="17" customFormat="1" ht="13.15" customHeight="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row>
    <row r="101" spans="71:105" ht="13.15" customHeight="1"/>
    <row r="102" spans="71:105" ht="13.15" customHeight="1"/>
    <row r="103" spans="71:105" ht="13.15" customHeight="1"/>
    <row r="104" spans="71:105" ht="13.15" customHeight="1"/>
    <row r="105" spans="71:105" ht="13.15" customHeight="1"/>
    <row r="106" spans="71:105" ht="13.15" customHeight="1"/>
    <row r="107" spans="71:105" ht="13.15" customHeight="1"/>
  </sheetData>
  <sheetProtection sheet="1" objects="1" scenarios="1"/>
  <mergeCells count="40">
    <mergeCell ref="B2:AH2"/>
    <mergeCell ref="AK2:BQ2"/>
    <mergeCell ref="C7:AG7"/>
    <mergeCell ref="AL7:BP7"/>
    <mergeCell ref="Z9:AG9"/>
    <mergeCell ref="BI9:BP9"/>
    <mergeCell ref="C12:AG12"/>
    <mergeCell ref="AL12:BP12"/>
    <mergeCell ref="S19:AG20"/>
    <mergeCell ref="BB19:BP20"/>
    <mergeCell ref="M21:R21"/>
    <mergeCell ref="S21:AG21"/>
    <mergeCell ref="AV21:BA21"/>
    <mergeCell ref="BB21:BP21"/>
    <mergeCell ref="M22:R22"/>
    <mergeCell ref="S22:AE22"/>
    <mergeCell ref="AV22:BA22"/>
    <mergeCell ref="BB22:BN22"/>
    <mergeCell ref="C25:AG25"/>
    <mergeCell ref="AL25:BP25"/>
    <mergeCell ref="C28:AG28"/>
    <mergeCell ref="AL28:BP28"/>
    <mergeCell ref="E31:AG31"/>
    <mergeCell ref="AN31:BP31"/>
    <mergeCell ref="C26:AG26"/>
    <mergeCell ref="AL26:BP26"/>
    <mergeCell ref="E43:AG43"/>
    <mergeCell ref="AN43:BP43"/>
    <mergeCell ref="C30:AG30"/>
    <mergeCell ref="AL30:BP30"/>
    <mergeCell ref="E40:AG40"/>
    <mergeCell ref="AN40:BP40"/>
    <mergeCell ref="E41:AG41"/>
    <mergeCell ref="AN41:BP41"/>
    <mergeCell ref="E42:AG42"/>
    <mergeCell ref="AN42:BP42"/>
    <mergeCell ref="E39:AG39"/>
    <mergeCell ref="AN39:BP39"/>
    <mergeCell ref="E32:AG32"/>
    <mergeCell ref="AN32:BP32"/>
  </mergeCells>
  <phoneticPr fontId="1"/>
  <conditionalFormatting sqref="Z9:AG9">
    <cfRule type="containsBlanks" dxfId="29" priority="2">
      <formula>LEN(TRIM(Z9))=0</formula>
    </cfRule>
  </conditionalFormatting>
  <printOptions horizontalCentered="1"/>
  <pageMargins left="0.59055118110236227" right="0.59055118110236227" top="0.59055118110236227" bottom="0.59055118110236227" header="0.31496062992125984" footer="0.31496062992125984"/>
  <pageSetup paperSize="9" orientation="portrait" r:id="rId1"/>
  <headerFooter scaleWithDoc="0" alignWithMargins="0">
    <oddHeader xml:space="preserve">&amp;R&amp;9
</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06061-8393-4FE2-AA60-6D6B87C37DCE}">
  <sheetPr>
    <tabColor theme="9"/>
    <pageSetUpPr fitToPage="1"/>
  </sheetPr>
  <dimension ref="A1:BQ71"/>
  <sheetViews>
    <sheetView showGridLines="0" zoomScale="90" zoomScaleNormal="90" zoomScaleSheetLayoutView="75" workbookViewId="0">
      <selection activeCell="B6" sqref="B6"/>
    </sheetView>
  </sheetViews>
  <sheetFormatPr defaultColWidth="9" defaultRowHeight="18" customHeight="1"/>
  <cols>
    <col min="1" max="3" width="2.625" style="1" customWidth="1"/>
    <col min="4" max="12" width="3" style="1" customWidth="1"/>
    <col min="13" max="13" width="2.375" style="1" customWidth="1"/>
    <col min="14" max="31" width="3" style="1" customWidth="1"/>
    <col min="32" max="33" width="3.5" style="1" customWidth="1"/>
    <col min="34" max="37" width="2.625" style="1" customWidth="1"/>
    <col min="38" max="46" width="3" style="1" customWidth="1"/>
    <col min="47" max="47" width="2.375" style="1" customWidth="1"/>
    <col min="48" max="65" width="3" style="1" customWidth="1"/>
    <col min="66" max="67" width="3.5" style="1" customWidth="1"/>
    <col min="68" max="68" width="2.625" style="1" customWidth="1"/>
    <col min="69" max="16384" width="9" style="1"/>
  </cols>
  <sheetData>
    <row r="1" spans="1:69" ht="18" customHeight="1">
      <c r="A1" s="172"/>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172"/>
      <c r="AE1" s="172"/>
      <c r="AF1" s="172"/>
      <c r="AG1" s="172"/>
      <c r="AH1" s="172"/>
      <c r="AI1" s="65"/>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65"/>
      <c r="BM1" s="65"/>
      <c r="BN1" s="65"/>
      <c r="BO1" s="65"/>
      <c r="BP1" s="65"/>
    </row>
    <row r="2" spans="1:69" ht="18" customHeight="1">
      <c r="A2" s="172"/>
      <c r="B2" s="338" t="s">
        <v>168</v>
      </c>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40"/>
      <c r="AH2" s="172"/>
      <c r="AI2" s="65"/>
      <c r="AJ2" s="338" t="s">
        <v>120</v>
      </c>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40"/>
      <c r="BP2" s="65"/>
    </row>
    <row r="3" spans="1:69" ht="9.9499999999999993" customHeight="1">
      <c r="A3" s="172"/>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172"/>
      <c r="AE3" s="172"/>
      <c r="AF3" s="172"/>
      <c r="AG3" s="172"/>
      <c r="AH3" s="172"/>
      <c r="AI3" s="65"/>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65"/>
      <c r="BM3" s="65"/>
      <c r="BN3" s="65"/>
      <c r="BO3" s="65"/>
      <c r="BP3" s="65"/>
    </row>
    <row r="4" spans="1:69" s="11" customFormat="1" ht="18" customHeight="1">
      <c r="A4" s="39"/>
      <c r="B4" s="98"/>
      <c r="C4" s="99"/>
      <c r="D4" s="92" t="s">
        <v>116</v>
      </c>
      <c r="E4" s="93"/>
      <c r="F4" s="93"/>
      <c r="G4" s="93"/>
      <c r="H4" s="93"/>
      <c r="I4" s="94"/>
      <c r="J4" s="95"/>
      <c r="K4" s="92" t="s">
        <v>117</v>
      </c>
      <c r="L4" s="96"/>
      <c r="M4" s="96"/>
      <c r="N4" s="93"/>
      <c r="O4" s="93"/>
      <c r="P4" s="93"/>
      <c r="Q4" s="93"/>
      <c r="R4" s="93"/>
      <c r="S4" s="183"/>
      <c r="T4" s="195" t="s">
        <v>128</v>
      </c>
      <c r="U4" s="92"/>
      <c r="V4" s="93"/>
      <c r="W4" s="93"/>
      <c r="X4" s="97"/>
      <c r="Y4" s="97"/>
      <c r="Z4" s="93"/>
      <c r="AA4" s="93"/>
      <c r="AB4" s="93"/>
      <c r="AC4" s="93"/>
      <c r="AD4" s="37"/>
      <c r="AE4" s="37"/>
      <c r="AF4" s="37"/>
      <c r="AG4" s="37"/>
      <c r="AH4" s="37"/>
      <c r="AI4" s="43"/>
      <c r="AJ4" s="194" t="s">
        <v>232</v>
      </c>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45"/>
      <c r="BM4" s="45"/>
      <c r="BN4" s="45"/>
      <c r="BO4" s="45"/>
      <c r="BP4" s="45"/>
      <c r="BQ4" s="177" t="s">
        <v>128</v>
      </c>
    </row>
    <row r="5" spans="1:69" s="11" customFormat="1" ht="9.9499999999999993" customHeight="1">
      <c r="A5" s="39"/>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5"/>
      <c r="BM5" s="45"/>
      <c r="BN5" s="45"/>
      <c r="BO5" s="45"/>
      <c r="BP5" s="45"/>
      <c r="BQ5" s="84"/>
    </row>
    <row r="6" spans="1:69" s="11" customFormat="1" ht="9.9499999999999993" customHeight="1">
      <c r="A6" s="39"/>
      <c r="B6" s="196"/>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37"/>
      <c r="AI6" s="43"/>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71"/>
      <c r="BK6" s="171"/>
      <c r="BL6" s="165"/>
      <c r="BM6" s="165"/>
      <c r="BN6" s="165"/>
      <c r="BO6" s="165"/>
      <c r="BP6" s="45"/>
      <c r="BQ6" s="84"/>
    </row>
    <row r="7" spans="1:69" ht="18" customHeight="1">
      <c r="A7" s="48"/>
      <c r="B7" s="198"/>
      <c r="C7" s="718" t="s">
        <v>258</v>
      </c>
      <c r="D7" s="718"/>
      <c r="E7" s="718"/>
      <c r="F7" s="718"/>
      <c r="G7" s="718"/>
      <c r="H7" s="718"/>
      <c r="I7" s="718"/>
      <c r="J7" s="718"/>
      <c r="K7" s="718"/>
      <c r="L7" s="718"/>
      <c r="M7" s="718"/>
      <c r="N7" s="718"/>
      <c r="O7" s="718"/>
      <c r="P7" s="718"/>
      <c r="Q7" s="718"/>
      <c r="R7" s="718"/>
      <c r="S7" s="718"/>
      <c r="T7" s="718"/>
      <c r="U7" s="718"/>
      <c r="V7" s="718"/>
      <c r="W7" s="718"/>
      <c r="X7" s="718"/>
      <c r="Y7" s="718"/>
      <c r="Z7" s="718"/>
      <c r="AA7" s="718"/>
      <c r="AB7" s="718"/>
      <c r="AC7" s="718"/>
      <c r="AD7" s="718"/>
      <c r="AE7" s="718"/>
      <c r="AF7" s="718"/>
      <c r="AG7" s="199"/>
      <c r="AH7" s="53"/>
      <c r="AI7" s="65"/>
      <c r="AJ7" s="166"/>
      <c r="AK7" s="719" t="s">
        <v>258</v>
      </c>
      <c r="AL7" s="719"/>
      <c r="AM7" s="719"/>
      <c r="AN7" s="719"/>
      <c r="AO7" s="719"/>
      <c r="AP7" s="719"/>
      <c r="AQ7" s="719"/>
      <c r="AR7" s="719"/>
      <c r="AS7" s="719"/>
      <c r="AT7" s="719"/>
      <c r="AU7" s="719"/>
      <c r="AV7" s="719"/>
      <c r="AW7" s="719"/>
      <c r="AX7" s="719"/>
      <c r="AY7" s="719"/>
      <c r="AZ7" s="719"/>
      <c r="BA7" s="719"/>
      <c r="BB7" s="719"/>
      <c r="BC7" s="719"/>
      <c r="BD7" s="719"/>
      <c r="BE7" s="719"/>
      <c r="BF7" s="719"/>
      <c r="BG7" s="719"/>
      <c r="BH7" s="719"/>
      <c r="BI7" s="719"/>
      <c r="BJ7" s="719"/>
      <c r="BK7" s="719"/>
      <c r="BL7" s="719"/>
      <c r="BM7" s="719"/>
      <c r="BN7" s="719"/>
      <c r="BO7" s="102"/>
      <c r="BP7" s="70"/>
      <c r="BQ7" s="3"/>
    </row>
    <row r="8" spans="1:69" ht="33" customHeight="1">
      <c r="A8" s="48"/>
      <c r="B8" s="198"/>
      <c r="C8" s="720" t="s">
        <v>260</v>
      </c>
      <c r="D8" s="721"/>
      <c r="E8" s="721"/>
      <c r="F8" s="721"/>
      <c r="G8" s="721"/>
      <c r="H8" s="721"/>
      <c r="I8" s="721"/>
      <c r="J8" s="721"/>
      <c r="K8" s="721"/>
      <c r="L8" s="721"/>
      <c r="M8" s="721"/>
      <c r="N8" s="721"/>
      <c r="O8" s="721"/>
      <c r="P8" s="721"/>
      <c r="Q8" s="721"/>
      <c r="R8" s="721"/>
      <c r="S8" s="721"/>
      <c r="T8" s="721"/>
      <c r="U8" s="721"/>
      <c r="V8" s="721"/>
      <c r="W8" s="721"/>
      <c r="X8" s="721"/>
      <c r="Y8" s="721"/>
      <c r="Z8" s="721"/>
      <c r="AA8" s="721"/>
      <c r="AB8" s="721"/>
      <c r="AC8" s="721"/>
      <c r="AD8" s="721"/>
      <c r="AE8" s="721"/>
      <c r="AF8" s="721"/>
      <c r="AG8" s="200"/>
      <c r="AH8" s="54"/>
      <c r="AI8" s="65"/>
      <c r="AJ8" s="166"/>
      <c r="AK8" s="722" t="s">
        <v>260</v>
      </c>
      <c r="AL8" s="723"/>
      <c r="AM8" s="723"/>
      <c r="AN8" s="723"/>
      <c r="AO8" s="723"/>
      <c r="AP8" s="723"/>
      <c r="AQ8" s="723"/>
      <c r="AR8" s="723"/>
      <c r="AS8" s="723"/>
      <c r="AT8" s="723"/>
      <c r="AU8" s="723"/>
      <c r="AV8" s="723"/>
      <c r="AW8" s="723"/>
      <c r="AX8" s="723"/>
      <c r="AY8" s="723"/>
      <c r="AZ8" s="723"/>
      <c r="BA8" s="723"/>
      <c r="BB8" s="723"/>
      <c r="BC8" s="723"/>
      <c r="BD8" s="723"/>
      <c r="BE8" s="723"/>
      <c r="BF8" s="723"/>
      <c r="BG8" s="723"/>
      <c r="BH8" s="723"/>
      <c r="BI8" s="723"/>
      <c r="BJ8" s="723"/>
      <c r="BK8" s="723"/>
      <c r="BL8" s="723"/>
      <c r="BM8" s="723"/>
      <c r="BN8" s="723"/>
      <c r="BO8" s="182"/>
      <c r="BP8" s="71"/>
      <c r="BQ8" s="3"/>
    </row>
    <row r="9" spans="1:69" ht="8.1" customHeight="1">
      <c r="A9" s="48"/>
      <c r="B9" s="198"/>
      <c r="C9" s="201"/>
      <c r="D9" s="201"/>
      <c r="E9" s="201"/>
      <c r="F9" s="201"/>
      <c r="G9" s="201"/>
      <c r="H9" s="201"/>
      <c r="I9" s="201"/>
      <c r="J9" s="201"/>
      <c r="K9" s="201"/>
      <c r="L9" s="201"/>
      <c r="M9" s="201"/>
      <c r="N9" s="201"/>
      <c r="O9" s="202"/>
      <c r="P9" s="203"/>
      <c r="Q9" s="203"/>
      <c r="R9" s="203"/>
      <c r="S9" s="203"/>
      <c r="T9" s="203"/>
      <c r="U9" s="203"/>
      <c r="V9" s="203"/>
      <c r="W9" s="203"/>
      <c r="X9" s="203"/>
      <c r="Y9" s="203"/>
      <c r="Z9" s="203"/>
      <c r="AA9" s="203"/>
      <c r="AB9" s="203"/>
      <c r="AC9" s="203"/>
      <c r="AD9" s="203"/>
      <c r="AE9" s="203"/>
      <c r="AF9" s="203"/>
      <c r="AG9" s="203"/>
      <c r="AH9" s="55"/>
      <c r="AI9" s="65"/>
      <c r="AJ9" s="166"/>
      <c r="AK9" s="18"/>
      <c r="AL9" s="18"/>
      <c r="AM9" s="18"/>
      <c r="AN9" s="18"/>
      <c r="AO9" s="18"/>
      <c r="AP9" s="18"/>
      <c r="AQ9" s="18"/>
      <c r="AR9" s="18"/>
      <c r="AS9" s="18"/>
      <c r="AT9" s="18"/>
      <c r="AU9" s="18"/>
      <c r="AV9" s="18"/>
      <c r="AW9" s="15"/>
      <c r="AX9" s="19"/>
      <c r="AY9" s="19"/>
      <c r="AZ9" s="19"/>
      <c r="BA9" s="19"/>
      <c r="BB9" s="19"/>
      <c r="BC9" s="19"/>
      <c r="BD9" s="19"/>
      <c r="BE9" s="19"/>
      <c r="BF9" s="19"/>
      <c r="BG9" s="19"/>
      <c r="BH9" s="19"/>
      <c r="BI9" s="19"/>
      <c r="BJ9" s="19"/>
      <c r="BK9" s="19"/>
      <c r="BL9" s="19"/>
      <c r="BM9" s="19"/>
      <c r="BN9" s="19"/>
      <c r="BO9" s="19"/>
      <c r="BP9" s="72"/>
    </row>
    <row r="10" spans="1:69" s="15" customFormat="1" ht="14.25" customHeight="1">
      <c r="A10" s="49"/>
      <c r="B10" s="204"/>
      <c r="C10" s="205" t="str">
        <f>IF(COUNTA(入力用シート!$L$45:$L$47)&gt;0,"✔","")</f>
        <v/>
      </c>
      <c r="D10" s="201" t="s">
        <v>2</v>
      </c>
      <c r="E10" s="201"/>
      <c r="F10" s="201"/>
      <c r="G10" s="201"/>
      <c r="H10" s="201"/>
      <c r="I10" s="201"/>
      <c r="J10" s="201"/>
      <c r="K10" s="201"/>
      <c r="L10" s="201"/>
      <c r="M10" s="205" t="str">
        <f>IF(SUM(入力用シート!$BJ$50)&gt;=2,"✔","")</f>
        <v/>
      </c>
      <c r="N10" s="201" t="s">
        <v>3</v>
      </c>
      <c r="O10" s="202"/>
      <c r="P10" s="203"/>
      <c r="Q10" s="203"/>
      <c r="R10" s="203"/>
      <c r="S10" s="203"/>
      <c r="T10" s="203"/>
      <c r="U10" s="203"/>
      <c r="V10" s="203"/>
      <c r="W10" s="203"/>
      <c r="X10" s="203"/>
      <c r="Y10" s="203"/>
      <c r="Z10" s="203"/>
      <c r="AA10" s="203"/>
      <c r="AB10" s="203"/>
      <c r="AC10" s="203"/>
      <c r="AD10" s="203"/>
      <c r="AE10" s="203"/>
      <c r="AF10" s="203"/>
      <c r="AG10" s="203"/>
      <c r="AH10" s="56"/>
      <c r="AI10" s="66"/>
      <c r="AJ10" s="167"/>
      <c r="AK10" s="20" t="s">
        <v>106</v>
      </c>
      <c r="AL10" s="18" t="s">
        <v>2</v>
      </c>
      <c r="AM10" s="18"/>
      <c r="AN10" s="18"/>
      <c r="AO10" s="18"/>
      <c r="AP10" s="18"/>
      <c r="AQ10" s="18"/>
      <c r="AR10" s="18"/>
      <c r="AS10" s="18"/>
      <c r="AT10" s="18"/>
      <c r="AU10" s="20" t="str">
        <f>IF(SUM(入力用シート!$BJ$50)&gt;=2,"✔","")</f>
        <v/>
      </c>
      <c r="AV10" s="18" t="s">
        <v>3</v>
      </c>
      <c r="AX10" s="21"/>
      <c r="AY10" s="21"/>
      <c r="AZ10" s="21"/>
      <c r="BA10" s="21"/>
      <c r="BB10" s="21"/>
      <c r="BC10" s="21"/>
      <c r="BD10" s="21"/>
      <c r="BE10" s="21"/>
      <c r="BF10" s="21"/>
      <c r="BG10" s="21"/>
      <c r="BH10" s="21"/>
      <c r="BI10" s="21"/>
      <c r="BJ10" s="21"/>
      <c r="BK10" s="21"/>
      <c r="BL10" s="21"/>
      <c r="BM10" s="21"/>
      <c r="BN10" s="21"/>
      <c r="BO10" s="21"/>
      <c r="BP10" s="73"/>
      <c r="BQ10" s="184"/>
    </row>
    <row r="11" spans="1:69" ht="6" customHeight="1" thickBot="1">
      <c r="A11" s="48"/>
      <c r="B11" s="198"/>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57"/>
      <c r="AI11" s="65"/>
      <c r="AJ11" s="166"/>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74"/>
    </row>
    <row r="12" spans="1:69" ht="18" customHeight="1">
      <c r="A12" s="48"/>
      <c r="B12" s="198"/>
      <c r="C12" s="724" t="s">
        <v>4</v>
      </c>
      <c r="D12" s="725"/>
      <c r="E12" s="687" t="s">
        <v>5</v>
      </c>
      <c r="F12" s="688"/>
      <c r="G12" s="688"/>
      <c r="H12" s="688"/>
      <c r="I12" s="688"/>
      <c r="J12" s="688"/>
      <c r="K12" s="689"/>
      <c r="L12" s="730" t="s">
        <v>6</v>
      </c>
      <c r="M12" s="731"/>
      <c r="N12" s="731"/>
      <c r="O12" s="731"/>
      <c r="P12" s="731"/>
      <c r="Q12" s="731"/>
      <c r="R12" s="732"/>
      <c r="S12" s="687" t="s">
        <v>7</v>
      </c>
      <c r="T12" s="688"/>
      <c r="U12" s="688"/>
      <c r="V12" s="688"/>
      <c r="W12" s="688"/>
      <c r="X12" s="688"/>
      <c r="Y12" s="689"/>
      <c r="Z12" s="687" t="s">
        <v>8</v>
      </c>
      <c r="AA12" s="688"/>
      <c r="AB12" s="688"/>
      <c r="AC12" s="688"/>
      <c r="AD12" s="688"/>
      <c r="AE12" s="688"/>
      <c r="AF12" s="689"/>
      <c r="AG12" s="206"/>
      <c r="AH12" s="58"/>
      <c r="AI12" s="65"/>
      <c r="AJ12" s="166"/>
      <c r="AK12" s="733" t="s">
        <v>4</v>
      </c>
      <c r="AL12" s="734"/>
      <c r="AM12" s="684" t="s">
        <v>5</v>
      </c>
      <c r="AN12" s="685"/>
      <c r="AO12" s="685"/>
      <c r="AP12" s="685"/>
      <c r="AQ12" s="685"/>
      <c r="AR12" s="685"/>
      <c r="AS12" s="686"/>
      <c r="AT12" s="739" t="s">
        <v>6</v>
      </c>
      <c r="AU12" s="740"/>
      <c r="AV12" s="740"/>
      <c r="AW12" s="740"/>
      <c r="AX12" s="740"/>
      <c r="AY12" s="740"/>
      <c r="AZ12" s="741"/>
      <c r="BA12" s="684" t="s">
        <v>7</v>
      </c>
      <c r="BB12" s="685"/>
      <c r="BC12" s="685"/>
      <c r="BD12" s="685"/>
      <c r="BE12" s="685"/>
      <c r="BF12" s="685"/>
      <c r="BG12" s="686"/>
      <c r="BH12" s="684" t="s">
        <v>8</v>
      </c>
      <c r="BI12" s="685"/>
      <c r="BJ12" s="685"/>
      <c r="BK12" s="685"/>
      <c r="BL12" s="685"/>
      <c r="BM12" s="685"/>
      <c r="BN12" s="686"/>
      <c r="BO12" s="159"/>
      <c r="BP12" s="75"/>
    </row>
    <row r="13" spans="1:69" s="23" customFormat="1" ht="32.1" customHeight="1" thickBot="1">
      <c r="A13" s="50"/>
      <c r="B13" s="207"/>
      <c r="C13" s="726"/>
      <c r="D13" s="727"/>
      <c r="E13" s="742"/>
      <c r="F13" s="743"/>
      <c r="G13" s="743"/>
      <c r="H13" s="743"/>
      <c r="I13" s="743"/>
      <c r="J13" s="743"/>
      <c r="K13" s="744"/>
      <c r="L13" s="705" t="s">
        <v>9</v>
      </c>
      <c r="M13" s="706"/>
      <c r="N13" s="706"/>
      <c r="O13" s="706"/>
      <c r="P13" s="706"/>
      <c r="Q13" s="706"/>
      <c r="R13" s="707"/>
      <c r="S13" s="745" t="s">
        <v>10</v>
      </c>
      <c r="T13" s="746"/>
      <c r="U13" s="746"/>
      <c r="V13" s="746"/>
      <c r="W13" s="746"/>
      <c r="X13" s="746"/>
      <c r="Y13" s="747"/>
      <c r="Z13" s="705" t="s">
        <v>11</v>
      </c>
      <c r="AA13" s="706"/>
      <c r="AB13" s="706"/>
      <c r="AC13" s="706"/>
      <c r="AD13" s="706"/>
      <c r="AE13" s="706"/>
      <c r="AF13" s="707"/>
      <c r="AG13" s="208"/>
      <c r="AH13" s="59"/>
      <c r="AI13" s="67"/>
      <c r="AJ13" s="168"/>
      <c r="AK13" s="735"/>
      <c r="AL13" s="736"/>
      <c r="AM13" s="702"/>
      <c r="AN13" s="703"/>
      <c r="AO13" s="703"/>
      <c r="AP13" s="703"/>
      <c r="AQ13" s="703"/>
      <c r="AR13" s="703"/>
      <c r="AS13" s="704"/>
      <c r="AT13" s="705" t="s">
        <v>9</v>
      </c>
      <c r="AU13" s="706"/>
      <c r="AV13" s="706"/>
      <c r="AW13" s="706"/>
      <c r="AX13" s="706"/>
      <c r="AY13" s="706"/>
      <c r="AZ13" s="707"/>
      <c r="BA13" s="708" t="s">
        <v>10</v>
      </c>
      <c r="BB13" s="709"/>
      <c r="BC13" s="709"/>
      <c r="BD13" s="709"/>
      <c r="BE13" s="709"/>
      <c r="BF13" s="709"/>
      <c r="BG13" s="710"/>
      <c r="BH13" s="711" t="s">
        <v>11</v>
      </c>
      <c r="BI13" s="712"/>
      <c r="BJ13" s="712"/>
      <c r="BK13" s="712"/>
      <c r="BL13" s="712"/>
      <c r="BM13" s="712"/>
      <c r="BN13" s="713"/>
      <c r="BO13" s="160"/>
      <c r="BP13" s="76"/>
    </row>
    <row r="14" spans="1:69" ht="18" customHeight="1" thickBot="1">
      <c r="A14" s="48"/>
      <c r="B14" s="198"/>
      <c r="C14" s="726"/>
      <c r="D14" s="727"/>
      <c r="E14" s="674"/>
      <c r="F14" s="675"/>
      <c r="G14" s="675"/>
      <c r="H14" s="675"/>
      <c r="I14" s="675"/>
      <c r="J14" s="675"/>
      <c r="K14" s="24" t="s">
        <v>12</v>
      </c>
      <c r="L14" s="714"/>
      <c r="M14" s="715"/>
      <c r="N14" s="715"/>
      <c r="O14" s="715"/>
      <c r="P14" s="715"/>
      <c r="Q14" s="715"/>
      <c r="R14" s="24" t="s">
        <v>12</v>
      </c>
      <c r="S14" s="676">
        <f>E14-L14</f>
        <v>0</v>
      </c>
      <c r="T14" s="678"/>
      <c r="U14" s="678"/>
      <c r="V14" s="678"/>
      <c r="W14" s="678"/>
      <c r="X14" s="678"/>
      <c r="Y14" s="173" t="s">
        <v>12</v>
      </c>
      <c r="Z14" s="676">
        <f>K39</f>
        <v>0</v>
      </c>
      <c r="AA14" s="677"/>
      <c r="AB14" s="677"/>
      <c r="AC14" s="677"/>
      <c r="AD14" s="677"/>
      <c r="AE14" s="677"/>
      <c r="AF14" s="209" t="s">
        <v>13</v>
      </c>
      <c r="AG14" s="210"/>
      <c r="AH14" s="60"/>
      <c r="AI14" s="65"/>
      <c r="AJ14" s="166"/>
      <c r="AK14" s="735"/>
      <c r="AL14" s="736"/>
      <c r="AM14" s="679">
        <v>20500000</v>
      </c>
      <c r="AN14" s="680"/>
      <c r="AO14" s="680"/>
      <c r="AP14" s="680"/>
      <c r="AQ14" s="680"/>
      <c r="AR14" s="680"/>
      <c r="AS14" s="25" t="s">
        <v>12</v>
      </c>
      <c r="AT14" s="716">
        <v>0</v>
      </c>
      <c r="AU14" s="717"/>
      <c r="AV14" s="717"/>
      <c r="AW14" s="717"/>
      <c r="AX14" s="717"/>
      <c r="AY14" s="717"/>
      <c r="AZ14" s="24" t="s">
        <v>12</v>
      </c>
      <c r="BA14" s="681">
        <f>AM14-AT14</f>
        <v>20500000</v>
      </c>
      <c r="BB14" s="683"/>
      <c r="BC14" s="683"/>
      <c r="BD14" s="683"/>
      <c r="BE14" s="683"/>
      <c r="BF14" s="683"/>
      <c r="BG14" s="173" t="s">
        <v>12</v>
      </c>
      <c r="BH14" s="681">
        <f>AS39</f>
        <v>16500000</v>
      </c>
      <c r="BI14" s="682"/>
      <c r="BJ14" s="682"/>
      <c r="BK14" s="682"/>
      <c r="BL14" s="682"/>
      <c r="BM14" s="682"/>
      <c r="BN14" s="174" t="s">
        <v>13</v>
      </c>
      <c r="BO14" s="175"/>
      <c r="BP14" s="77"/>
    </row>
    <row r="15" spans="1:69" ht="18" customHeight="1">
      <c r="A15" s="48"/>
      <c r="B15" s="198"/>
      <c r="C15" s="726"/>
      <c r="D15" s="727"/>
      <c r="E15" s="687" t="s">
        <v>14</v>
      </c>
      <c r="F15" s="688"/>
      <c r="G15" s="688"/>
      <c r="H15" s="688"/>
      <c r="I15" s="688"/>
      <c r="J15" s="688"/>
      <c r="K15" s="689"/>
      <c r="L15" s="687" t="s">
        <v>15</v>
      </c>
      <c r="M15" s="688"/>
      <c r="N15" s="688"/>
      <c r="O15" s="688"/>
      <c r="P15" s="688"/>
      <c r="Q15" s="688"/>
      <c r="R15" s="689"/>
      <c r="S15" s="687" t="s">
        <v>16</v>
      </c>
      <c r="T15" s="688"/>
      <c r="U15" s="688"/>
      <c r="V15" s="688"/>
      <c r="W15" s="688"/>
      <c r="X15" s="688"/>
      <c r="Y15" s="689"/>
      <c r="Z15" s="687" t="s">
        <v>17</v>
      </c>
      <c r="AA15" s="688"/>
      <c r="AB15" s="688"/>
      <c r="AC15" s="688"/>
      <c r="AD15" s="688"/>
      <c r="AE15" s="688"/>
      <c r="AF15" s="689"/>
      <c r="AG15" s="206"/>
      <c r="AH15" s="58"/>
      <c r="AI15" s="65"/>
      <c r="AJ15" s="166"/>
      <c r="AK15" s="735"/>
      <c r="AL15" s="736"/>
      <c r="AM15" s="684" t="s">
        <v>14</v>
      </c>
      <c r="AN15" s="685"/>
      <c r="AO15" s="685"/>
      <c r="AP15" s="685"/>
      <c r="AQ15" s="685"/>
      <c r="AR15" s="685"/>
      <c r="AS15" s="686"/>
      <c r="AT15" s="687" t="s">
        <v>15</v>
      </c>
      <c r="AU15" s="688"/>
      <c r="AV15" s="688"/>
      <c r="AW15" s="688"/>
      <c r="AX15" s="688"/>
      <c r="AY15" s="688"/>
      <c r="AZ15" s="689"/>
      <c r="BA15" s="684" t="s">
        <v>16</v>
      </c>
      <c r="BB15" s="685"/>
      <c r="BC15" s="685"/>
      <c r="BD15" s="685"/>
      <c r="BE15" s="685"/>
      <c r="BF15" s="685"/>
      <c r="BG15" s="686"/>
      <c r="BH15" s="684" t="s">
        <v>17</v>
      </c>
      <c r="BI15" s="685"/>
      <c r="BJ15" s="685"/>
      <c r="BK15" s="685"/>
      <c r="BL15" s="685"/>
      <c r="BM15" s="685"/>
      <c r="BN15" s="686"/>
      <c r="BO15" s="159"/>
      <c r="BP15" s="75"/>
    </row>
    <row r="16" spans="1:69" s="23" customFormat="1" ht="50.1" customHeight="1" thickBot="1">
      <c r="A16" s="50"/>
      <c r="B16" s="207"/>
      <c r="C16" s="726"/>
      <c r="D16" s="727"/>
      <c r="E16" s="690" t="s">
        <v>18</v>
      </c>
      <c r="F16" s="691"/>
      <c r="G16" s="691"/>
      <c r="H16" s="691"/>
      <c r="I16" s="691"/>
      <c r="J16" s="691"/>
      <c r="K16" s="692"/>
      <c r="L16" s="690" t="s">
        <v>19</v>
      </c>
      <c r="M16" s="691"/>
      <c r="N16" s="691"/>
      <c r="O16" s="691"/>
      <c r="P16" s="691"/>
      <c r="Q16" s="691"/>
      <c r="R16" s="692"/>
      <c r="S16" s="693" t="s">
        <v>20</v>
      </c>
      <c r="T16" s="694"/>
      <c r="U16" s="694"/>
      <c r="V16" s="694"/>
      <c r="W16" s="694"/>
      <c r="X16" s="694"/>
      <c r="Y16" s="695"/>
      <c r="Z16" s="696" t="s">
        <v>21</v>
      </c>
      <c r="AA16" s="697"/>
      <c r="AB16" s="697"/>
      <c r="AC16" s="697"/>
      <c r="AD16" s="697"/>
      <c r="AE16" s="697"/>
      <c r="AF16" s="698"/>
      <c r="AG16" s="161"/>
      <c r="AH16" s="61"/>
      <c r="AI16" s="67"/>
      <c r="AJ16" s="168"/>
      <c r="AK16" s="735"/>
      <c r="AL16" s="736"/>
      <c r="AM16" s="690" t="s">
        <v>18</v>
      </c>
      <c r="AN16" s="691"/>
      <c r="AO16" s="691"/>
      <c r="AP16" s="691"/>
      <c r="AQ16" s="691"/>
      <c r="AR16" s="691"/>
      <c r="AS16" s="692"/>
      <c r="AT16" s="690" t="s">
        <v>19</v>
      </c>
      <c r="AU16" s="691"/>
      <c r="AV16" s="691"/>
      <c r="AW16" s="691"/>
      <c r="AX16" s="691"/>
      <c r="AY16" s="691"/>
      <c r="AZ16" s="692"/>
      <c r="BA16" s="699" t="s">
        <v>20</v>
      </c>
      <c r="BB16" s="700"/>
      <c r="BC16" s="700"/>
      <c r="BD16" s="700"/>
      <c r="BE16" s="700"/>
      <c r="BF16" s="700"/>
      <c r="BG16" s="701"/>
      <c r="BH16" s="696" t="s">
        <v>21</v>
      </c>
      <c r="BI16" s="697"/>
      <c r="BJ16" s="697"/>
      <c r="BK16" s="697"/>
      <c r="BL16" s="697"/>
      <c r="BM16" s="697"/>
      <c r="BN16" s="698"/>
      <c r="BO16" s="161"/>
      <c r="BP16" s="78"/>
    </row>
    <row r="17" spans="1:69" ht="18" customHeight="1" thickBot="1">
      <c r="A17" s="48"/>
      <c r="B17" s="198"/>
      <c r="C17" s="728"/>
      <c r="D17" s="729"/>
      <c r="E17" s="674"/>
      <c r="F17" s="675"/>
      <c r="G17" s="675"/>
      <c r="H17" s="675"/>
      <c r="I17" s="675"/>
      <c r="J17" s="675"/>
      <c r="K17" s="24" t="s">
        <v>12</v>
      </c>
      <c r="L17" s="676">
        <f>MIN(Z14,E17)</f>
        <v>0</v>
      </c>
      <c r="M17" s="677"/>
      <c r="N17" s="677"/>
      <c r="O17" s="677"/>
      <c r="P17" s="677"/>
      <c r="Q17" s="677"/>
      <c r="R17" s="173" t="s">
        <v>12</v>
      </c>
      <c r="S17" s="676">
        <f>MIN(S14,L17)</f>
        <v>0</v>
      </c>
      <c r="T17" s="678"/>
      <c r="U17" s="678"/>
      <c r="V17" s="678"/>
      <c r="W17" s="678"/>
      <c r="X17" s="678"/>
      <c r="Y17" s="173" t="s">
        <v>12</v>
      </c>
      <c r="Z17" s="676">
        <f>ROUNDDOWN(S17/IF($C$10&lt;&gt;"",2,3),-3)</f>
        <v>0</v>
      </c>
      <c r="AA17" s="678"/>
      <c r="AB17" s="678"/>
      <c r="AC17" s="678"/>
      <c r="AD17" s="678"/>
      <c r="AE17" s="678"/>
      <c r="AF17" s="209" t="s">
        <v>13</v>
      </c>
      <c r="AG17" s="210"/>
      <c r="AH17" s="60"/>
      <c r="AI17" s="65"/>
      <c r="AJ17" s="166"/>
      <c r="AK17" s="737"/>
      <c r="AL17" s="738"/>
      <c r="AM17" s="679">
        <v>40000000</v>
      </c>
      <c r="AN17" s="680"/>
      <c r="AO17" s="680"/>
      <c r="AP17" s="680"/>
      <c r="AQ17" s="680"/>
      <c r="AR17" s="680"/>
      <c r="AS17" s="25" t="s">
        <v>12</v>
      </c>
      <c r="AT17" s="681">
        <f>MIN(BH14,AM17)</f>
        <v>16500000</v>
      </c>
      <c r="AU17" s="682"/>
      <c r="AV17" s="682"/>
      <c r="AW17" s="682"/>
      <c r="AX17" s="682"/>
      <c r="AY17" s="682"/>
      <c r="AZ17" s="176" t="s">
        <v>12</v>
      </c>
      <c r="BA17" s="681">
        <f>MIN(BA14,AT17)</f>
        <v>16500000</v>
      </c>
      <c r="BB17" s="683"/>
      <c r="BC17" s="683"/>
      <c r="BD17" s="683"/>
      <c r="BE17" s="683"/>
      <c r="BF17" s="683"/>
      <c r="BG17" s="176" t="s">
        <v>12</v>
      </c>
      <c r="BH17" s="681">
        <f>ROUNDDOWN(BA17/IF($AK$10&lt;&gt;"",2,3),-3)</f>
        <v>8250000</v>
      </c>
      <c r="BI17" s="683"/>
      <c r="BJ17" s="683"/>
      <c r="BK17" s="683"/>
      <c r="BL17" s="683"/>
      <c r="BM17" s="683"/>
      <c r="BN17" s="174" t="s">
        <v>13</v>
      </c>
      <c r="BO17" s="175"/>
      <c r="BP17" s="77"/>
    </row>
    <row r="18" spans="1:69" ht="6.75" customHeight="1">
      <c r="A18" s="48"/>
      <c r="B18" s="198"/>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48"/>
      <c r="AI18" s="65"/>
      <c r="AJ18" s="166"/>
      <c r="BP18" s="65"/>
    </row>
    <row r="19" spans="1:69" ht="18" customHeight="1" thickBot="1">
      <c r="A19" s="48"/>
      <c r="B19" s="198"/>
      <c r="C19" s="211" t="s">
        <v>233</v>
      </c>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48"/>
      <c r="AI19" s="65"/>
      <c r="AJ19" s="166"/>
      <c r="AK19" s="1" t="s">
        <v>90</v>
      </c>
      <c r="BP19" s="65"/>
    </row>
    <row r="20" spans="1:69" ht="18" customHeight="1" thickBot="1">
      <c r="A20" s="48"/>
      <c r="B20" s="198"/>
      <c r="C20" s="611" t="s">
        <v>22</v>
      </c>
      <c r="D20" s="612"/>
      <c r="E20" s="612"/>
      <c r="F20" s="612"/>
      <c r="G20" s="612"/>
      <c r="H20" s="612"/>
      <c r="I20" s="612"/>
      <c r="J20" s="613"/>
      <c r="K20" s="611" t="s">
        <v>23</v>
      </c>
      <c r="L20" s="612"/>
      <c r="M20" s="612"/>
      <c r="N20" s="612"/>
      <c r="O20" s="613"/>
      <c r="P20" s="611" t="s">
        <v>24</v>
      </c>
      <c r="Q20" s="612"/>
      <c r="R20" s="612"/>
      <c r="S20" s="612"/>
      <c r="T20" s="612"/>
      <c r="U20" s="612"/>
      <c r="V20" s="612"/>
      <c r="W20" s="612"/>
      <c r="X20" s="612"/>
      <c r="Y20" s="612"/>
      <c r="Z20" s="612"/>
      <c r="AA20" s="613"/>
      <c r="AB20" s="611" t="s">
        <v>25</v>
      </c>
      <c r="AC20" s="612"/>
      <c r="AD20" s="612"/>
      <c r="AE20" s="612"/>
      <c r="AF20" s="613"/>
      <c r="AG20" s="212"/>
      <c r="AH20" s="54"/>
      <c r="AI20" s="65"/>
      <c r="AJ20" s="166"/>
      <c r="AK20" s="602" t="s">
        <v>22</v>
      </c>
      <c r="AL20" s="603"/>
      <c r="AM20" s="603"/>
      <c r="AN20" s="603"/>
      <c r="AO20" s="603"/>
      <c r="AP20" s="603"/>
      <c r="AQ20" s="603"/>
      <c r="AR20" s="604"/>
      <c r="AS20" s="602" t="s">
        <v>23</v>
      </c>
      <c r="AT20" s="603"/>
      <c r="AU20" s="603"/>
      <c r="AV20" s="603"/>
      <c r="AW20" s="604"/>
      <c r="AX20" s="602" t="s">
        <v>24</v>
      </c>
      <c r="AY20" s="603"/>
      <c r="AZ20" s="603"/>
      <c r="BA20" s="603"/>
      <c r="BB20" s="603"/>
      <c r="BC20" s="603"/>
      <c r="BD20" s="603"/>
      <c r="BE20" s="603"/>
      <c r="BF20" s="603"/>
      <c r="BG20" s="603"/>
      <c r="BH20" s="603"/>
      <c r="BI20" s="604"/>
      <c r="BJ20" s="602" t="s">
        <v>25</v>
      </c>
      <c r="BK20" s="603"/>
      <c r="BL20" s="603"/>
      <c r="BM20" s="603"/>
      <c r="BN20" s="604"/>
      <c r="BO20" s="162"/>
      <c r="BP20" s="71"/>
    </row>
    <row r="21" spans="1:69" ht="18" customHeight="1">
      <c r="A21" s="48"/>
      <c r="B21" s="198"/>
      <c r="C21" s="577"/>
      <c r="D21" s="578"/>
      <c r="E21" s="578"/>
      <c r="F21" s="578"/>
      <c r="G21" s="578"/>
      <c r="H21" s="578"/>
      <c r="I21" s="578"/>
      <c r="J21" s="579"/>
      <c r="K21" s="638"/>
      <c r="L21" s="639"/>
      <c r="M21" s="639"/>
      <c r="N21" s="639"/>
      <c r="O21" s="640"/>
      <c r="P21" s="577"/>
      <c r="Q21" s="578"/>
      <c r="R21" s="578"/>
      <c r="S21" s="578"/>
      <c r="T21" s="578"/>
      <c r="U21" s="578"/>
      <c r="V21" s="578"/>
      <c r="W21" s="578"/>
      <c r="X21" s="578"/>
      <c r="Y21" s="578"/>
      <c r="Z21" s="578"/>
      <c r="AA21" s="579"/>
      <c r="AB21" s="671"/>
      <c r="AC21" s="672"/>
      <c r="AD21" s="672"/>
      <c r="AE21" s="672"/>
      <c r="AF21" s="673"/>
      <c r="AG21" s="263"/>
      <c r="AH21" s="264"/>
      <c r="AI21" s="65"/>
      <c r="AJ21" s="166"/>
      <c r="AK21" s="656" t="s">
        <v>173</v>
      </c>
      <c r="AL21" s="657"/>
      <c r="AM21" s="657"/>
      <c r="AN21" s="657"/>
      <c r="AO21" s="657"/>
      <c r="AP21" s="657"/>
      <c r="AQ21" s="657"/>
      <c r="AR21" s="658"/>
      <c r="AS21" s="653"/>
      <c r="AT21" s="654"/>
      <c r="AU21" s="654"/>
      <c r="AV21" s="654"/>
      <c r="AW21" s="655"/>
      <c r="AX21" s="647"/>
      <c r="AY21" s="648"/>
      <c r="AZ21" s="648"/>
      <c r="BA21" s="648"/>
      <c r="BB21" s="648"/>
      <c r="BC21" s="648"/>
      <c r="BD21" s="648"/>
      <c r="BE21" s="648"/>
      <c r="BF21" s="648"/>
      <c r="BG21" s="648"/>
      <c r="BH21" s="648"/>
      <c r="BI21" s="649"/>
      <c r="BJ21" s="650"/>
      <c r="BK21" s="651"/>
      <c r="BL21" s="651"/>
      <c r="BM21" s="651"/>
      <c r="BN21" s="652"/>
      <c r="BO21" s="277"/>
      <c r="BP21" s="278"/>
    </row>
    <row r="22" spans="1:69" ht="18" customHeight="1">
      <c r="A22" s="48"/>
      <c r="B22" s="198"/>
      <c r="C22" s="577"/>
      <c r="D22" s="578"/>
      <c r="E22" s="578"/>
      <c r="F22" s="578"/>
      <c r="G22" s="578"/>
      <c r="H22" s="578"/>
      <c r="I22" s="578"/>
      <c r="J22" s="579"/>
      <c r="K22" s="638"/>
      <c r="L22" s="639"/>
      <c r="M22" s="639"/>
      <c r="N22" s="639"/>
      <c r="O22" s="640"/>
      <c r="P22" s="577"/>
      <c r="Q22" s="578"/>
      <c r="R22" s="578"/>
      <c r="S22" s="578"/>
      <c r="T22" s="578"/>
      <c r="U22" s="578"/>
      <c r="V22" s="578"/>
      <c r="W22" s="578"/>
      <c r="X22" s="578"/>
      <c r="Y22" s="578"/>
      <c r="Z22" s="578"/>
      <c r="AA22" s="579"/>
      <c r="AB22" s="641"/>
      <c r="AC22" s="642"/>
      <c r="AD22" s="642"/>
      <c r="AE22" s="642"/>
      <c r="AF22" s="643"/>
      <c r="AG22" s="263"/>
      <c r="AH22" s="264"/>
      <c r="AI22" s="65"/>
      <c r="AJ22" s="166"/>
      <c r="AK22" s="656" t="s">
        <v>174</v>
      </c>
      <c r="AL22" s="657"/>
      <c r="AM22" s="657"/>
      <c r="AN22" s="657"/>
      <c r="AO22" s="657"/>
      <c r="AP22" s="657"/>
      <c r="AQ22" s="657"/>
      <c r="AR22" s="658"/>
      <c r="AS22" s="653"/>
      <c r="AT22" s="654"/>
      <c r="AU22" s="654"/>
      <c r="AV22" s="654"/>
      <c r="AW22" s="655"/>
      <c r="AX22" s="647"/>
      <c r="AY22" s="648"/>
      <c r="AZ22" s="648"/>
      <c r="BA22" s="648"/>
      <c r="BB22" s="648"/>
      <c r="BC22" s="648"/>
      <c r="BD22" s="648"/>
      <c r="BE22" s="648"/>
      <c r="BF22" s="648"/>
      <c r="BG22" s="648"/>
      <c r="BH22" s="648"/>
      <c r="BI22" s="649"/>
      <c r="BJ22" s="650"/>
      <c r="BK22" s="651"/>
      <c r="BL22" s="651"/>
      <c r="BM22" s="651"/>
      <c r="BN22" s="652"/>
      <c r="BO22" s="277"/>
      <c r="BP22" s="278"/>
    </row>
    <row r="23" spans="1:69" ht="18" customHeight="1">
      <c r="A23" s="48"/>
      <c r="B23" s="198"/>
      <c r="C23" s="577"/>
      <c r="D23" s="578"/>
      <c r="E23" s="578"/>
      <c r="F23" s="578"/>
      <c r="G23" s="578"/>
      <c r="H23" s="578"/>
      <c r="I23" s="578"/>
      <c r="J23" s="579"/>
      <c r="K23" s="638"/>
      <c r="L23" s="639"/>
      <c r="M23" s="639"/>
      <c r="N23" s="639"/>
      <c r="O23" s="640"/>
      <c r="P23" s="577"/>
      <c r="Q23" s="578"/>
      <c r="R23" s="578"/>
      <c r="S23" s="578"/>
      <c r="T23" s="578"/>
      <c r="U23" s="578"/>
      <c r="V23" s="578"/>
      <c r="W23" s="578"/>
      <c r="X23" s="578"/>
      <c r="Y23" s="578"/>
      <c r="Z23" s="578"/>
      <c r="AA23" s="579"/>
      <c r="AB23" s="641"/>
      <c r="AC23" s="642"/>
      <c r="AD23" s="642"/>
      <c r="AE23" s="642"/>
      <c r="AF23" s="643"/>
      <c r="AG23" s="263"/>
      <c r="AH23" s="264"/>
      <c r="AI23" s="65"/>
      <c r="AJ23" s="166"/>
      <c r="AK23" s="656" t="s">
        <v>175</v>
      </c>
      <c r="AL23" s="657"/>
      <c r="AM23" s="657"/>
      <c r="AN23" s="657"/>
      <c r="AO23" s="657"/>
      <c r="AP23" s="657"/>
      <c r="AQ23" s="657"/>
      <c r="AR23" s="658"/>
      <c r="AS23" s="653"/>
      <c r="AT23" s="654"/>
      <c r="AU23" s="654"/>
      <c r="AV23" s="654"/>
      <c r="AW23" s="655"/>
      <c r="AX23" s="647"/>
      <c r="AY23" s="648"/>
      <c r="AZ23" s="648"/>
      <c r="BA23" s="648"/>
      <c r="BB23" s="648"/>
      <c r="BC23" s="648"/>
      <c r="BD23" s="648"/>
      <c r="BE23" s="648"/>
      <c r="BF23" s="648"/>
      <c r="BG23" s="648"/>
      <c r="BH23" s="648"/>
      <c r="BI23" s="649"/>
      <c r="BJ23" s="650"/>
      <c r="BK23" s="651"/>
      <c r="BL23" s="651"/>
      <c r="BM23" s="651"/>
      <c r="BN23" s="652"/>
      <c r="BO23" s="277"/>
      <c r="BP23" s="278"/>
    </row>
    <row r="24" spans="1:69" ht="18" customHeight="1">
      <c r="A24" s="48"/>
      <c r="B24" s="198"/>
      <c r="C24" s="577"/>
      <c r="D24" s="578"/>
      <c r="E24" s="578"/>
      <c r="F24" s="578"/>
      <c r="G24" s="578"/>
      <c r="H24" s="578"/>
      <c r="I24" s="578"/>
      <c r="J24" s="579"/>
      <c r="K24" s="638"/>
      <c r="L24" s="639"/>
      <c r="M24" s="639"/>
      <c r="N24" s="639"/>
      <c r="O24" s="640"/>
      <c r="P24" s="577"/>
      <c r="Q24" s="578"/>
      <c r="R24" s="578"/>
      <c r="S24" s="578"/>
      <c r="T24" s="578"/>
      <c r="U24" s="578"/>
      <c r="V24" s="578"/>
      <c r="W24" s="578"/>
      <c r="X24" s="578"/>
      <c r="Y24" s="578"/>
      <c r="Z24" s="578"/>
      <c r="AA24" s="579"/>
      <c r="AB24" s="641"/>
      <c r="AC24" s="642"/>
      <c r="AD24" s="642"/>
      <c r="AE24" s="642"/>
      <c r="AF24" s="643"/>
      <c r="AG24" s="263"/>
      <c r="AH24" s="264"/>
      <c r="AI24" s="65"/>
      <c r="AJ24" s="166"/>
      <c r="AK24" s="656" t="s">
        <v>176</v>
      </c>
      <c r="AL24" s="657"/>
      <c r="AM24" s="657"/>
      <c r="AN24" s="657"/>
      <c r="AO24" s="657"/>
      <c r="AP24" s="657"/>
      <c r="AQ24" s="657"/>
      <c r="AR24" s="658"/>
      <c r="AS24" s="659">
        <v>10000000</v>
      </c>
      <c r="AT24" s="660"/>
      <c r="AU24" s="660"/>
      <c r="AV24" s="660"/>
      <c r="AW24" s="661"/>
      <c r="AX24" s="656" t="s">
        <v>177</v>
      </c>
      <c r="AY24" s="657"/>
      <c r="AZ24" s="657"/>
      <c r="BA24" s="657"/>
      <c r="BB24" s="657"/>
      <c r="BC24" s="657"/>
      <c r="BD24" s="657"/>
      <c r="BE24" s="657"/>
      <c r="BF24" s="657"/>
      <c r="BG24" s="657"/>
      <c r="BH24" s="657"/>
      <c r="BI24" s="658"/>
      <c r="BJ24" s="665" t="s">
        <v>202</v>
      </c>
      <c r="BK24" s="666"/>
      <c r="BL24" s="666"/>
      <c r="BM24" s="666"/>
      <c r="BN24" s="667"/>
      <c r="BO24" s="277"/>
      <c r="BP24" s="278"/>
      <c r="BQ24" s="1" t="s">
        <v>178</v>
      </c>
    </row>
    <row r="25" spans="1:69" ht="18" customHeight="1">
      <c r="A25" s="48"/>
      <c r="B25" s="198"/>
      <c r="C25" s="577"/>
      <c r="D25" s="578"/>
      <c r="E25" s="578"/>
      <c r="F25" s="578"/>
      <c r="G25" s="578"/>
      <c r="H25" s="578"/>
      <c r="I25" s="578"/>
      <c r="J25" s="579"/>
      <c r="K25" s="668"/>
      <c r="L25" s="669"/>
      <c r="M25" s="669"/>
      <c r="N25" s="669"/>
      <c r="O25" s="670"/>
      <c r="P25" s="577"/>
      <c r="Q25" s="578"/>
      <c r="R25" s="578"/>
      <c r="S25" s="578"/>
      <c r="T25" s="578"/>
      <c r="U25" s="578"/>
      <c r="V25" s="578"/>
      <c r="W25" s="578"/>
      <c r="X25" s="578"/>
      <c r="Y25" s="578"/>
      <c r="Z25" s="578"/>
      <c r="AA25" s="579"/>
      <c r="AB25" s="641"/>
      <c r="AC25" s="642"/>
      <c r="AD25" s="642"/>
      <c r="AE25" s="642"/>
      <c r="AF25" s="643"/>
      <c r="AG25" s="263"/>
      <c r="AH25" s="264"/>
      <c r="AI25" s="65"/>
      <c r="AJ25" s="166"/>
      <c r="AK25" s="656" t="s">
        <v>179</v>
      </c>
      <c r="AL25" s="657"/>
      <c r="AM25" s="657"/>
      <c r="AN25" s="657"/>
      <c r="AO25" s="657"/>
      <c r="AP25" s="657"/>
      <c r="AQ25" s="657"/>
      <c r="AR25" s="658"/>
      <c r="AS25" s="659">
        <v>3000000</v>
      </c>
      <c r="AT25" s="660"/>
      <c r="AU25" s="660"/>
      <c r="AV25" s="660"/>
      <c r="AW25" s="661"/>
      <c r="AX25" s="656" t="s">
        <v>180</v>
      </c>
      <c r="AY25" s="657"/>
      <c r="AZ25" s="657"/>
      <c r="BA25" s="657"/>
      <c r="BB25" s="657"/>
      <c r="BC25" s="657"/>
      <c r="BD25" s="657"/>
      <c r="BE25" s="657"/>
      <c r="BF25" s="657"/>
      <c r="BG25" s="657"/>
      <c r="BH25" s="657"/>
      <c r="BI25" s="658"/>
      <c r="BJ25" s="665" t="s">
        <v>203</v>
      </c>
      <c r="BK25" s="666"/>
      <c r="BL25" s="666"/>
      <c r="BM25" s="666"/>
      <c r="BN25" s="667"/>
      <c r="BO25" s="277"/>
      <c r="BP25" s="278"/>
      <c r="BQ25" s="1" t="s">
        <v>181</v>
      </c>
    </row>
    <row r="26" spans="1:69" ht="18" customHeight="1">
      <c r="A26" s="48"/>
      <c r="B26" s="198"/>
      <c r="C26" s="577"/>
      <c r="D26" s="578"/>
      <c r="E26" s="578"/>
      <c r="F26" s="578"/>
      <c r="G26" s="578"/>
      <c r="H26" s="578"/>
      <c r="I26" s="578"/>
      <c r="J26" s="579"/>
      <c r="K26" s="638"/>
      <c r="L26" s="639"/>
      <c r="M26" s="639"/>
      <c r="N26" s="639"/>
      <c r="O26" s="640"/>
      <c r="P26" s="577"/>
      <c r="Q26" s="578"/>
      <c r="R26" s="578"/>
      <c r="S26" s="578"/>
      <c r="T26" s="578"/>
      <c r="U26" s="578"/>
      <c r="V26" s="578"/>
      <c r="W26" s="578"/>
      <c r="X26" s="578"/>
      <c r="Y26" s="578"/>
      <c r="Z26" s="578"/>
      <c r="AA26" s="579"/>
      <c r="AB26" s="641"/>
      <c r="AC26" s="642"/>
      <c r="AD26" s="642"/>
      <c r="AE26" s="642"/>
      <c r="AF26" s="643"/>
      <c r="AG26" s="263"/>
      <c r="AH26" s="264"/>
      <c r="AI26" s="65"/>
      <c r="AJ26" s="166"/>
      <c r="AK26" s="656" t="s">
        <v>182</v>
      </c>
      <c r="AL26" s="657"/>
      <c r="AM26" s="657"/>
      <c r="AN26" s="657"/>
      <c r="AO26" s="657"/>
      <c r="AP26" s="657"/>
      <c r="AQ26" s="657"/>
      <c r="AR26" s="658"/>
      <c r="AS26" s="659">
        <v>100000</v>
      </c>
      <c r="AT26" s="660"/>
      <c r="AU26" s="660"/>
      <c r="AV26" s="660"/>
      <c r="AW26" s="661"/>
      <c r="AX26" s="656" t="s">
        <v>183</v>
      </c>
      <c r="AY26" s="657"/>
      <c r="AZ26" s="657"/>
      <c r="BA26" s="657"/>
      <c r="BB26" s="657"/>
      <c r="BC26" s="657"/>
      <c r="BD26" s="657"/>
      <c r="BE26" s="657"/>
      <c r="BF26" s="657"/>
      <c r="BG26" s="657"/>
      <c r="BH26" s="657"/>
      <c r="BI26" s="658"/>
      <c r="BJ26" s="665" t="s">
        <v>204</v>
      </c>
      <c r="BK26" s="666"/>
      <c r="BL26" s="666"/>
      <c r="BM26" s="666"/>
      <c r="BN26" s="667"/>
      <c r="BO26" s="277"/>
      <c r="BP26" s="278"/>
      <c r="BQ26" s="1" t="s">
        <v>184</v>
      </c>
    </row>
    <row r="27" spans="1:69" ht="18" customHeight="1">
      <c r="A27" s="48"/>
      <c r="B27" s="198"/>
      <c r="C27" s="577"/>
      <c r="D27" s="578"/>
      <c r="E27" s="578"/>
      <c r="F27" s="578"/>
      <c r="G27" s="578"/>
      <c r="H27" s="578"/>
      <c r="I27" s="578"/>
      <c r="J27" s="579"/>
      <c r="K27" s="638"/>
      <c r="L27" s="639"/>
      <c r="M27" s="639"/>
      <c r="N27" s="639"/>
      <c r="O27" s="640"/>
      <c r="P27" s="577"/>
      <c r="Q27" s="578"/>
      <c r="R27" s="578"/>
      <c r="S27" s="578"/>
      <c r="T27" s="578"/>
      <c r="U27" s="578"/>
      <c r="V27" s="578"/>
      <c r="W27" s="578"/>
      <c r="X27" s="578"/>
      <c r="Y27" s="578"/>
      <c r="Z27" s="578"/>
      <c r="AA27" s="579"/>
      <c r="AB27" s="641"/>
      <c r="AC27" s="642"/>
      <c r="AD27" s="642"/>
      <c r="AE27" s="642"/>
      <c r="AF27" s="643"/>
      <c r="AG27" s="263"/>
      <c r="AH27" s="264"/>
      <c r="AI27" s="65"/>
      <c r="AJ27" s="166"/>
      <c r="AK27" s="656" t="s">
        <v>185</v>
      </c>
      <c r="AL27" s="657"/>
      <c r="AM27" s="657"/>
      <c r="AN27" s="657"/>
      <c r="AO27" s="657"/>
      <c r="AP27" s="657"/>
      <c r="AQ27" s="657"/>
      <c r="AR27" s="658"/>
      <c r="AS27" s="653"/>
      <c r="AT27" s="654"/>
      <c r="AU27" s="654"/>
      <c r="AV27" s="654"/>
      <c r="AW27" s="655"/>
      <c r="AX27" s="647"/>
      <c r="AY27" s="648"/>
      <c r="AZ27" s="648"/>
      <c r="BA27" s="648"/>
      <c r="BB27" s="648"/>
      <c r="BC27" s="648"/>
      <c r="BD27" s="648"/>
      <c r="BE27" s="648"/>
      <c r="BF27" s="648"/>
      <c r="BG27" s="648"/>
      <c r="BH27" s="648"/>
      <c r="BI27" s="649"/>
      <c r="BJ27" s="650"/>
      <c r="BK27" s="651"/>
      <c r="BL27" s="651"/>
      <c r="BM27" s="651"/>
      <c r="BN27" s="652"/>
      <c r="BO27" s="277"/>
      <c r="BP27" s="278"/>
    </row>
    <row r="28" spans="1:69" ht="18" customHeight="1">
      <c r="A28" s="48"/>
      <c r="B28" s="198"/>
      <c r="C28" s="577"/>
      <c r="D28" s="578"/>
      <c r="E28" s="578"/>
      <c r="F28" s="578"/>
      <c r="G28" s="578"/>
      <c r="H28" s="578"/>
      <c r="I28" s="578"/>
      <c r="J28" s="579"/>
      <c r="K28" s="638"/>
      <c r="L28" s="639"/>
      <c r="M28" s="639"/>
      <c r="N28" s="639"/>
      <c r="O28" s="640"/>
      <c r="P28" s="577"/>
      <c r="Q28" s="578"/>
      <c r="R28" s="578"/>
      <c r="S28" s="578"/>
      <c r="T28" s="578"/>
      <c r="U28" s="578"/>
      <c r="V28" s="578"/>
      <c r="W28" s="578"/>
      <c r="X28" s="578"/>
      <c r="Y28" s="578"/>
      <c r="Z28" s="578"/>
      <c r="AA28" s="579"/>
      <c r="AB28" s="641"/>
      <c r="AC28" s="642"/>
      <c r="AD28" s="642"/>
      <c r="AE28" s="642"/>
      <c r="AF28" s="643"/>
      <c r="AG28" s="263"/>
      <c r="AH28" s="264"/>
      <c r="AI28" s="65"/>
      <c r="AJ28" s="166"/>
      <c r="AK28" s="656" t="s">
        <v>186</v>
      </c>
      <c r="AL28" s="657"/>
      <c r="AM28" s="657"/>
      <c r="AN28" s="657"/>
      <c r="AO28" s="657"/>
      <c r="AP28" s="657"/>
      <c r="AQ28" s="657"/>
      <c r="AR28" s="658"/>
      <c r="AS28" s="659">
        <v>1750000</v>
      </c>
      <c r="AT28" s="660"/>
      <c r="AU28" s="660"/>
      <c r="AV28" s="660"/>
      <c r="AW28" s="661"/>
      <c r="AX28" s="656" t="s">
        <v>187</v>
      </c>
      <c r="AY28" s="657"/>
      <c r="AZ28" s="657"/>
      <c r="BA28" s="657"/>
      <c r="BB28" s="657"/>
      <c r="BC28" s="657"/>
      <c r="BD28" s="657"/>
      <c r="BE28" s="657"/>
      <c r="BF28" s="657"/>
      <c r="BG28" s="657"/>
      <c r="BH28" s="657"/>
      <c r="BI28" s="658"/>
      <c r="BJ28" s="665" t="s">
        <v>205</v>
      </c>
      <c r="BK28" s="666"/>
      <c r="BL28" s="666"/>
      <c r="BM28" s="666"/>
      <c r="BN28" s="667"/>
      <c r="BO28" s="277"/>
      <c r="BP28" s="278"/>
      <c r="BQ28" s="1" t="s">
        <v>188</v>
      </c>
    </row>
    <row r="29" spans="1:69" ht="18" customHeight="1">
      <c r="A29" s="48"/>
      <c r="B29" s="198"/>
      <c r="C29" s="577"/>
      <c r="D29" s="578"/>
      <c r="E29" s="578"/>
      <c r="F29" s="578"/>
      <c r="G29" s="578"/>
      <c r="H29" s="578"/>
      <c r="I29" s="578"/>
      <c r="J29" s="579"/>
      <c r="K29" s="638"/>
      <c r="L29" s="639"/>
      <c r="M29" s="639"/>
      <c r="N29" s="639"/>
      <c r="O29" s="640"/>
      <c r="P29" s="577"/>
      <c r="Q29" s="578"/>
      <c r="R29" s="578"/>
      <c r="S29" s="578"/>
      <c r="T29" s="578"/>
      <c r="U29" s="578"/>
      <c r="V29" s="578"/>
      <c r="W29" s="578"/>
      <c r="X29" s="578"/>
      <c r="Y29" s="578"/>
      <c r="Z29" s="578"/>
      <c r="AA29" s="579"/>
      <c r="AB29" s="641"/>
      <c r="AC29" s="642"/>
      <c r="AD29" s="642"/>
      <c r="AE29" s="642"/>
      <c r="AF29" s="643"/>
      <c r="AG29" s="263"/>
      <c r="AH29" s="264"/>
      <c r="AI29" s="65"/>
      <c r="AJ29" s="166"/>
      <c r="AK29" s="656" t="s">
        <v>189</v>
      </c>
      <c r="AL29" s="657"/>
      <c r="AM29" s="657"/>
      <c r="AN29" s="657"/>
      <c r="AO29" s="657"/>
      <c r="AP29" s="657"/>
      <c r="AQ29" s="657"/>
      <c r="AR29" s="658"/>
      <c r="AS29" s="659">
        <v>150000</v>
      </c>
      <c r="AT29" s="660"/>
      <c r="AU29" s="660"/>
      <c r="AV29" s="660"/>
      <c r="AW29" s="661"/>
      <c r="AX29" s="656" t="s">
        <v>190</v>
      </c>
      <c r="AY29" s="657"/>
      <c r="AZ29" s="657"/>
      <c r="BA29" s="657"/>
      <c r="BB29" s="657"/>
      <c r="BC29" s="657"/>
      <c r="BD29" s="657"/>
      <c r="BE29" s="657"/>
      <c r="BF29" s="657"/>
      <c r="BG29" s="657"/>
      <c r="BH29" s="657"/>
      <c r="BI29" s="658"/>
      <c r="BJ29" s="665" t="s">
        <v>206</v>
      </c>
      <c r="BK29" s="666"/>
      <c r="BL29" s="666"/>
      <c r="BM29" s="666"/>
      <c r="BN29" s="667"/>
      <c r="BO29" s="277"/>
      <c r="BP29" s="278"/>
      <c r="BQ29" s="1" t="s">
        <v>191</v>
      </c>
    </row>
    <row r="30" spans="1:69" ht="18" customHeight="1">
      <c r="A30" s="48"/>
      <c r="B30" s="198"/>
      <c r="C30" s="577"/>
      <c r="D30" s="578"/>
      <c r="E30" s="578"/>
      <c r="F30" s="578"/>
      <c r="G30" s="578"/>
      <c r="H30" s="578"/>
      <c r="I30" s="578"/>
      <c r="J30" s="579"/>
      <c r="K30" s="638"/>
      <c r="L30" s="639"/>
      <c r="M30" s="639"/>
      <c r="N30" s="639"/>
      <c r="O30" s="640"/>
      <c r="P30" s="577"/>
      <c r="Q30" s="578"/>
      <c r="R30" s="578"/>
      <c r="S30" s="578"/>
      <c r="T30" s="578"/>
      <c r="U30" s="578"/>
      <c r="V30" s="578"/>
      <c r="W30" s="578"/>
      <c r="X30" s="578"/>
      <c r="Y30" s="578"/>
      <c r="Z30" s="578"/>
      <c r="AA30" s="579"/>
      <c r="AB30" s="641"/>
      <c r="AC30" s="642"/>
      <c r="AD30" s="642"/>
      <c r="AE30" s="642"/>
      <c r="AF30" s="643"/>
      <c r="AG30" s="263"/>
      <c r="AH30" s="264"/>
      <c r="AI30" s="65"/>
      <c r="AJ30" s="166"/>
      <c r="AK30" s="614"/>
      <c r="AL30" s="615"/>
      <c r="AM30" s="615"/>
      <c r="AN30" s="615"/>
      <c r="AO30" s="615"/>
      <c r="AP30" s="615"/>
      <c r="AQ30" s="615"/>
      <c r="AR30" s="616"/>
      <c r="AS30" s="662" t="s">
        <v>211</v>
      </c>
      <c r="AT30" s="663"/>
      <c r="AU30" s="663"/>
      <c r="AV30" s="663"/>
      <c r="AW30" s="664"/>
      <c r="AX30" s="647"/>
      <c r="AY30" s="648"/>
      <c r="AZ30" s="648"/>
      <c r="BA30" s="648"/>
      <c r="BB30" s="648"/>
      <c r="BC30" s="648"/>
      <c r="BD30" s="648"/>
      <c r="BE30" s="648"/>
      <c r="BF30" s="648"/>
      <c r="BG30" s="648"/>
      <c r="BH30" s="648"/>
      <c r="BI30" s="649"/>
      <c r="BJ30" s="650"/>
      <c r="BK30" s="651"/>
      <c r="BL30" s="651"/>
      <c r="BM30" s="651"/>
      <c r="BN30" s="652"/>
      <c r="BO30" s="277"/>
      <c r="BP30" s="278"/>
    </row>
    <row r="31" spans="1:69" ht="18" customHeight="1">
      <c r="A31" s="48"/>
      <c r="B31" s="198"/>
      <c r="C31" s="577"/>
      <c r="D31" s="578"/>
      <c r="E31" s="578"/>
      <c r="F31" s="578"/>
      <c r="G31" s="578"/>
      <c r="H31" s="578"/>
      <c r="I31" s="578"/>
      <c r="J31" s="579"/>
      <c r="K31" s="638"/>
      <c r="L31" s="639"/>
      <c r="M31" s="639"/>
      <c r="N31" s="639"/>
      <c r="O31" s="640"/>
      <c r="P31" s="577"/>
      <c r="Q31" s="578"/>
      <c r="R31" s="578"/>
      <c r="S31" s="578"/>
      <c r="T31" s="578"/>
      <c r="U31" s="578"/>
      <c r="V31" s="578"/>
      <c r="W31" s="578"/>
      <c r="X31" s="578"/>
      <c r="Y31" s="578"/>
      <c r="Z31" s="578"/>
      <c r="AA31" s="579"/>
      <c r="AB31" s="641"/>
      <c r="AC31" s="642"/>
      <c r="AD31" s="642"/>
      <c r="AE31" s="642"/>
      <c r="AF31" s="643"/>
      <c r="AG31" s="263"/>
      <c r="AH31" s="264"/>
      <c r="AI31" s="65"/>
      <c r="AJ31" s="166"/>
      <c r="AK31" s="656" t="s">
        <v>192</v>
      </c>
      <c r="AL31" s="657"/>
      <c r="AM31" s="657"/>
      <c r="AN31" s="657"/>
      <c r="AO31" s="657"/>
      <c r="AP31" s="657"/>
      <c r="AQ31" s="657"/>
      <c r="AR31" s="658"/>
      <c r="AS31" s="659">
        <v>1500000</v>
      </c>
      <c r="AT31" s="660"/>
      <c r="AU31" s="660"/>
      <c r="AV31" s="660"/>
      <c r="AW31" s="661"/>
      <c r="AX31" s="656" t="s">
        <v>208</v>
      </c>
      <c r="AY31" s="657"/>
      <c r="AZ31" s="657"/>
      <c r="BA31" s="657"/>
      <c r="BB31" s="657"/>
      <c r="BC31" s="657"/>
      <c r="BD31" s="657"/>
      <c r="BE31" s="657"/>
      <c r="BF31" s="657"/>
      <c r="BG31" s="657"/>
      <c r="BH31" s="657"/>
      <c r="BI31" s="658"/>
      <c r="BJ31" s="617"/>
      <c r="BK31" s="618"/>
      <c r="BL31" s="618"/>
      <c r="BM31" s="618"/>
      <c r="BN31" s="619"/>
      <c r="BO31" s="277"/>
      <c r="BP31" s="278"/>
      <c r="BQ31" s="1" t="s">
        <v>207</v>
      </c>
    </row>
    <row r="32" spans="1:69" ht="18" customHeight="1">
      <c r="A32" s="48"/>
      <c r="B32" s="198"/>
      <c r="C32" s="577"/>
      <c r="D32" s="578"/>
      <c r="E32" s="578"/>
      <c r="F32" s="578"/>
      <c r="G32" s="578"/>
      <c r="H32" s="578"/>
      <c r="I32" s="578"/>
      <c r="J32" s="579"/>
      <c r="K32" s="638"/>
      <c r="L32" s="639"/>
      <c r="M32" s="639"/>
      <c r="N32" s="639"/>
      <c r="O32" s="640"/>
      <c r="P32" s="577"/>
      <c r="Q32" s="578"/>
      <c r="R32" s="578"/>
      <c r="S32" s="578"/>
      <c r="T32" s="578"/>
      <c r="U32" s="578"/>
      <c r="V32" s="578"/>
      <c r="W32" s="578"/>
      <c r="X32" s="578"/>
      <c r="Y32" s="578"/>
      <c r="Z32" s="578"/>
      <c r="AA32" s="579"/>
      <c r="AB32" s="641"/>
      <c r="AC32" s="642"/>
      <c r="AD32" s="642"/>
      <c r="AE32" s="642"/>
      <c r="AF32" s="643"/>
      <c r="AG32" s="263"/>
      <c r="AH32" s="264"/>
      <c r="AI32" s="65"/>
      <c r="AJ32" s="166"/>
      <c r="AK32" s="614"/>
      <c r="AL32" s="615"/>
      <c r="AM32" s="615"/>
      <c r="AN32" s="615"/>
      <c r="AO32" s="615"/>
      <c r="AP32" s="615"/>
      <c r="AQ32" s="615"/>
      <c r="AR32" s="616"/>
      <c r="AS32" s="653"/>
      <c r="AT32" s="654"/>
      <c r="AU32" s="654"/>
      <c r="AV32" s="654"/>
      <c r="AW32" s="655"/>
      <c r="AX32" s="656" t="s">
        <v>209</v>
      </c>
      <c r="AY32" s="657"/>
      <c r="AZ32" s="657"/>
      <c r="BA32" s="657"/>
      <c r="BB32" s="657"/>
      <c r="BC32" s="657"/>
      <c r="BD32" s="657"/>
      <c r="BE32" s="657"/>
      <c r="BF32" s="657"/>
      <c r="BG32" s="657"/>
      <c r="BH32" s="657"/>
      <c r="BI32" s="658"/>
      <c r="BJ32" s="617"/>
      <c r="BK32" s="618"/>
      <c r="BL32" s="618"/>
      <c r="BM32" s="618"/>
      <c r="BN32" s="619"/>
      <c r="BO32" s="277"/>
      <c r="BP32" s="278"/>
      <c r="BQ32" s="1" t="s">
        <v>212</v>
      </c>
    </row>
    <row r="33" spans="1:69" ht="18" customHeight="1">
      <c r="A33" s="48"/>
      <c r="B33" s="198"/>
      <c r="C33" s="577"/>
      <c r="D33" s="578"/>
      <c r="E33" s="578"/>
      <c r="F33" s="578"/>
      <c r="G33" s="578"/>
      <c r="H33" s="578"/>
      <c r="I33" s="578"/>
      <c r="J33" s="579"/>
      <c r="K33" s="638"/>
      <c r="L33" s="639"/>
      <c r="M33" s="639"/>
      <c r="N33" s="639"/>
      <c r="O33" s="640"/>
      <c r="P33" s="577"/>
      <c r="Q33" s="578"/>
      <c r="R33" s="578"/>
      <c r="S33" s="578"/>
      <c r="T33" s="578"/>
      <c r="U33" s="578"/>
      <c r="V33" s="578"/>
      <c r="W33" s="578"/>
      <c r="X33" s="578"/>
      <c r="Y33" s="578"/>
      <c r="Z33" s="578"/>
      <c r="AA33" s="579"/>
      <c r="AB33" s="641"/>
      <c r="AC33" s="642"/>
      <c r="AD33" s="642"/>
      <c r="AE33" s="642"/>
      <c r="AF33" s="643"/>
      <c r="AG33" s="263"/>
      <c r="AH33" s="264"/>
      <c r="AI33" s="65"/>
      <c r="AJ33" s="166"/>
      <c r="AK33" s="614"/>
      <c r="AL33" s="615"/>
      <c r="AM33" s="615"/>
      <c r="AN33" s="615"/>
      <c r="AO33" s="615"/>
      <c r="AP33" s="615"/>
      <c r="AQ33" s="615"/>
      <c r="AR33" s="616"/>
      <c r="AS33" s="644"/>
      <c r="AT33" s="645"/>
      <c r="AU33" s="645"/>
      <c r="AV33" s="645"/>
      <c r="AW33" s="646"/>
      <c r="AX33" s="656" t="s">
        <v>210</v>
      </c>
      <c r="AY33" s="657"/>
      <c r="AZ33" s="657"/>
      <c r="BA33" s="657"/>
      <c r="BB33" s="657"/>
      <c r="BC33" s="657"/>
      <c r="BD33" s="657"/>
      <c r="BE33" s="657"/>
      <c r="BF33" s="657"/>
      <c r="BG33" s="657"/>
      <c r="BH33" s="657"/>
      <c r="BI33" s="658"/>
      <c r="BJ33" s="617"/>
      <c r="BK33" s="618"/>
      <c r="BL33" s="618"/>
      <c r="BM33" s="618"/>
      <c r="BN33" s="619"/>
      <c r="BO33" s="277"/>
      <c r="BP33" s="278"/>
      <c r="BQ33" s="1" t="s">
        <v>213</v>
      </c>
    </row>
    <row r="34" spans="1:69" ht="18" customHeight="1">
      <c r="A34" s="48"/>
      <c r="B34" s="198"/>
      <c r="C34" s="577"/>
      <c r="D34" s="578"/>
      <c r="E34" s="578"/>
      <c r="F34" s="578"/>
      <c r="G34" s="578"/>
      <c r="H34" s="578"/>
      <c r="I34" s="578"/>
      <c r="J34" s="579"/>
      <c r="K34" s="638"/>
      <c r="L34" s="639"/>
      <c r="M34" s="639"/>
      <c r="N34" s="639"/>
      <c r="O34" s="640"/>
      <c r="P34" s="577"/>
      <c r="Q34" s="578"/>
      <c r="R34" s="578"/>
      <c r="S34" s="578"/>
      <c r="T34" s="578"/>
      <c r="U34" s="578"/>
      <c r="V34" s="578"/>
      <c r="W34" s="578"/>
      <c r="X34" s="578"/>
      <c r="Y34" s="578"/>
      <c r="Z34" s="578"/>
      <c r="AA34" s="579"/>
      <c r="AB34" s="641"/>
      <c r="AC34" s="642"/>
      <c r="AD34" s="642"/>
      <c r="AE34" s="642"/>
      <c r="AF34" s="643"/>
      <c r="AG34" s="263"/>
      <c r="AH34" s="264"/>
      <c r="AI34" s="65"/>
      <c r="AJ34" s="166"/>
      <c r="AK34" s="614"/>
      <c r="AL34" s="615"/>
      <c r="AM34" s="615"/>
      <c r="AN34" s="615"/>
      <c r="AO34" s="615"/>
      <c r="AP34" s="615"/>
      <c r="AQ34" s="615"/>
      <c r="AR34" s="616"/>
      <c r="AS34" s="644"/>
      <c r="AT34" s="645"/>
      <c r="AU34" s="645"/>
      <c r="AV34" s="645"/>
      <c r="AW34" s="646"/>
      <c r="AX34" s="614"/>
      <c r="AY34" s="615"/>
      <c r="AZ34" s="615"/>
      <c r="BA34" s="615"/>
      <c r="BB34" s="615"/>
      <c r="BC34" s="615"/>
      <c r="BD34" s="615"/>
      <c r="BE34" s="615"/>
      <c r="BF34" s="615"/>
      <c r="BG34" s="615"/>
      <c r="BH34" s="615"/>
      <c r="BI34" s="616"/>
      <c r="BJ34" s="617"/>
      <c r="BK34" s="618"/>
      <c r="BL34" s="618"/>
      <c r="BM34" s="618"/>
      <c r="BN34" s="619"/>
      <c r="BO34" s="277"/>
      <c r="BP34" s="278"/>
    </row>
    <row r="35" spans="1:69" ht="18" customHeight="1">
      <c r="A35" s="48"/>
      <c r="B35" s="198"/>
      <c r="C35" s="577"/>
      <c r="D35" s="578"/>
      <c r="E35" s="578"/>
      <c r="F35" s="578"/>
      <c r="G35" s="578"/>
      <c r="H35" s="578"/>
      <c r="I35" s="578"/>
      <c r="J35" s="579"/>
      <c r="K35" s="638"/>
      <c r="L35" s="639"/>
      <c r="M35" s="639"/>
      <c r="N35" s="639"/>
      <c r="O35" s="640"/>
      <c r="P35" s="577"/>
      <c r="Q35" s="578"/>
      <c r="R35" s="578"/>
      <c r="S35" s="578"/>
      <c r="T35" s="578"/>
      <c r="U35" s="578"/>
      <c r="V35" s="578"/>
      <c r="W35" s="578"/>
      <c r="X35" s="578"/>
      <c r="Y35" s="578"/>
      <c r="Z35" s="578"/>
      <c r="AA35" s="579"/>
      <c r="AB35" s="641"/>
      <c r="AC35" s="642"/>
      <c r="AD35" s="642"/>
      <c r="AE35" s="642"/>
      <c r="AF35" s="643"/>
      <c r="AG35" s="263"/>
      <c r="AH35" s="264"/>
      <c r="AI35" s="65"/>
      <c r="AJ35" s="166"/>
      <c r="AK35" s="614"/>
      <c r="AL35" s="615"/>
      <c r="AM35" s="615"/>
      <c r="AN35" s="615"/>
      <c r="AO35" s="615"/>
      <c r="AP35" s="615"/>
      <c r="AQ35" s="615"/>
      <c r="AR35" s="616"/>
      <c r="AS35" s="644"/>
      <c r="AT35" s="645"/>
      <c r="AU35" s="645"/>
      <c r="AV35" s="645"/>
      <c r="AW35" s="646"/>
      <c r="AX35" s="614"/>
      <c r="AY35" s="615"/>
      <c r="AZ35" s="615"/>
      <c r="BA35" s="615"/>
      <c r="BB35" s="615"/>
      <c r="BC35" s="615"/>
      <c r="BD35" s="615"/>
      <c r="BE35" s="615"/>
      <c r="BF35" s="615"/>
      <c r="BG35" s="615"/>
      <c r="BH35" s="615"/>
      <c r="BI35" s="616"/>
      <c r="BJ35" s="617"/>
      <c r="BK35" s="618"/>
      <c r="BL35" s="618"/>
      <c r="BM35" s="618"/>
      <c r="BN35" s="619"/>
      <c r="BO35" s="277"/>
      <c r="BP35" s="278"/>
    </row>
    <row r="36" spans="1:69" ht="18" customHeight="1">
      <c r="A36" s="48"/>
      <c r="B36" s="198"/>
      <c r="C36" s="577"/>
      <c r="D36" s="578"/>
      <c r="E36" s="578"/>
      <c r="F36" s="578"/>
      <c r="G36" s="578"/>
      <c r="H36" s="578"/>
      <c r="I36" s="578"/>
      <c r="J36" s="579"/>
      <c r="K36" s="638"/>
      <c r="L36" s="639"/>
      <c r="M36" s="639"/>
      <c r="N36" s="639"/>
      <c r="O36" s="640"/>
      <c r="P36" s="577"/>
      <c r="Q36" s="578"/>
      <c r="R36" s="578"/>
      <c r="S36" s="578"/>
      <c r="T36" s="578"/>
      <c r="U36" s="578"/>
      <c r="V36" s="578"/>
      <c r="W36" s="578"/>
      <c r="X36" s="578"/>
      <c r="Y36" s="578"/>
      <c r="Z36" s="578"/>
      <c r="AA36" s="579"/>
      <c r="AB36" s="641"/>
      <c r="AC36" s="642"/>
      <c r="AD36" s="642"/>
      <c r="AE36" s="642"/>
      <c r="AF36" s="643"/>
      <c r="AG36" s="263"/>
      <c r="AH36" s="264"/>
      <c r="AI36" s="65"/>
      <c r="AJ36" s="166"/>
      <c r="AK36" s="614"/>
      <c r="AL36" s="615"/>
      <c r="AM36" s="615"/>
      <c r="AN36" s="615"/>
      <c r="AO36" s="615"/>
      <c r="AP36" s="615"/>
      <c r="AQ36" s="615"/>
      <c r="AR36" s="616"/>
      <c r="AS36" s="653"/>
      <c r="AT36" s="654"/>
      <c r="AU36" s="654"/>
      <c r="AV36" s="654"/>
      <c r="AW36" s="655"/>
      <c r="AX36" s="647"/>
      <c r="AY36" s="648"/>
      <c r="AZ36" s="648"/>
      <c r="BA36" s="648"/>
      <c r="BB36" s="648"/>
      <c r="BC36" s="648"/>
      <c r="BD36" s="648"/>
      <c r="BE36" s="648"/>
      <c r="BF36" s="648"/>
      <c r="BG36" s="648"/>
      <c r="BH36" s="648"/>
      <c r="BI36" s="649"/>
      <c r="BJ36" s="650"/>
      <c r="BK36" s="651"/>
      <c r="BL36" s="651"/>
      <c r="BM36" s="651"/>
      <c r="BN36" s="652"/>
      <c r="BO36" s="277"/>
      <c r="BP36" s="278"/>
    </row>
    <row r="37" spans="1:69" ht="18" customHeight="1">
      <c r="A37" s="48"/>
      <c r="B37" s="198"/>
      <c r="C37" s="577"/>
      <c r="D37" s="578"/>
      <c r="E37" s="578"/>
      <c r="F37" s="578"/>
      <c r="G37" s="578"/>
      <c r="H37" s="578"/>
      <c r="I37" s="578"/>
      <c r="J37" s="579"/>
      <c r="K37" s="638"/>
      <c r="L37" s="639"/>
      <c r="M37" s="639"/>
      <c r="N37" s="639"/>
      <c r="O37" s="640"/>
      <c r="P37" s="577"/>
      <c r="Q37" s="578"/>
      <c r="R37" s="578"/>
      <c r="S37" s="578"/>
      <c r="T37" s="578"/>
      <c r="U37" s="578"/>
      <c r="V37" s="578"/>
      <c r="W37" s="578"/>
      <c r="X37" s="578"/>
      <c r="Y37" s="578"/>
      <c r="Z37" s="578"/>
      <c r="AA37" s="579"/>
      <c r="AB37" s="641"/>
      <c r="AC37" s="642"/>
      <c r="AD37" s="642"/>
      <c r="AE37" s="642"/>
      <c r="AF37" s="643"/>
      <c r="AG37" s="263"/>
      <c r="AH37" s="264"/>
      <c r="AI37" s="65"/>
      <c r="AJ37" s="166"/>
      <c r="AK37" s="614"/>
      <c r="AL37" s="615"/>
      <c r="AM37" s="615"/>
      <c r="AN37" s="615"/>
      <c r="AO37" s="615"/>
      <c r="AP37" s="615"/>
      <c r="AQ37" s="615"/>
      <c r="AR37" s="616"/>
      <c r="AS37" s="644"/>
      <c r="AT37" s="645"/>
      <c r="AU37" s="645"/>
      <c r="AV37" s="645"/>
      <c r="AW37" s="646"/>
      <c r="AX37" s="614"/>
      <c r="AY37" s="615"/>
      <c r="AZ37" s="615"/>
      <c r="BA37" s="615"/>
      <c r="BB37" s="615"/>
      <c r="BC37" s="615"/>
      <c r="BD37" s="615"/>
      <c r="BE37" s="615"/>
      <c r="BF37" s="615"/>
      <c r="BG37" s="615"/>
      <c r="BH37" s="615"/>
      <c r="BI37" s="616"/>
      <c r="BJ37" s="617"/>
      <c r="BK37" s="618"/>
      <c r="BL37" s="618"/>
      <c r="BM37" s="618"/>
      <c r="BN37" s="619"/>
      <c r="BO37" s="277"/>
      <c r="BP37" s="278"/>
    </row>
    <row r="38" spans="1:69" ht="18" customHeight="1" thickBot="1">
      <c r="A38" s="48"/>
      <c r="B38" s="198"/>
      <c r="C38" s="547"/>
      <c r="D38" s="548"/>
      <c r="E38" s="548"/>
      <c r="F38" s="548"/>
      <c r="G38" s="548"/>
      <c r="H38" s="548"/>
      <c r="I38" s="548"/>
      <c r="J38" s="549"/>
      <c r="K38" s="638"/>
      <c r="L38" s="639"/>
      <c r="M38" s="639"/>
      <c r="N38" s="639"/>
      <c r="O38" s="640"/>
      <c r="P38" s="577"/>
      <c r="Q38" s="578"/>
      <c r="R38" s="578"/>
      <c r="S38" s="578"/>
      <c r="T38" s="578"/>
      <c r="U38" s="578"/>
      <c r="V38" s="578"/>
      <c r="W38" s="578"/>
      <c r="X38" s="578"/>
      <c r="Y38" s="578"/>
      <c r="Z38" s="578"/>
      <c r="AA38" s="579"/>
      <c r="AB38" s="641"/>
      <c r="AC38" s="642"/>
      <c r="AD38" s="642"/>
      <c r="AE38" s="642"/>
      <c r="AF38" s="643"/>
      <c r="AG38" s="263"/>
      <c r="AH38" s="264"/>
      <c r="AI38" s="65"/>
      <c r="AJ38" s="166"/>
      <c r="AK38" s="614"/>
      <c r="AL38" s="615"/>
      <c r="AM38" s="615"/>
      <c r="AN38" s="615"/>
      <c r="AO38" s="615"/>
      <c r="AP38" s="615"/>
      <c r="AQ38" s="615"/>
      <c r="AR38" s="616"/>
      <c r="AS38" s="644"/>
      <c r="AT38" s="645"/>
      <c r="AU38" s="645"/>
      <c r="AV38" s="645"/>
      <c r="AW38" s="646"/>
      <c r="AX38" s="614"/>
      <c r="AY38" s="615"/>
      <c r="AZ38" s="615"/>
      <c r="BA38" s="615"/>
      <c r="BB38" s="615"/>
      <c r="BC38" s="615"/>
      <c r="BD38" s="615"/>
      <c r="BE38" s="615"/>
      <c r="BF38" s="615"/>
      <c r="BG38" s="615"/>
      <c r="BH38" s="615"/>
      <c r="BI38" s="616"/>
      <c r="BJ38" s="617"/>
      <c r="BK38" s="618"/>
      <c r="BL38" s="618"/>
      <c r="BM38" s="618"/>
      <c r="BN38" s="619"/>
      <c r="BO38" s="277"/>
      <c r="BP38" s="278"/>
    </row>
    <row r="39" spans="1:69" ht="18" customHeight="1" thickBot="1">
      <c r="A39" s="48"/>
      <c r="B39" s="198"/>
      <c r="C39" s="611" t="s">
        <v>26</v>
      </c>
      <c r="D39" s="612"/>
      <c r="E39" s="612"/>
      <c r="F39" s="612"/>
      <c r="G39" s="612"/>
      <c r="H39" s="612"/>
      <c r="I39" s="612"/>
      <c r="J39" s="613"/>
      <c r="K39" s="620">
        <f>SUM(K21:O38)</f>
        <v>0</v>
      </c>
      <c r="L39" s="621"/>
      <c r="M39" s="621"/>
      <c r="N39" s="621"/>
      <c r="O39" s="622"/>
      <c r="P39" s="623"/>
      <c r="Q39" s="624"/>
      <c r="R39" s="624"/>
      <c r="S39" s="624"/>
      <c r="T39" s="624"/>
      <c r="U39" s="624"/>
      <c r="V39" s="624"/>
      <c r="W39" s="624"/>
      <c r="X39" s="624"/>
      <c r="Y39" s="624"/>
      <c r="Z39" s="624"/>
      <c r="AA39" s="625"/>
      <c r="AB39" s="626"/>
      <c r="AC39" s="627"/>
      <c r="AD39" s="627"/>
      <c r="AE39" s="627"/>
      <c r="AF39" s="628"/>
      <c r="AG39" s="265"/>
      <c r="AH39" s="266"/>
      <c r="AI39" s="65"/>
      <c r="AJ39" s="166"/>
      <c r="AK39" s="602" t="s">
        <v>26</v>
      </c>
      <c r="AL39" s="603"/>
      <c r="AM39" s="603"/>
      <c r="AN39" s="603"/>
      <c r="AO39" s="603"/>
      <c r="AP39" s="603"/>
      <c r="AQ39" s="603"/>
      <c r="AR39" s="604"/>
      <c r="AS39" s="629">
        <f>SUM(AS21:AW38)</f>
        <v>16500000</v>
      </c>
      <c r="AT39" s="630"/>
      <c r="AU39" s="630"/>
      <c r="AV39" s="630"/>
      <c r="AW39" s="631"/>
      <c r="AX39" s="632"/>
      <c r="AY39" s="633"/>
      <c r="AZ39" s="633"/>
      <c r="BA39" s="633"/>
      <c r="BB39" s="633"/>
      <c r="BC39" s="633"/>
      <c r="BD39" s="633"/>
      <c r="BE39" s="633"/>
      <c r="BF39" s="633"/>
      <c r="BG39" s="633"/>
      <c r="BH39" s="633"/>
      <c r="BI39" s="634"/>
      <c r="BJ39" s="635"/>
      <c r="BK39" s="636"/>
      <c r="BL39" s="636"/>
      <c r="BM39" s="636"/>
      <c r="BN39" s="637"/>
      <c r="BO39" s="163"/>
      <c r="BP39" s="79"/>
    </row>
    <row r="40" spans="1:69" ht="6.75" customHeight="1">
      <c r="A40" s="48"/>
      <c r="B40" s="198"/>
      <c r="C40" s="213"/>
      <c r="D40" s="213"/>
      <c r="E40" s="213"/>
      <c r="F40" s="213"/>
      <c r="G40" s="213"/>
      <c r="H40" s="213"/>
      <c r="I40" s="213"/>
      <c r="J40" s="213"/>
      <c r="K40" s="214"/>
      <c r="L40" s="214"/>
      <c r="M40" s="214"/>
      <c r="N40" s="214"/>
      <c r="O40" s="215"/>
      <c r="P40" s="216"/>
      <c r="Q40" s="216"/>
      <c r="R40" s="216"/>
      <c r="S40" s="216"/>
      <c r="T40" s="216"/>
      <c r="U40" s="216"/>
      <c r="V40" s="216"/>
      <c r="W40" s="216"/>
      <c r="X40" s="216"/>
      <c r="Y40" s="216"/>
      <c r="Z40" s="216"/>
      <c r="AA40" s="216"/>
      <c r="AB40" s="191"/>
      <c r="AC40" s="191"/>
      <c r="AD40" s="191"/>
      <c r="AE40" s="191"/>
      <c r="AF40" s="191"/>
      <c r="AG40" s="265"/>
      <c r="AH40" s="266"/>
      <c r="AI40" s="65"/>
      <c r="AJ40" s="166"/>
      <c r="AK40" s="26"/>
      <c r="AL40" s="26"/>
      <c r="AM40" s="26"/>
      <c r="AN40" s="26"/>
      <c r="AO40" s="26"/>
      <c r="AP40" s="26"/>
      <c r="AQ40" s="26"/>
      <c r="AR40" s="26"/>
      <c r="AS40" s="27"/>
      <c r="AT40" s="27"/>
      <c r="AU40" s="27"/>
      <c r="AV40" s="27"/>
      <c r="AW40" s="28"/>
      <c r="AX40" s="29"/>
      <c r="AY40" s="29"/>
      <c r="AZ40" s="29"/>
      <c r="BA40" s="29"/>
      <c r="BB40" s="29"/>
      <c r="BC40" s="29"/>
      <c r="BD40" s="29"/>
      <c r="BE40" s="29"/>
      <c r="BF40" s="29"/>
      <c r="BG40" s="29"/>
      <c r="BH40" s="29"/>
      <c r="BI40" s="29"/>
      <c r="BJ40" s="30"/>
      <c r="BK40" s="30"/>
      <c r="BL40" s="30"/>
      <c r="BM40" s="30"/>
      <c r="BN40" s="30"/>
      <c r="BO40" s="163"/>
      <c r="BP40" s="79"/>
    </row>
    <row r="41" spans="1:69" ht="18" customHeight="1">
      <c r="A41" s="48"/>
      <c r="B41" s="198"/>
      <c r="C41" s="609" t="s">
        <v>27</v>
      </c>
      <c r="D41" s="609"/>
      <c r="E41" s="609"/>
      <c r="F41" s="609"/>
      <c r="G41" s="609"/>
      <c r="H41" s="609"/>
      <c r="I41" s="609"/>
      <c r="J41" s="609"/>
      <c r="K41" s="609"/>
      <c r="L41" s="609"/>
      <c r="M41" s="609"/>
      <c r="N41" s="609"/>
      <c r="O41" s="609"/>
      <c r="P41" s="609"/>
      <c r="Q41" s="609"/>
      <c r="R41" s="609"/>
      <c r="S41" s="609"/>
      <c r="T41" s="609"/>
      <c r="U41" s="609"/>
      <c r="V41" s="609"/>
      <c r="W41" s="609"/>
      <c r="X41" s="609"/>
      <c r="Y41" s="609"/>
      <c r="Z41" s="609"/>
      <c r="AA41" s="609"/>
      <c r="AB41" s="609"/>
      <c r="AC41" s="609"/>
      <c r="AD41" s="609"/>
      <c r="AE41" s="609"/>
      <c r="AF41" s="609"/>
      <c r="AG41" s="267"/>
      <c r="AH41" s="268"/>
      <c r="AI41" s="65"/>
      <c r="AJ41" s="166"/>
      <c r="AK41" s="610" t="s">
        <v>27</v>
      </c>
      <c r="AL41" s="610"/>
      <c r="AM41" s="610"/>
      <c r="AN41" s="610"/>
      <c r="AO41" s="610"/>
      <c r="AP41" s="610"/>
      <c r="AQ41" s="610"/>
      <c r="AR41" s="610"/>
      <c r="AS41" s="610"/>
      <c r="AT41" s="610"/>
      <c r="AU41" s="610"/>
      <c r="AV41" s="610"/>
      <c r="AW41" s="610"/>
      <c r="AX41" s="610"/>
      <c r="AY41" s="610"/>
      <c r="AZ41" s="610"/>
      <c r="BA41" s="610"/>
      <c r="BB41" s="610"/>
      <c r="BC41" s="610"/>
      <c r="BD41" s="610"/>
      <c r="BE41" s="610"/>
      <c r="BF41" s="610"/>
      <c r="BG41" s="610"/>
      <c r="BH41" s="610"/>
      <c r="BI41" s="610"/>
      <c r="BJ41" s="610"/>
      <c r="BK41" s="610"/>
      <c r="BL41" s="610"/>
      <c r="BM41" s="610"/>
      <c r="BN41" s="610"/>
      <c r="BO41" s="181"/>
      <c r="BP41" s="75"/>
    </row>
    <row r="42" spans="1:69" s="35" customFormat="1" ht="18" customHeight="1" thickBot="1">
      <c r="A42" s="51"/>
      <c r="B42" s="217"/>
      <c r="C42" s="218" t="s">
        <v>89</v>
      </c>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69"/>
      <c r="AH42" s="270"/>
      <c r="AI42" s="68"/>
      <c r="AJ42" s="169"/>
      <c r="AK42" s="164" t="s">
        <v>89</v>
      </c>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80"/>
    </row>
    <row r="43" spans="1:69" ht="18" customHeight="1" thickBot="1">
      <c r="A43" s="48"/>
      <c r="B43" s="198"/>
      <c r="C43" s="611" t="s">
        <v>28</v>
      </c>
      <c r="D43" s="612"/>
      <c r="E43" s="612"/>
      <c r="F43" s="612"/>
      <c r="G43" s="612"/>
      <c r="H43" s="612"/>
      <c r="I43" s="612"/>
      <c r="J43" s="613"/>
      <c r="K43" s="611" t="s">
        <v>29</v>
      </c>
      <c r="L43" s="612"/>
      <c r="M43" s="612"/>
      <c r="N43" s="612"/>
      <c r="O43" s="613"/>
      <c r="P43" s="219" t="s">
        <v>193</v>
      </c>
      <c r="Q43" s="220"/>
      <c r="R43" s="220"/>
      <c r="S43" s="221"/>
      <c r="T43" s="611" t="s">
        <v>30</v>
      </c>
      <c r="U43" s="612"/>
      <c r="V43" s="612"/>
      <c r="W43" s="613"/>
      <c r="X43" s="611" t="s">
        <v>194</v>
      </c>
      <c r="Y43" s="612"/>
      <c r="Z43" s="612"/>
      <c r="AA43" s="613"/>
      <c r="AB43" s="611" t="s">
        <v>31</v>
      </c>
      <c r="AC43" s="612"/>
      <c r="AD43" s="612"/>
      <c r="AE43" s="612"/>
      <c r="AF43" s="613"/>
      <c r="AG43" s="271"/>
      <c r="AH43" s="272"/>
      <c r="AI43" s="65"/>
      <c r="AJ43" s="166"/>
      <c r="AK43" s="602" t="s">
        <v>28</v>
      </c>
      <c r="AL43" s="603"/>
      <c r="AM43" s="603"/>
      <c r="AN43" s="603"/>
      <c r="AO43" s="603"/>
      <c r="AP43" s="603"/>
      <c r="AQ43" s="603"/>
      <c r="AR43" s="604"/>
      <c r="AS43" s="602" t="s">
        <v>29</v>
      </c>
      <c r="AT43" s="603"/>
      <c r="AU43" s="603"/>
      <c r="AV43" s="603"/>
      <c r="AW43" s="604"/>
      <c r="AX43" s="185" t="s">
        <v>193</v>
      </c>
      <c r="AY43" s="186"/>
      <c r="AZ43" s="186"/>
      <c r="BA43" s="187"/>
      <c r="BB43" s="602" t="s">
        <v>30</v>
      </c>
      <c r="BC43" s="603"/>
      <c r="BD43" s="603"/>
      <c r="BE43" s="604"/>
      <c r="BF43" s="602" t="s">
        <v>194</v>
      </c>
      <c r="BG43" s="603"/>
      <c r="BH43" s="603"/>
      <c r="BI43" s="604"/>
      <c r="BJ43" s="602" t="s">
        <v>31</v>
      </c>
      <c r="BK43" s="603"/>
      <c r="BL43" s="603"/>
      <c r="BM43" s="603"/>
      <c r="BN43" s="604"/>
      <c r="BO43" s="162"/>
      <c r="BP43" s="71"/>
      <c r="BQ43" s="1" t="s">
        <v>195</v>
      </c>
    </row>
    <row r="44" spans="1:69" ht="18" customHeight="1">
      <c r="A44" s="48"/>
      <c r="B44" s="198"/>
      <c r="C44" s="577"/>
      <c r="D44" s="578"/>
      <c r="E44" s="578"/>
      <c r="F44" s="578"/>
      <c r="G44" s="578"/>
      <c r="H44" s="578"/>
      <c r="I44" s="578"/>
      <c r="J44" s="579"/>
      <c r="K44" s="580"/>
      <c r="L44" s="581"/>
      <c r="M44" s="581"/>
      <c r="N44" s="581"/>
      <c r="O44" s="582"/>
      <c r="P44" s="605"/>
      <c r="Q44" s="606"/>
      <c r="R44" s="607"/>
      <c r="S44" s="608"/>
      <c r="T44" s="587"/>
      <c r="U44" s="588"/>
      <c r="V44" s="588"/>
      <c r="W44" s="588"/>
      <c r="X44" s="589">
        <f>P44*T44</f>
        <v>0</v>
      </c>
      <c r="Y44" s="590"/>
      <c r="Z44" s="590"/>
      <c r="AA44" s="591"/>
      <c r="AB44" s="592"/>
      <c r="AC44" s="593"/>
      <c r="AD44" s="593"/>
      <c r="AE44" s="593"/>
      <c r="AF44" s="594"/>
      <c r="AG44" s="273"/>
      <c r="AH44" s="274"/>
      <c r="AI44" s="65"/>
      <c r="AJ44" s="166"/>
      <c r="AK44" s="562" t="s">
        <v>196</v>
      </c>
      <c r="AL44" s="563"/>
      <c r="AM44" s="563"/>
      <c r="AN44" s="563"/>
      <c r="AO44" s="563"/>
      <c r="AP44" s="563"/>
      <c r="AQ44" s="563"/>
      <c r="AR44" s="564"/>
      <c r="AS44" s="562" t="s">
        <v>220</v>
      </c>
      <c r="AT44" s="563"/>
      <c r="AU44" s="563"/>
      <c r="AV44" s="563"/>
      <c r="AW44" s="564"/>
      <c r="AX44" s="595">
        <v>3</v>
      </c>
      <c r="AY44" s="596"/>
      <c r="AZ44" s="597" t="s">
        <v>197</v>
      </c>
      <c r="BA44" s="598"/>
      <c r="BB44" s="569">
        <v>500000</v>
      </c>
      <c r="BC44" s="570"/>
      <c r="BD44" s="570"/>
      <c r="BE44" s="570"/>
      <c r="BF44" s="571">
        <f>AX44*BB44</f>
        <v>1500000</v>
      </c>
      <c r="BG44" s="572"/>
      <c r="BH44" s="572"/>
      <c r="BI44" s="573"/>
      <c r="BJ44" s="599">
        <v>44136</v>
      </c>
      <c r="BK44" s="600"/>
      <c r="BL44" s="600"/>
      <c r="BM44" s="600"/>
      <c r="BN44" s="601"/>
      <c r="BO44" s="275"/>
      <c r="BP44" s="276"/>
    </row>
    <row r="45" spans="1:69" ht="18" customHeight="1">
      <c r="A45" s="48"/>
      <c r="B45" s="198"/>
      <c r="C45" s="577"/>
      <c r="D45" s="578"/>
      <c r="E45" s="578"/>
      <c r="F45" s="578"/>
      <c r="G45" s="578"/>
      <c r="H45" s="578"/>
      <c r="I45" s="578"/>
      <c r="J45" s="579"/>
      <c r="K45" s="580"/>
      <c r="L45" s="581"/>
      <c r="M45" s="581"/>
      <c r="N45" s="581"/>
      <c r="O45" s="582"/>
      <c r="P45" s="583"/>
      <c r="Q45" s="584"/>
      <c r="R45" s="585"/>
      <c r="S45" s="586"/>
      <c r="T45" s="587"/>
      <c r="U45" s="588"/>
      <c r="V45" s="588"/>
      <c r="W45" s="588"/>
      <c r="X45" s="589">
        <f t="shared" ref="X45:X47" si="0">P45*T45</f>
        <v>0</v>
      </c>
      <c r="Y45" s="590"/>
      <c r="Z45" s="590"/>
      <c r="AA45" s="591"/>
      <c r="AB45" s="592"/>
      <c r="AC45" s="593"/>
      <c r="AD45" s="593"/>
      <c r="AE45" s="593"/>
      <c r="AF45" s="594"/>
      <c r="AG45" s="273"/>
      <c r="AH45" s="274"/>
      <c r="AI45" s="65"/>
      <c r="AJ45" s="166"/>
      <c r="AK45" s="562" t="s">
        <v>196</v>
      </c>
      <c r="AL45" s="563"/>
      <c r="AM45" s="563"/>
      <c r="AN45" s="563"/>
      <c r="AO45" s="563"/>
      <c r="AP45" s="563"/>
      <c r="AQ45" s="563"/>
      <c r="AR45" s="564"/>
      <c r="AS45" s="562" t="s">
        <v>221</v>
      </c>
      <c r="AT45" s="563"/>
      <c r="AU45" s="563"/>
      <c r="AV45" s="563"/>
      <c r="AW45" s="564"/>
      <c r="AX45" s="565">
        <v>5</v>
      </c>
      <c r="AY45" s="566"/>
      <c r="AZ45" s="567" t="s">
        <v>198</v>
      </c>
      <c r="BA45" s="568"/>
      <c r="BB45" s="569">
        <v>600000</v>
      </c>
      <c r="BC45" s="570"/>
      <c r="BD45" s="570"/>
      <c r="BE45" s="570"/>
      <c r="BF45" s="571">
        <f>AX45*BB45</f>
        <v>3000000</v>
      </c>
      <c r="BG45" s="572"/>
      <c r="BH45" s="572"/>
      <c r="BI45" s="573"/>
      <c r="BJ45" s="574">
        <v>44136</v>
      </c>
      <c r="BK45" s="575"/>
      <c r="BL45" s="575"/>
      <c r="BM45" s="575"/>
      <c r="BN45" s="576"/>
      <c r="BO45" s="275"/>
      <c r="BP45" s="276"/>
      <c r="BQ45" s="188"/>
    </row>
    <row r="46" spans="1:69" ht="18" customHeight="1">
      <c r="A46" s="48"/>
      <c r="B46" s="198"/>
      <c r="C46" s="577"/>
      <c r="D46" s="578"/>
      <c r="E46" s="578"/>
      <c r="F46" s="578"/>
      <c r="G46" s="578"/>
      <c r="H46" s="578"/>
      <c r="I46" s="578"/>
      <c r="J46" s="579"/>
      <c r="K46" s="580"/>
      <c r="L46" s="581"/>
      <c r="M46" s="581"/>
      <c r="N46" s="581"/>
      <c r="O46" s="582"/>
      <c r="P46" s="583"/>
      <c r="Q46" s="584"/>
      <c r="R46" s="585"/>
      <c r="S46" s="586"/>
      <c r="T46" s="587"/>
      <c r="U46" s="588"/>
      <c r="V46" s="588"/>
      <c r="W46" s="588"/>
      <c r="X46" s="589">
        <f t="shared" si="0"/>
        <v>0</v>
      </c>
      <c r="Y46" s="590"/>
      <c r="Z46" s="590"/>
      <c r="AA46" s="591"/>
      <c r="AB46" s="592"/>
      <c r="AC46" s="593"/>
      <c r="AD46" s="593"/>
      <c r="AE46" s="593"/>
      <c r="AF46" s="594"/>
      <c r="AG46" s="273"/>
      <c r="AH46" s="274"/>
      <c r="AI46" s="65"/>
      <c r="AJ46" s="166"/>
      <c r="AK46" s="562" t="s">
        <v>199</v>
      </c>
      <c r="AL46" s="563"/>
      <c r="AM46" s="563"/>
      <c r="AN46" s="563"/>
      <c r="AO46" s="563"/>
      <c r="AP46" s="563"/>
      <c r="AQ46" s="563"/>
      <c r="AR46" s="564"/>
      <c r="AS46" s="562" t="s">
        <v>222</v>
      </c>
      <c r="AT46" s="563"/>
      <c r="AU46" s="563"/>
      <c r="AV46" s="563"/>
      <c r="AW46" s="564"/>
      <c r="AX46" s="565">
        <v>2</v>
      </c>
      <c r="AY46" s="566"/>
      <c r="AZ46" s="567" t="s">
        <v>200</v>
      </c>
      <c r="BA46" s="568"/>
      <c r="BB46" s="569">
        <v>2500000</v>
      </c>
      <c r="BC46" s="570"/>
      <c r="BD46" s="570"/>
      <c r="BE46" s="570"/>
      <c r="BF46" s="571">
        <f>AX46*BB46</f>
        <v>5000000</v>
      </c>
      <c r="BG46" s="572"/>
      <c r="BH46" s="572"/>
      <c r="BI46" s="573"/>
      <c r="BJ46" s="574">
        <v>44136</v>
      </c>
      <c r="BK46" s="575"/>
      <c r="BL46" s="575"/>
      <c r="BM46" s="575"/>
      <c r="BN46" s="576"/>
      <c r="BO46" s="275"/>
      <c r="BP46" s="276"/>
    </row>
    <row r="47" spans="1:69" ht="18" customHeight="1" thickBot="1">
      <c r="A47" s="48"/>
      <c r="B47" s="198"/>
      <c r="C47" s="547"/>
      <c r="D47" s="548"/>
      <c r="E47" s="548"/>
      <c r="F47" s="548"/>
      <c r="G47" s="548"/>
      <c r="H47" s="548"/>
      <c r="I47" s="548"/>
      <c r="J47" s="549"/>
      <c r="K47" s="550"/>
      <c r="L47" s="551"/>
      <c r="M47" s="551"/>
      <c r="N47" s="551"/>
      <c r="O47" s="552"/>
      <c r="P47" s="553"/>
      <c r="Q47" s="554"/>
      <c r="R47" s="555"/>
      <c r="S47" s="556"/>
      <c r="T47" s="557"/>
      <c r="U47" s="558"/>
      <c r="V47" s="558"/>
      <c r="W47" s="558"/>
      <c r="X47" s="559">
        <f t="shared" si="0"/>
        <v>0</v>
      </c>
      <c r="Y47" s="560"/>
      <c r="Z47" s="560"/>
      <c r="AA47" s="561"/>
      <c r="AB47" s="535"/>
      <c r="AC47" s="536"/>
      <c r="AD47" s="536"/>
      <c r="AE47" s="536"/>
      <c r="AF47" s="537"/>
      <c r="AG47" s="273"/>
      <c r="AH47" s="274"/>
      <c r="AI47" s="65"/>
      <c r="AJ47" s="166"/>
      <c r="AK47" s="538" t="s">
        <v>201</v>
      </c>
      <c r="AL47" s="539"/>
      <c r="AM47" s="539"/>
      <c r="AN47" s="539"/>
      <c r="AO47" s="539"/>
      <c r="AP47" s="539"/>
      <c r="AQ47" s="539"/>
      <c r="AR47" s="540"/>
      <c r="AS47" s="538" t="s">
        <v>223</v>
      </c>
      <c r="AT47" s="539"/>
      <c r="AU47" s="539"/>
      <c r="AV47" s="539"/>
      <c r="AW47" s="540"/>
      <c r="AX47" s="541">
        <v>1</v>
      </c>
      <c r="AY47" s="542"/>
      <c r="AZ47" s="543" t="s">
        <v>200</v>
      </c>
      <c r="BA47" s="544"/>
      <c r="BB47" s="545">
        <v>800000</v>
      </c>
      <c r="BC47" s="546"/>
      <c r="BD47" s="546"/>
      <c r="BE47" s="546"/>
      <c r="BF47" s="525">
        <f>AX47*BB47</f>
        <v>800000</v>
      </c>
      <c r="BG47" s="526"/>
      <c r="BH47" s="526"/>
      <c r="BI47" s="527"/>
      <c r="BJ47" s="528">
        <v>44136</v>
      </c>
      <c r="BK47" s="529"/>
      <c r="BL47" s="529"/>
      <c r="BM47" s="529"/>
      <c r="BN47" s="530"/>
      <c r="BO47" s="275"/>
      <c r="BP47" s="276"/>
    </row>
    <row r="48" spans="1:69" ht="6" customHeight="1">
      <c r="A48" s="48"/>
      <c r="B48" s="198"/>
      <c r="C48" s="222"/>
      <c r="D48" s="200"/>
      <c r="E48" s="200"/>
      <c r="F48" s="200"/>
      <c r="G48" s="200"/>
      <c r="H48" s="200"/>
      <c r="I48" s="200"/>
      <c r="J48" s="200"/>
      <c r="K48" s="200"/>
      <c r="L48" s="223"/>
      <c r="M48" s="223"/>
      <c r="N48" s="223"/>
      <c r="O48" s="223"/>
      <c r="P48" s="223"/>
      <c r="Q48" s="211"/>
      <c r="R48" s="200"/>
      <c r="S48" s="200"/>
      <c r="T48" s="200"/>
      <c r="U48" s="200"/>
      <c r="V48" s="200"/>
      <c r="W48" s="200"/>
      <c r="X48" s="200"/>
      <c r="Y48" s="200"/>
      <c r="Z48" s="200"/>
      <c r="AA48" s="200"/>
      <c r="AB48" s="200"/>
      <c r="AC48" s="200"/>
      <c r="AD48" s="200"/>
      <c r="AE48" s="200"/>
      <c r="AF48" s="200"/>
      <c r="AG48" s="200"/>
      <c r="AH48" s="54"/>
      <c r="AI48" s="65"/>
      <c r="AJ48" s="166"/>
      <c r="AK48" s="22"/>
      <c r="AL48" s="182"/>
      <c r="AM48" s="182"/>
      <c r="AN48" s="182"/>
      <c r="AO48" s="182"/>
      <c r="AP48" s="182"/>
      <c r="AQ48" s="182"/>
      <c r="AR48" s="182"/>
      <c r="AS48" s="182"/>
      <c r="AT48" s="31"/>
      <c r="AU48" s="31"/>
      <c r="AV48" s="31"/>
      <c r="AW48" s="31"/>
      <c r="AX48" s="31"/>
      <c r="AZ48" s="182"/>
      <c r="BA48" s="182"/>
      <c r="BB48" s="182"/>
      <c r="BC48" s="182"/>
      <c r="BD48" s="182"/>
      <c r="BE48" s="182"/>
      <c r="BF48" s="182"/>
      <c r="BG48" s="182"/>
      <c r="BH48" s="182"/>
      <c r="BI48" s="182"/>
      <c r="BJ48" s="182"/>
      <c r="BK48" s="182"/>
      <c r="BL48" s="182"/>
      <c r="BM48" s="182"/>
      <c r="BN48" s="182"/>
      <c r="BO48" s="182"/>
      <c r="BP48" s="71"/>
    </row>
    <row r="49" spans="1:68" s="2" customFormat="1" ht="34.15" customHeight="1">
      <c r="A49" s="52"/>
      <c r="B49" s="224"/>
      <c r="C49" s="225" t="s">
        <v>32</v>
      </c>
      <c r="D49" s="225"/>
      <c r="E49" s="531" t="s">
        <v>63</v>
      </c>
      <c r="F49" s="532"/>
      <c r="G49" s="532"/>
      <c r="H49" s="532"/>
      <c r="I49" s="532"/>
      <c r="J49" s="532"/>
      <c r="K49" s="532"/>
      <c r="L49" s="532"/>
      <c r="M49" s="532"/>
      <c r="N49" s="532"/>
      <c r="O49" s="532"/>
      <c r="P49" s="532"/>
      <c r="Q49" s="532"/>
      <c r="R49" s="532"/>
      <c r="S49" s="532"/>
      <c r="T49" s="532"/>
      <c r="U49" s="532"/>
      <c r="V49" s="532"/>
      <c r="W49" s="532"/>
      <c r="X49" s="532"/>
      <c r="Y49" s="532"/>
      <c r="Z49" s="532"/>
      <c r="AA49" s="532"/>
      <c r="AB49" s="532"/>
      <c r="AC49" s="532"/>
      <c r="AD49" s="532"/>
      <c r="AE49" s="532"/>
      <c r="AF49" s="532"/>
      <c r="AG49" s="226"/>
      <c r="AH49" s="62"/>
      <c r="AI49" s="69"/>
      <c r="AJ49" s="170"/>
      <c r="AK49" s="2" t="s">
        <v>32</v>
      </c>
      <c r="AM49" s="533" t="s">
        <v>63</v>
      </c>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178"/>
      <c r="BP49" s="81"/>
    </row>
    <row r="50" spans="1:68" s="15" customFormat="1" ht="48" customHeight="1">
      <c r="A50" s="49"/>
      <c r="B50" s="204"/>
      <c r="C50" s="225" t="s">
        <v>33</v>
      </c>
      <c r="D50" s="202"/>
      <c r="E50" s="531" t="s">
        <v>64</v>
      </c>
      <c r="F50" s="532"/>
      <c r="G50" s="532"/>
      <c r="H50" s="532"/>
      <c r="I50" s="532"/>
      <c r="J50" s="532"/>
      <c r="K50" s="532"/>
      <c r="L50" s="532"/>
      <c r="M50" s="532"/>
      <c r="N50" s="532"/>
      <c r="O50" s="532"/>
      <c r="P50" s="532"/>
      <c r="Q50" s="532"/>
      <c r="R50" s="532"/>
      <c r="S50" s="532"/>
      <c r="T50" s="532"/>
      <c r="U50" s="532"/>
      <c r="V50" s="532"/>
      <c r="W50" s="532"/>
      <c r="X50" s="532"/>
      <c r="Y50" s="532"/>
      <c r="Z50" s="532"/>
      <c r="AA50" s="532"/>
      <c r="AB50" s="532"/>
      <c r="AC50" s="532"/>
      <c r="AD50" s="532"/>
      <c r="AE50" s="532"/>
      <c r="AF50" s="532"/>
      <c r="AG50" s="226"/>
      <c r="AH50" s="62"/>
      <c r="AI50" s="66"/>
      <c r="AJ50" s="167"/>
      <c r="AK50" s="2" t="s">
        <v>33</v>
      </c>
      <c r="AM50" s="533" t="s">
        <v>64</v>
      </c>
      <c r="AN50" s="534"/>
      <c r="AO50" s="534"/>
      <c r="AP50" s="534"/>
      <c r="AQ50" s="534"/>
      <c r="AR50" s="534"/>
      <c r="AS50" s="534"/>
      <c r="AT50" s="534"/>
      <c r="AU50" s="534"/>
      <c r="AV50" s="534"/>
      <c r="AW50" s="534"/>
      <c r="AX50" s="534"/>
      <c r="AY50" s="534"/>
      <c r="AZ50" s="534"/>
      <c r="BA50" s="534"/>
      <c r="BB50" s="534"/>
      <c r="BC50" s="534"/>
      <c r="BD50" s="534"/>
      <c r="BE50" s="534"/>
      <c r="BF50" s="534"/>
      <c r="BG50" s="534"/>
      <c r="BH50" s="534"/>
      <c r="BI50" s="534"/>
      <c r="BJ50" s="534"/>
      <c r="BK50" s="534"/>
      <c r="BL50" s="534"/>
      <c r="BM50" s="534"/>
      <c r="BN50" s="534"/>
      <c r="BO50" s="178"/>
      <c r="BP50" s="81"/>
    </row>
    <row r="51" spans="1:68" s="15" customFormat="1" ht="20.100000000000001" customHeight="1">
      <c r="A51" s="49"/>
      <c r="B51" s="204"/>
      <c r="C51" s="202" t="s">
        <v>34</v>
      </c>
      <c r="D51" s="202"/>
      <c r="E51" s="521" t="s">
        <v>35</v>
      </c>
      <c r="F51" s="522"/>
      <c r="G51" s="522"/>
      <c r="H51" s="522"/>
      <c r="I51" s="522"/>
      <c r="J51" s="522"/>
      <c r="K51" s="522"/>
      <c r="L51" s="522"/>
      <c r="M51" s="522"/>
      <c r="N51" s="522"/>
      <c r="O51" s="522"/>
      <c r="P51" s="522"/>
      <c r="Q51" s="522"/>
      <c r="R51" s="522"/>
      <c r="S51" s="522"/>
      <c r="T51" s="522"/>
      <c r="U51" s="522"/>
      <c r="V51" s="522"/>
      <c r="W51" s="522"/>
      <c r="X51" s="522"/>
      <c r="Y51" s="522"/>
      <c r="Z51" s="522"/>
      <c r="AA51" s="522"/>
      <c r="AB51" s="522"/>
      <c r="AC51" s="522"/>
      <c r="AD51" s="522"/>
      <c r="AE51" s="522"/>
      <c r="AF51" s="522"/>
      <c r="AG51" s="227"/>
      <c r="AH51" s="41"/>
      <c r="AI51" s="66"/>
      <c r="AJ51" s="167"/>
      <c r="AK51" s="15" t="s">
        <v>34</v>
      </c>
      <c r="AM51" s="523" t="s">
        <v>35</v>
      </c>
      <c r="AN51" s="524"/>
      <c r="AO51" s="524"/>
      <c r="AP51" s="524"/>
      <c r="AQ51" s="524"/>
      <c r="AR51" s="524"/>
      <c r="AS51" s="524"/>
      <c r="AT51" s="524"/>
      <c r="AU51" s="524"/>
      <c r="AV51" s="524"/>
      <c r="AW51" s="524"/>
      <c r="AX51" s="524"/>
      <c r="AY51" s="524"/>
      <c r="AZ51" s="524"/>
      <c r="BA51" s="524"/>
      <c r="BB51" s="524"/>
      <c r="BC51" s="524"/>
      <c r="BD51" s="524"/>
      <c r="BE51" s="524"/>
      <c r="BF51" s="524"/>
      <c r="BG51" s="524"/>
      <c r="BH51" s="524"/>
      <c r="BI51" s="524"/>
      <c r="BJ51" s="524"/>
      <c r="BK51" s="524"/>
      <c r="BL51" s="524"/>
      <c r="BM51" s="524"/>
      <c r="BN51" s="524"/>
      <c r="BO51" s="180"/>
      <c r="BP51" s="47"/>
    </row>
    <row r="52" spans="1:68" s="15" customFormat="1" ht="20.100000000000001" customHeight="1">
      <c r="A52" s="49"/>
      <c r="B52" s="204"/>
      <c r="C52" s="202"/>
      <c r="D52" s="202"/>
      <c r="E52" s="228"/>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41"/>
      <c r="AI52" s="66"/>
      <c r="AJ52" s="167"/>
      <c r="AM52" s="179"/>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47"/>
    </row>
    <row r="53" spans="1:68" s="15" customFormat="1" ht="15.95" customHeight="1">
      <c r="A53" s="49"/>
      <c r="B53" s="49"/>
      <c r="C53" s="49"/>
      <c r="D53" s="49"/>
      <c r="E53" s="63"/>
      <c r="F53" s="64"/>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66"/>
      <c r="AJ53" s="66"/>
      <c r="AK53" s="66"/>
      <c r="AL53" s="66"/>
      <c r="AM53" s="82"/>
      <c r="AN53" s="83"/>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row>
    <row r="54" spans="1:68" s="15" customFormat="1" ht="15.95" customHeight="1">
      <c r="E54" s="32"/>
      <c r="F54" s="33"/>
    </row>
    <row r="55" spans="1:68" s="15" customFormat="1" ht="15.95" customHeight="1">
      <c r="E55" s="32"/>
      <c r="F55" s="33"/>
    </row>
    <row r="56" spans="1:68" s="15" customFormat="1" ht="15.95" customHeight="1">
      <c r="E56" s="32"/>
      <c r="F56" s="33"/>
    </row>
    <row r="57" spans="1:68" s="15" customFormat="1" ht="15.95" customHeight="1"/>
    <row r="58" spans="1:68" s="15" customFormat="1" ht="15.95" customHeight="1">
      <c r="G58" s="34"/>
    </row>
    <row r="59" spans="1:68" s="15" customFormat="1" ht="15.95" customHeight="1">
      <c r="G59" s="34"/>
    </row>
    <row r="60" spans="1:68" s="15" customFormat="1" ht="15.95" customHeight="1">
      <c r="E60" s="32"/>
      <c r="F60" s="33"/>
    </row>
    <row r="61" spans="1:68" s="15" customFormat="1" ht="15.95" customHeight="1">
      <c r="E61" s="32"/>
      <c r="F61" s="33"/>
    </row>
    <row r="62" spans="1:68" s="15" customFormat="1" ht="15.95" customHeight="1">
      <c r="E62" s="32"/>
    </row>
    <row r="63" spans="1:68" s="15" customFormat="1" ht="15.95" customHeight="1">
      <c r="D63" s="32"/>
    </row>
    <row r="64" spans="1:68" s="15" customFormat="1" ht="15.95" customHeight="1">
      <c r="D64" s="32"/>
    </row>
    <row r="65" spans="4:7" s="15" customFormat="1" ht="15.95" customHeight="1">
      <c r="D65" s="32"/>
      <c r="G65" s="34"/>
    </row>
    <row r="66" spans="4:7" s="15" customFormat="1" ht="15.95" customHeight="1">
      <c r="D66" s="32"/>
    </row>
    <row r="67" spans="4:7" s="15" customFormat="1" ht="15.95" customHeight="1">
      <c r="D67" s="32"/>
    </row>
    <row r="68" spans="4:7" s="15" customFormat="1" ht="15.95" customHeight="1">
      <c r="D68" s="32"/>
    </row>
    <row r="69" spans="4:7" s="15" customFormat="1" ht="15.95" customHeight="1"/>
    <row r="70" spans="4:7" s="15" customFormat="1" ht="15.95" customHeight="1"/>
    <row r="71" spans="4:7" s="15" customFormat="1" ht="15.95" customHeight="1"/>
  </sheetData>
  <sheetProtection sheet="1" insertRows="0"/>
  <mergeCells count="290">
    <mergeCell ref="B2:AG2"/>
    <mergeCell ref="AJ2:BO2"/>
    <mergeCell ref="C7:AF7"/>
    <mergeCell ref="AK7:BN7"/>
    <mergeCell ref="C8:AF8"/>
    <mergeCell ref="AK8:BN8"/>
    <mergeCell ref="C12:D17"/>
    <mergeCell ref="E12:K12"/>
    <mergeCell ref="L12:R12"/>
    <mergeCell ref="S12:Y12"/>
    <mergeCell ref="Z12:AF12"/>
    <mergeCell ref="AK12:AL17"/>
    <mergeCell ref="E15:K15"/>
    <mergeCell ref="L15:R15"/>
    <mergeCell ref="S15:Y15"/>
    <mergeCell ref="Z15:AF15"/>
    <mergeCell ref="AM12:AS12"/>
    <mergeCell ref="AT12:AZ12"/>
    <mergeCell ref="BA12:BG12"/>
    <mergeCell ref="BH12:BN12"/>
    <mergeCell ref="E13:K13"/>
    <mergeCell ref="L13:R13"/>
    <mergeCell ref="S13:Y13"/>
    <mergeCell ref="Z13:AF13"/>
    <mergeCell ref="AM13:AS13"/>
    <mergeCell ref="AT13:AZ13"/>
    <mergeCell ref="BA13:BG13"/>
    <mergeCell ref="BH13:BN13"/>
    <mergeCell ref="E14:J14"/>
    <mergeCell ref="L14:Q14"/>
    <mergeCell ref="S14:X14"/>
    <mergeCell ref="Z14:AE14"/>
    <mergeCell ref="AM14:AR14"/>
    <mergeCell ref="AT14:AY14"/>
    <mergeCell ref="BA14:BF14"/>
    <mergeCell ref="BH14:BM14"/>
    <mergeCell ref="AM15:AS15"/>
    <mergeCell ref="AT15:AZ15"/>
    <mergeCell ref="BA15:BG15"/>
    <mergeCell ref="BH15:BN15"/>
    <mergeCell ref="E16:K16"/>
    <mergeCell ref="L16:R16"/>
    <mergeCell ref="S16:Y16"/>
    <mergeCell ref="Z16:AF16"/>
    <mergeCell ref="AM16:AS16"/>
    <mergeCell ref="AT16:AZ16"/>
    <mergeCell ref="BA16:BG16"/>
    <mergeCell ref="BH16:BN16"/>
    <mergeCell ref="E17:J17"/>
    <mergeCell ref="L17:Q17"/>
    <mergeCell ref="S17:X17"/>
    <mergeCell ref="Z17:AE17"/>
    <mergeCell ref="AM17:AR17"/>
    <mergeCell ref="AT17:AY17"/>
    <mergeCell ref="BA17:BF17"/>
    <mergeCell ref="BH17:BM17"/>
    <mergeCell ref="AX20:BI20"/>
    <mergeCell ref="BJ20:BN20"/>
    <mergeCell ref="C21:J21"/>
    <mergeCell ref="K21:O21"/>
    <mergeCell ref="P21:AA21"/>
    <mergeCell ref="AB21:AF21"/>
    <mergeCell ref="AK21:AR21"/>
    <mergeCell ref="AS21:AW21"/>
    <mergeCell ref="AX21:BI21"/>
    <mergeCell ref="BJ21:BN21"/>
    <mergeCell ref="C20:J20"/>
    <mergeCell ref="K20:O20"/>
    <mergeCell ref="P20:AA20"/>
    <mergeCell ref="AB20:AF20"/>
    <mergeCell ref="AK20:AR20"/>
    <mergeCell ref="AS20:AW20"/>
    <mergeCell ref="AX22:BI22"/>
    <mergeCell ref="BJ22:BN22"/>
    <mergeCell ref="C23:J23"/>
    <mergeCell ref="K23:O23"/>
    <mergeCell ref="P23:AA23"/>
    <mergeCell ref="AB23:AF23"/>
    <mergeCell ref="AK23:AR23"/>
    <mergeCell ref="AS23:AW23"/>
    <mergeCell ref="AX23:BI23"/>
    <mergeCell ref="BJ23:BN23"/>
    <mergeCell ref="C22:J22"/>
    <mergeCell ref="K22:O22"/>
    <mergeCell ref="P22:AA22"/>
    <mergeCell ref="AB22:AF22"/>
    <mergeCell ref="AK22:AR22"/>
    <mergeCell ref="AS22:AW22"/>
    <mergeCell ref="AX24:BI24"/>
    <mergeCell ref="BJ24:BN24"/>
    <mergeCell ref="C25:J25"/>
    <mergeCell ref="K25:O25"/>
    <mergeCell ref="P25:AA25"/>
    <mergeCell ref="AB25:AF25"/>
    <mergeCell ref="AK25:AR25"/>
    <mergeCell ref="AS25:AW25"/>
    <mergeCell ref="AX25:BI25"/>
    <mergeCell ref="BJ25:BN25"/>
    <mergeCell ref="C24:J24"/>
    <mergeCell ref="K24:O24"/>
    <mergeCell ref="P24:AA24"/>
    <mergeCell ref="AB24:AF24"/>
    <mergeCell ref="AK24:AR24"/>
    <mergeCell ref="AS24:AW24"/>
    <mergeCell ref="AX26:BI26"/>
    <mergeCell ref="BJ26:BN26"/>
    <mergeCell ref="C27:J27"/>
    <mergeCell ref="K27:O27"/>
    <mergeCell ref="P27:AA27"/>
    <mergeCell ref="AB27:AF27"/>
    <mergeCell ref="AK27:AR27"/>
    <mergeCell ref="AS27:AW27"/>
    <mergeCell ref="AX27:BI27"/>
    <mergeCell ref="BJ27:BN27"/>
    <mergeCell ref="C26:J26"/>
    <mergeCell ref="K26:O26"/>
    <mergeCell ref="P26:AA26"/>
    <mergeCell ref="AB26:AF26"/>
    <mergeCell ref="AK26:AR26"/>
    <mergeCell ref="AS26:AW26"/>
    <mergeCell ref="AX28:BI28"/>
    <mergeCell ref="BJ28:BN28"/>
    <mergeCell ref="C29:J29"/>
    <mergeCell ref="K29:O29"/>
    <mergeCell ref="P29:AA29"/>
    <mergeCell ref="AB29:AF29"/>
    <mergeCell ref="AK29:AR29"/>
    <mergeCell ref="AS29:AW29"/>
    <mergeCell ref="AX29:BI29"/>
    <mergeCell ref="BJ29:BN29"/>
    <mergeCell ref="C28:J28"/>
    <mergeCell ref="K28:O28"/>
    <mergeCell ref="P28:AA28"/>
    <mergeCell ref="AB28:AF28"/>
    <mergeCell ref="AK28:AR28"/>
    <mergeCell ref="AS28:AW28"/>
    <mergeCell ref="AX30:BI30"/>
    <mergeCell ref="BJ30:BN30"/>
    <mergeCell ref="C31:J31"/>
    <mergeCell ref="K31:O31"/>
    <mergeCell ref="P31:AA31"/>
    <mergeCell ref="AB31:AF31"/>
    <mergeCell ref="AK31:AR31"/>
    <mergeCell ref="AS31:AW31"/>
    <mergeCell ref="AX31:BI31"/>
    <mergeCell ref="BJ31:BN31"/>
    <mergeCell ref="C30:J30"/>
    <mergeCell ref="K30:O30"/>
    <mergeCell ref="P30:AA30"/>
    <mergeCell ref="AB30:AF30"/>
    <mergeCell ref="AK30:AR30"/>
    <mergeCell ref="AS30:AW30"/>
    <mergeCell ref="AX32:BI32"/>
    <mergeCell ref="BJ32:BN32"/>
    <mergeCell ref="C33:J33"/>
    <mergeCell ref="K33:O33"/>
    <mergeCell ref="P33:AA33"/>
    <mergeCell ref="AB33:AF33"/>
    <mergeCell ref="AK33:AR33"/>
    <mergeCell ref="AS33:AW33"/>
    <mergeCell ref="AX33:BI33"/>
    <mergeCell ref="BJ33:BN33"/>
    <mergeCell ref="C32:J32"/>
    <mergeCell ref="K32:O32"/>
    <mergeCell ref="P32:AA32"/>
    <mergeCell ref="AB32:AF32"/>
    <mergeCell ref="AK32:AR32"/>
    <mergeCell ref="AS32:AW32"/>
    <mergeCell ref="AX34:BI34"/>
    <mergeCell ref="BJ34:BN34"/>
    <mergeCell ref="C35:J35"/>
    <mergeCell ref="K35:O35"/>
    <mergeCell ref="P35:AA35"/>
    <mergeCell ref="AB35:AF35"/>
    <mergeCell ref="AK35:AR35"/>
    <mergeCell ref="AS35:AW35"/>
    <mergeCell ref="AX35:BI35"/>
    <mergeCell ref="BJ35:BN35"/>
    <mergeCell ref="C34:J34"/>
    <mergeCell ref="K34:O34"/>
    <mergeCell ref="P34:AA34"/>
    <mergeCell ref="AB34:AF34"/>
    <mergeCell ref="AK34:AR34"/>
    <mergeCell ref="AS34:AW34"/>
    <mergeCell ref="AX36:BI36"/>
    <mergeCell ref="BJ36:BN36"/>
    <mergeCell ref="C37:J37"/>
    <mergeCell ref="K37:O37"/>
    <mergeCell ref="P37:AA37"/>
    <mergeCell ref="AB37:AF37"/>
    <mergeCell ref="AK37:AR37"/>
    <mergeCell ref="AS37:AW37"/>
    <mergeCell ref="AX37:BI37"/>
    <mergeCell ref="BJ37:BN37"/>
    <mergeCell ref="C36:J36"/>
    <mergeCell ref="K36:O36"/>
    <mergeCell ref="P36:AA36"/>
    <mergeCell ref="AB36:AF36"/>
    <mergeCell ref="AK36:AR36"/>
    <mergeCell ref="AS36:AW36"/>
    <mergeCell ref="AX38:BI38"/>
    <mergeCell ref="BJ38:BN38"/>
    <mergeCell ref="C39:J39"/>
    <mergeCell ref="K39:O39"/>
    <mergeCell ref="P39:AA39"/>
    <mergeCell ref="AB39:AF39"/>
    <mergeCell ref="AK39:AR39"/>
    <mergeCell ref="AS39:AW39"/>
    <mergeCell ref="AX39:BI39"/>
    <mergeCell ref="BJ39:BN39"/>
    <mergeCell ref="C38:J38"/>
    <mergeCell ref="K38:O38"/>
    <mergeCell ref="P38:AA38"/>
    <mergeCell ref="AB38:AF38"/>
    <mergeCell ref="AK38:AR38"/>
    <mergeCell ref="AS38:AW38"/>
    <mergeCell ref="C41:AF41"/>
    <mergeCell ref="AK41:BN41"/>
    <mergeCell ref="C43:J43"/>
    <mergeCell ref="K43:O43"/>
    <mergeCell ref="T43:W43"/>
    <mergeCell ref="X43:AA43"/>
    <mergeCell ref="AB43:AF43"/>
    <mergeCell ref="AK43:AR43"/>
    <mergeCell ref="AS43:AW43"/>
    <mergeCell ref="BB43:BE43"/>
    <mergeCell ref="BJ44:BN44"/>
    <mergeCell ref="BF43:BI43"/>
    <mergeCell ref="BJ43:BN43"/>
    <mergeCell ref="C44:J44"/>
    <mergeCell ref="K44:O44"/>
    <mergeCell ref="P44:Q44"/>
    <mergeCell ref="R44:S44"/>
    <mergeCell ref="T44:W44"/>
    <mergeCell ref="X44:AA44"/>
    <mergeCell ref="AB44:AF44"/>
    <mergeCell ref="AK44:AR44"/>
    <mergeCell ref="P45:Q45"/>
    <mergeCell ref="R45:S45"/>
    <mergeCell ref="T45:W45"/>
    <mergeCell ref="X45:AA45"/>
    <mergeCell ref="AS44:AW44"/>
    <mergeCell ref="AX44:AY44"/>
    <mergeCell ref="AZ44:BA44"/>
    <mergeCell ref="BB44:BE44"/>
    <mergeCell ref="BF44:BI44"/>
    <mergeCell ref="AS46:AW46"/>
    <mergeCell ref="AX46:AY46"/>
    <mergeCell ref="AZ46:BA46"/>
    <mergeCell ref="BB46:BE46"/>
    <mergeCell ref="BF46:BI46"/>
    <mergeCell ref="BJ46:BN46"/>
    <mergeCell ref="BF45:BI45"/>
    <mergeCell ref="BJ45:BN45"/>
    <mergeCell ref="C46:J46"/>
    <mergeCell ref="K46:O46"/>
    <mergeCell ref="P46:Q46"/>
    <mergeCell ref="R46:S46"/>
    <mergeCell ref="T46:W46"/>
    <mergeCell ref="X46:AA46"/>
    <mergeCell ref="AB46:AF46"/>
    <mergeCell ref="AK46:AR46"/>
    <mergeCell ref="AB45:AF45"/>
    <mergeCell ref="AK45:AR45"/>
    <mergeCell ref="AS45:AW45"/>
    <mergeCell ref="AX45:AY45"/>
    <mergeCell ref="AZ45:BA45"/>
    <mergeCell ref="BB45:BE45"/>
    <mergeCell ref="C45:J45"/>
    <mergeCell ref="K45:O45"/>
    <mergeCell ref="E51:AF51"/>
    <mergeCell ref="AM51:BN51"/>
    <mergeCell ref="BF47:BI47"/>
    <mergeCell ref="BJ47:BN47"/>
    <mergeCell ref="E49:AF49"/>
    <mergeCell ref="AM49:BN49"/>
    <mergeCell ref="E50:AF50"/>
    <mergeCell ref="AM50:BN50"/>
    <mergeCell ref="AB47:AF47"/>
    <mergeCell ref="AK47:AR47"/>
    <mergeCell ref="AS47:AW47"/>
    <mergeCell ref="AX47:AY47"/>
    <mergeCell ref="AZ47:BA47"/>
    <mergeCell ref="BB47:BE47"/>
    <mergeCell ref="C47:J47"/>
    <mergeCell ref="K47:O47"/>
    <mergeCell ref="P47:Q47"/>
    <mergeCell ref="R47:S47"/>
    <mergeCell ref="T47:W47"/>
    <mergeCell ref="X47:AA47"/>
  </mergeCells>
  <phoneticPr fontId="1"/>
  <conditionalFormatting sqref="K17 BJ44:BJ46">
    <cfRule type="expression" dxfId="28" priority="38">
      <formula>K17=""</formula>
    </cfRule>
  </conditionalFormatting>
  <conditionalFormatting sqref="AM14:AZ14">
    <cfRule type="expression" dxfId="27" priority="37">
      <formula>AM14=""</formula>
    </cfRule>
  </conditionalFormatting>
  <conditionalFormatting sqref="AK44:AR46">
    <cfRule type="expression" dxfId="26" priority="36">
      <formula>AK44=""</formula>
    </cfRule>
  </conditionalFormatting>
  <conditionalFormatting sqref="E14:J14 L14:Q14 E17:J17">
    <cfRule type="containsBlanks" dxfId="25" priority="35">
      <formula>LEN(TRIM(E14))=0</formula>
    </cfRule>
  </conditionalFormatting>
  <conditionalFormatting sqref="T47:W47">
    <cfRule type="containsBlanks" dxfId="24" priority="10">
      <formula>LEN(TRIM(T47))=0</formula>
    </cfRule>
  </conditionalFormatting>
  <conditionalFormatting sqref="AS44:AW45">
    <cfRule type="containsBlanks" dxfId="23" priority="28">
      <formula>LEN(TRIM(AS44))=0</formula>
    </cfRule>
  </conditionalFormatting>
  <conditionalFormatting sqref="AX44 AZ44">
    <cfRule type="containsBlanks" dxfId="22" priority="27">
      <formula>LEN(TRIM(AX44))=0</formula>
    </cfRule>
  </conditionalFormatting>
  <conditionalFormatting sqref="BB44:BE44">
    <cfRule type="containsBlanks" dxfId="21" priority="26">
      <formula>LEN(TRIM(BB44))=0</formula>
    </cfRule>
  </conditionalFormatting>
  <conditionalFormatting sqref="P44 R44">
    <cfRule type="containsBlanks" dxfId="20" priority="17">
      <formula>LEN(TRIM(P44))=0</formula>
    </cfRule>
  </conditionalFormatting>
  <conditionalFormatting sqref="AX45 AZ45:AZ46">
    <cfRule type="containsBlanks" dxfId="19" priority="25">
      <formula>LEN(TRIM(AX45))=0</formula>
    </cfRule>
  </conditionalFormatting>
  <conditionalFormatting sqref="BB45:BE45">
    <cfRule type="containsBlanks" dxfId="18" priority="24">
      <formula>LEN(TRIM(BB45))=0</formula>
    </cfRule>
  </conditionalFormatting>
  <conditionalFormatting sqref="AS46:AW47">
    <cfRule type="containsBlanks" dxfId="17" priority="23">
      <formula>LEN(TRIM(AS46))=0</formula>
    </cfRule>
  </conditionalFormatting>
  <conditionalFormatting sqref="AX46:AX47 AZ47">
    <cfRule type="containsBlanks" dxfId="16" priority="22">
      <formula>LEN(TRIM(AX46))=0</formula>
    </cfRule>
  </conditionalFormatting>
  <conditionalFormatting sqref="BB46:BE46">
    <cfRule type="containsBlanks" dxfId="15" priority="21">
      <formula>LEN(TRIM(BB46))=0</formula>
    </cfRule>
  </conditionalFormatting>
  <conditionalFormatting sqref="AK47:AR47">
    <cfRule type="expression" dxfId="14" priority="20">
      <formula>AK47=""</formula>
    </cfRule>
  </conditionalFormatting>
  <conditionalFormatting sqref="BB47:BE47">
    <cfRule type="containsBlanks" dxfId="13" priority="19">
      <formula>LEN(TRIM(BB47))=0</formula>
    </cfRule>
  </conditionalFormatting>
  <conditionalFormatting sqref="K44:O45">
    <cfRule type="containsBlanks" dxfId="12" priority="18">
      <formula>LEN(TRIM(K44))=0</formula>
    </cfRule>
  </conditionalFormatting>
  <conditionalFormatting sqref="T44:W44">
    <cfRule type="containsBlanks" dxfId="11" priority="16">
      <formula>LEN(TRIM(T44))=0</formula>
    </cfRule>
  </conditionalFormatting>
  <conditionalFormatting sqref="P45 R45:R46">
    <cfRule type="containsBlanks" dxfId="10" priority="15">
      <formula>LEN(TRIM(P45))=0</formula>
    </cfRule>
  </conditionalFormatting>
  <conditionalFormatting sqref="T45:W45">
    <cfRule type="containsBlanks" dxfId="9" priority="14">
      <formula>LEN(TRIM(T45))=0</formula>
    </cfRule>
  </conditionalFormatting>
  <conditionalFormatting sqref="K46:O47">
    <cfRule type="containsBlanks" dxfId="8" priority="13">
      <formula>LEN(TRIM(K46))=0</formula>
    </cfRule>
  </conditionalFormatting>
  <conditionalFormatting sqref="P46:P47 R47">
    <cfRule type="containsBlanks" dxfId="7" priority="12">
      <formula>LEN(TRIM(P46))=0</formula>
    </cfRule>
  </conditionalFormatting>
  <conditionalFormatting sqref="T46:W46">
    <cfRule type="containsBlanks" dxfId="6" priority="11">
      <formula>LEN(TRIM(T46))=0</formula>
    </cfRule>
  </conditionalFormatting>
  <conditionalFormatting sqref="C44:J44">
    <cfRule type="containsBlanks" dxfId="5" priority="7">
      <formula>LEN(TRIM(C44))=0</formula>
    </cfRule>
  </conditionalFormatting>
  <conditionalFormatting sqref="C45:J45">
    <cfRule type="containsBlanks" dxfId="4" priority="6">
      <formula>LEN(TRIM(C45))=0</formula>
    </cfRule>
  </conditionalFormatting>
  <conditionalFormatting sqref="C47:J47">
    <cfRule type="containsBlanks" dxfId="3" priority="5">
      <formula>LEN(TRIM(C47))=0</formula>
    </cfRule>
  </conditionalFormatting>
  <conditionalFormatting sqref="C46:J46">
    <cfRule type="containsBlanks" dxfId="2" priority="4">
      <formula>LEN(TRIM(C46))=0</formula>
    </cfRule>
  </conditionalFormatting>
  <conditionalFormatting sqref="AB44:AF47">
    <cfRule type="containsBlanks" dxfId="1" priority="3">
      <formula>LEN(TRIM(AB44))=0</formula>
    </cfRule>
  </conditionalFormatting>
  <conditionalFormatting sqref="C21:AF38">
    <cfRule type="containsBlanks" dxfId="0" priority="2">
      <formula>LEN(TRIM(C21))=0</formula>
    </cfRule>
  </conditionalFormatting>
  <printOptions horizontalCentered="1"/>
  <pageMargins left="0.59055118110236227" right="0.59055118110236227" top="0.74803149606299213" bottom="0.59055118110236227" header="0.31496062992125984" footer="0.31496062992125984"/>
  <pageSetup paperSize="9" scale="84"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はじめにお読みください</vt:lpstr>
      <vt:lpstr>入力用シート</vt:lpstr>
      <vt:lpstr>①様式1</vt:lpstr>
      <vt:lpstr>②様式1別紙1</vt:lpstr>
      <vt:lpstr>③様式1別紙2</vt:lpstr>
      <vt:lpstr>④様式1別紙3</vt:lpstr>
      <vt:lpstr>⑤様式1別紙4</vt:lpstr>
      <vt:lpstr>⑥様式2</vt:lpstr>
      <vt:lpstr>①様式1!Print_Area</vt:lpstr>
      <vt:lpstr>②様式1別紙1!Print_Area</vt:lpstr>
      <vt:lpstr>③様式1別紙2!Print_Area</vt:lpstr>
      <vt:lpstr>④様式1別紙3!Print_Area</vt:lpstr>
      <vt:lpstr>⑤様式1別紙4!Print_Area</vt:lpstr>
      <vt:lpstr>⑥様式2!Print_Area</vt:lpstr>
      <vt:lpstr>入力用シート!Print_Area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Yamada</dc:creator>
  <cp:lastModifiedBy>kawaguchi</cp:lastModifiedBy>
  <cp:lastPrinted>2020-04-21T05:10:45Z</cp:lastPrinted>
  <dcterms:created xsi:type="dcterms:W3CDTF">2018-04-06T05:34:53Z</dcterms:created>
  <dcterms:modified xsi:type="dcterms:W3CDTF">2020-05-22T06:54:28Z</dcterms:modified>
</cp:coreProperties>
</file>